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1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Maurizio Checchin\Fisco\TP\TP 2018\"/>
    </mc:Choice>
  </mc:AlternateContent>
  <xr:revisionPtr revIDLastSave="0" documentId="13_ncr:1_{9C6C95F3-B322-4F8F-93B0-7CA7906C767F}" xr6:coauthVersionLast="43" xr6:coauthVersionMax="43" xr10:uidLastSave="{00000000-0000-0000-0000-000000000000}"/>
  <bookViews>
    <workbookView xWindow="-108" yWindow="-108" windowWidth="23256" windowHeight="12576" tabRatio="852" firstSheet="25" activeTab="28" xr2:uid="{00000000-000D-0000-FFFF-FFFF00000000}"/>
  </bookViews>
  <sheets>
    <sheet name="Cop" sheetId="12" r:id="rId1"/>
    <sheet name="Piano dei conti VEE" sheetId="28" r:id="rId2"/>
    <sheet name="mai 2016" sheetId="55" r:id="rId3"/>
    <sheet name="june 2016" sheetId="56" r:id="rId4"/>
    <sheet name="JULY 2016" sheetId="57" r:id="rId5"/>
    <sheet name="August 2016" sheetId="58" r:id="rId6"/>
    <sheet name="SEPTEMBER 2016" sheetId="59" r:id="rId7"/>
    <sheet name="preconsuntivo 2016" sheetId="60" r:id="rId8"/>
    <sheet name="DEC. 2016 Final" sheetId="61" r:id="rId9"/>
    <sheet name="March 2017" sheetId="63" r:id="rId10"/>
    <sheet name="April 2017" sheetId="62" r:id="rId11"/>
    <sheet name="May 2017" sheetId="64" r:id="rId12"/>
    <sheet name="June 2017" sheetId="65" r:id="rId13"/>
    <sheet name="July 2017" sheetId="66" r:id="rId14"/>
    <sheet name="August 2017" sheetId="67" r:id="rId15"/>
    <sheet name="September 2017" sheetId="68" r:id="rId16"/>
    <sheet name="October 2017" sheetId="69" r:id="rId17"/>
    <sheet name="Forecast" sheetId="70" r:id="rId18"/>
    <sheet name="January 2018" sheetId="71" r:id="rId19"/>
    <sheet name="Feb 2018" sheetId="72" r:id="rId20"/>
    <sheet name="March 2018" sheetId="73" r:id="rId21"/>
    <sheet name="April 2018" sheetId="74" r:id="rId22"/>
    <sheet name="May 2018" sheetId="75" r:id="rId23"/>
    <sheet name="June 2018" sheetId="76" r:id="rId24"/>
    <sheet name="July 2018" sheetId="77" r:id="rId25"/>
    <sheet name="August 2018" sheetId="78" r:id="rId26"/>
    <sheet name="September 2018" sheetId="79" r:id="rId27"/>
    <sheet name="October 2018" sheetId="80" r:id="rId28"/>
    <sheet name="December 2018 Final " sheetId="82" r:id="rId29"/>
    <sheet name="Sheet1" sheetId="81" state="hidden" r:id="rId30"/>
    <sheet name="Bilanci Mensili VEE" sheetId="27" r:id="rId31"/>
    <sheet name="Foglio di Lavoro " sheetId="5" r:id="rId32"/>
    <sheet name="Stato patrimoniale" sheetId="30" r:id="rId33"/>
    <sheet name="Conto economico riclassificato" sheetId="32" r:id="rId34"/>
    <sheet name="Riclassified P&amp;L account" sheetId="44" r:id="rId35"/>
    <sheet name="Anno Precedente" sheetId="37" r:id="rId36"/>
    <sheet name="Pivot VEE" sheetId="29" r:id="rId37"/>
    <sheet name="RETTIFICHE " sheetId="41" r:id="rId38"/>
    <sheet name="Rettifiche Direct Cost" sheetId="51" r:id="rId39"/>
    <sheet name="Budget" sheetId="43" r:id="rId40"/>
    <sheet name="Ripartizione Bt-Lt" sheetId="40" r:id="rId41"/>
    <sheet name="Menù" sheetId="17" r:id="rId42"/>
    <sheet name="Conto economico Sintetico" sheetId="31" r:id="rId43"/>
    <sheet name="Rendiconto Economico" sheetId="53" r:id="rId44"/>
    <sheet name="Conto economico scalare" sheetId="24" r:id="rId45"/>
    <sheet name="Costo diretto del venduto" sheetId="52" r:id="rId46"/>
    <sheet name="Dettagli rendec" sheetId="42" r:id="rId47"/>
    <sheet name="Stato patrim. riclassificato" sheetId="38" r:id="rId48"/>
    <sheet name="PFN &amp; flussi cassa" sheetId="39" r:id="rId49"/>
    <sheet name="Scaled Profit&amp;Loss account" sheetId="45" r:id="rId50"/>
    <sheet name="Statement" sheetId="54" r:id="rId51"/>
    <sheet name="Asset&amp;Liabilities statement" sheetId="46" r:id="rId52"/>
    <sheet name="Riclassified balance sheet" sheetId="47" r:id="rId53"/>
    <sheet name="Cash Flow" sheetId="48" r:id="rId54"/>
    <sheet name="RENDEC" sheetId="50" r:id="rId55"/>
  </sheets>
  <externalReferences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_xlnm._FilterDatabase" localSheetId="30" hidden="1">'Bilanci Mensili VEE'!$A$3:$AC$3847</definedName>
    <definedName name="_xlnm._FilterDatabase" localSheetId="31" hidden="1">'Foglio di Lavoro '!$A$1:$A$343</definedName>
    <definedName name="_xlnm._FilterDatabase" localSheetId="24" hidden="1">'July 2018'!$C$1:$C$169</definedName>
    <definedName name="_xlnm._FilterDatabase" localSheetId="1" hidden="1">'Piano dei conti VEE'!$A$2:$E$436</definedName>
    <definedName name="_xlnm._FilterDatabase" localSheetId="36" hidden="1">'Pivot VEE'!$C$1:$H$599</definedName>
    <definedName name="Anno_Corrente">[1]Principale!$F$2</definedName>
    <definedName name="_xlnm.Print_Area" localSheetId="35">'Anno Precedente'!$A$110:$B$221</definedName>
    <definedName name="_xlnm.Print_Area" localSheetId="51">'Asset&amp;Liabilities statement'!$B$1:$L$54</definedName>
    <definedName name="_xlnm.Print_Area" localSheetId="53">'Cash Flow'!$A$1:$F$92</definedName>
    <definedName name="_xlnm.Print_Area" localSheetId="33">'Conto economico riclassificato'!$B$1:$L$122</definedName>
    <definedName name="_xlnm.Print_Area" localSheetId="44">'Conto economico scalare'!$B$1:$L$44</definedName>
    <definedName name="_xlnm.Print_Area" localSheetId="42">'Conto economico Sintetico'!$B$1:$L$34</definedName>
    <definedName name="_xlnm.Print_Area" localSheetId="0">Cop!$A$1:$J$35</definedName>
    <definedName name="_xlnm.Print_Area" localSheetId="45">'Costo diretto del venduto'!$B$1:$E$23</definedName>
    <definedName name="_xlnm.Print_Area" localSheetId="46">'Dettagli rendec'!$B$4:$H$58</definedName>
    <definedName name="_xlnm.Print_Area" localSheetId="31">'Foglio di Lavoro '!$A$110:$B$221</definedName>
    <definedName name="_xlnm.Print_Area" localSheetId="41">Menù!$A$1:$K$51</definedName>
    <definedName name="_xlnm.Print_Area" localSheetId="48">'PFN &amp; flussi cassa'!$A$1:$G$45,'PFN &amp; flussi cassa'!$A$51:$G$92</definedName>
    <definedName name="_xlnm.Print_Area" localSheetId="1">'Piano dei conti VEE'!$A$1:$F$9</definedName>
    <definedName name="_xlnm.Print_Area" localSheetId="36">'Pivot VEE'!$A$2:$C$20</definedName>
    <definedName name="_xlnm.Print_Area" localSheetId="54">RENDEC!$B$4:$E$57</definedName>
    <definedName name="_xlnm.Print_Area" localSheetId="43">'Rendiconto Economico'!$B$7:$L$83</definedName>
    <definedName name="_xlnm.Print_Area" localSheetId="52">'Riclassified balance sheet'!$A$1:$M$29</definedName>
    <definedName name="_xlnm.Print_Area" localSheetId="34">'Riclassified P&amp;L account'!$B$1:$L$122</definedName>
    <definedName name="_xlnm.Print_Area" localSheetId="40">'Ripartizione Bt-Lt'!$D$4:$M$20</definedName>
    <definedName name="_xlnm.Print_Area" localSheetId="49">'Scaled Profit&amp;Loss account'!$B$1:$L$44</definedName>
    <definedName name="_xlnm.Print_Area" localSheetId="50">Statement!$B$7:$L$83</definedName>
    <definedName name="_xlnm.Print_Area" localSheetId="47">'Stato patrim. riclassificato'!$A$1:$N$29</definedName>
    <definedName name="_xlnm.Print_Area" localSheetId="32">'Stato patrimoniale'!$B$1:$F$105</definedName>
    <definedName name="mese" localSheetId="35">'Anno Precedente'!#REF!</definedName>
    <definedName name="mese">'Foglio di Lavoro '!$E$5:$AN$5</definedName>
    <definedName name="_xlnm.Print_Titles" localSheetId="33">'Conto economico riclassificato'!$1:$10</definedName>
    <definedName name="_xlnm.Print_Titles" localSheetId="44">'Conto economico scalare'!$1:$2</definedName>
    <definedName name="_xlnm.Print_Titles" localSheetId="42">'Conto economico Sintetico'!$1:$2</definedName>
    <definedName name="_xlnm.Print_Titles" localSheetId="43">'Rendiconto Economico'!$1:$10</definedName>
    <definedName name="_xlnm.Print_Titles" localSheetId="34">'Riclassified P&amp;L account'!$1:$10</definedName>
    <definedName name="_xlnm.Print_Titles" localSheetId="49">'Scaled Profit&amp;Loss account'!$1:$2</definedName>
    <definedName name="_xlnm.Print_Titles" localSheetId="50">Statement!$1:$10</definedName>
    <definedName name="_xlnm.Print_Titles" localSheetId="32">'Stato patrimoniale'!$1:$2</definedName>
    <definedName name="valori" localSheetId="35">'Anno Precedente'!#REF!</definedName>
    <definedName name="valori">'Foglio di Lavoro '!$F$7:$F$21</definedName>
  </definedNames>
  <calcPr calcId="181029"/>
  <pivotCaches>
    <pivotCache cacheId="2" r:id="rId73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57" i="5" l="1"/>
  <c r="C8" i="44" l="1"/>
  <c r="AL124" i="5" l="1"/>
  <c r="AL115" i="5"/>
  <c r="AM124" i="5" l="1"/>
  <c r="I131" i="82"/>
  <c r="I117" i="82"/>
  <c r="AL57" i="5" l="1"/>
  <c r="J144" i="82"/>
  <c r="I167" i="82"/>
  <c r="I166" i="82"/>
  <c r="I165" i="82"/>
  <c r="I164" i="82"/>
  <c r="I163" i="82"/>
  <c r="I162" i="82"/>
  <c r="I161" i="82"/>
  <c r="I160" i="82"/>
  <c r="I156" i="82"/>
  <c r="I155" i="82"/>
  <c r="I151" i="82"/>
  <c r="I150" i="82"/>
  <c r="I149" i="82"/>
  <c r="I146" i="82"/>
  <c r="I145" i="82"/>
  <c r="I144" i="82"/>
  <c r="I143" i="82"/>
  <c r="I142" i="82"/>
  <c r="I141" i="82"/>
  <c r="I140" i="82"/>
  <c r="I139" i="82"/>
  <c r="I138" i="82"/>
  <c r="I128" i="82"/>
  <c r="I127" i="82"/>
  <c r="I124" i="82"/>
  <c r="I123" i="82"/>
  <c r="I122" i="82"/>
  <c r="I121" i="82"/>
  <c r="I120" i="82"/>
  <c r="I119" i="82"/>
  <c r="I116" i="82"/>
  <c r="I115" i="82"/>
  <c r="I114" i="82"/>
  <c r="I113" i="82"/>
  <c r="I112" i="82"/>
  <c r="I109" i="82"/>
  <c r="I108" i="82"/>
  <c r="I107" i="82"/>
  <c r="I106" i="82"/>
  <c r="I105" i="82"/>
  <c r="I104" i="82"/>
  <c r="I103" i="82"/>
  <c r="E92" i="82"/>
  <c r="E96" i="82"/>
  <c r="E83" i="82" s="1"/>
  <c r="E128" i="82"/>
  <c r="F4" i="82"/>
  <c r="I4" i="82"/>
  <c r="AL222" i="5" l="1"/>
  <c r="F128" i="82"/>
  <c r="I157" i="82"/>
  <c r="I152" i="82"/>
  <c r="I132" i="82"/>
  <c r="I94" i="82"/>
  <c r="I93" i="82"/>
  <c r="I92" i="82"/>
  <c r="I91" i="82"/>
  <c r="I87" i="82"/>
  <c r="I84" i="82"/>
  <c r="I80" i="82"/>
  <c r="I79" i="82"/>
  <c r="I78" i="82"/>
  <c r="I77" i="82"/>
  <c r="I76" i="82"/>
  <c r="I75" i="82"/>
  <c r="I74" i="82"/>
  <c r="I73" i="82"/>
  <c r="I72" i="82"/>
  <c r="I71" i="82"/>
  <c r="I70" i="82"/>
  <c r="I69" i="82"/>
  <c r="I68" i="82"/>
  <c r="I67" i="82"/>
  <c r="I66" i="82"/>
  <c r="I65" i="82"/>
  <c r="I63" i="82"/>
  <c r="I62" i="82"/>
  <c r="I61" i="82"/>
  <c r="I60" i="82"/>
  <c r="I59" i="82"/>
  <c r="I58" i="82"/>
  <c r="I57" i="82"/>
  <c r="I56" i="82"/>
  <c r="I55" i="82"/>
  <c r="I54" i="82"/>
  <c r="I53" i="82"/>
  <c r="I52" i="82"/>
  <c r="I51" i="82"/>
  <c r="I45" i="82"/>
  <c r="I44" i="82"/>
  <c r="I41" i="82"/>
  <c r="I40" i="82"/>
  <c r="I35" i="82"/>
  <c r="I34" i="82"/>
  <c r="I32" i="82"/>
  <c r="I31" i="82"/>
  <c r="I168" i="82"/>
  <c r="I158" i="82"/>
  <c r="I153" i="82"/>
  <c r="I137" i="82"/>
  <c r="I136" i="82"/>
  <c r="I135" i="82"/>
  <c r="I125" i="82"/>
  <c r="I118" i="82"/>
  <c r="I111" i="82"/>
  <c r="I110" i="82"/>
  <c r="I102" i="82"/>
  <c r="I101" i="82"/>
  <c r="I100" i="82"/>
  <c r="I89" i="82"/>
  <c r="I82" i="82"/>
  <c r="I50" i="82"/>
  <c r="I49" i="82"/>
  <c r="I43" i="82"/>
  <c r="I39" i="82"/>
  <c r="I29" i="82"/>
  <c r="I24" i="82"/>
  <c r="I23" i="82"/>
  <c r="I22" i="82"/>
  <c r="I20" i="82"/>
  <c r="I18" i="82"/>
  <c r="I17" i="82"/>
  <c r="I16" i="82"/>
  <c r="I15" i="82"/>
  <c r="I11" i="82"/>
  <c r="I10" i="82"/>
  <c r="I9" i="82"/>
  <c r="I8" i="82"/>
  <c r="I7" i="82"/>
  <c r="I1" i="82"/>
  <c r="F167" i="82"/>
  <c r="E166" i="82"/>
  <c r="F166" i="82" s="1"/>
  <c r="F165" i="82"/>
  <c r="F164" i="82"/>
  <c r="E163" i="82"/>
  <c r="F163" i="82" s="1"/>
  <c r="E162" i="82"/>
  <c r="F162" i="82" s="1"/>
  <c r="F161" i="82"/>
  <c r="F160" i="82"/>
  <c r="F156" i="82"/>
  <c r="E155" i="82"/>
  <c r="F155" i="82" s="1"/>
  <c r="E152" i="82"/>
  <c r="F150" i="82"/>
  <c r="F149" i="82"/>
  <c r="F146" i="82"/>
  <c r="F145" i="82"/>
  <c r="F143" i="82"/>
  <c r="F142" i="82"/>
  <c r="F141" i="82"/>
  <c r="F140" i="82"/>
  <c r="F139" i="82"/>
  <c r="F138" i="82"/>
  <c r="E132" i="82"/>
  <c r="F131" i="82"/>
  <c r="F132" i="82" s="1"/>
  <c r="E127" i="82"/>
  <c r="F127" i="82" s="1"/>
  <c r="E125" i="82"/>
  <c r="F124" i="82"/>
  <c r="F123" i="82"/>
  <c r="F122" i="82"/>
  <c r="F121" i="82"/>
  <c r="F120" i="82"/>
  <c r="F119" i="82"/>
  <c r="E116" i="82"/>
  <c r="F116" i="82" s="1"/>
  <c r="F115" i="82"/>
  <c r="F114" i="82"/>
  <c r="E113" i="82"/>
  <c r="F113" i="82" s="1"/>
  <c r="E112" i="82"/>
  <c r="E117" i="82" s="1"/>
  <c r="E110" i="82"/>
  <c r="F109" i="82"/>
  <c r="F108" i="82"/>
  <c r="F107" i="82"/>
  <c r="F106" i="82"/>
  <c r="F105" i="82"/>
  <c r="F104" i="82"/>
  <c r="F103" i="82"/>
  <c r="E99" i="82"/>
  <c r="E97" i="82"/>
  <c r="F97" i="82" s="1"/>
  <c r="F96" i="82"/>
  <c r="F94" i="82"/>
  <c r="F93" i="82"/>
  <c r="F92" i="82"/>
  <c r="F91" i="82"/>
  <c r="F87" i="82"/>
  <c r="E84" i="82"/>
  <c r="F84" i="82" s="1"/>
  <c r="F80" i="82"/>
  <c r="F79" i="82"/>
  <c r="F78" i="82"/>
  <c r="F77" i="82"/>
  <c r="F76" i="82"/>
  <c r="F75" i="82"/>
  <c r="F74" i="82"/>
  <c r="F73" i="82"/>
  <c r="F72" i="82"/>
  <c r="F71" i="82"/>
  <c r="F70" i="82"/>
  <c r="F69" i="82"/>
  <c r="F68" i="82"/>
  <c r="F67" i="82"/>
  <c r="F66" i="82"/>
  <c r="F65" i="82"/>
  <c r="E64" i="82"/>
  <c r="E81" i="82" s="1"/>
  <c r="F63" i="82"/>
  <c r="F62" i="82"/>
  <c r="F61" i="82"/>
  <c r="F60" i="82"/>
  <c r="F59" i="82"/>
  <c r="F58" i="82"/>
  <c r="F57" i="82"/>
  <c r="F56" i="82"/>
  <c r="F55" i="82"/>
  <c r="F54" i="82"/>
  <c r="F53" i="82"/>
  <c r="F52" i="82"/>
  <c r="F51" i="82"/>
  <c r="F50" i="82"/>
  <c r="L47" i="82"/>
  <c r="E46" i="82"/>
  <c r="F45" i="82"/>
  <c r="F44" i="82"/>
  <c r="E42" i="82"/>
  <c r="F41" i="82"/>
  <c r="L40" i="82"/>
  <c r="F40" i="82"/>
  <c r="F35" i="82"/>
  <c r="F34" i="82"/>
  <c r="E33" i="82"/>
  <c r="F33" i="82" s="1"/>
  <c r="F32" i="82"/>
  <c r="F31" i="82"/>
  <c r="E30" i="82"/>
  <c r="F30" i="82" s="1"/>
  <c r="F26" i="82"/>
  <c r="F25" i="82"/>
  <c r="F24" i="82"/>
  <c r="F23" i="82"/>
  <c r="F22" i="82"/>
  <c r="E21" i="82"/>
  <c r="F21" i="82" s="1"/>
  <c r="F20" i="82"/>
  <c r="E19" i="82"/>
  <c r="F19" i="82" s="1"/>
  <c r="E18" i="82"/>
  <c r="E14" i="82" s="1"/>
  <c r="F17" i="82"/>
  <c r="F16" i="82"/>
  <c r="F15" i="82"/>
  <c r="F11" i="82"/>
  <c r="F10" i="82"/>
  <c r="F9" i="82"/>
  <c r="F8" i="82"/>
  <c r="E7" i="82"/>
  <c r="E6" i="82" s="1"/>
  <c r="I6" i="82" s="1"/>
  <c r="I96" i="82" l="1"/>
  <c r="I42" i="82"/>
  <c r="I47" i="82" s="1"/>
  <c r="I97" i="82"/>
  <c r="I46" i="82"/>
  <c r="I30" i="82"/>
  <c r="I5" i="82"/>
  <c r="I19" i="82"/>
  <c r="I33" i="82"/>
  <c r="F46" i="82"/>
  <c r="I14" i="82"/>
  <c r="I21" i="82"/>
  <c r="I64" i="82"/>
  <c r="I81" i="82" s="1"/>
  <c r="I83" i="82"/>
  <c r="F152" i="82"/>
  <c r="F110" i="82"/>
  <c r="E47" i="82"/>
  <c r="E85" i="82" s="1"/>
  <c r="F85" i="82" s="1"/>
  <c r="F7" i="82"/>
  <c r="F42" i="82"/>
  <c r="F47" i="82" s="1"/>
  <c r="F64" i="82"/>
  <c r="F81" i="82" s="1"/>
  <c r="F125" i="82"/>
  <c r="F168" i="82"/>
  <c r="E168" i="82"/>
  <c r="F112" i="82"/>
  <c r="F117" i="82" s="1"/>
  <c r="F129" i="82"/>
  <c r="F157" i="82"/>
  <c r="F36" i="82"/>
  <c r="E5" i="82"/>
  <c r="F6" i="82"/>
  <c r="F14" i="82"/>
  <c r="F13" i="82" s="1"/>
  <c r="E13" i="82"/>
  <c r="E129" i="82"/>
  <c r="E134" i="82" s="1"/>
  <c r="F18" i="82"/>
  <c r="E157" i="82"/>
  <c r="E36" i="82"/>
  <c r="F5" i="82" l="1"/>
  <c r="I129" i="82"/>
  <c r="I134" i="82" s="1"/>
  <c r="I172" i="82" s="1"/>
  <c r="I13" i="82"/>
  <c r="I27" i="82" s="1"/>
  <c r="F83" i="82"/>
  <c r="I36" i="82"/>
  <c r="I85" i="82"/>
  <c r="F134" i="82"/>
  <c r="E27" i="82"/>
  <c r="E86" i="82" s="1"/>
  <c r="F27" i="82"/>
  <c r="P213" i="37"/>
  <c r="P210" i="37"/>
  <c r="P204" i="37"/>
  <c r="P197" i="37"/>
  <c r="P185" i="37"/>
  <c r="P177" i="37"/>
  <c r="P172" i="37"/>
  <c r="P138" i="37"/>
  <c r="P121" i="37"/>
  <c r="P117" i="37"/>
  <c r="P114" i="37"/>
  <c r="P112" i="37"/>
  <c r="P97" i="37"/>
  <c r="P86" i="37"/>
  <c r="P82" i="37"/>
  <c r="P67" i="37"/>
  <c r="P61" i="37"/>
  <c r="P52" i="37"/>
  <c r="P51" i="37"/>
  <c r="P46" i="37"/>
  <c r="P42" i="37"/>
  <c r="P30" i="37"/>
  <c r="P26" i="37"/>
  <c r="R109" i="37"/>
  <c r="R108" i="37"/>
  <c r="I86" i="82" l="1"/>
  <c r="I88" i="82" s="1"/>
  <c r="F86" i="82"/>
  <c r="E88" i="82"/>
  <c r="O68" i="37"/>
  <c r="P68" i="37" s="1"/>
  <c r="F88" i="82" l="1"/>
  <c r="E144" i="82"/>
  <c r="E147" i="82" l="1"/>
  <c r="E170" i="82" s="1"/>
  <c r="E172" i="82" s="1"/>
  <c r="F144" i="82"/>
  <c r="I147" i="82"/>
  <c r="I170" i="82" s="1"/>
  <c r="F147" i="82" l="1"/>
  <c r="F170" i="82" l="1"/>
  <c r="F172" i="82" l="1"/>
  <c r="R42" i="27"/>
  <c r="R104" i="27"/>
  <c r="R70" i="27"/>
  <c r="R136" i="27"/>
  <c r="R121" i="27"/>
  <c r="R216" i="27"/>
  <c r="R41" i="27"/>
  <c r="R46" i="27"/>
  <c r="R189" i="27"/>
  <c r="R147" i="27"/>
  <c r="R48" i="27"/>
  <c r="R92" i="27"/>
  <c r="R86" i="27"/>
  <c r="R10" i="27"/>
  <c r="R109" i="27"/>
  <c r="R157" i="27"/>
  <c r="R90" i="27"/>
  <c r="R44" i="27"/>
  <c r="R7" i="27"/>
  <c r="R81" i="27"/>
  <c r="R16" i="27"/>
  <c r="R40" i="27"/>
  <c r="R203" i="27"/>
  <c r="R213" i="27"/>
  <c r="R211" i="27"/>
  <c r="R225" i="27"/>
  <c r="R165" i="27"/>
  <c r="R14" i="27"/>
  <c r="R95" i="27"/>
  <c r="R9" i="27"/>
  <c r="R215" i="27"/>
  <c r="R177" i="27"/>
  <c r="R162" i="27"/>
  <c r="R134" i="27"/>
  <c r="R105" i="27"/>
  <c r="R106" i="27"/>
  <c r="R114" i="27"/>
  <c r="R102" i="27"/>
  <c r="R180" i="27"/>
  <c r="R232" i="27"/>
  <c r="R29" i="27"/>
  <c r="R59" i="27"/>
  <c r="R93" i="27"/>
  <c r="R24" i="27"/>
  <c r="R186" i="27"/>
  <c r="R170" i="27"/>
  <c r="R83" i="27"/>
  <c r="R223" i="27"/>
  <c r="R65" i="27"/>
  <c r="R146" i="27"/>
  <c r="R161" i="27"/>
  <c r="R219" i="27"/>
  <c r="R205" i="27"/>
  <c r="R208" i="27"/>
  <c r="R69" i="27"/>
  <c r="R191" i="27"/>
  <c r="R50" i="27"/>
  <c r="R188" i="27"/>
  <c r="R96" i="27"/>
  <c r="R129" i="27"/>
  <c r="R87" i="27"/>
  <c r="R137" i="27"/>
  <c r="R158" i="27"/>
  <c r="R118" i="27"/>
  <c r="R153" i="27"/>
  <c r="R73" i="27"/>
  <c r="R30" i="27"/>
  <c r="R123" i="27"/>
  <c r="R138" i="27"/>
  <c r="R116" i="27"/>
  <c r="R144" i="27"/>
  <c r="R28" i="27"/>
  <c r="R49" i="27"/>
  <c r="R193" i="27"/>
  <c r="R172" i="27"/>
  <c r="R168" i="27"/>
  <c r="R194" i="27"/>
  <c r="R226" i="27"/>
  <c r="R187" i="27"/>
  <c r="R128" i="27"/>
  <c r="R221" i="27"/>
  <c r="R38" i="27"/>
  <c r="R13" i="27"/>
  <c r="R18" i="27"/>
  <c r="R217" i="27"/>
  <c r="R12" i="27"/>
  <c r="R80" i="27"/>
  <c r="R202" i="27"/>
  <c r="R145" i="27"/>
  <c r="R17" i="27"/>
  <c r="R159" i="27"/>
  <c r="R126" i="27"/>
  <c r="R151" i="27"/>
  <c r="R131" i="27"/>
  <c r="R222" i="27"/>
  <c r="R100" i="27"/>
  <c r="R5" i="27"/>
  <c r="O124" i="37"/>
  <c r="P124" i="37" s="1"/>
  <c r="R199" i="27" l="1"/>
  <c r="R63" i="27"/>
  <c r="R113" i="27"/>
  <c r="R55" i="27"/>
  <c r="R224" i="27"/>
  <c r="R72" i="27"/>
  <c r="R156" i="27"/>
  <c r="R179" i="27"/>
  <c r="R52" i="27"/>
  <c r="R182" i="27"/>
  <c r="R111" i="27"/>
  <c r="R64" i="27"/>
  <c r="R214" i="27"/>
  <c r="R58" i="27"/>
  <c r="R97" i="27"/>
  <c r="R103" i="27"/>
  <c r="R85" i="27"/>
  <c r="R143" i="27"/>
  <c r="R57" i="27"/>
  <c r="R185" i="27"/>
  <c r="R178" i="27"/>
  <c r="R152" i="27"/>
  <c r="R23" i="27"/>
  <c r="R22" i="27"/>
  <c r="R142" i="27"/>
  <c r="R195" i="27"/>
  <c r="R148" i="27"/>
  <c r="R21" i="27"/>
  <c r="R15" i="27"/>
  <c r="R122" i="27"/>
  <c r="R47" i="27"/>
  <c r="R67" i="27"/>
  <c r="R173" i="27"/>
  <c r="R39" i="27"/>
  <c r="R135" i="27"/>
  <c r="R227" i="27"/>
  <c r="R164" i="27"/>
  <c r="R176" i="27"/>
  <c r="R163" i="27"/>
  <c r="R107" i="27"/>
  <c r="R75" i="27"/>
  <c r="R110" i="27"/>
  <c r="R53" i="27"/>
  <c r="R167" i="27"/>
  <c r="R196" i="27"/>
  <c r="R31" i="27"/>
  <c r="R37" i="27"/>
  <c r="R94" i="27"/>
  <c r="R198" i="27"/>
  <c r="R184" i="27"/>
  <c r="R155" i="27"/>
  <c r="R34" i="27"/>
  <c r="R25" i="27"/>
  <c r="R149" i="27"/>
  <c r="R79" i="27"/>
  <c r="R133" i="27"/>
  <c r="R61" i="27"/>
  <c r="R56" i="27"/>
  <c r="R33" i="27"/>
  <c r="R71" i="27"/>
  <c r="R169" i="27"/>
  <c r="R51" i="27"/>
  <c r="R115" i="27"/>
  <c r="R11" i="27"/>
  <c r="R26" i="27"/>
  <c r="R160" i="27"/>
  <c r="R6" i="27"/>
  <c r="R141" i="27"/>
  <c r="R117" i="27"/>
  <c r="R66" i="27"/>
  <c r="R181" i="27"/>
  <c r="R68" i="27"/>
  <c r="R171" i="27"/>
  <c r="R166" i="27"/>
  <c r="R204" i="27"/>
  <c r="R27" i="27"/>
  <c r="R207" i="27"/>
  <c r="R45" i="27"/>
  <c r="R190" i="27"/>
  <c r="R120" i="27"/>
  <c r="R174" i="27"/>
  <c r="R62" i="27"/>
  <c r="R76" i="27"/>
  <c r="R220" i="27"/>
  <c r="R228" i="27"/>
  <c r="R183" i="27"/>
  <c r="R231" i="27"/>
  <c r="R127" i="27"/>
  <c r="R101" i="27"/>
  <c r="R230" i="27"/>
  <c r="R125" i="27"/>
  <c r="R201" i="27"/>
  <c r="R32" i="27"/>
  <c r="R119" i="27"/>
  <c r="R20" i="27"/>
  <c r="R35" i="27"/>
  <c r="R4" i="27"/>
  <c r="R210" i="27"/>
  <c r="R124" i="27"/>
  <c r="R192" i="27"/>
  <c r="R209" i="27"/>
  <c r="R84" i="27"/>
  <c r="R132" i="27"/>
  <c r="R36" i="27"/>
  <c r="R229" i="27"/>
  <c r="R8" i="27"/>
  <c r="R154" i="27"/>
  <c r="R77" i="27"/>
  <c r="R89" i="27"/>
  <c r="R74" i="27"/>
  <c r="R200" i="27"/>
  <c r="R197" i="27"/>
  <c r="R19" i="27"/>
  <c r="R150" i="27"/>
  <c r="R54" i="27"/>
  <c r="R98" i="27"/>
  <c r="R91" i="27"/>
  <c r="R130" i="27"/>
  <c r="R175" i="27"/>
  <c r="R140" i="27"/>
  <c r="R212" i="27"/>
  <c r="R206" i="27"/>
  <c r="R60" i="27"/>
  <c r="R88" i="27"/>
  <c r="R78" i="27"/>
  <c r="R139" i="27"/>
  <c r="R218" i="27"/>
  <c r="R43" i="27"/>
  <c r="R112" i="27"/>
  <c r="R99" i="27"/>
  <c r="R82" i="27"/>
  <c r="R108" i="27"/>
  <c r="F106" i="27"/>
  <c r="F38" i="27"/>
  <c r="AM129" i="5"/>
  <c r="I45" i="81"/>
  <c r="I44" i="81"/>
  <c r="I46" i="81" s="1"/>
  <c r="I41" i="81"/>
  <c r="I39" i="81"/>
  <c r="I30" i="81"/>
  <c r="I31" i="81"/>
  <c r="I32" i="81"/>
  <c r="I33" i="81"/>
  <c r="I34" i="81"/>
  <c r="I4" i="81"/>
  <c r="I161" i="81"/>
  <c r="I159" i="81"/>
  <c r="I158" i="81"/>
  <c r="I153" i="81"/>
  <c r="I151" i="81"/>
  <c r="I150" i="81"/>
  <c r="I146" i="81"/>
  <c r="I145" i="81"/>
  <c r="I143" i="81"/>
  <c r="I142" i="81"/>
  <c r="I141" i="81"/>
  <c r="I140" i="81"/>
  <c r="I139" i="81"/>
  <c r="I138" i="81"/>
  <c r="I137" i="81"/>
  <c r="I136" i="81"/>
  <c r="I135" i="81"/>
  <c r="I124" i="81"/>
  <c r="I123" i="81"/>
  <c r="I121" i="81"/>
  <c r="I120" i="81"/>
  <c r="I119" i="81"/>
  <c r="I118" i="81"/>
  <c r="I115" i="81"/>
  <c r="I113" i="81"/>
  <c r="I111" i="81"/>
  <c r="I109" i="81"/>
  <c r="I107" i="81"/>
  <c r="I106" i="81"/>
  <c r="I105" i="81"/>
  <c r="I104" i="81"/>
  <c r="I103" i="81"/>
  <c r="I102" i="81"/>
  <c r="I101" i="81"/>
  <c r="I100" i="81"/>
  <c r="I93" i="81"/>
  <c r="I92" i="81"/>
  <c r="I91" i="81"/>
  <c r="I90" i="81"/>
  <c r="I89" i="81"/>
  <c r="I82" i="81"/>
  <c r="I80" i="81"/>
  <c r="I78" i="81"/>
  <c r="I77" i="81"/>
  <c r="I76" i="81"/>
  <c r="I75" i="81"/>
  <c r="I74" i="81"/>
  <c r="I73" i="81"/>
  <c r="I72" i="81"/>
  <c r="I71" i="81"/>
  <c r="I70" i="81"/>
  <c r="I69" i="81"/>
  <c r="I68" i="81"/>
  <c r="I67" i="81"/>
  <c r="I66" i="81"/>
  <c r="I65" i="81"/>
  <c r="I62" i="81"/>
  <c r="I61" i="81"/>
  <c r="I60" i="81"/>
  <c r="I59" i="81"/>
  <c r="I58" i="81"/>
  <c r="I57" i="81"/>
  <c r="I56" i="81"/>
  <c r="I55" i="81"/>
  <c r="I54" i="81"/>
  <c r="I53" i="81"/>
  <c r="I52" i="81"/>
  <c r="I51" i="81"/>
  <c r="I50" i="81"/>
  <c r="I49" i="81"/>
  <c r="I40" i="81"/>
  <c r="I24" i="81"/>
  <c r="I23" i="81"/>
  <c r="I22" i="81"/>
  <c r="I20" i="81"/>
  <c r="I17" i="81"/>
  <c r="I16" i="81"/>
  <c r="I15" i="81"/>
  <c r="I11" i="81"/>
  <c r="I10" i="81"/>
  <c r="I9" i="81"/>
  <c r="I8" i="81"/>
  <c r="I1" i="81"/>
  <c r="F87" i="81"/>
  <c r="F83" i="81"/>
  <c r="F80" i="81"/>
  <c r="F79" i="81"/>
  <c r="F78" i="81"/>
  <c r="F77" i="81"/>
  <c r="F76" i="81"/>
  <c r="F75" i="81"/>
  <c r="F74" i="81"/>
  <c r="F73" i="81"/>
  <c r="F72" i="81"/>
  <c r="F71" i="81"/>
  <c r="F70" i="81"/>
  <c r="F69" i="81"/>
  <c r="F68" i="81"/>
  <c r="F67" i="81"/>
  <c r="F66" i="81"/>
  <c r="F65" i="81"/>
  <c r="F63" i="81"/>
  <c r="F62" i="81"/>
  <c r="F61" i="81"/>
  <c r="F60" i="81"/>
  <c r="F59" i="81"/>
  <c r="F58" i="81"/>
  <c r="F57" i="81"/>
  <c r="F56" i="81"/>
  <c r="F55" i="81"/>
  <c r="F54" i="81"/>
  <c r="F53" i="81"/>
  <c r="F51" i="81"/>
  <c r="F50" i="81"/>
  <c r="F26" i="81"/>
  <c r="F25" i="81"/>
  <c r="F24" i="81"/>
  <c r="F23" i="81"/>
  <c r="F22" i="81"/>
  <c r="F20" i="81"/>
  <c r="F17" i="81"/>
  <c r="F16" i="81"/>
  <c r="F15" i="81"/>
  <c r="F14" i="81"/>
  <c r="F11" i="81"/>
  <c r="F10" i="81"/>
  <c r="F9" i="81"/>
  <c r="F8" i="81"/>
  <c r="F167" i="81"/>
  <c r="E166" i="81"/>
  <c r="F166" i="81" s="1"/>
  <c r="F165" i="81"/>
  <c r="F164" i="81"/>
  <c r="E163" i="81"/>
  <c r="I163" i="81" s="1"/>
  <c r="E162" i="81"/>
  <c r="F162" i="81" s="1"/>
  <c r="F161" i="81"/>
  <c r="E160" i="81"/>
  <c r="F160" i="81" s="1"/>
  <c r="F156" i="81"/>
  <c r="E155" i="81"/>
  <c r="F155" i="81" s="1"/>
  <c r="E152" i="81"/>
  <c r="I152" i="81" s="1"/>
  <c r="F150" i="81"/>
  <c r="F149" i="81"/>
  <c r="E147" i="81"/>
  <c r="I147" i="81" s="1"/>
  <c r="I149" i="81" s="1"/>
  <c r="F146" i="81"/>
  <c r="F145" i="81"/>
  <c r="F144" i="81"/>
  <c r="F143" i="81"/>
  <c r="F142" i="81"/>
  <c r="F141" i="81"/>
  <c r="F140" i="81"/>
  <c r="F139" i="81"/>
  <c r="F138" i="81"/>
  <c r="E132" i="81"/>
  <c r="F131" i="81"/>
  <c r="F132" i="81" s="1"/>
  <c r="E128" i="81"/>
  <c r="F128" i="81" s="1"/>
  <c r="E127" i="81"/>
  <c r="E125" i="81"/>
  <c r="I125" i="81" s="1"/>
  <c r="F124" i="81"/>
  <c r="F123" i="81"/>
  <c r="F122" i="81"/>
  <c r="F121" i="81"/>
  <c r="F120" i="81"/>
  <c r="F119" i="81"/>
  <c r="E116" i="81"/>
  <c r="I116" i="81" s="1"/>
  <c r="F115" i="81"/>
  <c r="F114" i="81"/>
  <c r="F113" i="81"/>
  <c r="E112" i="81"/>
  <c r="F112" i="81" s="1"/>
  <c r="E110" i="81"/>
  <c r="I110" i="81" s="1"/>
  <c r="F109" i="81"/>
  <c r="F108" i="81"/>
  <c r="F107" i="81"/>
  <c r="F106" i="81"/>
  <c r="F105" i="81"/>
  <c r="F104" i="81"/>
  <c r="F103" i="81"/>
  <c r="E99" i="81"/>
  <c r="E97" i="81"/>
  <c r="F97" i="81" s="1"/>
  <c r="E96" i="81"/>
  <c r="F96" i="81" s="1"/>
  <c r="F94" i="81"/>
  <c r="F93" i="81"/>
  <c r="F92" i="81"/>
  <c r="F91" i="81"/>
  <c r="E84" i="81"/>
  <c r="F84" i="81" s="1"/>
  <c r="E64" i="81"/>
  <c r="F64" i="81" s="1"/>
  <c r="F52" i="81"/>
  <c r="E46" i="81"/>
  <c r="F45" i="81"/>
  <c r="F44" i="81"/>
  <c r="E42" i="81"/>
  <c r="F41" i="81"/>
  <c r="F40" i="81"/>
  <c r="E36" i="81"/>
  <c r="F35" i="81"/>
  <c r="F34" i="81"/>
  <c r="F33" i="81"/>
  <c r="F32" i="81"/>
  <c r="F31" i="81"/>
  <c r="F30" i="81"/>
  <c r="E21" i="81"/>
  <c r="E19" i="81"/>
  <c r="F19" i="81" s="1"/>
  <c r="E18" i="81"/>
  <c r="I18" i="81" s="1"/>
  <c r="E7" i="81"/>
  <c r="E6" i="81" s="1"/>
  <c r="I6" i="81" s="1"/>
  <c r="F152" i="81" l="1"/>
  <c r="I42" i="81"/>
  <c r="I47" i="81" s="1"/>
  <c r="AM175" i="5"/>
  <c r="AM125" i="5"/>
  <c r="F157" i="81"/>
  <c r="I95" i="81"/>
  <c r="F46" i="81"/>
  <c r="F42" i="81"/>
  <c r="I154" i="81"/>
  <c r="E81" i="81"/>
  <c r="I81" i="81" s="1"/>
  <c r="F147" i="81"/>
  <c r="I144" i="81"/>
  <c r="F163" i="81"/>
  <c r="F168" i="81" s="1"/>
  <c r="I19" i="81"/>
  <c r="I64" i="81"/>
  <c r="I63" i="81" s="1"/>
  <c r="I79" i="81" s="1"/>
  <c r="E13" i="81"/>
  <c r="E47" i="81"/>
  <c r="F116" i="81"/>
  <c r="I128" i="81"/>
  <c r="I129" i="81" s="1"/>
  <c r="I14" i="81"/>
  <c r="E117" i="81"/>
  <c r="I117" i="81" s="1"/>
  <c r="I122" i="81" s="1"/>
  <c r="E129" i="81"/>
  <c r="F7" i="81"/>
  <c r="F21" i="81"/>
  <c r="F13" i="81" s="1"/>
  <c r="I108" i="81"/>
  <c r="I126" i="81"/>
  <c r="I162" i="81"/>
  <c r="F127" i="81"/>
  <c r="F129" i="81" s="1"/>
  <c r="E157" i="81"/>
  <c r="I157" i="81" s="1"/>
  <c r="F18" i="81"/>
  <c r="I7" i="81"/>
  <c r="I5" i="81" s="1"/>
  <c r="I21" i="81"/>
  <c r="F36" i="81"/>
  <c r="F110" i="81"/>
  <c r="F117" i="81"/>
  <c r="F125" i="81"/>
  <c r="I35" i="81"/>
  <c r="I112" i="81"/>
  <c r="I114" i="81" s="1"/>
  <c r="I127" i="81"/>
  <c r="I160" i="81"/>
  <c r="I94" i="81"/>
  <c r="F81" i="81"/>
  <c r="F6" i="81"/>
  <c r="E5" i="81"/>
  <c r="E168" i="81"/>
  <c r="AM113" i="5"/>
  <c r="F47" i="81" l="1"/>
  <c r="E27" i="81"/>
  <c r="F170" i="81"/>
  <c r="E85" i="81"/>
  <c r="F85" i="81" s="1"/>
  <c r="E170" i="81"/>
  <c r="I83" i="81"/>
  <c r="E134" i="81"/>
  <c r="I131" i="81"/>
  <c r="E172" i="81"/>
  <c r="I13" i="81"/>
  <c r="I27" i="81" s="1"/>
  <c r="I165" i="81"/>
  <c r="I167" i="81" s="1"/>
  <c r="F5" i="81"/>
  <c r="F27" i="81" s="1"/>
  <c r="AL109" i="5"/>
  <c r="K87" i="81"/>
  <c r="L163" i="81"/>
  <c r="L157" i="81"/>
  <c r="L153" i="81"/>
  <c r="L147" i="81"/>
  <c r="L146" i="81"/>
  <c r="L141" i="81"/>
  <c r="L140" i="81"/>
  <c r="L137" i="81"/>
  <c r="L136" i="81"/>
  <c r="L128" i="81"/>
  <c r="L129" i="81" s="1"/>
  <c r="L125" i="81"/>
  <c r="L120" i="81"/>
  <c r="L119" i="81"/>
  <c r="L116" i="81"/>
  <c r="L113" i="81"/>
  <c r="L110" i="81"/>
  <c r="L107" i="81"/>
  <c r="L104" i="81"/>
  <c r="L103" i="81"/>
  <c r="L100" i="81"/>
  <c r="L93" i="81"/>
  <c r="L90" i="81"/>
  <c r="L78" i="81"/>
  <c r="L77" i="81"/>
  <c r="L74" i="81"/>
  <c r="L73" i="81"/>
  <c r="L70" i="81"/>
  <c r="L69" i="81"/>
  <c r="L66" i="81"/>
  <c r="L65" i="81"/>
  <c r="L60" i="81"/>
  <c r="L59" i="81"/>
  <c r="L55" i="81"/>
  <c r="L54" i="81"/>
  <c r="L51" i="81"/>
  <c r="L50" i="81"/>
  <c r="L43" i="81"/>
  <c r="L40" i="81"/>
  <c r="L33" i="81"/>
  <c r="L32" i="81"/>
  <c r="L29" i="81"/>
  <c r="L24" i="81"/>
  <c r="L21" i="81"/>
  <c r="L20" i="81"/>
  <c r="L10" i="81"/>
  <c r="L9" i="81"/>
  <c r="L1" i="81"/>
  <c r="L4" i="81"/>
  <c r="L8" i="81"/>
  <c r="L7" i="81"/>
  <c r="L150" i="81"/>
  <c r="L109" i="81"/>
  <c r="I85" i="81" l="1"/>
  <c r="I169" i="81"/>
  <c r="E86" i="81"/>
  <c r="I84" i="81"/>
  <c r="I86" i="81" s="1"/>
  <c r="I134" i="81"/>
  <c r="L134" i="81" s="1"/>
  <c r="F134" i="81"/>
  <c r="F172" i="81" s="1"/>
  <c r="L89" i="81"/>
  <c r="L160" i="81"/>
  <c r="L83" i="81"/>
  <c r="L115" i="81"/>
  <c r="L11" i="81"/>
  <c r="L22" i="81"/>
  <c r="L30" i="81"/>
  <c r="L34" i="81"/>
  <c r="L44" i="81"/>
  <c r="L45" i="81" s="1"/>
  <c r="L52" i="81"/>
  <c r="L56" i="81"/>
  <c r="L61" i="81"/>
  <c r="L67" i="81"/>
  <c r="L71" i="81"/>
  <c r="L75" i="81"/>
  <c r="L81" i="81"/>
  <c r="L91" i="81"/>
  <c r="L101" i="81"/>
  <c r="L105" i="81"/>
  <c r="L111" i="81"/>
  <c r="L117" i="81"/>
  <c r="L121" i="81"/>
  <c r="L138" i="81"/>
  <c r="L142" i="81"/>
  <c r="L151" i="81"/>
  <c r="L158" i="81"/>
  <c r="L63" i="81"/>
  <c r="L58" i="81"/>
  <c r="L123" i="81"/>
  <c r="L127" i="81"/>
  <c r="L145" i="81"/>
  <c r="L6" i="81"/>
  <c r="L19" i="81"/>
  <c r="L23" i="81"/>
  <c r="L31" i="81"/>
  <c r="L39" i="81"/>
  <c r="L41" i="81" s="1"/>
  <c r="L49" i="81"/>
  <c r="L53" i="81"/>
  <c r="L57" i="81"/>
  <c r="L62" i="81"/>
  <c r="L68" i="81"/>
  <c r="L72" i="81"/>
  <c r="L76" i="81"/>
  <c r="L82" i="81"/>
  <c r="L92" i="81"/>
  <c r="L95" i="81" s="1"/>
  <c r="L102" i="81"/>
  <c r="L106" i="81"/>
  <c r="L112" i="81"/>
  <c r="L118" i="81"/>
  <c r="L124" i="81"/>
  <c r="L126" i="81" s="1"/>
  <c r="L135" i="81"/>
  <c r="L139" i="81"/>
  <c r="L143" i="81"/>
  <c r="L152" i="81"/>
  <c r="L154" i="81" s="1"/>
  <c r="L159" i="81"/>
  <c r="L161" i="81"/>
  <c r="L79" i="81"/>
  <c r="L162" i="81"/>
  <c r="L149" i="81"/>
  <c r="E125" i="80"/>
  <c r="F125" i="80" s="1"/>
  <c r="I163" i="80"/>
  <c r="I162" i="80"/>
  <c r="I161" i="80"/>
  <c r="I159" i="80"/>
  <c r="I158" i="80"/>
  <c r="I153" i="80"/>
  <c r="I152" i="80"/>
  <c r="I151" i="80"/>
  <c r="I150" i="80"/>
  <c r="I147" i="80"/>
  <c r="I146" i="80"/>
  <c r="I149" i="80" s="1"/>
  <c r="I145" i="80"/>
  <c r="I143" i="80"/>
  <c r="I142" i="80"/>
  <c r="I140" i="80"/>
  <c r="I139" i="80"/>
  <c r="I138" i="80"/>
  <c r="I137" i="80"/>
  <c r="I136" i="80"/>
  <c r="I135" i="80"/>
  <c r="I134" i="80"/>
  <c r="I128" i="80"/>
  <c r="I129" i="80" s="1"/>
  <c r="I127" i="80"/>
  <c r="I125" i="80"/>
  <c r="I123" i="80"/>
  <c r="I121" i="80"/>
  <c r="I120" i="80"/>
  <c r="I119" i="80"/>
  <c r="I118" i="80"/>
  <c r="I117" i="80"/>
  <c r="I116" i="80"/>
  <c r="I115" i="80"/>
  <c r="I112" i="80"/>
  <c r="I111" i="80"/>
  <c r="I109" i="80"/>
  <c r="I107" i="80"/>
  <c r="I106" i="80"/>
  <c r="I105" i="80"/>
  <c r="I104" i="80"/>
  <c r="I103" i="80"/>
  <c r="I102" i="80"/>
  <c r="I101" i="80"/>
  <c r="I100" i="80"/>
  <c r="I93" i="80"/>
  <c r="I92" i="80"/>
  <c r="I95" i="80" s="1"/>
  <c r="I91" i="80"/>
  <c r="I90" i="80"/>
  <c r="I89" i="80"/>
  <c r="I85" i="80"/>
  <c r="I82" i="80"/>
  <c r="I80" i="80"/>
  <c r="I78" i="80"/>
  <c r="I77" i="80"/>
  <c r="I76" i="80"/>
  <c r="I75" i="80"/>
  <c r="I74" i="80"/>
  <c r="I73" i="80"/>
  <c r="I72" i="80"/>
  <c r="I71" i="80"/>
  <c r="I70" i="80"/>
  <c r="I69" i="80"/>
  <c r="I68" i="80"/>
  <c r="I67" i="80"/>
  <c r="I66" i="80"/>
  <c r="I65" i="80"/>
  <c r="I64" i="80"/>
  <c r="I62" i="80"/>
  <c r="I61" i="80"/>
  <c r="I60" i="80"/>
  <c r="I59" i="80"/>
  <c r="I58" i="80"/>
  <c r="I57" i="80"/>
  <c r="I56" i="80"/>
  <c r="I55" i="80"/>
  <c r="I54" i="80"/>
  <c r="I53" i="80"/>
  <c r="I52" i="80"/>
  <c r="I51" i="80"/>
  <c r="I50" i="80"/>
  <c r="I49" i="80"/>
  <c r="I44" i="80"/>
  <c r="I43" i="80"/>
  <c r="I45" i="80" s="1"/>
  <c r="I40" i="80"/>
  <c r="I41" i="80" s="1"/>
  <c r="I39" i="80"/>
  <c r="I34" i="80"/>
  <c r="I33" i="80"/>
  <c r="I32" i="80"/>
  <c r="I31" i="80"/>
  <c r="I30" i="80"/>
  <c r="I29" i="80"/>
  <c r="I24" i="80"/>
  <c r="I23" i="80"/>
  <c r="I22" i="80"/>
  <c r="I20" i="80"/>
  <c r="I17" i="80"/>
  <c r="I16" i="80"/>
  <c r="I14" i="80" s="1"/>
  <c r="I15" i="80"/>
  <c r="I11" i="80"/>
  <c r="I10" i="80"/>
  <c r="I9" i="80"/>
  <c r="I8" i="80"/>
  <c r="I4" i="80"/>
  <c r="I1" i="80"/>
  <c r="I1" i="79"/>
  <c r="E163" i="80"/>
  <c r="F163" i="80" s="1"/>
  <c r="F162" i="80"/>
  <c r="F161" i="80"/>
  <c r="E160" i="80"/>
  <c r="F160" i="80" s="1"/>
  <c r="E159" i="80"/>
  <c r="F159" i="80" s="1"/>
  <c r="F158" i="80"/>
  <c r="E157" i="80"/>
  <c r="E165" i="80" s="1"/>
  <c r="F153" i="80"/>
  <c r="E152" i="80"/>
  <c r="F152" i="80" s="1"/>
  <c r="F154" i="80" s="1"/>
  <c r="E149" i="80"/>
  <c r="F147" i="80"/>
  <c r="F146" i="80"/>
  <c r="F143" i="80"/>
  <c r="F142" i="80"/>
  <c r="F140" i="80"/>
  <c r="F139" i="80"/>
  <c r="F138" i="80"/>
  <c r="F137" i="80"/>
  <c r="F136" i="80"/>
  <c r="F135" i="80"/>
  <c r="F129" i="80"/>
  <c r="E129" i="80"/>
  <c r="F128" i="80"/>
  <c r="E124" i="80"/>
  <c r="F124" i="80" s="1"/>
  <c r="E122" i="80"/>
  <c r="F121" i="80"/>
  <c r="F120" i="80"/>
  <c r="F119" i="80"/>
  <c r="F118" i="80"/>
  <c r="F117" i="80"/>
  <c r="F116" i="80"/>
  <c r="E113" i="80"/>
  <c r="F113" i="80" s="1"/>
  <c r="F112" i="80"/>
  <c r="F111" i="80"/>
  <c r="E110" i="80"/>
  <c r="E108" i="80"/>
  <c r="F107" i="80"/>
  <c r="F106" i="80"/>
  <c r="F105" i="80"/>
  <c r="F104" i="80"/>
  <c r="F103" i="80"/>
  <c r="F102" i="80"/>
  <c r="F101" i="80"/>
  <c r="E97" i="80"/>
  <c r="E95" i="80"/>
  <c r="F95" i="80" s="1"/>
  <c r="E94" i="80"/>
  <c r="F94" i="80" s="1"/>
  <c r="F92" i="80"/>
  <c r="F91" i="80"/>
  <c r="F90" i="80"/>
  <c r="F89" i="80"/>
  <c r="F85" i="80"/>
  <c r="F82" i="80"/>
  <c r="F78" i="80"/>
  <c r="F77" i="80"/>
  <c r="F76" i="80"/>
  <c r="F75" i="80"/>
  <c r="F74" i="80"/>
  <c r="F73" i="80"/>
  <c r="F72" i="80"/>
  <c r="F71" i="80"/>
  <c r="F70" i="80"/>
  <c r="F69" i="80"/>
  <c r="F68" i="80"/>
  <c r="F67" i="80"/>
  <c r="F66" i="80"/>
  <c r="F65" i="80"/>
  <c r="F64" i="80"/>
  <c r="E63" i="80"/>
  <c r="E79" i="80" s="1"/>
  <c r="F62" i="80"/>
  <c r="F61" i="80"/>
  <c r="F60" i="80"/>
  <c r="F59" i="80"/>
  <c r="F58" i="80"/>
  <c r="F57" i="80"/>
  <c r="F56" i="80"/>
  <c r="F55" i="80"/>
  <c r="F54" i="80"/>
  <c r="F53" i="80"/>
  <c r="F52" i="80"/>
  <c r="F51" i="80"/>
  <c r="F50" i="80"/>
  <c r="F49" i="80"/>
  <c r="L46" i="80"/>
  <c r="E45" i="80"/>
  <c r="F44" i="80"/>
  <c r="F43" i="80"/>
  <c r="F45" i="80" s="1"/>
  <c r="E41" i="80"/>
  <c r="E46" i="80" s="1"/>
  <c r="F40" i="80"/>
  <c r="L39" i="80"/>
  <c r="F39" i="80"/>
  <c r="F41" i="80" s="1"/>
  <c r="E35" i="80"/>
  <c r="F34" i="80"/>
  <c r="F33" i="80"/>
  <c r="F32" i="80"/>
  <c r="F31" i="80"/>
  <c r="F30" i="80"/>
  <c r="F26" i="80"/>
  <c r="F25" i="80"/>
  <c r="F24" i="80"/>
  <c r="F23" i="80"/>
  <c r="F22" i="80"/>
  <c r="E21" i="80"/>
  <c r="F21" i="80" s="1"/>
  <c r="F20" i="80"/>
  <c r="E19" i="80"/>
  <c r="I19" i="80" s="1"/>
  <c r="F18" i="80"/>
  <c r="E18" i="80"/>
  <c r="I18" i="80" s="1"/>
  <c r="F17" i="80"/>
  <c r="F16" i="80"/>
  <c r="F15" i="80"/>
  <c r="E14" i="80"/>
  <c r="F14" i="80" s="1"/>
  <c r="F11" i="80"/>
  <c r="F10" i="80"/>
  <c r="F9" i="80"/>
  <c r="F8" i="80"/>
  <c r="E7" i="80"/>
  <c r="F7" i="80" s="1"/>
  <c r="E6" i="80"/>
  <c r="E5" i="80" s="1"/>
  <c r="F46" i="80" l="1"/>
  <c r="I6" i="80"/>
  <c r="I46" i="80"/>
  <c r="F108" i="80"/>
  <c r="E114" i="80"/>
  <c r="F122" i="80"/>
  <c r="F157" i="80"/>
  <c r="I7" i="80"/>
  <c r="I21" i="80"/>
  <c r="I13" i="80" s="1"/>
  <c r="I63" i="80"/>
  <c r="I79" i="80" s="1"/>
  <c r="I94" i="80"/>
  <c r="I122" i="80"/>
  <c r="I154" i="80"/>
  <c r="I160" i="80"/>
  <c r="E13" i="80"/>
  <c r="F19" i="80"/>
  <c r="AG125" i="5" s="1"/>
  <c r="F35" i="80"/>
  <c r="I35" i="80"/>
  <c r="I113" i="80"/>
  <c r="I157" i="80"/>
  <c r="E81" i="80"/>
  <c r="E27" i="80"/>
  <c r="I165" i="80"/>
  <c r="E126" i="80"/>
  <c r="E83" i="80"/>
  <c r="F149" i="80"/>
  <c r="I108" i="80"/>
  <c r="I110" i="80"/>
  <c r="I114" i="80" s="1"/>
  <c r="I124" i="80"/>
  <c r="I126" i="80" s="1"/>
  <c r="I131" i="80" s="1"/>
  <c r="F86" i="81"/>
  <c r="E88" i="81"/>
  <c r="F88" i="81" s="1"/>
  <c r="L94" i="81"/>
  <c r="L144" i="81"/>
  <c r="L114" i="81"/>
  <c r="L165" i="81"/>
  <c r="L35" i="81"/>
  <c r="L122" i="81"/>
  <c r="L108" i="81"/>
  <c r="L64" i="81"/>
  <c r="L80" i="81" s="1"/>
  <c r="L5" i="81"/>
  <c r="L46" i="81"/>
  <c r="F126" i="80"/>
  <c r="E84" i="80"/>
  <c r="E86" i="80" s="1"/>
  <c r="E141" i="80" s="1"/>
  <c r="F13" i="80"/>
  <c r="E131" i="80"/>
  <c r="F165" i="80"/>
  <c r="F6" i="80"/>
  <c r="F5" i="80" s="1"/>
  <c r="F110" i="80"/>
  <c r="F114" i="80" s="1"/>
  <c r="E154" i="80"/>
  <c r="F63" i="80"/>
  <c r="F79" i="80" s="1"/>
  <c r="E125" i="79"/>
  <c r="I125" i="79" s="1"/>
  <c r="I126" i="79" s="1"/>
  <c r="I162" i="79"/>
  <c r="I161" i="79"/>
  <c r="I160" i="79"/>
  <c r="I158" i="79"/>
  <c r="I153" i="79"/>
  <c r="I151" i="79"/>
  <c r="I150" i="79"/>
  <c r="I147" i="79"/>
  <c r="I146" i="79"/>
  <c r="I149" i="79" s="1"/>
  <c r="I145" i="79"/>
  <c r="I143" i="79"/>
  <c r="I142" i="79"/>
  <c r="I140" i="79"/>
  <c r="I139" i="79"/>
  <c r="I138" i="79"/>
  <c r="I137" i="79"/>
  <c r="I136" i="79"/>
  <c r="I135" i="79"/>
  <c r="I134" i="79"/>
  <c r="I129" i="79"/>
  <c r="I128" i="79"/>
  <c r="I127" i="79"/>
  <c r="I124" i="79"/>
  <c r="I123" i="79"/>
  <c r="I121" i="79"/>
  <c r="I120" i="79"/>
  <c r="I119" i="79"/>
  <c r="I118" i="79"/>
  <c r="I117" i="79"/>
  <c r="I116" i="79"/>
  <c r="I115" i="79"/>
  <c r="I113" i="79"/>
  <c r="I112" i="79"/>
  <c r="I111" i="79"/>
  <c r="I109" i="79"/>
  <c r="I107" i="79"/>
  <c r="I106" i="79"/>
  <c r="I105" i="79"/>
  <c r="I104" i="79"/>
  <c r="I103" i="79"/>
  <c r="I102" i="79"/>
  <c r="I101" i="79"/>
  <c r="I100" i="79"/>
  <c r="I93" i="79"/>
  <c r="I92" i="79"/>
  <c r="I95" i="79" s="1"/>
  <c r="I91" i="79"/>
  <c r="I90" i="79"/>
  <c r="I89" i="79"/>
  <c r="I85" i="79"/>
  <c r="I82" i="79"/>
  <c r="I80" i="79"/>
  <c r="I78" i="79"/>
  <c r="I77" i="79"/>
  <c r="I76" i="79"/>
  <c r="I75" i="79"/>
  <c r="I74" i="79"/>
  <c r="I73" i="79"/>
  <c r="I72" i="79"/>
  <c r="I71" i="79"/>
  <c r="I70" i="79"/>
  <c r="I69" i="79"/>
  <c r="I68" i="79"/>
  <c r="I67" i="79"/>
  <c r="I66" i="79"/>
  <c r="I65" i="79"/>
  <c r="I64" i="79"/>
  <c r="I63" i="79" s="1"/>
  <c r="I79" i="79" s="1"/>
  <c r="I62" i="79"/>
  <c r="I61" i="79"/>
  <c r="I60" i="79"/>
  <c r="I59" i="79"/>
  <c r="I58" i="79"/>
  <c r="I57" i="79"/>
  <c r="I56" i="79"/>
  <c r="I55" i="79"/>
  <c r="I54" i="79"/>
  <c r="I53" i="79"/>
  <c r="I52" i="79"/>
  <c r="I51" i="79"/>
  <c r="I50" i="79"/>
  <c r="I49" i="79"/>
  <c r="I45" i="79"/>
  <c r="I44" i="79"/>
  <c r="I43" i="79"/>
  <c r="I40" i="79"/>
  <c r="I39" i="79"/>
  <c r="I34" i="79"/>
  <c r="I33" i="79"/>
  <c r="I32" i="79"/>
  <c r="I31" i="79"/>
  <c r="I30" i="79"/>
  <c r="I29" i="79"/>
  <c r="I24" i="79"/>
  <c r="I23" i="79"/>
  <c r="I22" i="79"/>
  <c r="I20" i="79"/>
  <c r="I17" i="79"/>
  <c r="I16" i="79"/>
  <c r="I15" i="79"/>
  <c r="I11" i="79"/>
  <c r="I10" i="79"/>
  <c r="I9" i="79"/>
  <c r="I8" i="79"/>
  <c r="I4" i="79"/>
  <c r="E163" i="79"/>
  <c r="F163" i="79" s="1"/>
  <c r="F162" i="79"/>
  <c r="F161" i="79"/>
  <c r="E160" i="79"/>
  <c r="F160" i="79" s="1"/>
  <c r="E159" i="79"/>
  <c r="F159" i="79" s="1"/>
  <c r="F158" i="79"/>
  <c r="F157" i="79"/>
  <c r="E157" i="79"/>
  <c r="I157" i="79" s="1"/>
  <c r="F153" i="79"/>
  <c r="E152" i="79"/>
  <c r="F152" i="79" s="1"/>
  <c r="F154" i="79" s="1"/>
  <c r="E149" i="79"/>
  <c r="F147" i="79"/>
  <c r="F146" i="79"/>
  <c r="F149" i="79" s="1"/>
  <c r="F143" i="79"/>
  <c r="F142" i="79"/>
  <c r="F140" i="79"/>
  <c r="F139" i="79"/>
  <c r="F138" i="79"/>
  <c r="F137" i="79"/>
  <c r="F136" i="79"/>
  <c r="F135" i="79"/>
  <c r="F129" i="79"/>
  <c r="E129" i="79"/>
  <c r="F128" i="79"/>
  <c r="F125" i="79"/>
  <c r="F124" i="79"/>
  <c r="E122" i="79"/>
  <c r="F121" i="79"/>
  <c r="F120" i="79"/>
  <c r="F119" i="79"/>
  <c r="F118" i="79"/>
  <c r="F117" i="79"/>
  <c r="F116" i="79"/>
  <c r="E113" i="79"/>
  <c r="F113" i="79" s="1"/>
  <c r="F112" i="79"/>
  <c r="F111" i="79"/>
  <c r="E110" i="79"/>
  <c r="E114" i="79" s="1"/>
  <c r="E108" i="79"/>
  <c r="F107" i="79"/>
  <c r="F106" i="79"/>
  <c r="F105" i="79"/>
  <c r="F104" i="79"/>
  <c r="F103" i="79"/>
  <c r="F102" i="79"/>
  <c r="F101" i="79"/>
  <c r="E97" i="79"/>
  <c r="E95" i="79"/>
  <c r="F95" i="79" s="1"/>
  <c r="E94" i="79"/>
  <c r="F94" i="79" s="1"/>
  <c r="F92" i="79"/>
  <c r="F91" i="79"/>
  <c r="F90" i="79"/>
  <c r="F89" i="79"/>
  <c r="F85" i="79"/>
  <c r="F82" i="79"/>
  <c r="E79" i="79"/>
  <c r="F78" i="79"/>
  <c r="F77" i="79"/>
  <c r="F76" i="79"/>
  <c r="F75" i="79"/>
  <c r="F74" i="79"/>
  <c r="F73" i="79"/>
  <c r="F72" i="79"/>
  <c r="F71" i="79"/>
  <c r="F70" i="79"/>
  <c r="F69" i="79"/>
  <c r="F68" i="79"/>
  <c r="F67" i="79"/>
  <c r="F66" i="79"/>
  <c r="F65" i="79"/>
  <c r="F64" i="79"/>
  <c r="F63" i="79"/>
  <c r="E63" i="79"/>
  <c r="F62" i="79"/>
  <c r="F61" i="79"/>
  <c r="F60" i="79"/>
  <c r="F59" i="79"/>
  <c r="F58" i="79"/>
  <c r="F57" i="79"/>
  <c r="F56" i="79"/>
  <c r="F55" i="79"/>
  <c r="F54" i="79"/>
  <c r="F53" i="79"/>
  <c r="F52" i="79"/>
  <c r="F51" i="79"/>
  <c r="F50" i="79"/>
  <c r="F49" i="79"/>
  <c r="L46" i="79"/>
  <c r="E45" i="79"/>
  <c r="F44" i="79"/>
  <c r="F43" i="79"/>
  <c r="F45" i="79" s="1"/>
  <c r="E41" i="79"/>
  <c r="F40" i="79"/>
  <c r="L39" i="79"/>
  <c r="F39" i="79"/>
  <c r="E35" i="79"/>
  <c r="F34" i="79"/>
  <c r="F33" i="79"/>
  <c r="F32" i="79"/>
  <c r="F31" i="79"/>
  <c r="F30" i="79"/>
  <c r="F26" i="79"/>
  <c r="F25" i="79"/>
  <c r="F24" i="79"/>
  <c r="F23" i="79"/>
  <c r="F22" i="79"/>
  <c r="E21" i="79"/>
  <c r="F21" i="79" s="1"/>
  <c r="F20" i="79"/>
  <c r="E19" i="79"/>
  <c r="F19" i="79" s="1"/>
  <c r="E18" i="79"/>
  <c r="E14" i="79" s="1"/>
  <c r="F17" i="79"/>
  <c r="F16" i="79"/>
  <c r="F15" i="79"/>
  <c r="F11" i="79"/>
  <c r="F10" i="79"/>
  <c r="F9" i="79"/>
  <c r="F8" i="79"/>
  <c r="E7" i="79"/>
  <c r="F7" i="79" s="1"/>
  <c r="I19" i="79" l="1"/>
  <c r="E6" i="79"/>
  <c r="E46" i="79"/>
  <c r="F122" i="79"/>
  <c r="I41" i="79"/>
  <c r="I46" i="79" s="1"/>
  <c r="I108" i="79"/>
  <c r="I110" i="79"/>
  <c r="I114" i="79" s="1"/>
  <c r="I152" i="79"/>
  <c r="I159" i="79"/>
  <c r="I163" i="79"/>
  <c r="F41" i="79"/>
  <c r="F46" i="79" s="1"/>
  <c r="F108" i="79"/>
  <c r="I7" i="79"/>
  <c r="I154" i="79"/>
  <c r="E81" i="79"/>
  <c r="F27" i="80"/>
  <c r="I141" i="80"/>
  <c r="I144" i="80" s="1"/>
  <c r="I167" i="80" s="1"/>
  <c r="F141" i="80"/>
  <c r="F144" i="80" s="1"/>
  <c r="E144" i="80"/>
  <c r="F35" i="79"/>
  <c r="F79" i="79"/>
  <c r="E154" i="79"/>
  <c r="I21" i="79"/>
  <c r="I18" i="79"/>
  <c r="I14" i="79" s="1"/>
  <c r="I13" i="79" s="1"/>
  <c r="I35" i="79"/>
  <c r="I94" i="79"/>
  <c r="I122" i="79"/>
  <c r="E167" i="80"/>
  <c r="F167" i="80" s="1"/>
  <c r="F81" i="80"/>
  <c r="F83" i="80" s="1"/>
  <c r="F84" i="80" s="1"/>
  <c r="F86" i="80" s="1"/>
  <c r="I81" i="80"/>
  <c r="I83" i="80" s="1"/>
  <c r="I5" i="80"/>
  <c r="L131" i="81"/>
  <c r="L167" i="81"/>
  <c r="L84" i="81"/>
  <c r="L16" i="81"/>
  <c r="L18" i="81"/>
  <c r="L15" i="81"/>
  <c r="L17" i="81"/>
  <c r="I169" i="80"/>
  <c r="E169" i="80"/>
  <c r="F131" i="80"/>
  <c r="F169" i="80" s="1"/>
  <c r="E126" i="79"/>
  <c r="E131" i="79" s="1"/>
  <c r="F126" i="79"/>
  <c r="I131" i="79"/>
  <c r="F165" i="79"/>
  <c r="E13" i="79"/>
  <c r="F14" i="79"/>
  <c r="F13" i="79" s="1"/>
  <c r="F131" i="79"/>
  <c r="F18" i="79"/>
  <c r="F6" i="79"/>
  <c r="F5" i="79" s="1"/>
  <c r="F27" i="79" s="1"/>
  <c r="F110" i="79"/>
  <c r="F114" i="79" s="1"/>
  <c r="E165" i="79"/>
  <c r="E125" i="78"/>
  <c r="I92" i="78"/>
  <c r="J1" i="27"/>
  <c r="K1" i="27" s="1"/>
  <c r="L1" i="27" s="1"/>
  <c r="M1" i="27" s="1"/>
  <c r="N1" i="27" s="1"/>
  <c r="O1" i="27" s="1"/>
  <c r="P1" i="27" s="1"/>
  <c r="Q1" i="27" s="1"/>
  <c r="R1" i="27" s="1"/>
  <c r="I162" i="78"/>
  <c r="I161" i="78"/>
  <c r="I158" i="78"/>
  <c r="I153" i="78"/>
  <c r="I151" i="78"/>
  <c r="I150" i="78"/>
  <c r="I147" i="78"/>
  <c r="I146" i="78"/>
  <c r="I149" i="78" s="1"/>
  <c r="I145" i="78"/>
  <c r="I143" i="78"/>
  <c r="I142" i="78"/>
  <c r="I140" i="78"/>
  <c r="I139" i="78"/>
  <c r="I138" i="78"/>
  <c r="I137" i="78"/>
  <c r="I136" i="78"/>
  <c r="I135" i="78"/>
  <c r="I134" i="78"/>
  <c r="I128" i="78"/>
  <c r="I129" i="78" s="1"/>
  <c r="I127" i="78"/>
  <c r="I125" i="78"/>
  <c r="I124" i="78"/>
  <c r="I123" i="78"/>
  <c r="I121" i="78"/>
  <c r="I120" i="78"/>
  <c r="I119" i="78"/>
  <c r="I118" i="78"/>
  <c r="I117" i="78"/>
  <c r="I116" i="78"/>
  <c r="I122" i="78" s="1"/>
  <c r="I115" i="78"/>
  <c r="I112" i="78"/>
  <c r="I111" i="78"/>
  <c r="I109" i="78"/>
  <c r="I107" i="78"/>
  <c r="I106" i="78"/>
  <c r="I105" i="78"/>
  <c r="I104" i="78"/>
  <c r="I103" i="78"/>
  <c r="I102" i="78"/>
  <c r="I101" i="78"/>
  <c r="I100" i="78"/>
  <c r="I93" i="78"/>
  <c r="I91" i="78"/>
  <c r="I89" i="78"/>
  <c r="I85" i="78"/>
  <c r="I82" i="78"/>
  <c r="I80" i="78"/>
  <c r="I78" i="78"/>
  <c r="I77" i="78"/>
  <c r="I76" i="78"/>
  <c r="I75" i="78"/>
  <c r="I74" i="78"/>
  <c r="I73" i="78"/>
  <c r="I72" i="78"/>
  <c r="I71" i="78"/>
  <c r="I70" i="78"/>
  <c r="I69" i="78"/>
  <c r="I68" i="78"/>
  <c r="I67" i="78"/>
  <c r="I66" i="78"/>
  <c r="I65" i="78"/>
  <c r="I64" i="78"/>
  <c r="I62" i="78"/>
  <c r="I61" i="78"/>
  <c r="I60" i="78"/>
  <c r="I59" i="78"/>
  <c r="I58" i="78"/>
  <c r="I57" i="78"/>
  <c r="I56" i="78"/>
  <c r="I55" i="78"/>
  <c r="I54" i="78"/>
  <c r="I53" i="78"/>
  <c r="I52" i="78"/>
  <c r="I51" i="78"/>
  <c r="I50" i="78"/>
  <c r="I49" i="78"/>
  <c r="I45" i="78"/>
  <c r="I44" i="78"/>
  <c r="I43" i="78"/>
  <c r="I40" i="78"/>
  <c r="I39" i="78"/>
  <c r="I34" i="78"/>
  <c r="I33" i="78"/>
  <c r="I32" i="78"/>
  <c r="I31" i="78"/>
  <c r="I30" i="78"/>
  <c r="I29" i="78"/>
  <c r="I24" i="78"/>
  <c r="I23" i="78"/>
  <c r="I22" i="78"/>
  <c r="I20" i="78"/>
  <c r="I17" i="78"/>
  <c r="I16" i="78"/>
  <c r="I15" i="78"/>
  <c r="I11" i="78"/>
  <c r="I10" i="78"/>
  <c r="I9" i="78"/>
  <c r="I8" i="78"/>
  <c r="I4" i="78"/>
  <c r="E163" i="78"/>
  <c r="F163" i="78" s="1"/>
  <c r="F162" i="78"/>
  <c r="F161" i="78"/>
  <c r="E160" i="78"/>
  <c r="F160" i="78" s="1"/>
  <c r="E159" i="78"/>
  <c r="F159" i="78" s="1"/>
  <c r="F158" i="78"/>
  <c r="F157" i="78"/>
  <c r="E157" i="78"/>
  <c r="F153" i="78"/>
  <c r="E152" i="78"/>
  <c r="F152" i="78" s="1"/>
  <c r="E149" i="78"/>
  <c r="F147" i="78"/>
  <c r="F146" i="78"/>
  <c r="F149" i="78" s="1"/>
  <c r="F143" i="78"/>
  <c r="F142" i="78"/>
  <c r="F140" i="78"/>
  <c r="F139" i="78"/>
  <c r="F138" i="78"/>
  <c r="F137" i="78"/>
  <c r="F136" i="78"/>
  <c r="F135" i="78"/>
  <c r="E129" i="78"/>
  <c r="F128" i="78"/>
  <c r="F129" i="78" s="1"/>
  <c r="E126" i="78"/>
  <c r="F125" i="78"/>
  <c r="F124" i="78"/>
  <c r="E122" i="78"/>
  <c r="F121" i="78"/>
  <c r="F120" i="78"/>
  <c r="F119" i="78"/>
  <c r="F118" i="78"/>
  <c r="F117" i="78"/>
  <c r="F116" i="78"/>
  <c r="E113" i="78"/>
  <c r="F113" i="78" s="1"/>
  <c r="F112" i="78"/>
  <c r="F111" i="78"/>
  <c r="E110" i="78"/>
  <c r="E108" i="78"/>
  <c r="F107" i="78"/>
  <c r="F106" i="78"/>
  <c r="F105" i="78"/>
  <c r="F104" i="78"/>
  <c r="F103" i="78"/>
  <c r="F102" i="78"/>
  <c r="F101" i="78"/>
  <c r="E97" i="78"/>
  <c r="F91" i="78"/>
  <c r="F90" i="78"/>
  <c r="E90" i="78"/>
  <c r="I90" i="78" s="1"/>
  <c r="F89" i="78"/>
  <c r="F85" i="78"/>
  <c r="F82" i="78"/>
  <c r="F78" i="78"/>
  <c r="F77" i="78"/>
  <c r="F76" i="78"/>
  <c r="F75" i="78"/>
  <c r="F74" i="78"/>
  <c r="F73" i="78"/>
  <c r="F72" i="78"/>
  <c r="F71" i="78"/>
  <c r="F70" i="78"/>
  <c r="F69" i="78"/>
  <c r="F68" i="78"/>
  <c r="F67" i="78"/>
  <c r="F66" i="78"/>
  <c r="F65" i="78"/>
  <c r="F64" i="78"/>
  <c r="E63" i="78"/>
  <c r="E79" i="78" s="1"/>
  <c r="F62" i="78"/>
  <c r="F61" i="78"/>
  <c r="F60" i="78"/>
  <c r="F59" i="78"/>
  <c r="F58" i="78"/>
  <c r="F57" i="78"/>
  <c r="F56" i="78"/>
  <c r="F55" i="78"/>
  <c r="F54" i="78"/>
  <c r="F53" i="78"/>
  <c r="F52" i="78"/>
  <c r="F51" i="78"/>
  <c r="F50" i="78"/>
  <c r="F49" i="78"/>
  <c r="L46" i="78"/>
  <c r="E45" i="78"/>
  <c r="F44" i="78"/>
  <c r="F45" i="78" s="1"/>
  <c r="F43" i="78"/>
  <c r="E41" i="78"/>
  <c r="E46" i="78" s="1"/>
  <c r="F40" i="78"/>
  <c r="L39" i="78"/>
  <c r="F39" i="78"/>
  <c r="F41" i="78" s="1"/>
  <c r="E35" i="78"/>
  <c r="F34" i="78"/>
  <c r="F33" i="78"/>
  <c r="F32" i="78"/>
  <c r="F31" i="78"/>
  <c r="F30" i="78"/>
  <c r="F26" i="78"/>
  <c r="F25" i="78"/>
  <c r="F24" i="78"/>
  <c r="F23" i="78"/>
  <c r="F22" i="78"/>
  <c r="E21" i="78"/>
  <c r="F21" i="78" s="1"/>
  <c r="F20" i="78"/>
  <c r="E19" i="78"/>
  <c r="F19" i="78" s="1"/>
  <c r="AA125" i="5" s="1"/>
  <c r="E18" i="78"/>
  <c r="E14" i="78" s="1"/>
  <c r="F17" i="78"/>
  <c r="F16" i="78"/>
  <c r="F15" i="78"/>
  <c r="F11" i="78"/>
  <c r="F10" i="78"/>
  <c r="F9" i="78"/>
  <c r="F8" i="78"/>
  <c r="F7" i="78"/>
  <c r="E7" i="78"/>
  <c r="I7" i="78" s="1"/>
  <c r="E6" i="78"/>
  <c r="E5" i="78" s="1"/>
  <c r="I6" i="78" l="1"/>
  <c r="I152" i="78"/>
  <c r="I154" i="78" s="1"/>
  <c r="I27" i="80"/>
  <c r="I163" i="78"/>
  <c r="F46" i="78"/>
  <c r="F63" i="78"/>
  <c r="F108" i="78"/>
  <c r="E114" i="78"/>
  <c r="I63" i="78"/>
  <c r="I79" i="78" s="1"/>
  <c r="I84" i="80"/>
  <c r="I86" i="80" s="1"/>
  <c r="P87" i="27"/>
  <c r="E165" i="78"/>
  <c r="I159" i="78"/>
  <c r="L169" i="81"/>
  <c r="P230" i="27"/>
  <c r="P120" i="27"/>
  <c r="I165" i="79"/>
  <c r="E83" i="79"/>
  <c r="F81" i="79"/>
  <c r="F83" i="79" s="1"/>
  <c r="F84" i="79" s="1"/>
  <c r="F86" i="79" s="1"/>
  <c r="I81" i="79"/>
  <c r="I83" i="79" s="1"/>
  <c r="E5" i="79"/>
  <c r="I6" i="79"/>
  <c r="I5" i="79" s="1"/>
  <c r="I27" i="79" s="1"/>
  <c r="L14" i="81"/>
  <c r="L13" i="81" s="1"/>
  <c r="I84" i="79"/>
  <c r="I86" i="79" s="1"/>
  <c r="I5" i="78"/>
  <c r="F18" i="78"/>
  <c r="E131" i="78"/>
  <c r="F131" i="78" s="1"/>
  <c r="E154" i="78"/>
  <c r="I21" i="78"/>
  <c r="I160" i="78"/>
  <c r="I18" i="78"/>
  <c r="I14" i="78" s="1"/>
  <c r="I113" i="78"/>
  <c r="I157" i="78"/>
  <c r="I165" i="78" s="1"/>
  <c r="F35" i="78"/>
  <c r="F79" i="78"/>
  <c r="F122" i="78"/>
  <c r="F126" i="78"/>
  <c r="F154" i="78"/>
  <c r="I19" i="78"/>
  <c r="I35" i="78"/>
  <c r="I41" i="78"/>
  <c r="I46" i="78" s="1"/>
  <c r="I108" i="78"/>
  <c r="I110" i="78"/>
  <c r="I114" i="78" s="1"/>
  <c r="I126" i="78"/>
  <c r="F92" i="78"/>
  <c r="E94" i="78"/>
  <c r="E95" i="78"/>
  <c r="F95" i="78" s="1"/>
  <c r="I95" i="78"/>
  <c r="I131" i="78"/>
  <c r="I94" i="78"/>
  <c r="F14" i="78"/>
  <c r="F13" i="78" s="1"/>
  <c r="E13" i="78"/>
  <c r="E27" i="78" s="1"/>
  <c r="F165" i="78"/>
  <c r="F6" i="78"/>
  <c r="F5" i="78" s="1"/>
  <c r="F110" i="78"/>
  <c r="F114" i="78" s="1"/>
  <c r="E125" i="77"/>
  <c r="E95" i="76"/>
  <c r="F95" i="76"/>
  <c r="E63" i="77"/>
  <c r="E35" i="77"/>
  <c r="E125" i="76"/>
  <c r="H125" i="76"/>
  <c r="I13" i="78" l="1"/>
  <c r="I27" i="78" s="1"/>
  <c r="E27" i="79"/>
  <c r="E84" i="79" s="1"/>
  <c r="E86" i="79" s="1"/>
  <c r="E141" i="79" s="1"/>
  <c r="P184" i="27"/>
  <c r="P163" i="27"/>
  <c r="P225" i="27"/>
  <c r="P137" i="27"/>
  <c r="P7" i="27"/>
  <c r="P219" i="27"/>
  <c r="P206" i="27"/>
  <c r="P188" i="27"/>
  <c r="P167" i="27"/>
  <c r="P138" i="27"/>
  <c r="P115" i="27"/>
  <c r="P182" i="27"/>
  <c r="P164" i="27"/>
  <c r="P143" i="27"/>
  <c r="P114" i="27"/>
  <c r="P81" i="27"/>
  <c r="P36" i="27"/>
  <c r="P8" i="27"/>
  <c r="P205" i="27"/>
  <c r="P107" i="27"/>
  <c r="P57" i="27"/>
  <c r="P58" i="27"/>
  <c r="P86" i="27"/>
  <c r="P52" i="27"/>
  <c r="P9" i="27"/>
  <c r="P161" i="27"/>
  <c r="P117" i="27"/>
  <c r="P39" i="27"/>
  <c r="P220" i="27"/>
  <c r="P199" i="27"/>
  <c r="P170" i="27"/>
  <c r="P198" i="27"/>
  <c r="P221" i="27"/>
  <c r="P132" i="27"/>
  <c r="P100" i="27"/>
  <c r="P49" i="27"/>
  <c r="P17" i="27"/>
  <c r="P217" i="27"/>
  <c r="P145" i="27"/>
  <c r="P90" i="27"/>
  <c r="P218" i="27"/>
  <c r="P149" i="27"/>
  <c r="P168" i="27"/>
  <c r="P50" i="27"/>
  <c r="P136" i="27"/>
  <c r="P223" i="27"/>
  <c r="P194" i="27"/>
  <c r="P176" i="27"/>
  <c r="P155" i="27"/>
  <c r="P142" i="27"/>
  <c r="P124" i="27"/>
  <c r="P88" i="27"/>
  <c r="P35" i="27"/>
  <c r="P152" i="27"/>
  <c r="P227" i="27"/>
  <c r="P85" i="27"/>
  <c r="P41" i="27"/>
  <c r="P209" i="27"/>
  <c r="P165" i="27"/>
  <c r="P121" i="27"/>
  <c r="P56" i="27"/>
  <c r="P215" i="27"/>
  <c r="P186" i="27"/>
  <c r="P134" i="27"/>
  <c r="P22" i="27"/>
  <c r="P73" i="27"/>
  <c r="P129" i="27"/>
  <c r="P226" i="27"/>
  <c r="P208" i="27"/>
  <c r="P187" i="27"/>
  <c r="P174" i="27"/>
  <c r="P156" i="27"/>
  <c r="P135" i="27"/>
  <c r="P91" i="27"/>
  <c r="P141" i="27"/>
  <c r="P84" i="27"/>
  <c r="P23" i="27"/>
  <c r="P181" i="27"/>
  <c r="P97" i="27"/>
  <c r="P25" i="27"/>
  <c r="P222" i="27"/>
  <c r="P204" i="27"/>
  <c r="P183" i="27"/>
  <c r="P154" i="27"/>
  <c r="P61" i="27"/>
  <c r="P89" i="27"/>
  <c r="P125" i="27"/>
  <c r="P180" i="27"/>
  <c r="P159" i="27"/>
  <c r="P130" i="27"/>
  <c r="P101" i="27"/>
  <c r="P68" i="27"/>
  <c r="P40" i="27"/>
  <c r="P6" i="27"/>
  <c r="P157" i="27"/>
  <c r="P133" i="27"/>
  <c r="P34" i="27"/>
  <c r="P200" i="27"/>
  <c r="P177" i="27"/>
  <c r="P63" i="27"/>
  <c r="P224" i="27"/>
  <c r="P203" i="27"/>
  <c r="P190" i="27"/>
  <c r="P172" i="27"/>
  <c r="P151" i="27"/>
  <c r="P122" i="27"/>
  <c r="P179" i="27"/>
  <c r="P189" i="27"/>
  <c r="P212" i="27"/>
  <c r="P191" i="27"/>
  <c r="P162" i="27"/>
  <c r="P144" i="27"/>
  <c r="P123" i="27"/>
  <c r="P99" i="27"/>
  <c r="P69" i="27"/>
  <c r="P31" i="27"/>
  <c r="P229" i="27"/>
  <c r="P150" i="27"/>
  <c r="P32" i="27"/>
  <c r="P48" i="27"/>
  <c r="P210" i="27"/>
  <c r="P192" i="27"/>
  <c r="P171" i="27"/>
  <c r="P158" i="27"/>
  <c r="P140" i="27"/>
  <c r="P119" i="27"/>
  <c r="P67" i="27"/>
  <c r="P214" i="27"/>
  <c r="P166" i="27"/>
  <c r="P211" i="27"/>
  <c r="P147" i="27"/>
  <c r="P118" i="27"/>
  <c r="P116" i="27"/>
  <c r="P80" i="27"/>
  <c r="P21" i="27"/>
  <c r="P213" i="27"/>
  <c r="P169" i="27"/>
  <c r="P82" i="27"/>
  <c r="P231" i="27"/>
  <c r="P202" i="27"/>
  <c r="P30" i="27"/>
  <c r="P193" i="27"/>
  <c r="P228" i="27"/>
  <c r="P207" i="27"/>
  <c r="P178" i="27"/>
  <c r="P160" i="27"/>
  <c r="P139" i="27"/>
  <c r="P126" i="27"/>
  <c r="P96" i="27"/>
  <c r="P59" i="27"/>
  <c r="P4" i="27"/>
  <c r="P216" i="27"/>
  <c r="P173" i="27"/>
  <c r="P148" i="27"/>
  <c r="P127" i="27"/>
  <c r="P83" i="27"/>
  <c r="P47" i="27"/>
  <c r="P5" i="27"/>
  <c r="P197" i="27"/>
  <c r="P153" i="27"/>
  <c r="P20" i="27"/>
  <c r="P232" i="27"/>
  <c r="P131" i="27"/>
  <c r="P196" i="27"/>
  <c r="P175" i="27"/>
  <c r="P146" i="27"/>
  <c r="P128" i="27"/>
  <c r="P95" i="27"/>
  <c r="P79" i="27"/>
  <c r="P37" i="27"/>
  <c r="P201" i="27"/>
  <c r="P185" i="27"/>
  <c r="P195" i="27"/>
  <c r="L27" i="81"/>
  <c r="L85" i="81" s="1"/>
  <c r="F94" i="78"/>
  <c r="E81" i="78"/>
  <c r="G94" i="78"/>
  <c r="F27" i="78"/>
  <c r="F92" i="77"/>
  <c r="E95" i="77"/>
  <c r="F95" i="77" s="1"/>
  <c r="F63" i="77"/>
  <c r="F15" i="77"/>
  <c r="E144" i="79" l="1"/>
  <c r="E167" i="79" s="1"/>
  <c r="F141" i="79"/>
  <c r="I141" i="79"/>
  <c r="I144" i="79" s="1"/>
  <c r="I167" i="79" s="1"/>
  <c r="I169" i="79" s="1"/>
  <c r="L86" i="81"/>
  <c r="L87" i="81" s="1"/>
  <c r="I81" i="78"/>
  <c r="I83" i="78" s="1"/>
  <c r="I84" i="78" s="1"/>
  <c r="I86" i="78" s="1"/>
  <c r="F81" i="78"/>
  <c r="E83" i="78"/>
  <c r="I162" i="77"/>
  <c r="I161" i="77"/>
  <c r="I158" i="77"/>
  <c r="I157" i="77"/>
  <c r="I153" i="77"/>
  <c r="I151" i="77"/>
  <c r="I150" i="77"/>
  <c r="I147" i="77"/>
  <c r="I146" i="77"/>
  <c r="I145" i="77"/>
  <c r="I143" i="77"/>
  <c r="I142" i="77"/>
  <c r="I140" i="77"/>
  <c r="I139" i="77"/>
  <c r="I138" i="77"/>
  <c r="I137" i="77"/>
  <c r="I136" i="77"/>
  <c r="I135" i="77"/>
  <c r="I134" i="77"/>
  <c r="I128" i="77"/>
  <c r="I129" i="77" s="1"/>
  <c r="I127" i="77"/>
  <c r="I125" i="77"/>
  <c r="I124" i="77"/>
  <c r="I123" i="77"/>
  <c r="I121" i="77"/>
  <c r="I120" i="77"/>
  <c r="I119" i="77"/>
  <c r="I118" i="77"/>
  <c r="I117" i="77"/>
  <c r="I115" i="77"/>
  <c r="I113" i="77"/>
  <c r="I112" i="77"/>
  <c r="I111" i="77"/>
  <c r="I110" i="77"/>
  <c r="I109" i="77"/>
  <c r="I107" i="77"/>
  <c r="I106" i="77"/>
  <c r="I105" i="77"/>
  <c r="I104" i="77"/>
  <c r="I103" i="77"/>
  <c r="I102" i="77"/>
  <c r="I101" i="77"/>
  <c r="I100" i="77"/>
  <c r="I93" i="77"/>
  <c r="I92" i="77"/>
  <c r="I91" i="77"/>
  <c r="I89" i="77"/>
  <c r="I85" i="77"/>
  <c r="I82" i="77"/>
  <c r="I80" i="77"/>
  <c r="I78" i="77"/>
  <c r="I77" i="77"/>
  <c r="I76" i="77"/>
  <c r="I75" i="77"/>
  <c r="I74" i="77"/>
  <c r="I73" i="77"/>
  <c r="I72" i="77"/>
  <c r="I71" i="77"/>
  <c r="I70" i="77"/>
  <c r="I69" i="77"/>
  <c r="I68" i="77"/>
  <c r="I67" i="77"/>
  <c r="I66" i="77"/>
  <c r="I65" i="77"/>
  <c r="I64" i="77"/>
  <c r="I62" i="77"/>
  <c r="I61" i="77"/>
  <c r="I60" i="77"/>
  <c r="I59" i="77"/>
  <c r="I58" i="77"/>
  <c r="I57" i="77"/>
  <c r="I56" i="77"/>
  <c r="I55" i="77"/>
  <c r="I54" i="77"/>
  <c r="I53" i="77"/>
  <c r="I52" i="77"/>
  <c r="I51" i="77"/>
  <c r="I49" i="77"/>
  <c r="I44" i="77"/>
  <c r="I43" i="77"/>
  <c r="I40" i="77"/>
  <c r="I39" i="77"/>
  <c r="I34" i="77"/>
  <c r="I33" i="77"/>
  <c r="I32" i="77"/>
  <c r="I31" i="77"/>
  <c r="I30" i="77"/>
  <c r="I29" i="77"/>
  <c r="I24" i="77"/>
  <c r="I23" i="77"/>
  <c r="I22" i="77"/>
  <c r="I20" i="77"/>
  <c r="I18" i="77"/>
  <c r="I17" i="77"/>
  <c r="I16" i="77"/>
  <c r="I15" i="77"/>
  <c r="I11" i="77"/>
  <c r="I10" i="77"/>
  <c r="I9" i="77"/>
  <c r="I8" i="77"/>
  <c r="I7" i="77"/>
  <c r="I4" i="77"/>
  <c r="E163" i="77"/>
  <c r="F163" i="77" s="1"/>
  <c r="F162" i="77"/>
  <c r="F161" i="77"/>
  <c r="E160" i="77"/>
  <c r="F160" i="77" s="1"/>
  <c r="E159" i="77"/>
  <c r="F159" i="77" s="1"/>
  <c r="F158" i="77"/>
  <c r="F157" i="77"/>
  <c r="E157" i="77"/>
  <c r="F153" i="77"/>
  <c r="E152" i="77"/>
  <c r="E154" i="77" s="1"/>
  <c r="E149" i="77"/>
  <c r="F147" i="77"/>
  <c r="F146" i="77"/>
  <c r="F143" i="77"/>
  <c r="F142" i="77"/>
  <c r="F140" i="77"/>
  <c r="F139" i="77"/>
  <c r="F138" i="77"/>
  <c r="F137" i="77"/>
  <c r="F136" i="77"/>
  <c r="F135" i="77"/>
  <c r="E129" i="77"/>
  <c r="F128" i="77"/>
  <c r="F129" i="77" s="1"/>
  <c r="F125" i="77"/>
  <c r="F124" i="77"/>
  <c r="F121" i="77"/>
  <c r="F120" i="77"/>
  <c r="F119" i="77"/>
  <c r="F118" i="77"/>
  <c r="F117" i="77"/>
  <c r="E116" i="77"/>
  <c r="E122" i="77" s="1"/>
  <c r="F113" i="77"/>
  <c r="F112" i="77"/>
  <c r="F111" i="77"/>
  <c r="E110" i="77"/>
  <c r="E114" i="77" s="1"/>
  <c r="E108" i="77"/>
  <c r="F107" i="77"/>
  <c r="F106" i="77"/>
  <c r="F105" i="77"/>
  <c r="F104" i="77"/>
  <c r="F103" i="77"/>
  <c r="F102" i="77"/>
  <c r="F101" i="77"/>
  <c r="E97" i="77"/>
  <c r="F91" i="77"/>
  <c r="E90" i="77"/>
  <c r="I90" i="77" s="1"/>
  <c r="F89" i="77"/>
  <c r="F85" i="77"/>
  <c r="E82" i="77"/>
  <c r="F82" i="77" s="1"/>
  <c r="F78" i="77"/>
  <c r="F77" i="77"/>
  <c r="F76" i="77"/>
  <c r="F75" i="77"/>
  <c r="F74" i="77"/>
  <c r="F73" i="77"/>
  <c r="F72" i="77"/>
  <c r="F71" i="77"/>
  <c r="F70" i="77"/>
  <c r="F69" i="77"/>
  <c r="F68" i="77"/>
  <c r="F67" i="77"/>
  <c r="F66" i="77"/>
  <c r="F65" i="77"/>
  <c r="F64" i="77"/>
  <c r="F62" i="77"/>
  <c r="F61" i="77"/>
  <c r="F60" i="77"/>
  <c r="F59" i="77"/>
  <c r="F58" i="77"/>
  <c r="F57" i="77"/>
  <c r="F56" i="77"/>
  <c r="F55" i="77"/>
  <c r="F54" i="77"/>
  <c r="F53" i="77"/>
  <c r="F52" i="77"/>
  <c r="F51" i="77"/>
  <c r="E50" i="77"/>
  <c r="I50" i="77" s="1"/>
  <c r="F49" i="77"/>
  <c r="L46" i="77"/>
  <c r="E45" i="77"/>
  <c r="F44" i="77"/>
  <c r="F43" i="77"/>
  <c r="E41" i="77"/>
  <c r="F40" i="77"/>
  <c r="L39" i="77"/>
  <c r="F39" i="77"/>
  <c r="F34" i="77"/>
  <c r="F33" i="77"/>
  <c r="F32" i="77"/>
  <c r="F31" i="77"/>
  <c r="F30" i="77"/>
  <c r="F26" i="77"/>
  <c r="F25" i="77"/>
  <c r="F24" i="77"/>
  <c r="F23" i="77"/>
  <c r="F22" i="77"/>
  <c r="E21" i="77"/>
  <c r="I21" i="77" s="1"/>
  <c r="F20" i="77"/>
  <c r="E19" i="77"/>
  <c r="F19" i="77" s="1"/>
  <c r="E18" i="77"/>
  <c r="F17" i="77"/>
  <c r="F16" i="77"/>
  <c r="F11" i="77"/>
  <c r="F10" i="77"/>
  <c r="F9" i="77"/>
  <c r="F8" i="77"/>
  <c r="F7" i="77"/>
  <c r="E7" i="77"/>
  <c r="E6" i="77" s="1"/>
  <c r="I6" i="77" s="1"/>
  <c r="I5" i="77" l="1"/>
  <c r="F21" i="77"/>
  <c r="I116" i="77"/>
  <c r="I159" i="77"/>
  <c r="I163" i="77"/>
  <c r="I160" i="77"/>
  <c r="F144" i="79"/>
  <c r="O155" i="27"/>
  <c r="O47" i="27"/>
  <c r="O185" i="27"/>
  <c r="F167" i="79"/>
  <c r="F169" i="79" s="1"/>
  <c r="O181" i="27" s="1"/>
  <c r="E169" i="79"/>
  <c r="O127" i="27" s="1"/>
  <c r="O188" i="27"/>
  <c r="O133" i="27"/>
  <c r="O169" i="27"/>
  <c r="O210" i="27"/>
  <c r="I14" i="77"/>
  <c r="I19" i="77"/>
  <c r="I122" i="77"/>
  <c r="F83" i="78"/>
  <c r="E84" i="78"/>
  <c r="F35" i="77"/>
  <c r="F41" i="77"/>
  <c r="F46" i="77" s="1"/>
  <c r="E94" i="77"/>
  <c r="F90" i="77"/>
  <c r="F110" i="77"/>
  <c r="F18" i="77"/>
  <c r="E14" i="77"/>
  <c r="F14" i="77" s="1"/>
  <c r="F13" i="77" s="1"/>
  <c r="F50" i="77"/>
  <c r="F79" i="77" s="1"/>
  <c r="E79" i="77"/>
  <c r="I63" i="77"/>
  <c r="I79" i="77" s="1"/>
  <c r="I152" i="77"/>
  <c r="F45" i="77"/>
  <c r="F114" i="77"/>
  <c r="E5" i="77"/>
  <c r="F6" i="77"/>
  <c r="F5" i="77" s="1"/>
  <c r="E46" i="77"/>
  <c r="F108" i="77"/>
  <c r="F149" i="77"/>
  <c r="I35" i="77"/>
  <c r="I41" i="77"/>
  <c r="I45" i="77"/>
  <c r="I94" i="77"/>
  <c r="I108" i="77"/>
  <c r="I114" i="77"/>
  <c r="I126" i="77"/>
  <c r="I149" i="77"/>
  <c r="I154" i="77"/>
  <c r="I165" i="77"/>
  <c r="I95" i="77"/>
  <c r="F126" i="77"/>
  <c r="F165" i="77"/>
  <c r="E126" i="77"/>
  <c r="E131" i="77" s="1"/>
  <c r="E165" i="77"/>
  <c r="F116" i="77"/>
  <c r="F122" i="77" s="1"/>
  <c r="F152" i="77"/>
  <c r="F154" i="77" s="1"/>
  <c r="C124" i="5"/>
  <c r="C112" i="5"/>
  <c r="C123" i="5"/>
  <c r="C115" i="5"/>
  <c r="C48" i="5"/>
  <c r="C49" i="5" s="1"/>
  <c r="C96" i="5"/>
  <c r="C85" i="5"/>
  <c r="O141" i="27" l="1"/>
  <c r="O139" i="27"/>
  <c r="O52" i="27"/>
  <c r="O32" i="27"/>
  <c r="O183" i="27"/>
  <c r="O31" i="27"/>
  <c r="O206" i="27"/>
  <c r="O168" i="27"/>
  <c r="O194" i="27"/>
  <c r="O156" i="27"/>
  <c r="O82" i="27"/>
  <c r="O115" i="27"/>
  <c r="O224" i="27"/>
  <c r="O146" i="27"/>
  <c r="O88" i="27"/>
  <c r="O212" i="27"/>
  <c r="O126" i="27"/>
  <c r="O61" i="27"/>
  <c r="O40" i="27"/>
  <c r="O223" i="27"/>
  <c r="O86" i="27"/>
  <c r="O182" i="27"/>
  <c r="O144" i="27"/>
  <c r="O25" i="27"/>
  <c r="O162" i="27"/>
  <c r="O167" i="27"/>
  <c r="O63" i="27"/>
  <c r="O190" i="27"/>
  <c r="O152" i="27"/>
  <c r="O39" i="27"/>
  <c r="O140" i="27"/>
  <c r="O161" i="27"/>
  <c r="O84" i="27"/>
  <c r="O208" i="27"/>
  <c r="O5" i="27"/>
  <c r="O227" i="27"/>
  <c r="O122" i="27"/>
  <c r="O231" i="27"/>
  <c r="O49" i="27"/>
  <c r="O95" i="27"/>
  <c r="O216" i="27"/>
  <c r="O80" i="27"/>
  <c r="O204" i="27"/>
  <c r="O97" i="27"/>
  <c r="O163" i="27"/>
  <c r="O36" i="27"/>
  <c r="O159" i="27"/>
  <c r="O118" i="27"/>
  <c r="O124" i="27"/>
  <c r="O225" i="27"/>
  <c r="O230" i="27"/>
  <c r="O192" i="27"/>
  <c r="O20" i="27"/>
  <c r="O130" i="27"/>
  <c r="O186" i="27"/>
  <c r="O148" i="27"/>
  <c r="O48" i="27"/>
  <c r="O171" i="27"/>
  <c r="O50" i="27"/>
  <c r="O41" i="27"/>
  <c r="O30" i="27"/>
  <c r="O150" i="27"/>
  <c r="O59" i="27"/>
  <c r="O117" i="27"/>
  <c r="O128" i="27"/>
  <c r="O96" i="27"/>
  <c r="O7" i="27"/>
  <c r="O174" i="27"/>
  <c r="O87" i="27"/>
  <c r="O193" i="27"/>
  <c r="O172" i="27"/>
  <c r="O178" i="27"/>
  <c r="O68" i="27"/>
  <c r="O173" i="27"/>
  <c r="O6" i="27"/>
  <c r="O170" i="27"/>
  <c r="O137" i="27"/>
  <c r="O211" i="27"/>
  <c r="O125" i="27"/>
  <c r="O218" i="27"/>
  <c r="O180" i="27"/>
  <c r="O79" i="27"/>
  <c r="O203" i="27"/>
  <c r="O221" i="27"/>
  <c r="O138" i="27"/>
  <c r="O85" i="27"/>
  <c r="O21" i="27"/>
  <c r="O123" i="27"/>
  <c r="O232" i="27"/>
  <c r="O100" i="27"/>
  <c r="O220" i="27"/>
  <c r="O37" i="27"/>
  <c r="O179" i="27"/>
  <c r="O213" i="27"/>
  <c r="O101" i="27"/>
  <c r="O196" i="27"/>
  <c r="O207" i="27"/>
  <c r="O57" i="27"/>
  <c r="O4" i="27"/>
  <c r="O83" i="27"/>
  <c r="O136" i="27"/>
  <c r="O154" i="27"/>
  <c r="O34" i="27"/>
  <c r="O91" i="27"/>
  <c r="O200" i="27"/>
  <c r="O147" i="27"/>
  <c r="O201" i="27"/>
  <c r="O195" i="27"/>
  <c r="O132" i="27"/>
  <c r="O143" i="27"/>
  <c r="O58" i="27"/>
  <c r="O73" i="27"/>
  <c r="O135" i="27"/>
  <c r="O217" i="27"/>
  <c r="O158" i="27"/>
  <c r="O120" i="27"/>
  <c r="O205" i="27"/>
  <c r="O202" i="27"/>
  <c r="O164" i="27"/>
  <c r="O23" i="27"/>
  <c r="O187" i="27"/>
  <c r="O22" i="27"/>
  <c r="O175" i="27"/>
  <c r="O9" i="27"/>
  <c r="O134" i="27"/>
  <c r="O81" i="27"/>
  <c r="O209" i="27"/>
  <c r="O191" i="27"/>
  <c r="O145" i="27"/>
  <c r="O99" i="27"/>
  <c r="O165" i="27"/>
  <c r="O214" i="27"/>
  <c r="O151" i="27"/>
  <c r="O107" i="27"/>
  <c r="O116" i="27"/>
  <c r="O184" i="27"/>
  <c r="O131" i="27"/>
  <c r="O215" i="27"/>
  <c r="O226" i="27"/>
  <c r="O90" i="27"/>
  <c r="O149" i="27"/>
  <c r="O129" i="27"/>
  <c r="O121" i="27"/>
  <c r="O114" i="27"/>
  <c r="O67" i="27"/>
  <c r="O199" i="27"/>
  <c r="O197" i="27"/>
  <c r="O222" i="27"/>
  <c r="O157" i="27"/>
  <c r="O189" i="27"/>
  <c r="O119" i="27"/>
  <c r="O228" i="27"/>
  <c r="O142" i="27"/>
  <c r="O89" i="27"/>
  <c r="O8" i="27"/>
  <c r="O69" i="27"/>
  <c r="O35" i="27"/>
  <c r="O198" i="27"/>
  <c r="O160" i="27"/>
  <c r="O56" i="27"/>
  <c r="O229" i="27"/>
  <c r="O17" i="27"/>
  <c r="O219" i="27"/>
  <c r="O166" i="27"/>
  <c r="O177" i="27"/>
  <c r="O176" i="27"/>
  <c r="O153" i="27"/>
  <c r="I131" i="77"/>
  <c r="F94" i="77"/>
  <c r="E81" i="77"/>
  <c r="E86" i="78"/>
  <c r="F84" i="78"/>
  <c r="I13" i="77"/>
  <c r="I27" i="77" s="1"/>
  <c r="I46" i="77"/>
  <c r="F131" i="77"/>
  <c r="E13" i="77"/>
  <c r="F27" i="77"/>
  <c r="C25" i="5"/>
  <c r="C29" i="5"/>
  <c r="C41" i="5"/>
  <c r="C81" i="5"/>
  <c r="C21" i="5"/>
  <c r="C66" i="5"/>
  <c r="C45" i="5"/>
  <c r="U122" i="5"/>
  <c r="U124" i="5" s="1"/>
  <c r="V124" i="5" s="1"/>
  <c r="F81" i="77" l="1"/>
  <c r="I81" i="77"/>
  <c r="I83" i="77"/>
  <c r="F86" i="78"/>
  <c r="E141" i="78"/>
  <c r="E83" i="77"/>
  <c r="F83" i="77" s="1"/>
  <c r="I84" i="77"/>
  <c r="I86" i="77" s="1"/>
  <c r="E27" i="77"/>
  <c r="C50" i="5"/>
  <c r="J71" i="76"/>
  <c r="U123" i="5" s="1"/>
  <c r="U161" i="5" l="1"/>
  <c r="I141" i="78"/>
  <c r="I144" i="78" s="1"/>
  <c r="I167" i="78" s="1"/>
  <c r="I169" i="78" s="1"/>
  <c r="F141" i="78"/>
  <c r="E144" i="78"/>
  <c r="E167" i="78" s="1"/>
  <c r="E84" i="77"/>
  <c r="F90" i="27"/>
  <c r="I125" i="76"/>
  <c r="I162" i="76"/>
  <c r="I161" i="76"/>
  <c r="I158" i="76"/>
  <c r="I153" i="76"/>
  <c r="I151" i="76"/>
  <c r="I150" i="76"/>
  <c r="I147" i="76"/>
  <c r="I146" i="76"/>
  <c r="I149" i="76" s="1"/>
  <c r="I145" i="76"/>
  <c r="I143" i="76"/>
  <c r="I142" i="76"/>
  <c r="I140" i="76"/>
  <c r="I139" i="76"/>
  <c r="I138" i="76"/>
  <c r="I137" i="76"/>
  <c r="I136" i="76"/>
  <c r="I135" i="76"/>
  <c r="I134" i="76"/>
  <c r="I128" i="76"/>
  <c r="I129" i="76" s="1"/>
  <c r="I127" i="76"/>
  <c r="I124" i="76"/>
  <c r="I123" i="76"/>
  <c r="I121" i="76"/>
  <c r="I120" i="76"/>
  <c r="I119" i="76"/>
  <c r="I118" i="76"/>
  <c r="I117" i="76"/>
  <c r="I116" i="76"/>
  <c r="I115" i="76"/>
  <c r="I112" i="76"/>
  <c r="I111" i="76"/>
  <c r="I109" i="76"/>
  <c r="I107" i="76"/>
  <c r="I106" i="76"/>
  <c r="I105" i="76"/>
  <c r="I104" i="76"/>
  <c r="I103" i="76"/>
  <c r="I102" i="76"/>
  <c r="I101" i="76"/>
  <c r="I100" i="76"/>
  <c r="I93" i="76"/>
  <c r="I92" i="76"/>
  <c r="I91" i="76"/>
  <c r="I89" i="76"/>
  <c r="I85" i="76"/>
  <c r="I82" i="76"/>
  <c r="I80" i="76"/>
  <c r="I78" i="76"/>
  <c r="I77" i="76"/>
  <c r="I76" i="76"/>
  <c r="I75" i="76"/>
  <c r="I74" i="76"/>
  <c r="I73" i="76"/>
  <c r="I72" i="76"/>
  <c r="I71" i="76"/>
  <c r="I70" i="76"/>
  <c r="I69" i="76"/>
  <c r="I68" i="76"/>
  <c r="I67" i="76"/>
  <c r="I66" i="76"/>
  <c r="I63" i="76" s="1"/>
  <c r="I65" i="76"/>
  <c r="I64" i="76"/>
  <c r="I62" i="76"/>
  <c r="I61" i="76"/>
  <c r="I60" i="76"/>
  <c r="I59" i="76"/>
  <c r="I58" i="76"/>
  <c r="I57" i="76"/>
  <c r="I56" i="76"/>
  <c r="I55" i="76"/>
  <c r="I54" i="76"/>
  <c r="I53" i="76"/>
  <c r="I52" i="76"/>
  <c r="I51" i="76"/>
  <c r="I50" i="76"/>
  <c r="I49" i="76"/>
  <c r="I44" i="76"/>
  <c r="I43" i="76"/>
  <c r="I45" i="76" s="1"/>
  <c r="I40" i="76"/>
  <c r="I39" i="76"/>
  <c r="I34" i="76"/>
  <c r="I33" i="76"/>
  <c r="I32" i="76"/>
  <c r="I31" i="76"/>
  <c r="I30" i="76"/>
  <c r="I29" i="76"/>
  <c r="I24" i="76"/>
  <c r="I23" i="76"/>
  <c r="I22" i="76"/>
  <c r="I20" i="76"/>
  <c r="I17" i="76"/>
  <c r="I16" i="76"/>
  <c r="I15" i="76"/>
  <c r="I11" i="76"/>
  <c r="I10" i="76"/>
  <c r="I9" i="76"/>
  <c r="I8" i="76"/>
  <c r="I4" i="76"/>
  <c r="E163" i="76"/>
  <c r="F163" i="76" s="1"/>
  <c r="F162" i="76"/>
  <c r="F161" i="76"/>
  <c r="E160" i="76"/>
  <c r="F160" i="76" s="1"/>
  <c r="E159" i="76"/>
  <c r="F159" i="76" s="1"/>
  <c r="F158" i="76"/>
  <c r="E157" i="76"/>
  <c r="I157" i="76" s="1"/>
  <c r="F153" i="76"/>
  <c r="E152" i="76"/>
  <c r="E154" i="76" s="1"/>
  <c r="E149" i="76"/>
  <c r="F147" i="76"/>
  <c r="F146" i="76"/>
  <c r="F143" i="76"/>
  <c r="F142" i="76"/>
  <c r="F140" i="76"/>
  <c r="F139" i="76"/>
  <c r="F138" i="76"/>
  <c r="F137" i="76"/>
  <c r="F136" i="76"/>
  <c r="F135" i="76"/>
  <c r="E129" i="76"/>
  <c r="F128" i="76"/>
  <c r="F129" i="76" s="1"/>
  <c r="F125" i="76"/>
  <c r="F124" i="76"/>
  <c r="E122" i="76"/>
  <c r="F121" i="76"/>
  <c r="F120" i="76"/>
  <c r="F119" i="76"/>
  <c r="F118" i="76"/>
  <c r="F117" i="76"/>
  <c r="F116" i="76"/>
  <c r="E113" i="76"/>
  <c r="I113" i="76" s="1"/>
  <c r="F112" i="76"/>
  <c r="F111" i="76"/>
  <c r="E110" i="76"/>
  <c r="E108" i="76"/>
  <c r="F107" i="76"/>
  <c r="F106" i="76"/>
  <c r="F105" i="76"/>
  <c r="F104" i="76"/>
  <c r="F103" i="76"/>
  <c r="F102" i="76"/>
  <c r="F101" i="76"/>
  <c r="E97" i="76"/>
  <c r="F92" i="76"/>
  <c r="F91" i="76"/>
  <c r="E90" i="76"/>
  <c r="F89" i="76"/>
  <c r="F85" i="76"/>
  <c r="F82" i="76"/>
  <c r="F78" i="76"/>
  <c r="F77" i="76"/>
  <c r="F76" i="76"/>
  <c r="F75" i="76"/>
  <c r="F74" i="76"/>
  <c r="F73" i="76"/>
  <c r="F72" i="76"/>
  <c r="F71" i="76"/>
  <c r="F70" i="76"/>
  <c r="F69" i="76"/>
  <c r="F68" i="76"/>
  <c r="F67" i="76"/>
  <c r="F66" i="76"/>
  <c r="F65" i="76"/>
  <c r="F64" i="76"/>
  <c r="E63" i="76"/>
  <c r="E79" i="76" s="1"/>
  <c r="F62" i="76"/>
  <c r="F61" i="76"/>
  <c r="F60" i="76"/>
  <c r="F59" i="76"/>
  <c r="F58" i="76"/>
  <c r="F57" i="76"/>
  <c r="F56" i="76"/>
  <c r="F55" i="76"/>
  <c r="F54" i="76"/>
  <c r="F53" i="76"/>
  <c r="F52" i="76"/>
  <c r="F51" i="76"/>
  <c r="F50" i="76"/>
  <c r="F49" i="76"/>
  <c r="E45" i="76"/>
  <c r="F44" i="76"/>
  <c r="F43" i="76"/>
  <c r="E41" i="76"/>
  <c r="F40" i="76"/>
  <c r="F39" i="76"/>
  <c r="E35" i="76"/>
  <c r="F34" i="76"/>
  <c r="F33" i="76"/>
  <c r="F32" i="76"/>
  <c r="F31" i="76"/>
  <c r="F30" i="76"/>
  <c r="F26" i="76"/>
  <c r="F25" i="76"/>
  <c r="F24" i="76"/>
  <c r="F23" i="76"/>
  <c r="F22" i="76"/>
  <c r="E21" i="76"/>
  <c r="F21" i="76" s="1"/>
  <c r="F20" i="76"/>
  <c r="E19" i="76"/>
  <c r="I19" i="76" s="1"/>
  <c r="E18" i="76"/>
  <c r="I18" i="76" s="1"/>
  <c r="F17" i="76"/>
  <c r="F16" i="76"/>
  <c r="F15" i="76"/>
  <c r="E14" i="76"/>
  <c r="F14" i="76" s="1"/>
  <c r="F11" i="76"/>
  <c r="F10" i="76"/>
  <c r="F9" i="76"/>
  <c r="F8" i="76"/>
  <c r="E7" i="76"/>
  <c r="F7" i="76" s="1"/>
  <c r="F18" i="76" l="1"/>
  <c r="E94" i="76"/>
  <c r="E81" i="76" s="1"/>
  <c r="E114" i="76"/>
  <c r="F167" i="78"/>
  <c r="F169" i="78" s="1"/>
  <c r="E169" i="78"/>
  <c r="E13" i="76"/>
  <c r="F19" i="76"/>
  <c r="U125" i="5" s="1"/>
  <c r="F35" i="76"/>
  <c r="E46" i="76"/>
  <c r="I108" i="76"/>
  <c r="E6" i="76"/>
  <c r="F6" i="76" s="1"/>
  <c r="F41" i="76"/>
  <c r="I35" i="76"/>
  <c r="I41" i="76"/>
  <c r="I46" i="76" s="1"/>
  <c r="F144" i="78"/>
  <c r="N193" i="27"/>
  <c r="N135" i="27"/>
  <c r="N145" i="27"/>
  <c r="N207" i="27"/>
  <c r="N196" i="27"/>
  <c r="N97" i="27"/>
  <c r="N232" i="27"/>
  <c r="N132" i="27"/>
  <c r="N141" i="27"/>
  <c r="N20" i="27"/>
  <c r="N183" i="27"/>
  <c r="N159" i="27"/>
  <c r="N89" i="27"/>
  <c r="N50" i="27"/>
  <c r="N140" i="27"/>
  <c r="N25" i="27"/>
  <c r="N210" i="27"/>
  <c r="N177" i="27"/>
  <c r="N175" i="27"/>
  <c r="N129" i="27"/>
  <c r="N6" i="27"/>
  <c r="N226" i="27"/>
  <c r="N206" i="27"/>
  <c r="N173" i="27"/>
  <c r="N88" i="27"/>
  <c r="N37" i="27"/>
  <c r="N180" i="27"/>
  <c r="N189" i="27"/>
  <c r="N186" i="27"/>
  <c r="N147" i="27"/>
  <c r="N63" i="27"/>
  <c r="N218" i="27"/>
  <c r="N36" i="27"/>
  <c r="N221" i="27"/>
  <c r="N99" i="27"/>
  <c r="N227" i="27"/>
  <c r="N153" i="27"/>
  <c r="N181" i="27"/>
  <c r="N125" i="27"/>
  <c r="N9" i="27"/>
  <c r="N163" i="27"/>
  <c r="N165" i="27"/>
  <c r="N82" i="27"/>
  <c r="N200" i="27"/>
  <c r="N171" i="27"/>
  <c r="N134" i="27"/>
  <c r="N136" i="27"/>
  <c r="N176" i="27"/>
  <c r="N87" i="27"/>
  <c r="N58" i="27"/>
  <c r="N116" i="27"/>
  <c r="N117" i="27"/>
  <c r="N127" i="27"/>
  <c r="N167" i="27"/>
  <c r="N69" i="27"/>
  <c r="N47" i="27"/>
  <c r="N184" i="27"/>
  <c r="N146" i="27"/>
  <c r="N8" i="27"/>
  <c r="N150" i="27"/>
  <c r="N215" i="27"/>
  <c r="N190" i="27"/>
  <c r="N7" i="27"/>
  <c r="N191" i="27"/>
  <c r="N211" i="27"/>
  <c r="N160" i="27"/>
  <c r="N126" i="27"/>
  <c r="N41" i="27"/>
  <c r="N198" i="27"/>
  <c r="N187" i="27"/>
  <c r="N231" i="27"/>
  <c r="N4" i="27"/>
  <c r="N123" i="27"/>
  <c r="N154" i="27"/>
  <c r="N204" i="27"/>
  <c r="N174" i="27"/>
  <c r="N222" i="27"/>
  <c r="N188" i="27"/>
  <c r="N114" i="27"/>
  <c r="N137" i="27"/>
  <c r="N195" i="27"/>
  <c r="N157" i="27"/>
  <c r="N34" i="27"/>
  <c r="N209" i="27"/>
  <c r="N172" i="27"/>
  <c r="N133" i="27"/>
  <c r="N86" i="27"/>
  <c r="N57" i="27"/>
  <c r="N17" i="27"/>
  <c r="N143" i="27"/>
  <c r="N21" i="27"/>
  <c r="N30" i="27"/>
  <c r="N185" i="27"/>
  <c r="N67" i="27"/>
  <c r="N230" i="27"/>
  <c r="N212" i="27"/>
  <c r="N138" i="27"/>
  <c r="N128" i="27"/>
  <c r="N168" i="27"/>
  <c r="N216" i="27"/>
  <c r="N52" i="27"/>
  <c r="N201" i="27"/>
  <c r="N148" i="27"/>
  <c r="N217" i="27"/>
  <c r="N90" i="27"/>
  <c r="N83" i="27"/>
  <c r="N49" i="27"/>
  <c r="N164" i="27"/>
  <c r="N139" i="27"/>
  <c r="N120" i="27"/>
  <c r="N81" i="27"/>
  <c r="N208" i="27"/>
  <c r="N220" i="27"/>
  <c r="N39" i="27"/>
  <c r="N224" i="27"/>
  <c r="N79" i="27"/>
  <c r="N115" i="27"/>
  <c r="N61" i="27"/>
  <c r="N40" i="27"/>
  <c r="N23" i="27"/>
  <c r="N144" i="27"/>
  <c r="N107" i="27"/>
  <c r="N100" i="27"/>
  <c r="N166" i="27"/>
  <c r="N84" i="27"/>
  <c r="N155" i="27"/>
  <c r="N199" i="27"/>
  <c r="N225" i="27"/>
  <c r="N59" i="27"/>
  <c r="N149" i="27"/>
  <c r="N202" i="27"/>
  <c r="N68" i="27"/>
  <c r="N119" i="27"/>
  <c r="N162" i="27"/>
  <c r="N91" i="27"/>
  <c r="N192" i="27"/>
  <c r="F84" i="77"/>
  <c r="E86" i="77"/>
  <c r="F110" i="76"/>
  <c r="F113" i="76"/>
  <c r="F122" i="76"/>
  <c r="F149" i="76"/>
  <c r="F157" i="76"/>
  <c r="F165" i="76" s="1"/>
  <c r="I122" i="76"/>
  <c r="I131" i="76" s="1"/>
  <c r="I126" i="76"/>
  <c r="I14" i="76"/>
  <c r="I7" i="76"/>
  <c r="I21" i="76"/>
  <c r="I79" i="76"/>
  <c r="I110" i="76"/>
  <c r="I114" i="76" s="1"/>
  <c r="I152" i="76"/>
  <c r="I154" i="76" s="1"/>
  <c r="I159" i="76"/>
  <c r="I163" i="76"/>
  <c r="E5" i="76"/>
  <c r="F13" i="76"/>
  <c r="F45" i="76"/>
  <c r="F46" i="76" s="1"/>
  <c r="F90" i="76"/>
  <c r="F108" i="76"/>
  <c r="I6" i="76"/>
  <c r="I5" i="76" s="1"/>
  <c r="I90" i="76"/>
  <c r="I94" i="76" s="1"/>
  <c r="I160" i="76"/>
  <c r="I95" i="76"/>
  <c r="F5" i="76"/>
  <c r="F27" i="76" s="1"/>
  <c r="F126" i="76"/>
  <c r="E126" i="76"/>
  <c r="E131" i="76" s="1"/>
  <c r="E165" i="76"/>
  <c r="F63" i="76"/>
  <c r="F79" i="76" s="1"/>
  <c r="F152" i="76"/>
  <c r="F154" i="76" s="1"/>
  <c r="R221" i="5"/>
  <c r="R209" i="5"/>
  <c r="R203" i="5"/>
  <c r="R196" i="5"/>
  <c r="R183" i="5"/>
  <c r="R184" i="5" s="1"/>
  <c r="R124" i="5"/>
  <c r="R120" i="5"/>
  <c r="R109" i="5"/>
  <c r="R96" i="5"/>
  <c r="R85" i="5"/>
  <c r="R81" i="5"/>
  <c r="R66" i="5"/>
  <c r="R57" i="5"/>
  <c r="R60" i="5" s="1"/>
  <c r="R49" i="5"/>
  <c r="R45" i="5"/>
  <c r="R40" i="5"/>
  <c r="R41" i="5" s="1"/>
  <c r="R29" i="5"/>
  <c r="R25" i="5"/>
  <c r="R21" i="5"/>
  <c r="N124" i="27" l="1"/>
  <c r="N205" i="27"/>
  <c r="N229" i="27"/>
  <c r="N56" i="27"/>
  <c r="N32" i="27"/>
  <c r="N161" i="27"/>
  <c r="N142" i="27"/>
  <c r="N96" i="27"/>
  <c r="N156" i="27"/>
  <c r="N48" i="27"/>
  <c r="N35" i="27"/>
  <c r="N197" i="27"/>
  <c r="N170" i="27"/>
  <c r="N179" i="27"/>
  <c r="N31" i="27"/>
  <c r="N214" i="27"/>
  <c r="N122" i="27"/>
  <c r="N101" i="27"/>
  <c r="N223" i="27"/>
  <c r="N169" i="27"/>
  <c r="N130" i="27"/>
  <c r="F86" i="77"/>
  <c r="E141" i="77"/>
  <c r="N80" i="27"/>
  <c r="N203" i="27"/>
  <c r="N118" i="27"/>
  <c r="N152" i="27"/>
  <c r="N228" i="27"/>
  <c r="N158" i="27"/>
  <c r="N95" i="27"/>
  <c r="N73" i="27"/>
  <c r="N5" i="27"/>
  <c r="N213" i="27"/>
  <c r="N22" i="27"/>
  <c r="N151" i="27"/>
  <c r="F114" i="76"/>
  <c r="N182" i="27"/>
  <c r="N194" i="27"/>
  <c r="N131" i="27"/>
  <c r="N121" i="27"/>
  <c r="F94" i="76"/>
  <c r="N178" i="27"/>
  <c r="N219" i="27"/>
  <c r="N85" i="27"/>
  <c r="R50" i="5"/>
  <c r="R101" i="5" s="1"/>
  <c r="R100" i="5"/>
  <c r="E27" i="76"/>
  <c r="I165" i="76"/>
  <c r="I81" i="76"/>
  <c r="I83" i="76" s="1"/>
  <c r="F81" i="76"/>
  <c r="E83" i="76"/>
  <c r="F83" i="76" s="1"/>
  <c r="I13" i="76"/>
  <c r="I27" i="76" s="1"/>
  <c r="F131" i="76"/>
  <c r="I162" i="75"/>
  <c r="I161" i="75"/>
  <c r="I158" i="75"/>
  <c r="I157" i="75"/>
  <c r="I153" i="75"/>
  <c r="I151" i="75"/>
  <c r="I150" i="75"/>
  <c r="I147" i="75"/>
  <c r="I146" i="75"/>
  <c r="I145" i="75"/>
  <c r="I143" i="75"/>
  <c r="I142" i="75"/>
  <c r="I141" i="75"/>
  <c r="I140" i="75"/>
  <c r="I139" i="75"/>
  <c r="I138" i="75"/>
  <c r="I137" i="75"/>
  <c r="I136" i="75"/>
  <c r="I135" i="75"/>
  <c r="I134" i="75"/>
  <c r="I128" i="75"/>
  <c r="I129" i="75" s="1"/>
  <c r="I127" i="75"/>
  <c r="I125" i="75"/>
  <c r="I123" i="75"/>
  <c r="I121" i="75"/>
  <c r="I120" i="75"/>
  <c r="I119" i="75"/>
  <c r="I118" i="75"/>
  <c r="I117" i="75"/>
  <c r="I116" i="75"/>
  <c r="I115" i="75"/>
  <c r="I112" i="75"/>
  <c r="I111" i="75"/>
  <c r="I110" i="75"/>
  <c r="I109" i="75"/>
  <c r="I107" i="75"/>
  <c r="I106" i="75"/>
  <c r="I105" i="75"/>
  <c r="I104" i="75"/>
  <c r="I103" i="75"/>
  <c r="I102" i="75"/>
  <c r="I101" i="75"/>
  <c r="I100" i="75"/>
  <c r="I93" i="75"/>
  <c r="I92" i="75"/>
  <c r="I91" i="75"/>
  <c r="I89" i="75"/>
  <c r="I95" i="75" s="1"/>
  <c r="I85" i="75"/>
  <c r="I82" i="75"/>
  <c r="I81" i="75"/>
  <c r="I80" i="75"/>
  <c r="I78" i="75"/>
  <c r="I77" i="75"/>
  <c r="I76" i="75"/>
  <c r="I75" i="75"/>
  <c r="I74" i="75"/>
  <c r="I73" i="75"/>
  <c r="I72" i="75"/>
  <c r="I71" i="75"/>
  <c r="I70" i="75"/>
  <c r="I69" i="75"/>
  <c r="I68" i="75"/>
  <c r="I67" i="75"/>
  <c r="I66" i="75"/>
  <c r="I65" i="75"/>
  <c r="I64" i="75"/>
  <c r="I62" i="75"/>
  <c r="I61" i="75"/>
  <c r="I60" i="75"/>
  <c r="I59" i="75"/>
  <c r="I58" i="75"/>
  <c r="I57" i="75"/>
  <c r="I56" i="75"/>
  <c r="I55" i="75"/>
  <c r="I54" i="75"/>
  <c r="I53" i="75"/>
  <c r="I52" i="75"/>
  <c r="I51" i="75"/>
  <c r="I50" i="75"/>
  <c r="I49" i="75"/>
  <c r="I44" i="75"/>
  <c r="I43" i="75"/>
  <c r="I45" i="75" s="1"/>
  <c r="I41" i="75"/>
  <c r="I40" i="75"/>
  <c r="I39" i="75"/>
  <c r="I34" i="75"/>
  <c r="I33" i="75"/>
  <c r="I32" i="75"/>
  <c r="I31" i="75"/>
  <c r="I30" i="75"/>
  <c r="I29" i="75"/>
  <c r="I24" i="75"/>
  <c r="I23" i="75"/>
  <c r="I22" i="75"/>
  <c r="I21" i="75"/>
  <c r="I20" i="75"/>
  <c r="I17" i="75"/>
  <c r="I16" i="75"/>
  <c r="I15" i="75"/>
  <c r="I11" i="75"/>
  <c r="I10" i="75"/>
  <c r="I9" i="75"/>
  <c r="I8" i="75"/>
  <c r="I7" i="75"/>
  <c r="I4" i="75"/>
  <c r="E163" i="75"/>
  <c r="I163" i="75" s="1"/>
  <c r="F162" i="75"/>
  <c r="F161" i="75"/>
  <c r="E160" i="75"/>
  <c r="I160" i="75" s="1"/>
  <c r="E159" i="75"/>
  <c r="F159" i="75" s="1"/>
  <c r="F158" i="75"/>
  <c r="E157" i="75"/>
  <c r="F153" i="75"/>
  <c r="E152" i="75"/>
  <c r="F152" i="75" s="1"/>
  <c r="F154" i="75" s="1"/>
  <c r="E149" i="75"/>
  <c r="F147" i="75"/>
  <c r="F146" i="75"/>
  <c r="F149" i="75" s="1"/>
  <c r="F143" i="75"/>
  <c r="F142" i="75"/>
  <c r="F141" i="75"/>
  <c r="F140" i="75"/>
  <c r="F139" i="75"/>
  <c r="E138" i="75"/>
  <c r="E144" i="75" s="1"/>
  <c r="F137" i="75"/>
  <c r="F136" i="75"/>
  <c r="F135" i="75"/>
  <c r="E129" i="75"/>
  <c r="F128" i="75"/>
  <c r="F129" i="75" s="1"/>
  <c r="F125" i="75"/>
  <c r="E125" i="75"/>
  <c r="E124" i="75"/>
  <c r="E126" i="75" s="1"/>
  <c r="E122" i="75"/>
  <c r="F121" i="75"/>
  <c r="F120" i="75"/>
  <c r="F119" i="75"/>
  <c r="F118" i="75"/>
  <c r="F117" i="75"/>
  <c r="F116" i="75"/>
  <c r="E113" i="75"/>
  <c r="F113" i="75" s="1"/>
  <c r="F112" i="75"/>
  <c r="F111" i="75"/>
  <c r="E110" i="75"/>
  <c r="E108" i="75"/>
  <c r="F107" i="75"/>
  <c r="F106" i="75"/>
  <c r="F105" i="75"/>
  <c r="F104" i="75"/>
  <c r="F103" i="75"/>
  <c r="F102" i="75"/>
  <c r="F101" i="75"/>
  <c r="E97" i="75"/>
  <c r="E95" i="75"/>
  <c r="F95" i="75" s="1"/>
  <c r="F92" i="75"/>
  <c r="F91" i="75"/>
  <c r="E90" i="75"/>
  <c r="F90" i="75" s="1"/>
  <c r="F89" i="75"/>
  <c r="F85" i="75"/>
  <c r="F82" i="75"/>
  <c r="F81" i="75"/>
  <c r="F78" i="75"/>
  <c r="F77" i="75"/>
  <c r="F76" i="75"/>
  <c r="F75" i="75"/>
  <c r="F74" i="75"/>
  <c r="F73" i="75"/>
  <c r="F72" i="75"/>
  <c r="F71" i="75"/>
  <c r="F70" i="75"/>
  <c r="F69" i="75"/>
  <c r="F68" i="75"/>
  <c r="F67" i="75"/>
  <c r="F66" i="75"/>
  <c r="F65" i="75"/>
  <c r="F64" i="75"/>
  <c r="E63" i="75"/>
  <c r="E79" i="75" s="1"/>
  <c r="F62" i="75"/>
  <c r="F61" i="75"/>
  <c r="F60" i="75"/>
  <c r="F59" i="75"/>
  <c r="F58" i="75"/>
  <c r="F57" i="75"/>
  <c r="F56" i="75"/>
  <c r="F55" i="75"/>
  <c r="F54" i="75"/>
  <c r="F53" i="75"/>
  <c r="F52" i="75"/>
  <c r="F51" i="75"/>
  <c r="F50" i="75"/>
  <c r="F49" i="75"/>
  <c r="E45" i="75"/>
  <c r="F44" i="75"/>
  <c r="F45" i="75" s="1"/>
  <c r="F43" i="75"/>
  <c r="E41" i="75"/>
  <c r="F40" i="75"/>
  <c r="F39" i="75"/>
  <c r="E35" i="75"/>
  <c r="F34" i="75"/>
  <c r="F33" i="75"/>
  <c r="F32" i="75"/>
  <c r="F31" i="75"/>
  <c r="F30" i="75"/>
  <c r="F26" i="75"/>
  <c r="F25" i="75"/>
  <c r="F24" i="75"/>
  <c r="F23" i="75"/>
  <c r="F22" i="75"/>
  <c r="F21" i="75"/>
  <c r="E21" i="75"/>
  <c r="F20" i="75"/>
  <c r="E19" i="75"/>
  <c r="F19" i="75" s="1"/>
  <c r="E18" i="75"/>
  <c r="F18" i="75" s="1"/>
  <c r="F17" i="75"/>
  <c r="F16" i="75"/>
  <c r="F15" i="75"/>
  <c r="E14" i="75"/>
  <c r="F14" i="75" s="1"/>
  <c r="F11" i="75"/>
  <c r="F10" i="75"/>
  <c r="F9" i="75"/>
  <c r="F8" i="75"/>
  <c r="E7" i="75"/>
  <c r="F7" i="75" s="1"/>
  <c r="F41" i="75" l="1"/>
  <c r="F46" i="75" s="1"/>
  <c r="F63" i="75"/>
  <c r="I18" i="75"/>
  <c r="I14" i="75" s="1"/>
  <c r="I13" i="75" s="1"/>
  <c r="F138" i="75"/>
  <c r="I149" i="75"/>
  <c r="F79" i="75"/>
  <c r="I152" i="75"/>
  <c r="I154" i="75" s="1"/>
  <c r="F35" i="75"/>
  <c r="I35" i="75"/>
  <c r="I63" i="75"/>
  <c r="I79" i="75" s="1"/>
  <c r="F108" i="75"/>
  <c r="E114" i="75"/>
  <c r="F122" i="75"/>
  <c r="E165" i="75"/>
  <c r="F160" i="75"/>
  <c r="F163" i="75"/>
  <c r="I19" i="75"/>
  <c r="I113" i="75"/>
  <c r="I114" i="75" s="1"/>
  <c r="I122" i="75"/>
  <c r="I144" i="75"/>
  <c r="F141" i="77"/>
  <c r="I141" i="77"/>
  <c r="I144" i="77" s="1"/>
  <c r="I167" i="77" s="1"/>
  <c r="I169" i="77" s="1"/>
  <c r="E144" i="77"/>
  <c r="E167" i="77" s="1"/>
  <c r="E46" i="75"/>
  <c r="E83" i="75" s="1"/>
  <c r="F83" i="75" s="1"/>
  <c r="I90" i="75"/>
  <c r="I94" i="75" s="1"/>
  <c r="I159" i="75"/>
  <c r="I165" i="75" s="1"/>
  <c r="I167" i="75" s="1"/>
  <c r="F144" i="75"/>
  <c r="I108" i="75"/>
  <c r="I124" i="75"/>
  <c r="I126" i="75" s="1"/>
  <c r="I84" i="76"/>
  <c r="I86" i="76" s="1"/>
  <c r="E84" i="76"/>
  <c r="I46" i="75"/>
  <c r="I83" i="75" s="1"/>
  <c r="E131" i="75"/>
  <c r="F13" i="75"/>
  <c r="E6" i="75"/>
  <c r="I6" i="75" s="1"/>
  <c r="I5" i="75" s="1"/>
  <c r="E13" i="75"/>
  <c r="F110" i="75"/>
  <c r="F114" i="75" s="1"/>
  <c r="F124" i="75"/>
  <c r="F126" i="75" s="1"/>
  <c r="F157" i="75"/>
  <c r="F165" i="75" s="1"/>
  <c r="E94" i="75"/>
  <c r="F94" i="75" s="1"/>
  <c r="E154" i="75"/>
  <c r="E167" i="75" s="1"/>
  <c r="F167" i="75" s="1"/>
  <c r="L122" i="5"/>
  <c r="O122" i="5"/>
  <c r="O124" i="5" s="1"/>
  <c r="P124" i="5" s="1"/>
  <c r="I27" i="75" l="1"/>
  <c r="I84" i="75" s="1"/>
  <c r="I86" i="75" s="1"/>
  <c r="I131" i="75"/>
  <c r="I169" i="75"/>
  <c r="F167" i="77"/>
  <c r="F169" i="77" s="1"/>
  <c r="E169" i="77"/>
  <c r="M96" i="27"/>
  <c r="M89" i="27"/>
  <c r="F144" i="77"/>
  <c r="M114" i="27" s="1"/>
  <c r="M79" i="27"/>
  <c r="M57" i="27"/>
  <c r="M58" i="27"/>
  <c r="M8" i="27"/>
  <c r="M69" i="27"/>
  <c r="M22" i="27"/>
  <c r="M30" i="27"/>
  <c r="M41" i="27"/>
  <c r="M101" i="27"/>
  <c r="M40" i="27"/>
  <c r="M81" i="27"/>
  <c r="M83" i="27"/>
  <c r="M20" i="27"/>
  <c r="M99" i="27"/>
  <c r="M73" i="27"/>
  <c r="M47" i="27"/>
  <c r="M48" i="27"/>
  <c r="M88" i="27"/>
  <c r="M25" i="27"/>
  <c r="M84" i="27"/>
  <c r="M49" i="27"/>
  <c r="M63" i="27"/>
  <c r="M4" i="27"/>
  <c r="M91" i="27"/>
  <c r="M39" i="27"/>
  <c r="M97" i="27"/>
  <c r="M50" i="27"/>
  <c r="M37" i="27"/>
  <c r="M95" i="27"/>
  <c r="M87" i="27"/>
  <c r="M34" i="27"/>
  <c r="M56" i="27"/>
  <c r="M17" i="27"/>
  <c r="M36" i="27"/>
  <c r="M90" i="27"/>
  <c r="M7" i="27"/>
  <c r="M107" i="27"/>
  <c r="M67" i="27"/>
  <c r="M6" i="27"/>
  <c r="M9" i="27"/>
  <c r="M82" i="27"/>
  <c r="M68" i="27"/>
  <c r="M23" i="27"/>
  <c r="M21" i="27"/>
  <c r="E86" i="76"/>
  <c r="F84" i="76"/>
  <c r="E5" i="75"/>
  <c r="F6" i="75"/>
  <c r="F5" i="75" s="1"/>
  <c r="F27" i="75" s="1"/>
  <c r="E169" i="75"/>
  <c r="F131" i="75"/>
  <c r="F169" i="75" s="1"/>
  <c r="E90" i="74"/>
  <c r="M32" i="27" l="1"/>
  <c r="M85" i="27"/>
  <c r="M35" i="27"/>
  <c r="M100" i="27"/>
  <c r="M59" i="27"/>
  <c r="M52" i="27"/>
  <c r="M80" i="27"/>
  <c r="M86" i="27"/>
  <c r="M31" i="27"/>
  <c r="E27" i="75"/>
  <c r="E84" i="75" s="1"/>
  <c r="M61" i="27"/>
  <c r="M5" i="27"/>
  <c r="F86" i="76"/>
  <c r="E141" i="76"/>
  <c r="E86" i="75"/>
  <c r="F86" i="75" s="1"/>
  <c r="F84" i="75"/>
  <c r="K69" i="27" s="1"/>
  <c r="I162" i="74"/>
  <c r="I161" i="74"/>
  <c r="I158" i="74"/>
  <c r="I157" i="74"/>
  <c r="I153" i="74"/>
  <c r="I151" i="74"/>
  <c r="I150" i="74"/>
  <c r="I147" i="74"/>
  <c r="I146" i="74"/>
  <c r="I145" i="74"/>
  <c r="I143" i="74"/>
  <c r="I142" i="74"/>
  <c r="I140" i="74"/>
  <c r="I139" i="74"/>
  <c r="I137" i="74"/>
  <c r="I136" i="74"/>
  <c r="I135" i="74"/>
  <c r="I134" i="74"/>
  <c r="I128" i="74"/>
  <c r="I129" i="74" s="1"/>
  <c r="I127" i="74"/>
  <c r="I125" i="74"/>
  <c r="I124" i="74"/>
  <c r="I123" i="74"/>
  <c r="I121" i="74"/>
  <c r="I120" i="74"/>
  <c r="I119" i="74"/>
  <c r="I118" i="74"/>
  <c r="I117" i="74"/>
  <c r="I116" i="74"/>
  <c r="I115" i="74"/>
  <c r="I112" i="74"/>
  <c r="I111" i="74"/>
  <c r="I109" i="74"/>
  <c r="I107" i="74"/>
  <c r="I106" i="74"/>
  <c r="I105" i="74"/>
  <c r="I104" i="74"/>
  <c r="I103" i="74"/>
  <c r="I102" i="74"/>
  <c r="I101" i="74"/>
  <c r="I100" i="74"/>
  <c r="I93" i="74"/>
  <c r="I92" i="74"/>
  <c r="I91" i="74"/>
  <c r="I90" i="74"/>
  <c r="I89" i="74"/>
  <c r="I85" i="74"/>
  <c r="I82" i="74"/>
  <c r="I81" i="74"/>
  <c r="I80" i="74"/>
  <c r="I78" i="74"/>
  <c r="I77" i="74"/>
  <c r="I76" i="74"/>
  <c r="I75" i="74"/>
  <c r="I74" i="74"/>
  <c r="I73" i="74"/>
  <c r="I72" i="74"/>
  <c r="I71" i="74"/>
  <c r="I70" i="74"/>
  <c r="I69" i="74"/>
  <c r="I68" i="74"/>
  <c r="I67" i="74"/>
  <c r="I66" i="74"/>
  <c r="I65" i="74"/>
  <c r="I64" i="74"/>
  <c r="I62" i="74"/>
  <c r="I61" i="74"/>
  <c r="I60" i="74"/>
  <c r="I59" i="74"/>
  <c r="I58" i="74"/>
  <c r="I57" i="74"/>
  <c r="I56" i="74"/>
  <c r="I55" i="74"/>
  <c r="I54" i="74"/>
  <c r="I53" i="74"/>
  <c r="I52" i="74"/>
  <c r="I51" i="74"/>
  <c r="I50" i="74"/>
  <c r="I49" i="74"/>
  <c r="I45" i="74"/>
  <c r="I44" i="74"/>
  <c r="I43" i="74"/>
  <c r="I40" i="74"/>
  <c r="I39" i="74"/>
  <c r="I41" i="74" s="1"/>
  <c r="I46" i="74" s="1"/>
  <c r="I34" i="74"/>
  <c r="I33" i="74"/>
  <c r="I32" i="74"/>
  <c r="I31" i="74"/>
  <c r="I30" i="74"/>
  <c r="I29" i="74"/>
  <c r="I24" i="74"/>
  <c r="I23" i="74"/>
  <c r="I22" i="74"/>
  <c r="I20" i="74"/>
  <c r="I17" i="74"/>
  <c r="I16" i="74"/>
  <c r="I15" i="74"/>
  <c r="I11" i="74"/>
  <c r="I10" i="74"/>
  <c r="I9" i="74"/>
  <c r="I8" i="74"/>
  <c r="I7" i="74"/>
  <c r="I6" i="74"/>
  <c r="I5" i="74" s="1"/>
  <c r="I4" i="74"/>
  <c r="E163" i="74"/>
  <c r="F163" i="74" s="1"/>
  <c r="F162" i="74"/>
  <c r="F161" i="74"/>
  <c r="E160" i="74"/>
  <c r="F160" i="74" s="1"/>
  <c r="E159" i="74"/>
  <c r="F159" i="74" s="1"/>
  <c r="F158" i="74"/>
  <c r="E157" i="74"/>
  <c r="F157" i="74" s="1"/>
  <c r="F153" i="74"/>
  <c r="E152" i="74"/>
  <c r="F152" i="74" s="1"/>
  <c r="F154" i="74" s="1"/>
  <c r="E149" i="74"/>
  <c r="F147" i="74"/>
  <c r="F146" i="74"/>
  <c r="F149" i="74" s="1"/>
  <c r="F143" i="74"/>
  <c r="F142" i="74"/>
  <c r="F140" i="74"/>
  <c r="F139" i="74"/>
  <c r="E138" i="74"/>
  <c r="F138" i="74" s="1"/>
  <c r="F137" i="74"/>
  <c r="F136" i="74"/>
  <c r="F135" i="74"/>
  <c r="E129" i="74"/>
  <c r="F128" i="74"/>
  <c r="F129" i="74" s="1"/>
  <c r="E126" i="74"/>
  <c r="F125" i="74"/>
  <c r="F124" i="74"/>
  <c r="F126" i="74" s="1"/>
  <c r="E122" i="74"/>
  <c r="F121" i="74"/>
  <c r="F120" i="74"/>
  <c r="F119" i="74"/>
  <c r="F118" i="74"/>
  <c r="F117" i="74"/>
  <c r="F116" i="74"/>
  <c r="E113" i="74"/>
  <c r="I113" i="74" s="1"/>
  <c r="F112" i="74"/>
  <c r="F111" i="74"/>
  <c r="E110" i="74"/>
  <c r="F110" i="74" s="1"/>
  <c r="E108" i="74"/>
  <c r="F107" i="74"/>
  <c r="F106" i="74"/>
  <c r="F105" i="74"/>
  <c r="F104" i="74"/>
  <c r="F103" i="74"/>
  <c r="F102" i="74"/>
  <c r="F101" i="74"/>
  <c r="E97" i="74"/>
  <c r="E95" i="74"/>
  <c r="F95" i="74" s="1"/>
  <c r="F92" i="74"/>
  <c r="F91" i="74"/>
  <c r="F90" i="74"/>
  <c r="E94" i="74"/>
  <c r="F89" i="74"/>
  <c r="F85" i="74"/>
  <c r="F82" i="74"/>
  <c r="F81" i="74"/>
  <c r="F78" i="74"/>
  <c r="F77" i="74"/>
  <c r="F76" i="74"/>
  <c r="F75" i="74"/>
  <c r="F74" i="74"/>
  <c r="F73" i="74"/>
  <c r="F72" i="74"/>
  <c r="F71" i="74"/>
  <c r="F70" i="74"/>
  <c r="F69" i="74"/>
  <c r="F68" i="74"/>
  <c r="F67" i="74"/>
  <c r="F66" i="74"/>
  <c r="F65" i="74"/>
  <c r="F64" i="74"/>
  <c r="E63" i="74"/>
  <c r="E79" i="74" s="1"/>
  <c r="F62" i="74"/>
  <c r="F61" i="74"/>
  <c r="F60" i="74"/>
  <c r="F59" i="74"/>
  <c r="F58" i="74"/>
  <c r="F57" i="74"/>
  <c r="F56" i="74"/>
  <c r="F55" i="74"/>
  <c r="F54" i="74"/>
  <c r="F53" i="74"/>
  <c r="F52" i="74"/>
  <c r="F51" i="74"/>
  <c r="F50" i="74"/>
  <c r="F49" i="74"/>
  <c r="E45" i="74"/>
  <c r="F44" i="74"/>
  <c r="F43" i="74"/>
  <c r="F45" i="74" s="1"/>
  <c r="E41" i="74"/>
  <c r="F40" i="74"/>
  <c r="F39" i="74"/>
  <c r="E35" i="74"/>
  <c r="F34" i="74"/>
  <c r="F33" i="74"/>
  <c r="F32" i="74"/>
  <c r="F31" i="74"/>
  <c r="F30" i="74"/>
  <c r="F26" i="74"/>
  <c r="F25" i="74"/>
  <c r="F24" i="74"/>
  <c r="F23" i="74"/>
  <c r="F22" i="74"/>
  <c r="E21" i="74"/>
  <c r="F21" i="74" s="1"/>
  <c r="F20" i="74"/>
  <c r="F19" i="74"/>
  <c r="E19" i="74"/>
  <c r="I19" i="74" s="1"/>
  <c r="E18" i="74"/>
  <c r="I18" i="74" s="1"/>
  <c r="F17" i="74"/>
  <c r="F16" i="74"/>
  <c r="F15" i="74"/>
  <c r="E14" i="74"/>
  <c r="E13" i="74" s="1"/>
  <c r="F11" i="74"/>
  <c r="F10" i="74"/>
  <c r="F9" i="74"/>
  <c r="F8" i="74"/>
  <c r="F7" i="74"/>
  <c r="E6" i="74"/>
  <c r="E5" i="74" s="1"/>
  <c r="F108" i="74" l="1"/>
  <c r="F122" i="74"/>
  <c r="F63" i="74"/>
  <c r="I126" i="74"/>
  <c r="K49" i="27"/>
  <c r="F79" i="74"/>
  <c r="I63" i="74"/>
  <c r="I79" i="74" s="1"/>
  <c r="I149" i="74"/>
  <c r="E131" i="74"/>
  <c r="I14" i="74"/>
  <c r="E46" i="74"/>
  <c r="E83" i="74" s="1"/>
  <c r="F83" i="74" s="1"/>
  <c r="F113" i="74"/>
  <c r="F114" i="74" s="1"/>
  <c r="I110" i="74"/>
  <c r="I114" i="74" s="1"/>
  <c r="F18" i="74"/>
  <c r="E114" i="74"/>
  <c r="I21" i="74"/>
  <c r="I122" i="74"/>
  <c r="I138" i="74"/>
  <c r="I152" i="74"/>
  <c r="I154" i="74" s="1"/>
  <c r="I159" i="74"/>
  <c r="I163" i="74"/>
  <c r="K122" i="27"/>
  <c r="K100" i="27"/>
  <c r="F6" i="74"/>
  <c r="F5" i="74" s="1"/>
  <c r="F41" i="74"/>
  <c r="F46" i="74" s="1"/>
  <c r="E165" i="74"/>
  <c r="I35" i="74"/>
  <c r="I95" i="74"/>
  <c r="I160" i="74"/>
  <c r="K83" i="27"/>
  <c r="K91" i="27"/>
  <c r="K79" i="27"/>
  <c r="K86" i="27"/>
  <c r="K87" i="27"/>
  <c r="K67" i="27"/>
  <c r="K82" i="27"/>
  <c r="K73" i="27"/>
  <c r="K123" i="27"/>
  <c r="K50" i="27"/>
  <c r="K116" i="27"/>
  <c r="K81" i="27"/>
  <c r="K59" i="27"/>
  <c r="K120" i="27"/>
  <c r="K61" i="27"/>
  <c r="K121" i="27"/>
  <c r="K89" i="27"/>
  <c r="I165" i="74"/>
  <c r="K63" i="27"/>
  <c r="K40" i="27"/>
  <c r="K57" i="27"/>
  <c r="K58" i="27"/>
  <c r="K35" i="27"/>
  <c r="K48" i="27"/>
  <c r="K39" i="27"/>
  <c r="K9" i="27"/>
  <c r="K68" i="27"/>
  <c r="K6" i="27"/>
  <c r="K5" i="27"/>
  <c r="K80" i="27"/>
  <c r="K124" i="27"/>
  <c r="K85" i="27"/>
  <c r="K23" i="27"/>
  <c r="K107" i="27"/>
  <c r="K21" i="27"/>
  <c r="K34" i="27"/>
  <c r="K8" i="27"/>
  <c r="K25" i="27"/>
  <c r="K30" i="27"/>
  <c r="K4" i="27"/>
  <c r="K20" i="27"/>
  <c r="K7" i="27"/>
  <c r="K31" i="27"/>
  <c r="K84" i="27"/>
  <c r="K32" i="27"/>
  <c r="K22" i="27"/>
  <c r="K88" i="27"/>
  <c r="K17" i="27"/>
  <c r="K97" i="27"/>
  <c r="K47" i="27"/>
  <c r="F35" i="74"/>
  <c r="I108" i="74"/>
  <c r="K115" i="27"/>
  <c r="K118" i="27"/>
  <c r="K119" i="27"/>
  <c r="K95" i="27"/>
  <c r="K114" i="27"/>
  <c r="K99" i="27"/>
  <c r="K56" i="27"/>
  <c r="K41" i="27"/>
  <c r="K96" i="27"/>
  <c r="K52" i="27"/>
  <c r="K36" i="27"/>
  <c r="K101" i="27"/>
  <c r="K37" i="27"/>
  <c r="K117" i="27"/>
  <c r="E144" i="76"/>
  <c r="E167" i="76" s="1"/>
  <c r="I141" i="76"/>
  <c r="I144" i="76" s="1"/>
  <c r="I167" i="76" s="1"/>
  <c r="I169" i="76" s="1"/>
  <c r="F141" i="76"/>
  <c r="F94" i="74"/>
  <c r="H97" i="74"/>
  <c r="I83" i="74"/>
  <c r="I131" i="74"/>
  <c r="I94" i="74"/>
  <c r="F165" i="74"/>
  <c r="E27" i="74"/>
  <c r="E84" i="74" s="1"/>
  <c r="F14" i="74"/>
  <c r="F13" i="74" s="1"/>
  <c r="F27" i="74" s="1"/>
  <c r="F131" i="74"/>
  <c r="E154" i="74"/>
  <c r="L124" i="5"/>
  <c r="M124" i="5" s="1"/>
  <c r="I13" i="74" l="1"/>
  <c r="I27" i="74" s="1"/>
  <c r="I84" i="74" s="1"/>
  <c r="I86" i="74" s="1"/>
  <c r="F144" i="76"/>
  <c r="F167" i="76"/>
  <c r="F169" i="76" s="1"/>
  <c r="E169" i="76"/>
  <c r="L6" i="27" s="1"/>
  <c r="F84" i="74"/>
  <c r="E86" i="74"/>
  <c r="I163" i="73"/>
  <c r="I162" i="73"/>
  <c r="I161" i="73"/>
  <c r="I158" i="73"/>
  <c r="I153" i="73"/>
  <c r="I151" i="73"/>
  <c r="I150" i="73"/>
  <c r="I147" i="73"/>
  <c r="I146" i="73"/>
  <c r="I145" i="73"/>
  <c r="I143" i="73"/>
  <c r="I142" i="73"/>
  <c r="I141" i="73"/>
  <c r="I140" i="73"/>
  <c r="I139" i="73"/>
  <c r="I137" i="73"/>
  <c r="I136" i="73"/>
  <c r="I135" i="73"/>
  <c r="I134" i="73"/>
  <c r="I128" i="73"/>
  <c r="I129" i="73" s="1"/>
  <c r="I127" i="73"/>
  <c r="I125" i="73"/>
  <c r="I124" i="73"/>
  <c r="I123" i="73"/>
  <c r="I121" i="73"/>
  <c r="I120" i="73"/>
  <c r="I119" i="73"/>
  <c r="I118" i="73"/>
  <c r="I117" i="73"/>
  <c r="I116" i="73"/>
  <c r="I115" i="73"/>
  <c r="I112" i="73"/>
  <c r="I111" i="73"/>
  <c r="I109" i="73"/>
  <c r="I107" i="73"/>
  <c r="I106" i="73"/>
  <c r="I105" i="73"/>
  <c r="I104" i="73"/>
  <c r="I103" i="73"/>
  <c r="I102" i="73"/>
  <c r="I101" i="73"/>
  <c r="I100" i="73"/>
  <c r="I93" i="73"/>
  <c r="I92" i="73"/>
  <c r="I91" i="73"/>
  <c r="I89" i="73"/>
  <c r="I85" i="73"/>
  <c r="I82" i="73"/>
  <c r="I81" i="73"/>
  <c r="I80" i="73"/>
  <c r="I78" i="73"/>
  <c r="I77" i="73"/>
  <c r="I76" i="73"/>
  <c r="I75" i="73"/>
  <c r="I74" i="73"/>
  <c r="I73" i="73"/>
  <c r="I72" i="73"/>
  <c r="I71" i="73"/>
  <c r="I70" i="73"/>
  <c r="I69" i="73"/>
  <c r="I68" i="73"/>
  <c r="I67" i="73"/>
  <c r="I66" i="73"/>
  <c r="I65" i="73"/>
  <c r="I64" i="73"/>
  <c r="I62" i="73"/>
  <c r="I61" i="73"/>
  <c r="I60" i="73"/>
  <c r="I59" i="73"/>
  <c r="I58" i="73"/>
  <c r="I57" i="73"/>
  <c r="I56" i="73"/>
  <c r="I55" i="73"/>
  <c r="I54" i="73"/>
  <c r="I53" i="73"/>
  <c r="I52" i="73"/>
  <c r="I51" i="73"/>
  <c r="I50" i="73"/>
  <c r="I49" i="73"/>
  <c r="I44" i="73"/>
  <c r="I43" i="73"/>
  <c r="I45" i="73" s="1"/>
  <c r="I40" i="73"/>
  <c r="I39" i="73"/>
  <c r="I34" i="73"/>
  <c r="I33" i="73"/>
  <c r="I32" i="73"/>
  <c r="I31" i="73"/>
  <c r="I30" i="73"/>
  <c r="I29" i="73"/>
  <c r="I24" i="73"/>
  <c r="I23" i="73"/>
  <c r="I22" i="73"/>
  <c r="I21" i="73"/>
  <c r="I20" i="73"/>
  <c r="I17" i="73"/>
  <c r="I16" i="73"/>
  <c r="I15" i="73"/>
  <c r="I11" i="73"/>
  <c r="I10" i="73"/>
  <c r="I9" i="73"/>
  <c r="I8" i="73"/>
  <c r="I7" i="73"/>
  <c r="I4" i="73"/>
  <c r="F163" i="73"/>
  <c r="F162" i="73"/>
  <c r="F161" i="73"/>
  <c r="E160" i="73"/>
  <c r="F160" i="73" s="1"/>
  <c r="E159" i="73"/>
  <c r="I159" i="73" s="1"/>
  <c r="F158" i="73"/>
  <c r="E157" i="73"/>
  <c r="F153" i="73"/>
  <c r="E152" i="73"/>
  <c r="E154" i="73" s="1"/>
  <c r="E149" i="73"/>
  <c r="F147" i="73"/>
  <c r="F146" i="73"/>
  <c r="F143" i="73"/>
  <c r="F142" i="73"/>
  <c r="F141" i="73"/>
  <c r="F140" i="73"/>
  <c r="F139" i="73"/>
  <c r="E138" i="73"/>
  <c r="E144" i="73" s="1"/>
  <c r="F137" i="73"/>
  <c r="F136" i="73"/>
  <c r="F135" i="73"/>
  <c r="F129" i="73"/>
  <c r="E129" i="73"/>
  <c r="F128" i="73"/>
  <c r="F126" i="73"/>
  <c r="E126" i="73"/>
  <c r="F125" i="73"/>
  <c r="F124" i="73"/>
  <c r="E122" i="73"/>
  <c r="F121" i="73"/>
  <c r="F120" i="73"/>
  <c r="F119" i="73"/>
  <c r="F118" i="73"/>
  <c r="F117" i="73"/>
  <c r="F116" i="73"/>
  <c r="E113" i="73"/>
  <c r="I113" i="73" s="1"/>
  <c r="F112" i="73"/>
  <c r="F111" i="73"/>
  <c r="E110" i="73"/>
  <c r="I110" i="73" s="1"/>
  <c r="E108" i="73"/>
  <c r="F107" i="73"/>
  <c r="F106" i="73"/>
  <c r="F105" i="73"/>
  <c r="F104" i="73"/>
  <c r="F103" i="73"/>
  <c r="F102" i="73"/>
  <c r="F101" i="73"/>
  <c r="F108" i="73" s="1"/>
  <c r="E97" i="73"/>
  <c r="E95" i="73"/>
  <c r="F95" i="73" s="1"/>
  <c r="F92" i="73"/>
  <c r="F91" i="73"/>
  <c r="E90" i="73"/>
  <c r="F90" i="73" s="1"/>
  <c r="F89" i="73"/>
  <c r="F85" i="73"/>
  <c r="F82" i="73"/>
  <c r="F81" i="73"/>
  <c r="F78" i="73"/>
  <c r="F77" i="73"/>
  <c r="F76" i="73"/>
  <c r="F75" i="73"/>
  <c r="F74" i="73"/>
  <c r="F73" i="73"/>
  <c r="F72" i="73"/>
  <c r="F71" i="73"/>
  <c r="F70" i="73"/>
  <c r="F69" i="73"/>
  <c r="F68" i="73"/>
  <c r="F67" i="73"/>
  <c r="F66" i="73"/>
  <c r="F65" i="73"/>
  <c r="F64" i="73"/>
  <c r="E63" i="73"/>
  <c r="E79" i="73" s="1"/>
  <c r="F62" i="73"/>
  <c r="F61" i="73"/>
  <c r="F60" i="73"/>
  <c r="F59" i="73"/>
  <c r="F58" i="73"/>
  <c r="F57" i="73"/>
  <c r="F56" i="73"/>
  <c r="F55" i="73"/>
  <c r="F54" i="73"/>
  <c r="F53" i="73"/>
  <c r="F52" i="73"/>
  <c r="F51" i="73"/>
  <c r="F50" i="73"/>
  <c r="F49" i="73"/>
  <c r="E45" i="73"/>
  <c r="F44" i="73"/>
  <c r="F43" i="73"/>
  <c r="E41" i="73"/>
  <c r="F40" i="73"/>
  <c r="F39" i="73"/>
  <c r="E35" i="73"/>
  <c r="F34" i="73"/>
  <c r="F33" i="73"/>
  <c r="F32" i="73"/>
  <c r="F31" i="73"/>
  <c r="F30" i="73"/>
  <c r="F26" i="73"/>
  <c r="F25" i="73"/>
  <c r="F24" i="73"/>
  <c r="F23" i="73"/>
  <c r="F22" i="73"/>
  <c r="F21" i="73"/>
  <c r="F20" i="73"/>
  <c r="E19" i="73"/>
  <c r="F19" i="73" s="1"/>
  <c r="E18" i="73"/>
  <c r="E14" i="73" s="1"/>
  <c r="F17" i="73"/>
  <c r="F16" i="73"/>
  <c r="F15" i="73"/>
  <c r="F11" i="73"/>
  <c r="F10" i="73"/>
  <c r="F9" i="73"/>
  <c r="F8" i="73"/>
  <c r="F7" i="73"/>
  <c r="E7" i="73"/>
  <c r="E6" i="73"/>
  <c r="F6" i="73" s="1"/>
  <c r="I152" i="73" l="1"/>
  <c r="I154" i="73" s="1"/>
  <c r="F41" i="73"/>
  <c r="F149" i="73"/>
  <c r="F152" i="73"/>
  <c r="F154" i="73" s="1"/>
  <c r="I149" i="73"/>
  <c r="I41" i="73"/>
  <c r="I46" i="73" s="1"/>
  <c r="I83" i="73" s="1"/>
  <c r="I63" i="73"/>
  <c r="I79" i="73" s="1"/>
  <c r="I122" i="73"/>
  <c r="I114" i="73"/>
  <c r="I14" i="73"/>
  <c r="F63" i="73"/>
  <c r="F122" i="73"/>
  <c r="F138" i="73"/>
  <c r="F159" i="73"/>
  <c r="I18" i="73"/>
  <c r="I95" i="73"/>
  <c r="I160" i="73"/>
  <c r="F110" i="73"/>
  <c r="F114" i="73" s="1"/>
  <c r="F113" i="73"/>
  <c r="F35" i="73"/>
  <c r="E114" i="73"/>
  <c r="E165" i="73"/>
  <c r="E167" i="73" s="1"/>
  <c r="F167" i="73" s="1"/>
  <c r="I19" i="73"/>
  <c r="E131" i="73"/>
  <c r="I138" i="73"/>
  <c r="I144" i="73" s="1"/>
  <c r="I167" i="73" s="1"/>
  <c r="F18" i="73"/>
  <c r="F144" i="73"/>
  <c r="F5" i="73"/>
  <c r="E46" i="73"/>
  <c r="E83" i="73" s="1"/>
  <c r="F83" i="73" s="1"/>
  <c r="F79" i="73"/>
  <c r="I35" i="73"/>
  <c r="I90" i="73"/>
  <c r="I157" i="73"/>
  <c r="I165" i="73" s="1"/>
  <c r="F45" i="73"/>
  <c r="I6" i="73"/>
  <c r="I5" i="73" s="1"/>
  <c r="I108" i="73"/>
  <c r="I126" i="73"/>
  <c r="F86" i="74"/>
  <c r="E141" i="74"/>
  <c r="L96" i="27"/>
  <c r="L90" i="27"/>
  <c r="L119" i="27"/>
  <c r="L32" i="27"/>
  <c r="L35" i="27"/>
  <c r="L5" i="27"/>
  <c r="L85" i="27"/>
  <c r="L86" i="27"/>
  <c r="L59" i="27"/>
  <c r="L122" i="27"/>
  <c r="L99" i="27"/>
  <c r="L31" i="27"/>
  <c r="L68" i="27"/>
  <c r="L8" i="27"/>
  <c r="L117" i="27"/>
  <c r="L47" i="27"/>
  <c r="L114" i="27"/>
  <c r="L89" i="27"/>
  <c r="L20" i="27"/>
  <c r="L91" i="27"/>
  <c r="L21" i="27"/>
  <c r="L63" i="27"/>
  <c r="L69" i="27"/>
  <c r="L37" i="27"/>
  <c r="L81" i="27"/>
  <c r="L82" i="27"/>
  <c r="L121" i="27"/>
  <c r="L118" i="27"/>
  <c r="L50" i="27"/>
  <c r="L61" i="27"/>
  <c r="L7" i="27"/>
  <c r="L30" i="27"/>
  <c r="L17" i="27"/>
  <c r="L4" i="27"/>
  <c r="L39" i="27"/>
  <c r="L49" i="27"/>
  <c r="L120" i="27"/>
  <c r="L52" i="27"/>
  <c r="L22" i="27"/>
  <c r="L88" i="27"/>
  <c r="L56" i="27"/>
  <c r="L34" i="27"/>
  <c r="L101" i="27"/>
  <c r="L41" i="27"/>
  <c r="L83" i="27"/>
  <c r="L80" i="27"/>
  <c r="L123" i="27"/>
  <c r="L57" i="27"/>
  <c r="L124" i="27"/>
  <c r="L58" i="27"/>
  <c r="L25" i="27"/>
  <c r="L23" i="27"/>
  <c r="L115" i="27"/>
  <c r="L116" i="27"/>
  <c r="L48" i="27"/>
  <c r="L87" i="27"/>
  <c r="L84" i="27"/>
  <c r="L9" i="27"/>
  <c r="L95" i="27"/>
  <c r="L67" i="27"/>
  <c r="L107" i="27"/>
  <c r="L36" i="27"/>
  <c r="L40" i="27"/>
  <c r="L79" i="27"/>
  <c r="L100" i="27"/>
  <c r="L97" i="27"/>
  <c r="L73" i="27"/>
  <c r="I131" i="73"/>
  <c r="I94" i="73"/>
  <c r="F14" i="73"/>
  <c r="F13" i="73" s="1"/>
  <c r="F27" i="73" s="1"/>
  <c r="E13" i="73"/>
  <c r="F46" i="73"/>
  <c r="E169" i="73"/>
  <c r="F131" i="73"/>
  <c r="F169" i="73" s="1"/>
  <c r="E94" i="73"/>
  <c r="F94" i="73" s="1"/>
  <c r="F157" i="73"/>
  <c r="F165" i="73" s="1"/>
  <c r="I3" i="27" s="1"/>
  <c r="E5" i="73"/>
  <c r="I124" i="5"/>
  <c r="J124" i="5" s="1"/>
  <c r="I169" i="73" l="1"/>
  <c r="E144" i="74"/>
  <c r="E167" i="74" s="1"/>
  <c r="F141" i="74"/>
  <c r="I141" i="74"/>
  <c r="I144" i="74" s="1"/>
  <c r="I167" i="74" s="1"/>
  <c r="I169" i="74" s="1"/>
  <c r="I2" i="27"/>
  <c r="I13" i="73"/>
  <c r="E27" i="73"/>
  <c r="E84" i="73" s="1"/>
  <c r="I85" i="72"/>
  <c r="F144" i="74" l="1"/>
  <c r="I27" i="73"/>
  <c r="F167" i="74"/>
  <c r="F169" i="74" s="1"/>
  <c r="E169" i="74"/>
  <c r="J20" i="27" s="1"/>
  <c r="F84" i="73"/>
  <c r="E86" i="73"/>
  <c r="F86" i="73" s="1"/>
  <c r="I82" i="72"/>
  <c r="I163" i="72"/>
  <c r="I162" i="72"/>
  <c r="I161" i="72"/>
  <c r="I158" i="72"/>
  <c r="I153" i="72"/>
  <c r="I147" i="72"/>
  <c r="I146" i="72"/>
  <c r="I143" i="72"/>
  <c r="I142" i="72"/>
  <c r="I128" i="72"/>
  <c r="I129" i="72" s="1"/>
  <c r="I125" i="72"/>
  <c r="I121" i="72"/>
  <c r="I107" i="72"/>
  <c r="I106" i="72"/>
  <c r="I93" i="72"/>
  <c r="I78" i="72"/>
  <c r="I151" i="72"/>
  <c r="I150" i="72"/>
  <c r="I145" i="72"/>
  <c r="I141" i="72"/>
  <c r="I140" i="72"/>
  <c r="I139" i="72"/>
  <c r="I137" i="72"/>
  <c r="I136" i="72"/>
  <c r="I135" i="72"/>
  <c r="I134" i="72"/>
  <c r="I127" i="72"/>
  <c r="I123" i="72"/>
  <c r="I120" i="72"/>
  <c r="I119" i="72"/>
  <c r="I118" i="72"/>
  <c r="I117" i="72"/>
  <c r="I116" i="72"/>
  <c r="I122" i="72" s="1"/>
  <c r="I115" i="72"/>
  <c r="I112" i="72"/>
  <c r="I111" i="72"/>
  <c r="I109" i="72"/>
  <c r="I105" i="72"/>
  <c r="I104" i="72"/>
  <c r="I103" i="72"/>
  <c r="I102" i="72"/>
  <c r="I101" i="72"/>
  <c r="I100" i="72"/>
  <c r="I92" i="72"/>
  <c r="I91" i="72"/>
  <c r="I89" i="72"/>
  <c r="I81" i="72"/>
  <c r="I80" i="72"/>
  <c r="I77" i="72"/>
  <c r="I76" i="72"/>
  <c r="I75" i="72"/>
  <c r="I74" i="72"/>
  <c r="I73" i="72"/>
  <c r="I72" i="72"/>
  <c r="I71" i="72"/>
  <c r="I70" i="72"/>
  <c r="I69" i="72"/>
  <c r="I68" i="72"/>
  <c r="I67" i="72"/>
  <c r="I66" i="72"/>
  <c r="I65" i="72"/>
  <c r="I64" i="72"/>
  <c r="I62" i="72"/>
  <c r="I61" i="72"/>
  <c r="I60" i="72"/>
  <c r="I59" i="72"/>
  <c r="I58" i="72"/>
  <c r="I57" i="72"/>
  <c r="I56" i="72"/>
  <c r="I55" i="72"/>
  <c r="I54" i="72"/>
  <c r="I53" i="72"/>
  <c r="I52" i="72"/>
  <c r="I51" i="72"/>
  <c r="I50" i="72"/>
  <c r="I49" i="72"/>
  <c r="I44" i="72"/>
  <c r="I43" i="72"/>
  <c r="I40" i="72"/>
  <c r="I39" i="72"/>
  <c r="I34" i="72"/>
  <c r="I33" i="72"/>
  <c r="I32" i="72"/>
  <c r="I31" i="72"/>
  <c r="I30" i="72"/>
  <c r="I29" i="72"/>
  <c r="I24" i="72"/>
  <c r="I22" i="72"/>
  <c r="I20" i="72"/>
  <c r="I17" i="72"/>
  <c r="I16" i="72"/>
  <c r="I15" i="72"/>
  <c r="I11" i="72"/>
  <c r="I10" i="72"/>
  <c r="I9" i="72"/>
  <c r="I8" i="72"/>
  <c r="I7" i="72"/>
  <c r="I4" i="72"/>
  <c r="F163" i="72"/>
  <c r="F162" i="72"/>
  <c r="F161" i="72"/>
  <c r="E160" i="72"/>
  <c r="F160" i="72" s="1"/>
  <c r="E159" i="72"/>
  <c r="F159" i="72" s="1"/>
  <c r="F158" i="72"/>
  <c r="E157" i="72"/>
  <c r="E165" i="72" s="1"/>
  <c r="F153" i="72"/>
  <c r="E152" i="72"/>
  <c r="E154" i="72" s="1"/>
  <c r="E149" i="72"/>
  <c r="F147" i="72"/>
  <c r="F146" i="72"/>
  <c r="F143" i="72"/>
  <c r="F142" i="72"/>
  <c r="F141" i="72"/>
  <c r="F140" i="72"/>
  <c r="F139" i="72"/>
  <c r="E138" i="72"/>
  <c r="F138" i="72" s="1"/>
  <c r="F137" i="72"/>
  <c r="F136" i="72"/>
  <c r="F135" i="72"/>
  <c r="E129" i="72"/>
  <c r="F128" i="72"/>
  <c r="F129" i="72" s="1"/>
  <c r="F125" i="72"/>
  <c r="E124" i="72"/>
  <c r="F124" i="72" s="1"/>
  <c r="E122" i="72"/>
  <c r="F121" i="72"/>
  <c r="F120" i="72"/>
  <c r="F119" i="72"/>
  <c r="F118" i="72"/>
  <c r="F117" i="72"/>
  <c r="F116" i="72"/>
  <c r="E113" i="72"/>
  <c r="F113" i="72" s="1"/>
  <c r="F112" i="72"/>
  <c r="F111" i="72"/>
  <c r="E110" i="72"/>
  <c r="E108" i="72"/>
  <c r="F107" i="72"/>
  <c r="F106" i="72"/>
  <c r="F105" i="72"/>
  <c r="F104" i="72"/>
  <c r="F103" i="72"/>
  <c r="F102" i="72"/>
  <c r="F101" i="72"/>
  <c r="E97" i="72"/>
  <c r="E95" i="72"/>
  <c r="F95" i="72" s="1"/>
  <c r="F92" i="72"/>
  <c r="F91" i="72"/>
  <c r="E90" i="72"/>
  <c r="E94" i="72" s="1"/>
  <c r="F94" i="72" s="1"/>
  <c r="F89" i="72"/>
  <c r="F85" i="72"/>
  <c r="F82" i="72"/>
  <c r="F81" i="72"/>
  <c r="F78" i="72"/>
  <c r="F77" i="72"/>
  <c r="F76" i="72"/>
  <c r="F75" i="72"/>
  <c r="F74" i="72"/>
  <c r="F73" i="72"/>
  <c r="F72" i="72"/>
  <c r="F71" i="72"/>
  <c r="F70" i="72"/>
  <c r="F69" i="72"/>
  <c r="F68" i="72"/>
  <c r="F67" i="72"/>
  <c r="F66" i="72"/>
  <c r="F65" i="72"/>
  <c r="F64" i="72"/>
  <c r="E63" i="72"/>
  <c r="E79" i="72" s="1"/>
  <c r="F62" i="72"/>
  <c r="F61" i="72"/>
  <c r="F60" i="72"/>
  <c r="F59" i="72"/>
  <c r="F58" i="72"/>
  <c r="F57" i="72"/>
  <c r="F56" i="72"/>
  <c r="F55" i="72"/>
  <c r="F54" i="72"/>
  <c r="F53" i="72"/>
  <c r="F52" i="72"/>
  <c r="F51" i="72"/>
  <c r="F50" i="72"/>
  <c r="F49" i="72"/>
  <c r="E45" i="72"/>
  <c r="F44" i="72"/>
  <c r="F43" i="72"/>
  <c r="E41" i="72"/>
  <c r="F40" i="72"/>
  <c r="F39" i="72"/>
  <c r="E35" i="72"/>
  <c r="F34" i="72"/>
  <c r="F33" i="72"/>
  <c r="F32" i="72"/>
  <c r="F31" i="72"/>
  <c r="F30" i="72"/>
  <c r="F26" i="72"/>
  <c r="F25" i="72"/>
  <c r="F24" i="72"/>
  <c r="E23" i="72"/>
  <c r="F23" i="72" s="1"/>
  <c r="F22" i="72"/>
  <c r="E21" i="72"/>
  <c r="I21" i="72" s="1"/>
  <c r="F20" i="72"/>
  <c r="E19" i="72"/>
  <c r="I19" i="72" s="1"/>
  <c r="I125" i="5" s="1"/>
  <c r="E18" i="72"/>
  <c r="E14" i="72" s="1"/>
  <c r="F17" i="72"/>
  <c r="F16" i="72"/>
  <c r="F15" i="72"/>
  <c r="F11" i="72"/>
  <c r="F10" i="72"/>
  <c r="F9" i="72"/>
  <c r="F8" i="72"/>
  <c r="F7" i="72"/>
  <c r="E6" i="72"/>
  <c r="I6" i="72" s="1"/>
  <c r="F21" i="72" l="1"/>
  <c r="F126" i="72"/>
  <c r="E5" i="72"/>
  <c r="I45" i="72"/>
  <c r="I63" i="72"/>
  <c r="I149" i="72"/>
  <c r="I84" i="73"/>
  <c r="J6" i="27"/>
  <c r="J30" i="27"/>
  <c r="J95" i="27"/>
  <c r="J118" i="27"/>
  <c r="J89" i="27"/>
  <c r="J88" i="27"/>
  <c r="J5" i="27"/>
  <c r="J69" i="27"/>
  <c r="J84" i="27"/>
  <c r="J83" i="27"/>
  <c r="J73" i="27"/>
  <c r="J122" i="27"/>
  <c r="J68" i="27"/>
  <c r="J116" i="27"/>
  <c r="J23" i="27"/>
  <c r="J25" i="27"/>
  <c r="J79" i="27"/>
  <c r="I175" i="5"/>
  <c r="I126" i="5"/>
  <c r="F90" i="72"/>
  <c r="J22" i="27"/>
  <c r="J85" i="27"/>
  <c r="J47" i="27"/>
  <c r="J37" i="27"/>
  <c r="J7" i="27"/>
  <c r="J63" i="27"/>
  <c r="J41" i="27"/>
  <c r="J59" i="27"/>
  <c r="J100" i="27"/>
  <c r="J21" i="27"/>
  <c r="J4" i="27"/>
  <c r="J96" i="27"/>
  <c r="J80" i="27"/>
  <c r="J81" i="27"/>
  <c r="J82" i="27"/>
  <c r="J50" i="27"/>
  <c r="J86" i="27"/>
  <c r="I152" i="72"/>
  <c r="I154" i="72" s="1"/>
  <c r="I159" i="72"/>
  <c r="J120" i="27"/>
  <c r="J87" i="27"/>
  <c r="J124" i="27"/>
  <c r="J49" i="27"/>
  <c r="J56" i="27"/>
  <c r="J52" i="27"/>
  <c r="J107" i="27"/>
  <c r="J58" i="27"/>
  <c r="J40" i="27"/>
  <c r="J91" i="27"/>
  <c r="J35" i="27"/>
  <c r="J119" i="27"/>
  <c r="J34" i="27"/>
  <c r="J117" i="27"/>
  <c r="J114" i="27"/>
  <c r="J48" i="27"/>
  <c r="I160" i="72"/>
  <c r="J99" i="27"/>
  <c r="J123" i="27"/>
  <c r="J97" i="27"/>
  <c r="J61" i="27"/>
  <c r="J9" i="27"/>
  <c r="J31" i="27"/>
  <c r="J57" i="27"/>
  <c r="J17" i="27"/>
  <c r="J8" i="27"/>
  <c r="J121" i="27"/>
  <c r="J32" i="27"/>
  <c r="J101" i="27"/>
  <c r="J36" i="27"/>
  <c r="J67" i="27"/>
  <c r="J115" i="27"/>
  <c r="J39" i="27"/>
  <c r="I94" i="72"/>
  <c r="I5" i="72"/>
  <c r="E46" i="72"/>
  <c r="E83" i="72" s="1"/>
  <c r="F108" i="72"/>
  <c r="E114" i="72"/>
  <c r="F122" i="72"/>
  <c r="I90" i="72"/>
  <c r="F6" i="72"/>
  <c r="F5" i="72" s="1"/>
  <c r="F41" i="72"/>
  <c r="I95" i="72"/>
  <c r="I108" i="72"/>
  <c r="F19" i="72"/>
  <c r="F63" i="72"/>
  <c r="F79" i="72" s="1"/>
  <c r="I18" i="72"/>
  <c r="I14" i="72" s="1"/>
  <c r="I35" i="72"/>
  <c r="I157" i="72"/>
  <c r="I165" i="72" s="1"/>
  <c r="F35" i="72"/>
  <c r="E126" i="72"/>
  <c r="I23" i="72"/>
  <c r="I110" i="72"/>
  <c r="I114" i="72" s="1"/>
  <c r="I113" i="72"/>
  <c r="I124" i="72"/>
  <c r="I126" i="72" s="1"/>
  <c r="F45" i="72"/>
  <c r="F149" i="72"/>
  <c r="F152" i="72"/>
  <c r="F154" i="72" s="1"/>
  <c r="I41" i="72"/>
  <c r="I46" i="72" s="1"/>
  <c r="I138" i="72"/>
  <c r="I144" i="72" s="1"/>
  <c r="I79" i="72"/>
  <c r="F144" i="72"/>
  <c r="E13" i="72"/>
  <c r="E27" i="72" s="1"/>
  <c r="F14" i="72"/>
  <c r="F13" i="72" s="1"/>
  <c r="F18" i="72"/>
  <c r="E144" i="72"/>
  <c r="F157" i="72"/>
  <c r="F165" i="72" s="1"/>
  <c r="F110" i="72"/>
  <c r="F114" i="72" s="1"/>
  <c r="G114" i="5"/>
  <c r="F46" i="72" l="1"/>
  <c r="I131" i="72"/>
  <c r="I169" i="72" s="1"/>
  <c r="I167" i="72"/>
  <c r="E84" i="72"/>
  <c r="I83" i="72"/>
  <c r="E131" i="72"/>
  <c r="F131" i="72" s="1"/>
  <c r="I86" i="73"/>
  <c r="I89" i="27"/>
  <c r="I69" i="27"/>
  <c r="I82" i="27"/>
  <c r="I50" i="27"/>
  <c r="I57" i="27"/>
  <c r="I13" i="72"/>
  <c r="I27" i="72" s="1"/>
  <c r="I84" i="72" s="1"/>
  <c r="I86" i="72" s="1"/>
  <c r="F27" i="72"/>
  <c r="E167" i="72"/>
  <c r="F167" i="72" s="1"/>
  <c r="F169" i="72" s="1"/>
  <c r="F83" i="72"/>
  <c r="E86" i="72"/>
  <c r="F84" i="72"/>
  <c r="C124" i="43"/>
  <c r="C112" i="43"/>
  <c r="C68" i="43"/>
  <c r="C7" i="43"/>
  <c r="A220" i="43"/>
  <c r="A219" i="43"/>
  <c r="A218" i="43"/>
  <c r="A217" i="43"/>
  <c r="A216" i="43"/>
  <c r="A215" i="43"/>
  <c r="A214" i="43"/>
  <c r="A211" i="43"/>
  <c r="A208" i="43"/>
  <c r="A207" i="43"/>
  <c r="A206" i="43"/>
  <c r="A205" i="43"/>
  <c r="A202" i="43"/>
  <c r="A201" i="43"/>
  <c r="A200" i="43"/>
  <c r="A199" i="43"/>
  <c r="A198" i="43"/>
  <c r="A195" i="43"/>
  <c r="A194" i="43"/>
  <c r="A193" i="43"/>
  <c r="A192" i="43"/>
  <c r="A191" i="43"/>
  <c r="A190" i="43"/>
  <c r="A189" i="43"/>
  <c r="A188" i="43"/>
  <c r="A187" i="43"/>
  <c r="A186" i="43"/>
  <c r="A182" i="43"/>
  <c r="A181" i="43"/>
  <c r="A180" i="43"/>
  <c r="A178" i="43"/>
  <c r="A175" i="43"/>
  <c r="A174" i="43"/>
  <c r="A173" i="43"/>
  <c r="A170" i="43"/>
  <c r="A169" i="43"/>
  <c r="A168" i="43"/>
  <c r="A167" i="43"/>
  <c r="A166" i="43"/>
  <c r="A165" i="43"/>
  <c r="A164" i="43"/>
  <c r="A163" i="43"/>
  <c r="A162" i="43"/>
  <c r="A161" i="43"/>
  <c r="A160" i="43"/>
  <c r="A159" i="43"/>
  <c r="A158" i="43"/>
  <c r="A157" i="43"/>
  <c r="A156" i="43"/>
  <c r="A155" i="43"/>
  <c r="A154" i="43"/>
  <c r="A153" i="43"/>
  <c r="A152" i="43"/>
  <c r="A151" i="43"/>
  <c r="A150" i="43"/>
  <c r="A149" i="43"/>
  <c r="A148" i="43"/>
  <c r="A147" i="43"/>
  <c r="A146" i="43"/>
  <c r="A145" i="43"/>
  <c r="A144" i="43"/>
  <c r="A143" i="43"/>
  <c r="A142" i="43"/>
  <c r="A141" i="43"/>
  <c r="A140" i="43"/>
  <c r="A139" i="43"/>
  <c r="A133" i="43"/>
  <c r="A132" i="43"/>
  <c r="A131" i="43"/>
  <c r="A130" i="43"/>
  <c r="A129" i="43"/>
  <c r="A128" i="43"/>
  <c r="A127" i="43"/>
  <c r="A125" i="43"/>
  <c r="C125" i="43" s="1"/>
  <c r="A122" i="43"/>
  <c r="C122" i="43" s="1"/>
  <c r="A119" i="43"/>
  <c r="A118" i="43"/>
  <c r="A113" i="43"/>
  <c r="A111" i="43"/>
  <c r="B1" i="43"/>
  <c r="I25" i="32" l="1"/>
  <c r="G25" i="32" s="1"/>
  <c r="E169" i="72"/>
  <c r="I32" i="27"/>
  <c r="I116" i="27"/>
  <c r="I4" i="27"/>
  <c r="I107" i="27"/>
  <c r="I40" i="27"/>
  <c r="I6" i="27"/>
  <c r="I121" i="27"/>
  <c r="I21" i="27"/>
  <c r="I117" i="27"/>
  <c r="I85" i="27"/>
  <c r="I91" i="27"/>
  <c r="I25" i="27"/>
  <c r="I118" i="27"/>
  <c r="I100" i="27"/>
  <c r="I23" i="27"/>
  <c r="I58" i="27"/>
  <c r="I30" i="27"/>
  <c r="I83" i="27"/>
  <c r="I122" i="27"/>
  <c r="I120" i="27"/>
  <c r="I96" i="27"/>
  <c r="I36" i="27"/>
  <c r="I115" i="27"/>
  <c r="I97" i="27"/>
  <c r="I61" i="27"/>
  <c r="I20" i="27"/>
  <c r="I80" i="27"/>
  <c r="I37" i="27"/>
  <c r="I56" i="27"/>
  <c r="I114" i="27"/>
  <c r="I123" i="27"/>
  <c r="I81" i="27"/>
  <c r="I52" i="27"/>
  <c r="I79" i="27"/>
  <c r="I63" i="27"/>
  <c r="I47" i="27"/>
  <c r="I99" i="27"/>
  <c r="I73" i="27"/>
  <c r="I87" i="27"/>
  <c r="I48" i="27"/>
  <c r="I8" i="27"/>
  <c r="I41" i="27"/>
  <c r="I84" i="27"/>
  <c r="I59" i="27"/>
  <c r="I39" i="27"/>
  <c r="I49" i="27"/>
  <c r="I88" i="27"/>
  <c r="I68" i="27"/>
  <c r="I124" i="27"/>
  <c r="I95" i="27"/>
  <c r="I67" i="27"/>
  <c r="I22" i="27"/>
  <c r="I17" i="27"/>
  <c r="I34" i="27"/>
  <c r="I86" i="27"/>
  <c r="I7" i="27"/>
  <c r="I31" i="27"/>
  <c r="I5" i="27"/>
  <c r="I35" i="27"/>
  <c r="I101" i="27"/>
  <c r="I119" i="27"/>
  <c r="I9" i="27"/>
  <c r="F86" i="72"/>
  <c r="H17" i="27"/>
  <c r="H50" i="27"/>
  <c r="H69" i="27"/>
  <c r="H85" i="27"/>
  <c r="H119" i="27"/>
  <c r="H30" i="27"/>
  <c r="H47" i="27"/>
  <c r="H82" i="27"/>
  <c r="H99" i="27"/>
  <c r="H116" i="27"/>
  <c r="H63" i="27"/>
  <c r="H79" i="27"/>
  <c r="H96" i="27"/>
  <c r="H4" i="27"/>
  <c r="H20" i="27"/>
  <c r="H36" i="27"/>
  <c r="H88" i="27"/>
  <c r="H122" i="27"/>
  <c r="H5" i="27"/>
  <c r="H21" i="27"/>
  <c r="H37" i="27"/>
  <c r="H57" i="27"/>
  <c r="H73" i="27"/>
  <c r="H89" i="27"/>
  <c r="H107" i="27"/>
  <c r="H123" i="27"/>
  <c r="H34" i="27"/>
  <c r="H86" i="27"/>
  <c r="H120" i="27"/>
  <c r="H31" i="27"/>
  <c r="H48" i="27"/>
  <c r="H67" i="27"/>
  <c r="H83" i="27"/>
  <c r="H100" i="27"/>
  <c r="H117" i="27"/>
  <c r="H8" i="27"/>
  <c r="H41" i="27"/>
  <c r="H9" i="27"/>
  <c r="H25" i="27"/>
  <c r="H61" i="27"/>
  <c r="H6" i="27"/>
  <c r="H22" i="27"/>
  <c r="H39" i="27"/>
  <c r="H58" i="27"/>
  <c r="H91" i="27"/>
  <c r="H124" i="27"/>
  <c r="H35" i="27"/>
  <c r="H52" i="27"/>
  <c r="H87" i="27"/>
  <c r="H121" i="27"/>
  <c r="H80" i="27"/>
  <c r="H97" i="27"/>
  <c r="H114" i="27"/>
  <c r="H81" i="27"/>
  <c r="H115" i="27"/>
  <c r="H95" i="27"/>
  <c r="H7" i="27"/>
  <c r="H23" i="27"/>
  <c r="H40" i="27"/>
  <c r="H59" i="27"/>
  <c r="H56" i="27"/>
  <c r="H32" i="27"/>
  <c r="H49" i="27"/>
  <c r="H68" i="27"/>
  <c r="H84" i="27"/>
  <c r="H101" i="27"/>
  <c r="H118" i="27"/>
  <c r="I26" i="32"/>
  <c r="G26" i="32" s="1"/>
  <c r="I23" i="32"/>
  <c r="G23" i="32" s="1"/>
  <c r="C111" i="43"/>
  <c r="I12" i="32" s="1"/>
  <c r="C9" i="43"/>
  <c r="C20" i="43"/>
  <c r="C14" i="43"/>
  <c r="C10" i="43"/>
  <c r="C16" i="43"/>
  <c r="C19" i="43"/>
  <c r="C11" i="43"/>
  <c r="C17" i="43"/>
  <c r="C18" i="43"/>
  <c r="C13" i="43"/>
  <c r="C12" i="43"/>
  <c r="C76" i="43"/>
  <c r="C15" i="43"/>
  <c r="C75" i="43"/>
  <c r="C64" i="43"/>
  <c r="C63" i="43"/>
  <c r="C65" i="43"/>
  <c r="C28" i="43"/>
  <c r="C84" i="43"/>
  <c r="C168" i="43"/>
  <c r="I69" i="32" s="1"/>
  <c r="G69" i="32" s="1"/>
  <c r="C132" i="43"/>
  <c r="I33" i="32" s="1"/>
  <c r="G33" i="32" s="1"/>
  <c r="C159" i="43"/>
  <c r="I60" i="32" s="1"/>
  <c r="G60" i="32" s="1"/>
  <c r="C146" i="43"/>
  <c r="I47" i="32" s="1"/>
  <c r="G47" i="32" s="1"/>
  <c r="C158" i="43"/>
  <c r="I59" i="32" s="1"/>
  <c r="G59" i="32" s="1"/>
  <c r="C152" i="43"/>
  <c r="I53" i="32" s="1"/>
  <c r="G53" i="32" s="1"/>
  <c r="C143" i="43"/>
  <c r="I44" i="32" s="1"/>
  <c r="G44" i="32" s="1"/>
  <c r="C162" i="43"/>
  <c r="I63" i="32" s="1"/>
  <c r="G63" i="32" s="1"/>
  <c r="C189" i="43"/>
  <c r="I90" i="32" s="1"/>
  <c r="G90" i="32" s="1"/>
  <c r="C192" i="43"/>
  <c r="I93" i="32" s="1"/>
  <c r="G93" i="32" s="1"/>
  <c r="C163" i="43"/>
  <c r="I64" i="32" s="1"/>
  <c r="G64" i="32" s="1"/>
  <c r="C154" i="43"/>
  <c r="I55" i="32" s="1"/>
  <c r="G55" i="32" s="1"/>
  <c r="C128" i="43"/>
  <c r="I29" i="32" s="1"/>
  <c r="G29" i="32" s="1"/>
  <c r="C219" i="43"/>
  <c r="I120" i="32" s="1"/>
  <c r="G120" i="32" s="1"/>
  <c r="C187" i="43"/>
  <c r="I88" i="32" s="1"/>
  <c r="G88" i="32" s="1"/>
  <c r="C174" i="43"/>
  <c r="I75" i="32" s="1"/>
  <c r="G75" i="32" s="1"/>
  <c r="C160" i="43"/>
  <c r="I61" i="32" s="1"/>
  <c r="G61" i="32" s="1"/>
  <c r="C147" i="43"/>
  <c r="I48" i="32" s="1"/>
  <c r="G48" i="32" s="1"/>
  <c r="C155" i="43"/>
  <c r="I56" i="32" s="1"/>
  <c r="G56" i="32" s="1"/>
  <c r="C140" i="43"/>
  <c r="I41" i="32" s="1"/>
  <c r="G41" i="32" s="1"/>
  <c r="C207" i="43"/>
  <c r="I108" i="32" s="1"/>
  <c r="G108" i="32" s="1"/>
  <c r="C190" i="43"/>
  <c r="I91" i="32" s="1"/>
  <c r="G91" i="32" s="1"/>
  <c r="C202" i="43"/>
  <c r="I103" i="32" s="1"/>
  <c r="G103" i="32" s="1"/>
  <c r="C175" i="43"/>
  <c r="I76" i="32" s="1"/>
  <c r="G76" i="32" s="1"/>
  <c r="C199" i="43"/>
  <c r="I100" i="32" s="1"/>
  <c r="G100" i="32" s="1"/>
  <c r="C218" i="43"/>
  <c r="I119" i="32" s="1"/>
  <c r="G119" i="32" s="1"/>
  <c r="C166" i="43"/>
  <c r="I67" i="32" s="1"/>
  <c r="G67" i="32" s="1"/>
  <c r="C149" i="43"/>
  <c r="I50" i="32" s="1"/>
  <c r="G50" i="32" s="1"/>
  <c r="C182" i="43"/>
  <c r="I83" i="32" s="1"/>
  <c r="G83" i="32" s="1"/>
  <c r="C150" i="43"/>
  <c r="I51" i="32" s="1"/>
  <c r="G51" i="32" s="1"/>
  <c r="C167" i="43"/>
  <c r="I68" i="32" s="1"/>
  <c r="G68" i="32" s="1"/>
  <c r="C129" i="43"/>
  <c r="I30" i="32" s="1"/>
  <c r="G30" i="32" s="1"/>
  <c r="C200" i="43"/>
  <c r="I101" i="32" s="1"/>
  <c r="G101" i="32" s="1"/>
  <c r="C145" i="43"/>
  <c r="I46" i="32" s="1"/>
  <c r="G46" i="32" s="1"/>
  <c r="C161" i="43"/>
  <c r="I62" i="32" s="1"/>
  <c r="G62" i="32" s="1"/>
  <c r="C217" i="43"/>
  <c r="I118" i="32" s="1"/>
  <c r="G118" i="32" s="1"/>
  <c r="C151" i="43"/>
  <c r="I52" i="32" s="1"/>
  <c r="G52" i="32" s="1"/>
  <c r="C165" i="43"/>
  <c r="I66" i="32" s="1"/>
  <c r="G66" i="32" s="1"/>
  <c r="C191" i="43"/>
  <c r="I92" i="32" s="1"/>
  <c r="G92" i="32" s="1"/>
  <c r="C133" i="43"/>
  <c r="I34" i="32" s="1"/>
  <c r="G34" i="32" s="1"/>
  <c r="C119" i="43"/>
  <c r="I20" i="32" s="1"/>
  <c r="G20" i="32" s="1"/>
  <c r="C156" i="43"/>
  <c r="I57" i="32" s="1"/>
  <c r="G57" i="32" s="1"/>
  <c r="C148" i="43"/>
  <c r="I49" i="32" s="1"/>
  <c r="G49" i="32" s="1"/>
  <c r="C206" i="43"/>
  <c r="I107" i="32" s="1"/>
  <c r="G107" i="32" s="1"/>
  <c r="C201" i="43"/>
  <c r="I102" i="32" s="1"/>
  <c r="G102" i="32" s="1"/>
  <c r="C170" i="43"/>
  <c r="I71" i="32" s="1"/>
  <c r="G71" i="32" s="1"/>
  <c r="C153" i="43"/>
  <c r="I54" i="32" s="1"/>
  <c r="G54" i="32" s="1"/>
  <c r="C220" i="43"/>
  <c r="I121" i="32" s="1"/>
  <c r="G121" i="32" s="1"/>
  <c r="C214" i="43"/>
  <c r="I115" i="32" s="1"/>
  <c r="G115" i="32" s="1"/>
  <c r="C216" i="43"/>
  <c r="I117" i="32" s="1"/>
  <c r="G117" i="32" s="1"/>
  <c r="C169" i="43"/>
  <c r="I70" i="32" s="1"/>
  <c r="G70" i="32" s="1"/>
  <c r="C188" i="43"/>
  <c r="I89" i="32" s="1"/>
  <c r="G89" i="32" s="1"/>
  <c r="C194" i="43"/>
  <c r="I95" i="32" s="1"/>
  <c r="G95" i="32" s="1"/>
  <c r="C215" i="43"/>
  <c r="I116" i="32" s="1"/>
  <c r="G116" i="32" s="1"/>
  <c r="C208" i="43"/>
  <c r="I109" i="32" s="1"/>
  <c r="G109" i="32" s="1"/>
  <c r="C193" i="43"/>
  <c r="I94" i="32" s="1"/>
  <c r="G94" i="32" s="1"/>
  <c r="C144" i="43"/>
  <c r="I45" i="32" s="1"/>
  <c r="G45" i="32" s="1"/>
  <c r="C157" i="43"/>
  <c r="I58" i="32" s="1"/>
  <c r="G58" i="32" s="1"/>
  <c r="C181" i="43"/>
  <c r="I82" i="32" s="1"/>
  <c r="G82" i="32" s="1"/>
  <c r="C113" i="43"/>
  <c r="I14" i="32" s="1"/>
  <c r="C195" i="43"/>
  <c r="I96" i="32" s="1"/>
  <c r="G96" i="32" s="1"/>
  <c r="C178" i="43"/>
  <c r="G14" i="32" l="1"/>
  <c r="I15" i="32"/>
  <c r="C114" i="43"/>
  <c r="C58" i="43"/>
  <c r="C93" i="43"/>
  <c r="C79" i="43"/>
  <c r="C54" i="43"/>
  <c r="C70" i="43"/>
  <c r="C59" i="43"/>
  <c r="C77" i="43"/>
  <c r="C95" i="43"/>
  <c r="C78" i="43"/>
  <c r="C92" i="43"/>
  <c r="C94" i="43"/>
  <c r="C80" i="43"/>
  <c r="C89" i="43"/>
  <c r="C56" i="43"/>
  <c r="C98" i="43"/>
  <c r="C99" i="43"/>
  <c r="C91" i="43"/>
  <c r="C73" i="43"/>
  <c r="C71" i="43"/>
  <c r="C74" i="43"/>
  <c r="C72" i="43"/>
  <c r="C88" i="43"/>
  <c r="C90" i="43"/>
  <c r="C48" i="43"/>
  <c r="C38" i="43"/>
  <c r="C39" i="43"/>
  <c r="C33" i="43"/>
  <c r="C32" i="43"/>
  <c r="C36" i="43"/>
  <c r="C35" i="43"/>
  <c r="C34" i="43"/>
  <c r="C37" i="43"/>
  <c r="C40" i="43"/>
  <c r="C23" i="43"/>
  <c r="C24" i="43"/>
  <c r="C173" i="43"/>
  <c r="C130" i="43"/>
  <c r="I31" i="32" s="1"/>
  <c r="G31" i="32" s="1"/>
  <c r="C131" i="43"/>
  <c r="I32" i="32" s="1"/>
  <c r="G32" i="32" s="1"/>
  <c r="C62" i="43"/>
  <c r="C66" i="43" s="1"/>
  <c r="C22" i="43"/>
  <c r="C27" i="43"/>
  <c r="C127" i="43"/>
  <c r="I28" i="32" s="1"/>
  <c r="G28" i="32" s="1"/>
  <c r="C118" i="43"/>
  <c r="C8" i="43"/>
  <c r="C21" i="43" s="1"/>
  <c r="C198" i="43"/>
  <c r="C123" i="43"/>
  <c r="C43" i="43"/>
  <c r="C186" i="43"/>
  <c r="C53" i="43"/>
  <c r="C47" i="43"/>
  <c r="C211" i="43"/>
  <c r="C180" i="43"/>
  <c r="C205" i="43"/>
  <c r="C87" i="43"/>
  <c r="C31" i="43"/>
  <c r="C83" i="43"/>
  <c r="C49" i="43" l="1"/>
  <c r="C209" i="43"/>
  <c r="I106" i="32"/>
  <c r="G106" i="32" s="1"/>
  <c r="C203" i="43"/>
  <c r="I99" i="32"/>
  <c r="G99" i="32" s="1"/>
  <c r="C196" i="43"/>
  <c r="I87" i="32"/>
  <c r="G87" i="32" s="1"/>
  <c r="C85" i="43"/>
  <c r="C183" i="43"/>
  <c r="I81" i="32"/>
  <c r="G81" i="32" s="1"/>
  <c r="C176" i="43"/>
  <c r="I74" i="32"/>
  <c r="G74" i="32" s="1"/>
  <c r="C126" i="43"/>
  <c r="I24" i="32"/>
  <c r="G24" i="32" s="1"/>
  <c r="C120" i="43"/>
  <c r="I19" i="32"/>
  <c r="G19" i="32" s="1"/>
  <c r="C25" i="43"/>
  <c r="C134" i="43"/>
  <c r="C41" i="43"/>
  <c r="C96" i="43"/>
  <c r="C57" i="43"/>
  <c r="C69" i="43"/>
  <c r="C81" i="43" s="1"/>
  <c r="C141" i="43"/>
  <c r="I42" i="32" s="1"/>
  <c r="G42" i="32" s="1"/>
  <c r="C164" i="43"/>
  <c r="I65" i="32" s="1"/>
  <c r="G65" i="32" s="1"/>
  <c r="C115" i="43"/>
  <c r="C142" i="43"/>
  <c r="I43" i="32" s="1"/>
  <c r="G43" i="32" s="1"/>
  <c r="C135" i="43" l="1"/>
  <c r="C136" i="43" s="1"/>
  <c r="C137" i="43" s="1"/>
  <c r="C139" i="43"/>
  <c r="C171" i="43" l="1"/>
  <c r="C179" i="43" s="1"/>
  <c r="C184" i="43" s="1"/>
  <c r="C212" i="43" s="1"/>
  <c r="C221" i="43" s="1"/>
  <c r="I40" i="32"/>
  <c r="G40" i="32" s="1"/>
  <c r="C55" i="43" l="1"/>
  <c r="C60" i="43" s="1"/>
  <c r="C100" i="43" s="1"/>
  <c r="C44" i="43" l="1"/>
  <c r="C45" i="43" s="1"/>
  <c r="C29" i="43" l="1"/>
  <c r="C50" i="43" s="1"/>
  <c r="I4" i="71" l="1"/>
  <c r="I161" i="71"/>
  <c r="I160" i="71"/>
  <c r="I157" i="71"/>
  <c r="I155" i="71"/>
  <c r="I150" i="71"/>
  <c r="I145" i="71"/>
  <c r="I144" i="71"/>
  <c r="I141" i="71"/>
  <c r="I140" i="71"/>
  <c r="I139" i="71"/>
  <c r="I138" i="71"/>
  <c r="I136" i="71"/>
  <c r="I135" i="71"/>
  <c r="I134" i="71"/>
  <c r="I127" i="71"/>
  <c r="I128" i="71" s="1"/>
  <c r="I124" i="71"/>
  <c r="I123" i="71"/>
  <c r="I120" i="71"/>
  <c r="I119" i="71"/>
  <c r="I118" i="71"/>
  <c r="I117" i="71"/>
  <c r="I116" i="71"/>
  <c r="I115" i="71"/>
  <c r="I111" i="71"/>
  <c r="I110" i="71"/>
  <c r="I105" i="71"/>
  <c r="I104" i="71"/>
  <c r="I103" i="71"/>
  <c r="I102" i="71"/>
  <c r="I101" i="71"/>
  <c r="I100" i="71"/>
  <c r="I96" i="71"/>
  <c r="I92" i="71"/>
  <c r="I91" i="71"/>
  <c r="I90" i="71"/>
  <c r="I89" i="71"/>
  <c r="I88" i="71"/>
  <c r="I84" i="71"/>
  <c r="I81" i="71"/>
  <c r="I80" i="71"/>
  <c r="I77" i="71"/>
  <c r="I76" i="71"/>
  <c r="I75" i="71"/>
  <c r="I74" i="71"/>
  <c r="I73" i="71"/>
  <c r="I72" i="71"/>
  <c r="I71" i="71"/>
  <c r="I70" i="71"/>
  <c r="I69" i="71"/>
  <c r="I68" i="71"/>
  <c r="I66" i="71"/>
  <c r="I65" i="71"/>
  <c r="I64" i="71"/>
  <c r="I62" i="71"/>
  <c r="I61" i="71"/>
  <c r="I60" i="71"/>
  <c r="I59" i="71"/>
  <c r="I58" i="71"/>
  <c r="I57" i="71"/>
  <c r="I56" i="71"/>
  <c r="I55" i="71"/>
  <c r="I54" i="71"/>
  <c r="I53" i="71"/>
  <c r="I52" i="71"/>
  <c r="I51" i="71"/>
  <c r="I50" i="71"/>
  <c r="I49" i="71"/>
  <c r="I44" i="71"/>
  <c r="I43" i="71"/>
  <c r="I40" i="71"/>
  <c r="I41" i="71" s="1"/>
  <c r="I39" i="71"/>
  <c r="I34" i="71"/>
  <c r="I33" i="71"/>
  <c r="I32" i="71"/>
  <c r="I31" i="71"/>
  <c r="I30" i="71"/>
  <c r="I29" i="71"/>
  <c r="I24" i="71"/>
  <c r="I23" i="71"/>
  <c r="I22" i="71"/>
  <c r="I21" i="71"/>
  <c r="I20" i="71"/>
  <c r="I17" i="71"/>
  <c r="I16" i="71"/>
  <c r="I15" i="71"/>
  <c r="I11" i="71"/>
  <c r="I10" i="71"/>
  <c r="I9" i="71"/>
  <c r="I8" i="71"/>
  <c r="I7" i="71"/>
  <c r="F162" i="71"/>
  <c r="F161" i="71"/>
  <c r="F160" i="71"/>
  <c r="E159" i="71"/>
  <c r="F159" i="71" s="1"/>
  <c r="E158" i="71"/>
  <c r="I158" i="71" s="1"/>
  <c r="F157" i="71"/>
  <c r="E156" i="71"/>
  <c r="E164" i="71" s="1"/>
  <c r="F152" i="71"/>
  <c r="E151" i="71"/>
  <c r="E153" i="71" s="1"/>
  <c r="E148" i="71"/>
  <c r="F146" i="71"/>
  <c r="F145" i="71"/>
  <c r="F142" i="71"/>
  <c r="F141" i="71"/>
  <c r="F140" i="71"/>
  <c r="F139" i="71"/>
  <c r="F138" i="71"/>
  <c r="E137" i="71"/>
  <c r="E143" i="71" s="1"/>
  <c r="F136" i="71"/>
  <c r="F135" i="71"/>
  <c r="F134" i="71"/>
  <c r="E128" i="71"/>
  <c r="F127" i="71"/>
  <c r="F128" i="71" s="1"/>
  <c r="E125" i="71"/>
  <c r="F124" i="71"/>
  <c r="F123" i="71"/>
  <c r="E121" i="71"/>
  <c r="F120" i="71"/>
  <c r="F119" i="71"/>
  <c r="F118" i="71"/>
  <c r="F117" i="71"/>
  <c r="F116" i="71"/>
  <c r="F115" i="71"/>
  <c r="E112" i="71"/>
  <c r="I112" i="71" s="1"/>
  <c r="F111" i="71"/>
  <c r="F110" i="71"/>
  <c r="E109" i="71"/>
  <c r="E113" i="71" s="1"/>
  <c r="E107" i="71"/>
  <c r="F106" i="71"/>
  <c r="F105" i="71"/>
  <c r="F104" i="71"/>
  <c r="F103" i="71"/>
  <c r="F102" i="71"/>
  <c r="F101" i="71"/>
  <c r="F100" i="71"/>
  <c r="F107" i="71" s="1"/>
  <c r="E96" i="71"/>
  <c r="E94" i="71"/>
  <c r="F94" i="71" s="1"/>
  <c r="E93" i="71"/>
  <c r="F93" i="71" s="1"/>
  <c r="F91" i="71"/>
  <c r="F90" i="71"/>
  <c r="F89" i="71"/>
  <c r="F88" i="71"/>
  <c r="F84" i="71"/>
  <c r="F81" i="71"/>
  <c r="F80" i="71"/>
  <c r="F77" i="71"/>
  <c r="F76" i="71"/>
  <c r="F75" i="71"/>
  <c r="F74" i="71"/>
  <c r="F73" i="71"/>
  <c r="F72" i="71"/>
  <c r="F71" i="71"/>
  <c r="F70" i="71"/>
  <c r="F69" i="71"/>
  <c r="F68" i="71"/>
  <c r="E67" i="71"/>
  <c r="F67" i="71" s="1"/>
  <c r="F66" i="71"/>
  <c r="F65" i="71"/>
  <c r="F64" i="71"/>
  <c r="E63" i="71"/>
  <c r="E78" i="71" s="1"/>
  <c r="F62" i="71"/>
  <c r="F61" i="71"/>
  <c r="F60" i="71"/>
  <c r="F59" i="71"/>
  <c r="F58" i="71"/>
  <c r="F57" i="71"/>
  <c r="F56" i="71"/>
  <c r="F55" i="71"/>
  <c r="F54" i="71"/>
  <c r="F53" i="71"/>
  <c r="F52" i="71"/>
  <c r="F51" i="71"/>
  <c r="F50" i="71"/>
  <c r="F49" i="71"/>
  <c r="E45" i="71"/>
  <c r="F44" i="71"/>
  <c r="F43" i="71"/>
  <c r="E41" i="71"/>
  <c r="F40" i="71"/>
  <c r="K39" i="71"/>
  <c r="L39" i="71" s="1"/>
  <c r="M39" i="71" s="1"/>
  <c r="F39" i="71"/>
  <c r="F41" i="71" s="1"/>
  <c r="E35" i="71"/>
  <c r="F34" i="71"/>
  <c r="F33" i="71"/>
  <c r="F32" i="71"/>
  <c r="F31" i="71"/>
  <c r="F30" i="71"/>
  <c r="F26" i="71"/>
  <c r="F25" i="71"/>
  <c r="F24" i="71"/>
  <c r="F23" i="71"/>
  <c r="F22" i="71"/>
  <c r="F21" i="71"/>
  <c r="F20" i="71"/>
  <c r="E19" i="71"/>
  <c r="I19" i="71" s="1"/>
  <c r="E18" i="71"/>
  <c r="F18" i="71" s="1"/>
  <c r="F17" i="71"/>
  <c r="F16" i="71"/>
  <c r="F15" i="71"/>
  <c r="E14" i="71"/>
  <c r="E13" i="71" s="1"/>
  <c r="F11" i="71"/>
  <c r="F10" i="71"/>
  <c r="F9" i="71"/>
  <c r="F8" i="71"/>
  <c r="F7" i="71"/>
  <c r="E6" i="71"/>
  <c r="E5" i="71" s="1"/>
  <c r="F148" i="71" l="1"/>
  <c r="F143" i="71"/>
  <c r="F137" i="71"/>
  <c r="E46" i="71"/>
  <c r="G88" i="71"/>
  <c r="I147" i="71"/>
  <c r="F45" i="71"/>
  <c r="I45" i="71"/>
  <c r="I46" i="71" s="1"/>
  <c r="I63" i="71"/>
  <c r="F6" i="71"/>
  <c r="F5" i="71" s="1"/>
  <c r="F19" i="71"/>
  <c r="F151" i="71"/>
  <c r="F153" i="71" s="1"/>
  <c r="F125" i="71"/>
  <c r="I94" i="71"/>
  <c r="F121" i="71"/>
  <c r="F158" i="71"/>
  <c r="I107" i="71"/>
  <c r="I109" i="71"/>
  <c r="I113" i="71" s="1"/>
  <c r="I137" i="71"/>
  <c r="I142" i="71" s="1"/>
  <c r="I151" i="71"/>
  <c r="I152" i="71" s="1"/>
  <c r="I159" i="71"/>
  <c r="F109" i="71"/>
  <c r="F112" i="71"/>
  <c r="I6" i="71"/>
  <c r="I5" i="71" s="1"/>
  <c r="I121" i="71"/>
  <c r="I125" i="71"/>
  <c r="I156" i="71"/>
  <c r="I163" i="71" s="1"/>
  <c r="F35" i="71"/>
  <c r="E130" i="71"/>
  <c r="F130" i="71" s="1"/>
  <c r="I18" i="71"/>
  <c r="I14" i="71" s="1"/>
  <c r="I13" i="71" s="1"/>
  <c r="I35" i="71"/>
  <c r="I67" i="71"/>
  <c r="I93" i="71"/>
  <c r="E27" i="71"/>
  <c r="F46" i="71"/>
  <c r="E82" i="71"/>
  <c r="F82" i="71" s="1"/>
  <c r="E166" i="71"/>
  <c r="F166" i="71" s="1"/>
  <c r="F14" i="71"/>
  <c r="F13" i="71" s="1"/>
  <c r="F63" i="71"/>
  <c r="F78" i="71" s="1"/>
  <c r="F156" i="71"/>
  <c r="I78" i="71" l="1"/>
  <c r="I165" i="71"/>
  <c r="F27" i="71"/>
  <c r="I27" i="71"/>
  <c r="I130" i="71"/>
  <c r="F164" i="71"/>
  <c r="I82" i="71"/>
  <c r="F113" i="71"/>
  <c r="F168" i="71"/>
  <c r="E168" i="71"/>
  <c r="E83" i="71"/>
  <c r="AN124" i="5"/>
  <c r="I167" i="71" l="1"/>
  <c r="I83" i="71"/>
  <c r="I85" i="71" s="1"/>
  <c r="G57" i="27"/>
  <c r="E85" i="71"/>
  <c r="F85" i="71" s="1"/>
  <c r="F83" i="71"/>
  <c r="G100" i="27" s="1"/>
  <c r="G121" i="27" l="1"/>
  <c r="G116" i="27"/>
  <c r="G118" i="27"/>
  <c r="G96" i="27"/>
  <c r="G117" i="27"/>
  <c r="G4" i="27"/>
  <c r="G56" i="27"/>
  <c r="G120" i="27"/>
  <c r="G95" i="27"/>
  <c r="G30" i="27"/>
  <c r="G48" i="27"/>
  <c r="G124" i="27"/>
  <c r="G115" i="27"/>
  <c r="G122" i="27"/>
  <c r="G67" i="27"/>
  <c r="G35" i="27"/>
  <c r="G41" i="27"/>
  <c r="G73" i="27"/>
  <c r="G7" i="27"/>
  <c r="G32" i="27"/>
  <c r="G50" i="27"/>
  <c r="G52" i="27"/>
  <c r="G88" i="27"/>
  <c r="G49" i="27"/>
  <c r="G36" i="27"/>
  <c r="G34" i="27"/>
  <c r="G5" i="27"/>
  <c r="G123" i="27"/>
  <c r="G20" i="27"/>
  <c r="G8" i="27"/>
  <c r="G68" i="27"/>
  <c r="G79" i="27"/>
  <c r="G101" i="27"/>
  <c r="G69" i="27"/>
  <c r="G83" i="27"/>
  <c r="G82" i="27"/>
  <c r="G58" i="27"/>
  <c r="G21" i="27"/>
  <c r="G6" i="27"/>
  <c r="G87" i="27"/>
  <c r="G80" i="27"/>
  <c r="G107" i="27"/>
  <c r="G91" i="27"/>
  <c r="G40" i="27"/>
  <c r="G99" i="27"/>
  <c r="G86" i="27"/>
  <c r="G85" i="27"/>
  <c r="G84" i="27"/>
  <c r="G31" i="27"/>
  <c r="G81" i="27"/>
  <c r="G37" i="27"/>
  <c r="G61" i="27"/>
  <c r="G9" i="27"/>
  <c r="G17" i="27"/>
  <c r="G25" i="27"/>
  <c r="G39" i="27"/>
  <c r="G97" i="27"/>
  <c r="G22" i="27"/>
  <c r="G119" i="27"/>
  <c r="G47" i="27"/>
  <c r="G23" i="27"/>
  <c r="G63" i="27"/>
  <c r="G114" i="27"/>
  <c r="G89" i="27"/>
  <c r="G59" i="27"/>
  <c r="AB12" i="32"/>
  <c r="AB13" i="32" s="1"/>
  <c r="AB14" i="32" s="1"/>
  <c r="AB15" i="32" s="1"/>
  <c r="AB16" i="32" s="1"/>
  <c r="AB17" i="32" s="1"/>
  <c r="AB18" i="32" s="1"/>
  <c r="AB19" i="32" s="1"/>
  <c r="AB20" i="32" s="1"/>
  <c r="AB21" i="32" s="1"/>
  <c r="AB22" i="32" s="1"/>
  <c r="AB23" i="32" s="1"/>
  <c r="AB24" i="32" s="1"/>
  <c r="AB25" i="32" s="1"/>
  <c r="AB26" i="32" s="1"/>
  <c r="AB27" i="32" s="1"/>
  <c r="AB28" i="32" s="1"/>
  <c r="AB29" i="32" s="1"/>
  <c r="AB30" i="32" s="1"/>
  <c r="AB31" i="32" s="1"/>
  <c r="AB32" i="32" s="1"/>
  <c r="AB33" i="32" s="1"/>
  <c r="AB34" i="32" s="1"/>
  <c r="AB35" i="32" s="1"/>
  <c r="AB36" i="32" s="1"/>
  <c r="AB37" i="32" s="1"/>
  <c r="AB38" i="32" s="1"/>
  <c r="AB39" i="32" s="1"/>
  <c r="AB40" i="32" s="1"/>
  <c r="AB41" i="32" s="1"/>
  <c r="AB42" i="32" s="1"/>
  <c r="AB43" i="32" s="1"/>
  <c r="AB44" i="32" s="1"/>
  <c r="AB45" i="32" s="1"/>
  <c r="AB46" i="32" s="1"/>
  <c r="AB47" i="32" s="1"/>
  <c r="AB48" i="32" s="1"/>
  <c r="AB49" i="32" s="1"/>
  <c r="AB50" i="32" s="1"/>
  <c r="AB51" i="32" s="1"/>
  <c r="AB52" i="32" s="1"/>
  <c r="AB53" i="32" s="1"/>
  <c r="AB54" i="32" s="1"/>
  <c r="AB55" i="32" s="1"/>
  <c r="AB56" i="32" s="1"/>
  <c r="AB57" i="32" s="1"/>
  <c r="AB58" i="32" s="1"/>
  <c r="AB59" i="32" s="1"/>
  <c r="AB60" i="32" s="1"/>
  <c r="AB61" i="32" s="1"/>
  <c r="AB62" i="32" s="1"/>
  <c r="AB63" i="32" s="1"/>
  <c r="AB64" i="32" s="1"/>
  <c r="AB65" i="32" s="1"/>
  <c r="AB66" i="32" s="1"/>
  <c r="AB67" i="32" s="1"/>
  <c r="AB68" i="32" s="1"/>
  <c r="AB69" i="32" s="1"/>
  <c r="AB70" i="32" s="1"/>
  <c r="AB71" i="32" s="1"/>
  <c r="AB72" i="32" s="1"/>
  <c r="AB73" i="32" s="1"/>
  <c r="AB74" i="32" s="1"/>
  <c r="AB75" i="32" s="1"/>
  <c r="AB76" i="32" s="1"/>
  <c r="AB77" i="32" s="1"/>
  <c r="AB78" i="32" s="1"/>
  <c r="AB79" i="32" s="1"/>
  <c r="AB80" i="32" s="1"/>
  <c r="AB81" i="32" s="1"/>
  <c r="AB82" i="32" s="1"/>
  <c r="AB83" i="32" s="1"/>
  <c r="AB84" i="32" s="1"/>
  <c r="AB85" i="32" s="1"/>
  <c r="AB86" i="32" s="1"/>
  <c r="AB87" i="32" s="1"/>
  <c r="AB88" i="32" s="1"/>
  <c r="AB89" i="32" s="1"/>
  <c r="AB90" i="32" s="1"/>
  <c r="AB91" i="32" s="1"/>
  <c r="AB92" i="32" s="1"/>
  <c r="AB93" i="32" s="1"/>
  <c r="AB94" i="32" s="1"/>
  <c r="AB95" i="32" s="1"/>
  <c r="AB96" i="32" s="1"/>
  <c r="AB97" i="32" s="1"/>
  <c r="AB98" i="32" s="1"/>
  <c r="AB99" i="32" s="1"/>
  <c r="AB100" i="32" s="1"/>
  <c r="AB101" i="32" s="1"/>
  <c r="AB102" i="32" s="1"/>
  <c r="AB103" i="32" s="1"/>
  <c r="AB104" i="32" s="1"/>
  <c r="AB105" i="32" s="1"/>
  <c r="AB106" i="32" s="1"/>
  <c r="AB107" i="32" s="1"/>
  <c r="AB108" i="32" s="1"/>
  <c r="AB109" i="32" s="1"/>
  <c r="AB110" i="32" s="1"/>
  <c r="AB111" i="32" s="1"/>
  <c r="AB112" i="32" s="1"/>
  <c r="AB113" i="32" s="1"/>
  <c r="AB114" i="32" s="1"/>
  <c r="AB115" i="32" s="1"/>
  <c r="AB116" i="32" s="1"/>
  <c r="AB117" i="32" s="1"/>
  <c r="AB118" i="32" s="1"/>
  <c r="AB119" i="32" s="1"/>
  <c r="AB120" i="32" s="1"/>
  <c r="AB121" i="32" s="1"/>
  <c r="AB122" i="32" s="1"/>
  <c r="AB10" i="32"/>
  <c r="K25" i="32" l="1"/>
  <c r="K24" i="44" s="1"/>
  <c r="AM158" i="5" l="1"/>
  <c r="AM209" i="5" l="1"/>
  <c r="AM203" i="5"/>
  <c r="AM196" i="5"/>
  <c r="AM183" i="5"/>
  <c r="AM120" i="5"/>
  <c r="AM109" i="5"/>
  <c r="AM85" i="5"/>
  <c r="AM81" i="5"/>
  <c r="AM66" i="5"/>
  <c r="AM49" i="5"/>
  <c r="AM40" i="5"/>
  <c r="AM41" i="5" s="1"/>
  <c r="AM25" i="5"/>
  <c r="AM21" i="5"/>
  <c r="P180" i="70"/>
  <c r="P179" i="70"/>
  <c r="P178" i="70"/>
  <c r="P177" i="70"/>
  <c r="P176" i="70"/>
  <c r="P175" i="70"/>
  <c r="P174" i="70"/>
  <c r="P173" i="70"/>
  <c r="P172" i="70"/>
  <c r="P171" i="70"/>
  <c r="P170" i="70"/>
  <c r="P169" i="70"/>
  <c r="P168" i="70"/>
  <c r="P166" i="70"/>
  <c r="P164" i="70"/>
  <c r="P162" i="70"/>
  <c r="P154" i="70"/>
  <c r="P153" i="70"/>
  <c r="P149" i="70"/>
  <c r="P148" i="70"/>
  <c r="P146" i="70"/>
  <c r="P143" i="70"/>
  <c r="P133" i="70"/>
  <c r="P132" i="70"/>
  <c r="P131" i="70"/>
  <c r="P129" i="70"/>
  <c r="P126" i="70"/>
  <c r="P122" i="70"/>
  <c r="P114" i="70"/>
  <c r="P108" i="70"/>
  <c r="P106" i="70"/>
  <c r="P99" i="70"/>
  <c r="P98" i="70"/>
  <c r="P97" i="70"/>
  <c r="P95" i="70"/>
  <c r="P87" i="70"/>
  <c r="P86" i="70"/>
  <c r="P79" i="70"/>
  <c r="P48" i="70"/>
  <c r="P47" i="70"/>
  <c r="P42" i="70"/>
  <c r="P38" i="70"/>
  <c r="P37" i="70"/>
  <c r="P36" i="70"/>
  <c r="P28" i="70"/>
  <c r="P12" i="70"/>
  <c r="N4" i="70"/>
  <c r="N96" i="70"/>
  <c r="G163" i="70"/>
  <c r="K161" i="70"/>
  <c r="L161" i="70" s="1"/>
  <c r="H161" i="70"/>
  <c r="E161" i="70"/>
  <c r="I161" i="70" s="1"/>
  <c r="J161" i="70" s="1"/>
  <c r="L160" i="70"/>
  <c r="I160" i="70"/>
  <c r="H160" i="70"/>
  <c r="F160" i="70"/>
  <c r="L159" i="70"/>
  <c r="I159" i="70"/>
  <c r="J159" i="70" s="1"/>
  <c r="H159" i="70"/>
  <c r="F159" i="70"/>
  <c r="K158" i="70"/>
  <c r="L158" i="70" s="1"/>
  <c r="I158" i="70"/>
  <c r="J158" i="70" s="1"/>
  <c r="H158" i="70"/>
  <c r="F158" i="70"/>
  <c r="E158" i="70"/>
  <c r="K157" i="70"/>
  <c r="L157" i="70" s="1"/>
  <c r="H157" i="70"/>
  <c r="E157" i="70"/>
  <c r="I157" i="70" s="1"/>
  <c r="J157" i="70" s="1"/>
  <c r="L156" i="70"/>
  <c r="I156" i="70"/>
  <c r="J156" i="70" s="1"/>
  <c r="H156" i="70"/>
  <c r="F156" i="70"/>
  <c r="K155" i="70"/>
  <c r="H155" i="70"/>
  <c r="E155" i="70"/>
  <c r="E163" i="70" s="1"/>
  <c r="G152" i="70"/>
  <c r="L151" i="70"/>
  <c r="J151" i="70"/>
  <c r="I151" i="70"/>
  <c r="H151" i="70"/>
  <c r="F151" i="70"/>
  <c r="L150" i="70"/>
  <c r="L152" i="70" s="1"/>
  <c r="K150" i="70"/>
  <c r="K152" i="70" s="1"/>
  <c r="H150" i="70"/>
  <c r="H152" i="70" s="1"/>
  <c r="E150" i="70"/>
  <c r="E152" i="70" s="1"/>
  <c r="K147" i="70"/>
  <c r="G147" i="70"/>
  <c r="E147" i="70"/>
  <c r="H146" i="70"/>
  <c r="L145" i="70"/>
  <c r="I145" i="70"/>
  <c r="J145" i="70" s="1"/>
  <c r="H145" i="70"/>
  <c r="F145" i="70"/>
  <c r="L144" i="70"/>
  <c r="L147" i="70" s="1"/>
  <c r="I144" i="70"/>
  <c r="H144" i="70"/>
  <c r="F144" i="70"/>
  <c r="F147" i="70" s="1"/>
  <c r="G142" i="70"/>
  <c r="L141" i="70"/>
  <c r="I141" i="70"/>
  <c r="J141" i="70" s="1"/>
  <c r="H141" i="70"/>
  <c r="F141" i="70"/>
  <c r="L140" i="70"/>
  <c r="I140" i="70"/>
  <c r="H140" i="70"/>
  <c r="F140" i="70"/>
  <c r="L139" i="70"/>
  <c r="I139" i="70"/>
  <c r="J139" i="70" s="1"/>
  <c r="H139" i="70"/>
  <c r="F139" i="70"/>
  <c r="L138" i="70"/>
  <c r="L137" i="70"/>
  <c r="K137" i="70"/>
  <c r="K142" i="70" s="1"/>
  <c r="H137" i="70"/>
  <c r="E137" i="70"/>
  <c r="E142" i="70" s="1"/>
  <c r="L136" i="70"/>
  <c r="I136" i="70"/>
  <c r="J136" i="70" s="1"/>
  <c r="H136" i="70"/>
  <c r="F136" i="70"/>
  <c r="L135" i="70"/>
  <c r="I135" i="70"/>
  <c r="J135" i="70" s="1"/>
  <c r="H135" i="70"/>
  <c r="F135" i="70"/>
  <c r="L134" i="70"/>
  <c r="I134" i="70"/>
  <c r="N134" i="70" s="1"/>
  <c r="H134" i="70"/>
  <c r="F134" i="70"/>
  <c r="K128" i="70"/>
  <c r="G128" i="70"/>
  <c r="E128" i="70"/>
  <c r="L127" i="70"/>
  <c r="L128" i="70" s="1"/>
  <c r="I127" i="70"/>
  <c r="J127" i="70" s="1"/>
  <c r="H127" i="70"/>
  <c r="H128" i="70" s="1"/>
  <c r="F127" i="70"/>
  <c r="F128" i="70" s="1"/>
  <c r="G125" i="70"/>
  <c r="L124" i="70"/>
  <c r="J124" i="70"/>
  <c r="I124" i="70"/>
  <c r="N124" i="70" s="1"/>
  <c r="H124" i="70"/>
  <c r="F124" i="70"/>
  <c r="L123" i="70"/>
  <c r="L125" i="70" s="1"/>
  <c r="K123" i="70"/>
  <c r="K125" i="70" s="1"/>
  <c r="H123" i="70"/>
  <c r="H125" i="70" s="1"/>
  <c r="E123" i="70"/>
  <c r="E125" i="70" s="1"/>
  <c r="K121" i="70"/>
  <c r="G121" i="70"/>
  <c r="E121" i="70"/>
  <c r="L120" i="70"/>
  <c r="J120" i="70"/>
  <c r="I120" i="70"/>
  <c r="N120" i="70" s="1"/>
  <c r="H120" i="70"/>
  <c r="F120" i="70"/>
  <c r="L119" i="70"/>
  <c r="I119" i="70"/>
  <c r="J119" i="70" s="1"/>
  <c r="H119" i="70"/>
  <c r="F119" i="70"/>
  <c r="L118" i="70"/>
  <c r="L117" i="70"/>
  <c r="I117" i="70"/>
  <c r="J117" i="70" s="1"/>
  <c r="H117" i="70"/>
  <c r="F117" i="70"/>
  <c r="L116" i="70"/>
  <c r="J116" i="70"/>
  <c r="I116" i="70"/>
  <c r="N116" i="70" s="1"/>
  <c r="P116" i="70" s="1"/>
  <c r="H116" i="70"/>
  <c r="F116" i="70"/>
  <c r="L115" i="70"/>
  <c r="I115" i="70"/>
  <c r="J115" i="70" s="1"/>
  <c r="H115" i="70"/>
  <c r="H121" i="70" s="1"/>
  <c r="F115" i="70"/>
  <c r="G113" i="70"/>
  <c r="L112" i="70"/>
  <c r="H112" i="70"/>
  <c r="E112" i="70"/>
  <c r="I112" i="70" s="1"/>
  <c r="J112" i="70" s="1"/>
  <c r="L111" i="70"/>
  <c r="I111" i="70"/>
  <c r="N111" i="70" s="1"/>
  <c r="H111" i="70"/>
  <c r="F111" i="70"/>
  <c r="L110" i="70"/>
  <c r="I110" i="70"/>
  <c r="J110" i="70" s="1"/>
  <c r="H110" i="70"/>
  <c r="F110" i="70"/>
  <c r="K109" i="70"/>
  <c r="K113" i="70" s="1"/>
  <c r="H109" i="70"/>
  <c r="F109" i="70"/>
  <c r="E109" i="70"/>
  <c r="E113" i="70" s="1"/>
  <c r="K107" i="70"/>
  <c r="G107" i="70"/>
  <c r="E107" i="70"/>
  <c r="L106" i="70"/>
  <c r="L105" i="70"/>
  <c r="I105" i="70"/>
  <c r="J105" i="70" s="1"/>
  <c r="H105" i="70"/>
  <c r="F105" i="70"/>
  <c r="L104" i="70"/>
  <c r="I104" i="70"/>
  <c r="J104" i="70" s="1"/>
  <c r="H104" i="70"/>
  <c r="F104" i="70"/>
  <c r="L103" i="70"/>
  <c r="J103" i="70"/>
  <c r="I103" i="70"/>
  <c r="N103" i="70" s="1"/>
  <c r="H103" i="70"/>
  <c r="F103" i="70"/>
  <c r="L102" i="70"/>
  <c r="I102" i="70"/>
  <c r="J102" i="70" s="1"/>
  <c r="H102" i="70"/>
  <c r="F102" i="70"/>
  <c r="L101" i="70"/>
  <c r="I101" i="70"/>
  <c r="N101" i="70" s="1"/>
  <c r="H101" i="70"/>
  <c r="F101" i="70"/>
  <c r="L100" i="70"/>
  <c r="I100" i="70"/>
  <c r="J100" i="70" s="1"/>
  <c r="H100" i="70"/>
  <c r="F100" i="70"/>
  <c r="F107" i="70" s="1"/>
  <c r="K94" i="70"/>
  <c r="L94" i="70" s="1"/>
  <c r="I94" i="70"/>
  <c r="J94" i="70" s="1"/>
  <c r="E94" i="70"/>
  <c r="F94" i="70" s="1"/>
  <c r="K93" i="70"/>
  <c r="L93" i="70" s="1"/>
  <c r="H93" i="70"/>
  <c r="E93" i="70"/>
  <c r="F93" i="70" s="1"/>
  <c r="L92" i="70"/>
  <c r="L91" i="70"/>
  <c r="J91" i="70"/>
  <c r="F91" i="70"/>
  <c r="L90" i="70"/>
  <c r="L89" i="70"/>
  <c r="I89" i="70"/>
  <c r="J89" i="70" s="1"/>
  <c r="H89" i="70"/>
  <c r="F89" i="70"/>
  <c r="L88" i="70"/>
  <c r="J88" i="70"/>
  <c r="F88" i="70"/>
  <c r="F84" i="70"/>
  <c r="L81" i="70"/>
  <c r="I81" i="70"/>
  <c r="N81" i="70" s="1"/>
  <c r="H81" i="70"/>
  <c r="F81" i="70"/>
  <c r="L80" i="70"/>
  <c r="I80" i="70"/>
  <c r="J80" i="70" s="1"/>
  <c r="H80" i="70"/>
  <c r="F80" i="70"/>
  <c r="L77" i="70"/>
  <c r="J77" i="70"/>
  <c r="I77" i="70"/>
  <c r="N77" i="70" s="1"/>
  <c r="H77" i="70"/>
  <c r="F77" i="70"/>
  <c r="L76" i="70"/>
  <c r="I76" i="70"/>
  <c r="J76" i="70" s="1"/>
  <c r="H76" i="70"/>
  <c r="F76" i="70"/>
  <c r="L75" i="70"/>
  <c r="I75" i="70"/>
  <c r="N75" i="70" s="1"/>
  <c r="H75" i="70"/>
  <c r="F75" i="70"/>
  <c r="L74" i="70"/>
  <c r="G74" i="70"/>
  <c r="H74" i="70" s="1"/>
  <c r="F74" i="70"/>
  <c r="L73" i="70"/>
  <c r="I73" i="70"/>
  <c r="J73" i="70" s="1"/>
  <c r="H73" i="70"/>
  <c r="F73" i="70"/>
  <c r="L72" i="70"/>
  <c r="I72" i="70"/>
  <c r="N72" i="70" s="1"/>
  <c r="H72" i="70"/>
  <c r="F72" i="70"/>
  <c r="L71" i="70"/>
  <c r="I71" i="70"/>
  <c r="J71" i="70" s="1"/>
  <c r="H71" i="70"/>
  <c r="F71" i="70"/>
  <c r="L70" i="70"/>
  <c r="J70" i="70"/>
  <c r="I70" i="70"/>
  <c r="N70" i="70" s="1"/>
  <c r="H70" i="70"/>
  <c r="F70" i="70"/>
  <c r="L69" i="70"/>
  <c r="I69" i="70"/>
  <c r="J69" i="70" s="1"/>
  <c r="H69" i="70"/>
  <c r="F69" i="70"/>
  <c r="L68" i="70"/>
  <c r="I68" i="70"/>
  <c r="J68" i="70" s="1"/>
  <c r="H68" i="70"/>
  <c r="F68" i="70"/>
  <c r="L67" i="70"/>
  <c r="I67" i="70"/>
  <c r="J67" i="70" s="1"/>
  <c r="H67" i="70"/>
  <c r="F67" i="70"/>
  <c r="L66" i="70"/>
  <c r="J66" i="70"/>
  <c r="I66" i="70"/>
  <c r="N66" i="70" s="1"/>
  <c r="H66" i="70"/>
  <c r="F66" i="70"/>
  <c r="L65" i="70"/>
  <c r="I65" i="70"/>
  <c r="J65" i="70" s="1"/>
  <c r="H65" i="70"/>
  <c r="F65" i="70"/>
  <c r="L64" i="70"/>
  <c r="I64" i="70"/>
  <c r="N64" i="70" s="1"/>
  <c r="H64" i="70"/>
  <c r="F64" i="70"/>
  <c r="K63" i="70"/>
  <c r="K78" i="70" s="1"/>
  <c r="G63" i="70"/>
  <c r="E63" i="70"/>
  <c r="L62" i="70"/>
  <c r="G62" i="70"/>
  <c r="H62" i="70" s="1"/>
  <c r="F62" i="70"/>
  <c r="L61" i="70"/>
  <c r="I61" i="70"/>
  <c r="J61" i="70" s="1"/>
  <c r="H61" i="70"/>
  <c r="F61" i="70"/>
  <c r="L60" i="70"/>
  <c r="I60" i="70"/>
  <c r="J60" i="70" s="1"/>
  <c r="H60" i="70"/>
  <c r="F60" i="70"/>
  <c r="L59" i="70"/>
  <c r="I59" i="70"/>
  <c r="J59" i="70" s="1"/>
  <c r="H59" i="70"/>
  <c r="F59" i="70"/>
  <c r="L58" i="70"/>
  <c r="J58" i="70"/>
  <c r="I58" i="70"/>
  <c r="N58" i="70" s="1"/>
  <c r="H58" i="70"/>
  <c r="F58" i="70"/>
  <c r="L57" i="70"/>
  <c r="I57" i="70"/>
  <c r="J57" i="70" s="1"/>
  <c r="H57" i="70"/>
  <c r="F57" i="70"/>
  <c r="L56" i="70"/>
  <c r="I56" i="70"/>
  <c r="N56" i="70" s="1"/>
  <c r="H56" i="70"/>
  <c r="F56" i="70"/>
  <c r="L55" i="70"/>
  <c r="I55" i="70"/>
  <c r="J55" i="70" s="1"/>
  <c r="H55" i="70"/>
  <c r="F55" i="70"/>
  <c r="L54" i="70"/>
  <c r="J54" i="70"/>
  <c r="I54" i="70"/>
  <c r="N54" i="70" s="1"/>
  <c r="H54" i="70"/>
  <c r="F54" i="70"/>
  <c r="L53" i="70"/>
  <c r="I53" i="70"/>
  <c r="J53" i="70" s="1"/>
  <c r="H53" i="70"/>
  <c r="F53" i="70"/>
  <c r="L52" i="70"/>
  <c r="I52" i="70"/>
  <c r="J52" i="70" s="1"/>
  <c r="H52" i="70"/>
  <c r="F52" i="70"/>
  <c r="L51" i="70"/>
  <c r="I51" i="70"/>
  <c r="J51" i="70" s="1"/>
  <c r="H51" i="70"/>
  <c r="F51" i="70"/>
  <c r="L50" i="70"/>
  <c r="J50" i="70"/>
  <c r="I50" i="70"/>
  <c r="N50" i="70" s="1"/>
  <c r="H50" i="70"/>
  <c r="F50" i="70"/>
  <c r="L49" i="70"/>
  <c r="I49" i="70"/>
  <c r="J49" i="70" s="1"/>
  <c r="H49" i="70"/>
  <c r="F49" i="70"/>
  <c r="K45" i="70"/>
  <c r="G45" i="70"/>
  <c r="H45" i="70" s="1"/>
  <c r="F45" i="70"/>
  <c r="E45" i="70"/>
  <c r="L44" i="70"/>
  <c r="I44" i="70"/>
  <c r="N44" i="70" s="1"/>
  <c r="H44" i="70"/>
  <c r="L43" i="70"/>
  <c r="L45" i="70" s="1"/>
  <c r="I43" i="70"/>
  <c r="N43" i="70" s="1"/>
  <c r="N45" i="70" s="1"/>
  <c r="H43" i="70"/>
  <c r="K41" i="70"/>
  <c r="G41" i="70"/>
  <c r="H41" i="70" s="1"/>
  <c r="F41" i="70"/>
  <c r="F46" i="70" s="1"/>
  <c r="E41" i="70"/>
  <c r="L40" i="70"/>
  <c r="I40" i="70"/>
  <c r="H40" i="70"/>
  <c r="L39" i="70"/>
  <c r="I39" i="70"/>
  <c r="H39" i="70"/>
  <c r="K35" i="70"/>
  <c r="I35" i="70"/>
  <c r="E35" i="70"/>
  <c r="L34" i="70"/>
  <c r="J34" i="70"/>
  <c r="F34" i="70"/>
  <c r="L33" i="70"/>
  <c r="J33" i="70"/>
  <c r="F33" i="70"/>
  <c r="L32" i="70"/>
  <c r="J32" i="70"/>
  <c r="F32" i="70"/>
  <c r="L31" i="70"/>
  <c r="J31" i="70"/>
  <c r="F31" i="70"/>
  <c r="L30" i="70"/>
  <c r="J30" i="70"/>
  <c r="J35" i="70" s="1"/>
  <c r="F30" i="70"/>
  <c r="L26" i="70"/>
  <c r="J26" i="70"/>
  <c r="P26" i="70" s="1"/>
  <c r="F26" i="70"/>
  <c r="L25" i="70"/>
  <c r="I25" i="70"/>
  <c r="J25" i="70" s="1"/>
  <c r="P25" i="70" s="1"/>
  <c r="F25" i="70"/>
  <c r="L24" i="70"/>
  <c r="G24" i="70"/>
  <c r="I24" i="70" s="1"/>
  <c r="F24" i="70"/>
  <c r="L23" i="70"/>
  <c r="G23" i="70"/>
  <c r="I23" i="70" s="1"/>
  <c r="J23" i="70" s="1"/>
  <c r="F23" i="70"/>
  <c r="L22" i="70"/>
  <c r="G22" i="70"/>
  <c r="I22" i="70" s="1"/>
  <c r="F22" i="70"/>
  <c r="L21" i="70"/>
  <c r="E21" i="70"/>
  <c r="L20" i="70"/>
  <c r="G20" i="70"/>
  <c r="H20" i="70" s="1"/>
  <c r="F20" i="70"/>
  <c r="L19" i="70"/>
  <c r="E19" i="70"/>
  <c r="F19" i="70" s="1"/>
  <c r="L18" i="70"/>
  <c r="E18" i="70"/>
  <c r="E14" i="70" s="1"/>
  <c r="L17" i="70"/>
  <c r="G17" i="70"/>
  <c r="H17" i="70" s="1"/>
  <c r="F17" i="70"/>
  <c r="L16" i="70"/>
  <c r="G16" i="70"/>
  <c r="H16" i="70" s="1"/>
  <c r="F16" i="70"/>
  <c r="L15" i="70"/>
  <c r="G15" i="70"/>
  <c r="H15" i="70" s="1"/>
  <c r="F15" i="70"/>
  <c r="K14" i="70"/>
  <c r="L14" i="70" s="1"/>
  <c r="L13" i="70" s="1"/>
  <c r="L11" i="70"/>
  <c r="I11" i="70"/>
  <c r="H11" i="70"/>
  <c r="F11" i="70"/>
  <c r="L10" i="70"/>
  <c r="I10" i="70"/>
  <c r="H10" i="70"/>
  <c r="F10" i="70"/>
  <c r="L9" i="70"/>
  <c r="I9" i="70"/>
  <c r="N9" i="70" s="1"/>
  <c r="H9" i="70"/>
  <c r="F9" i="70"/>
  <c r="L8" i="70"/>
  <c r="I8" i="70"/>
  <c r="H8" i="70"/>
  <c r="F8" i="70"/>
  <c r="L7" i="70"/>
  <c r="J7" i="70"/>
  <c r="I7" i="70"/>
  <c r="N7" i="70" s="1"/>
  <c r="H7" i="70"/>
  <c r="H92" i="70" s="1"/>
  <c r="F7" i="70"/>
  <c r="L6" i="70"/>
  <c r="L5" i="70" s="1"/>
  <c r="L27" i="70" s="1"/>
  <c r="H6" i="70"/>
  <c r="H91" i="70" s="1"/>
  <c r="E6" i="70"/>
  <c r="I6" i="70" s="1"/>
  <c r="N6" i="70" s="1"/>
  <c r="K5" i="70"/>
  <c r="G5" i="70"/>
  <c r="G27" i="70" s="1"/>
  <c r="AG209" i="5"/>
  <c r="AG203" i="5"/>
  <c r="AG196" i="5"/>
  <c r="AG183" i="5"/>
  <c r="AG120" i="5"/>
  <c r="AG109" i="5"/>
  <c r="AG85" i="5"/>
  <c r="AG81" i="5"/>
  <c r="AG66" i="5"/>
  <c r="AG49" i="5"/>
  <c r="AG45" i="5"/>
  <c r="AG40" i="5"/>
  <c r="AG41" i="5" s="1"/>
  <c r="AG25" i="5"/>
  <c r="AG21" i="5"/>
  <c r="AF109" i="5"/>
  <c r="I160" i="69"/>
  <c r="I159" i="69"/>
  <c r="I156" i="69"/>
  <c r="I151" i="69"/>
  <c r="I145" i="69"/>
  <c r="I144" i="69"/>
  <c r="I141" i="69"/>
  <c r="I140" i="69"/>
  <c r="I139" i="69"/>
  <c r="I138" i="69"/>
  <c r="I136" i="69"/>
  <c r="I135" i="69"/>
  <c r="I134" i="69"/>
  <c r="I127" i="69"/>
  <c r="I128" i="69" s="1"/>
  <c r="I124" i="69"/>
  <c r="I120" i="69"/>
  <c r="I119" i="69"/>
  <c r="I118" i="69"/>
  <c r="I117" i="69"/>
  <c r="I116" i="69"/>
  <c r="I115" i="69"/>
  <c r="I111" i="69"/>
  <c r="I110" i="69"/>
  <c r="I105" i="69"/>
  <c r="I104" i="69"/>
  <c r="I103" i="69"/>
  <c r="I102" i="69"/>
  <c r="I101" i="69"/>
  <c r="I100" i="69"/>
  <c r="I96" i="69"/>
  <c r="I92" i="69"/>
  <c r="I91" i="69"/>
  <c r="I90" i="69"/>
  <c r="I89" i="69"/>
  <c r="I88" i="69"/>
  <c r="I84" i="69"/>
  <c r="I81" i="69"/>
  <c r="I80" i="69"/>
  <c r="I77" i="69"/>
  <c r="I76" i="69"/>
  <c r="I75" i="69"/>
  <c r="I74" i="69"/>
  <c r="I73" i="69"/>
  <c r="I72" i="69"/>
  <c r="I71" i="69"/>
  <c r="I70" i="69"/>
  <c r="I69" i="69"/>
  <c r="I68" i="69"/>
  <c r="I67" i="69"/>
  <c r="I66" i="69"/>
  <c r="I65" i="69"/>
  <c r="I64" i="69"/>
  <c r="I63" i="69" s="1"/>
  <c r="I62" i="69"/>
  <c r="I61" i="69"/>
  <c r="I60" i="69"/>
  <c r="I59" i="69"/>
  <c r="I58" i="69"/>
  <c r="I57" i="69"/>
  <c r="I56" i="69"/>
  <c r="I55" i="69"/>
  <c r="I54" i="69"/>
  <c r="I53" i="69"/>
  <c r="I52" i="69"/>
  <c r="I51" i="69"/>
  <c r="I50" i="69"/>
  <c r="I49" i="69"/>
  <c r="I44" i="69"/>
  <c r="I43" i="69"/>
  <c r="I45" i="69" s="1"/>
  <c r="I40" i="69"/>
  <c r="I39" i="69"/>
  <c r="I41" i="69" s="1"/>
  <c r="I34" i="69"/>
  <c r="I33" i="69"/>
  <c r="I32" i="69"/>
  <c r="I31" i="69"/>
  <c r="I30" i="69"/>
  <c r="I29" i="69"/>
  <c r="I24" i="69"/>
  <c r="I23" i="69"/>
  <c r="I22" i="69"/>
  <c r="I20" i="69"/>
  <c r="I17" i="69"/>
  <c r="I16" i="69"/>
  <c r="I15" i="69"/>
  <c r="I11" i="69"/>
  <c r="I10" i="69"/>
  <c r="I9" i="69"/>
  <c r="I8" i="69"/>
  <c r="I7" i="69"/>
  <c r="I4" i="69"/>
  <c r="E161" i="69"/>
  <c r="F161" i="69" s="1"/>
  <c r="F160" i="69"/>
  <c r="F159" i="69"/>
  <c r="E158" i="69"/>
  <c r="F158" i="69" s="1"/>
  <c r="E157" i="69"/>
  <c r="I157" i="69" s="1"/>
  <c r="F156" i="69"/>
  <c r="E155" i="69"/>
  <c r="F151" i="69"/>
  <c r="E150" i="69"/>
  <c r="F150" i="69" s="1"/>
  <c r="F152" i="69" s="1"/>
  <c r="E147" i="69"/>
  <c r="F145" i="69"/>
  <c r="F144" i="69"/>
  <c r="F141" i="69"/>
  <c r="F140" i="69"/>
  <c r="F139" i="69"/>
  <c r="F138" i="69"/>
  <c r="E137" i="69"/>
  <c r="F137" i="69" s="1"/>
  <c r="F136" i="69"/>
  <c r="F135" i="69"/>
  <c r="F134" i="69"/>
  <c r="E128" i="69"/>
  <c r="F127" i="69"/>
  <c r="F128" i="69" s="1"/>
  <c r="F124" i="69"/>
  <c r="E123" i="69"/>
  <c r="E125" i="69" s="1"/>
  <c r="E121" i="69"/>
  <c r="F120" i="69"/>
  <c r="F119" i="69"/>
  <c r="F118" i="69"/>
  <c r="F117" i="69"/>
  <c r="F116" i="69"/>
  <c r="F115" i="69"/>
  <c r="E112" i="69"/>
  <c r="F112" i="69" s="1"/>
  <c r="F111" i="69"/>
  <c r="F110" i="69"/>
  <c r="E109" i="69"/>
  <c r="I109" i="69" s="1"/>
  <c r="E107" i="69"/>
  <c r="F106" i="69"/>
  <c r="F105" i="69"/>
  <c r="F104" i="69"/>
  <c r="F103" i="69"/>
  <c r="F102" i="69"/>
  <c r="F101" i="69"/>
  <c r="F100" i="69"/>
  <c r="E96" i="69"/>
  <c r="E94" i="69"/>
  <c r="F94" i="69" s="1"/>
  <c r="E93" i="69"/>
  <c r="F93" i="69" s="1"/>
  <c r="F91" i="69"/>
  <c r="F90" i="69"/>
  <c r="F89" i="69"/>
  <c r="F88" i="69"/>
  <c r="F84" i="69"/>
  <c r="F81" i="69"/>
  <c r="F80" i="69"/>
  <c r="F77" i="69"/>
  <c r="F76" i="69"/>
  <c r="F75" i="69"/>
  <c r="F74" i="69"/>
  <c r="F73" i="69"/>
  <c r="F72" i="69"/>
  <c r="F71" i="69"/>
  <c r="F70" i="69"/>
  <c r="F69" i="69"/>
  <c r="F68" i="69"/>
  <c r="F67" i="69"/>
  <c r="F66" i="69"/>
  <c r="F65" i="69"/>
  <c r="F64" i="69"/>
  <c r="E63" i="69"/>
  <c r="E78" i="69" s="1"/>
  <c r="F62" i="69"/>
  <c r="F61" i="69"/>
  <c r="F60" i="69"/>
  <c r="F59" i="69"/>
  <c r="F58" i="69"/>
  <c r="F57" i="69"/>
  <c r="F56" i="69"/>
  <c r="F55" i="69"/>
  <c r="F54" i="69"/>
  <c r="F53" i="69"/>
  <c r="F52" i="69"/>
  <c r="F51" i="69"/>
  <c r="F50" i="69"/>
  <c r="F49" i="69"/>
  <c r="F45" i="69"/>
  <c r="E45" i="69"/>
  <c r="F41" i="69"/>
  <c r="E41" i="69"/>
  <c r="H39" i="69"/>
  <c r="E35" i="69"/>
  <c r="F34" i="69"/>
  <c r="F33" i="69"/>
  <c r="F32" i="69"/>
  <c r="F31" i="69"/>
  <c r="F30" i="69"/>
  <c r="F26" i="69"/>
  <c r="F25" i="69"/>
  <c r="F24" i="69"/>
  <c r="F23" i="69"/>
  <c r="F22" i="69"/>
  <c r="E21" i="69"/>
  <c r="F21" i="69" s="1"/>
  <c r="F20" i="69"/>
  <c r="F19" i="69"/>
  <c r="AG126" i="5" s="1"/>
  <c r="E19" i="69"/>
  <c r="I19" i="69" s="1"/>
  <c r="E18" i="69"/>
  <c r="I18" i="69" s="1"/>
  <c r="F17" i="69"/>
  <c r="F16" i="69"/>
  <c r="F15" i="69"/>
  <c r="E14" i="69"/>
  <c r="F14" i="69" s="1"/>
  <c r="F11" i="69"/>
  <c r="F10" i="69"/>
  <c r="F9" i="69"/>
  <c r="F8" i="69"/>
  <c r="F7" i="69"/>
  <c r="E6" i="69"/>
  <c r="E5" i="69" s="1"/>
  <c r="F18" i="69" l="1"/>
  <c r="E163" i="69"/>
  <c r="I14" i="69"/>
  <c r="J43" i="70"/>
  <c r="J44" i="70"/>
  <c r="P50" i="70"/>
  <c r="I63" i="70"/>
  <c r="J63" i="70" s="1"/>
  <c r="I109" i="70"/>
  <c r="J109" i="70" s="1"/>
  <c r="J134" i="70"/>
  <c r="P134" i="70" s="1"/>
  <c r="K163" i="70"/>
  <c r="N160" i="70"/>
  <c r="I121" i="69"/>
  <c r="P54" i="70"/>
  <c r="P66" i="70"/>
  <c r="L121" i="70"/>
  <c r="I121" i="70"/>
  <c r="J121" i="70" s="1"/>
  <c r="N140" i="70"/>
  <c r="I147" i="70"/>
  <c r="J147" i="70" s="1"/>
  <c r="F63" i="69"/>
  <c r="F78" i="69" s="1"/>
  <c r="P58" i="70"/>
  <c r="P70" i="70"/>
  <c r="P77" i="70"/>
  <c r="P103" i="70"/>
  <c r="I107" i="70"/>
  <c r="J107" i="70" s="1"/>
  <c r="P120" i="70"/>
  <c r="P124" i="70"/>
  <c r="H142" i="70"/>
  <c r="I142" i="70"/>
  <c r="J142" i="70" s="1"/>
  <c r="N144" i="70"/>
  <c r="N151" i="70"/>
  <c r="P151" i="70" s="1"/>
  <c r="F35" i="69"/>
  <c r="I46" i="69"/>
  <c r="F13" i="69"/>
  <c r="E152" i="69"/>
  <c r="F157" i="69"/>
  <c r="I6" i="69"/>
  <c r="I5" i="69" s="1"/>
  <c r="I94" i="69"/>
  <c r="I112" i="69"/>
  <c r="I150" i="69"/>
  <c r="I152" i="69" s="1"/>
  <c r="I161" i="69"/>
  <c r="E5" i="70"/>
  <c r="J9" i="70"/>
  <c r="J10" i="70"/>
  <c r="N10" i="70"/>
  <c r="J11" i="70"/>
  <c r="N11" i="70"/>
  <c r="N40" i="70"/>
  <c r="J40" i="70"/>
  <c r="P44" i="70"/>
  <c r="I21" i="69"/>
  <c r="I13" i="69" s="1"/>
  <c r="I78" i="69"/>
  <c r="I158" i="69"/>
  <c r="F14" i="70"/>
  <c r="E13" i="70"/>
  <c r="J24" i="70"/>
  <c r="N24" i="70"/>
  <c r="N39" i="70"/>
  <c r="J39" i="70"/>
  <c r="I41" i="70"/>
  <c r="J41" i="70" s="1"/>
  <c r="I93" i="69"/>
  <c r="I113" i="69"/>
  <c r="I137" i="69"/>
  <c r="F6" i="69"/>
  <c r="F5" i="69" s="1"/>
  <c r="E46" i="69"/>
  <c r="E82" i="69" s="1"/>
  <c r="F82" i="69" s="1"/>
  <c r="F107" i="69"/>
  <c r="E113" i="69"/>
  <c r="F121" i="69"/>
  <c r="F123" i="69"/>
  <c r="F125" i="69" s="1"/>
  <c r="F147" i="69"/>
  <c r="I142" i="69"/>
  <c r="I147" i="69"/>
  <c r="I155" i="69"/>
  <c r="I163" i="69" s="1"/>
  <c r="H5" i="70"/>
  <c r="H90" i="70" s="1"/>
  <c r="P7" i="70"/>
  <c r="K13" i="70"/>
  <c r="L41" i="70"/>
  <c r="L46" i="70" s="1"/>
  <c r="F46" i="69"/>
  <c r="I35" i="69"/>
  <c r="I107" i="69"/>
  <c r="I123" i="69"/>
  <c r="I125" i="69" s="1"/>
  <c r="AG175" i="5"/>
  <c r="AG176" i="5" s="1"/>
  <c r="K27" i="70"/>
  <c r="J8" i="70"/>
  <c r="N8" i="70"/>
  <c r="P8" i="70" s="1"/>
  <c r="P9" i="70"/>
  <c r="J22" i="70"/>
  <c r="N22" i="70"/>
  <c r="L35" i="70"/>
  <c r="E46" i="70"/>
  <c r="K46" i="70"/>
  <c r="K82" i="70" s="1"/>
  <c r="L82" i="70" s="1"/>
  <c r="I45" i="70"/>
  <c r="J45" i="70" s="1"/>
  <c r="P45" i="70" s="1"/>
  <c r="J56" i="70"/>
  <c r="P56" i="70" s="1"/>
  <c r="F63" i="70"/>
  <c r="L63" i="70"/>
  <c r="J64" i="70"/>
  <c r="J72" i="70"/>
  <c r="P72" i="70" s="1"/>
  <c r="J75" i="70"/>
  <c r="P75" i="70" s="1"/>
  <c r="I93" i="70"/>
  <c r="L107" i="70"/>
  <c r="J101" i="70"/>
  <c r="P101" i="70" s="1"/>
  <c r="I113" i="70"/>
  <c r="J113" i="70" s="1"/>
  <c r="J111" i="70"/>
  <c r="P111" i="70" s="1"/>
  <c r="I125" i="70"/>
  <c r="J125" i="70" s="1"/>
  <c r="J140" i="70"/>
  <c r="P140" i="70" s="1"/>
  <c r="H147" i="70"/>
  <c r="I152" i="70"/>
  <c r="J152" i="70" s="1"/>
  <c r="H163" i="70"/>
  <c r="J160" i="70"/>
  <c r="P160" i="70" s="1"/>
  <c r="N29" i="70"/>
  <c r="P29" i="70" s="1"/>
  <c r="N33" i="70"/>
  <c r="P33" i="70" s="1"/>
  <c r="N51" i="70"/>
  <c r="P51" i="70" s="1"/>
  <c r="N55" i="70"/>
  <c r="P55" i="70" s="1"/>
  <c r="N59" i="70"/>
  <c r="P59" i="70" s="1"/>
  <c r="N68" i="70"/>
  <c r="P68" i="70" s="1"/>
  <c r="N76" i="70"/>
  <c r="P76" i="70" s="1"/>
  <c r="N90" i="70"/>
  <c r="P90" i="70" s="1"/>
  <c r="N100" i="70"/>
  <c r="N104" i="70"/>
  <c r="P104" i="70" s="1"/>
  <c r="N117" i="70"/>
  <c r="P117" i="70" s="1"/>
  <c r="N135" i="70"/>
  <c r="N139" i="70"/>
  <c r="P139" i="70" s="1"/>
  <c r="N145" i="70"/>
  <c r="N147" i="70" s="1"/>
  <c r="P147" i="70" s="1"/>
  <c r="N156" i="70"/>
  <c r="P156" i="70" s="1"/>
  <c r="G78" i="70"/>
  <c r="F78" i="70"/>
  <c r="L78" i="70"/>
  <c r="G165" i="70"/>
  <c r="N30" i="70"/>
  <c r="N34" i="70"/>
  <c r="P34" i="70" s="1"/>
  <c r="N52" i="70"/>
  <c r="P52" i="70" s="1"/>
  <c r="N60" i="70"/>
  <c r="P60" i="70" s="1"/>
  <c r="N65" i="70"/>
  <c r="P65" i="70" s="1"/>
  <c r="N69" i="70"/>
  <c r="P69" i="70" s="1"/>
  <c r="N73" i="70"/>
  <c r="P73" i="70" s="1"/>
  <c r="N91" i="70"/>
  <c r="N105" i="70"/>
  <c r="P105" i="70" s="1"/>
  <c r="N112" i="70"/>
  <c r="P112" i="70" s="1"/>
  <c r="N118" i="70"/>
  <c r="P118" i="70" s="1"/>
  <c r="N136" i="70"/>
  <c r="P136" i="70" s="1"/>
  <c r="N157" i="70"/>
  <c r="P157" i="70" s="1"/>
  <c r="N161" i="70"/>
  <c r="P161" i="70" s="1"/>
  <c r="F35" i="70"/>
  <c r="H63" i="70"/>
  <c r="J81" i="70"/>
  <c r="P81" i="70" s="1"/>
  <c r="H107" i="70"/>
  <c r="H113" i="70"/>
  <c r="F121" i="70"/>
  <c r="L142" i="70"/>
  <c r="J144" i="70"/>
  <c r="P144" i="70" s="1"/>
  <c r="L155" i="70"/>
  <c r="L163" i="70" s="1"/>
  <c r="N23" i="70"/>
  <c r="P23" i="70" s="1"/>
  <c r="N31" i="70"/>
  <c r="N49" i="70"/>
  <c r="P49" i="70" s="1"/>
  <c r="N53" i="70"/>
  <c r="P53" i="70" s="1"/>
  <c r="N57" i="70"/>
  <c r="P57" i="70" s="1"/>
  <c r="N61" i="70"/>
  <c r="P61" i="70" s="1"/>
  <c r="N80" i="70"/>
  <c r="P80" i="70" s="1"/>
  <c r="N88" i="70"/>
  <c r="P88" i="70" s="1"/>
  <c r="N92" i="70"/>
  <c r="P92" i="70" s="1"/>
  <c r="N102" i="70"/>
  <c r="P102" i="70" s="1"/>
  <c r="N109" i="70"/>
  <c r="N115" i="70"/>
  <c r="N121" i="70" s="1"/>
  <c r="P121" i="70" s="1"/>
  <c r="N119" i="70"/>
  <c r="P119" i="70" s="1"/>
  <c r="N127" i="70"/>
  <c r="N141" i="70"/>
  <c r="P141" i="70" s="1"/>
  <c r="N158" i="70"/>
  <c r="P158" i="70" s="1"/>
  <c r="L96" i="70"/>
  <c r="G130" i="70"/>
  <c r="G167" i="70" s="1"/>
  <c r="N32" i="70"/>
  <c r="P32" i="70" s="1"/>
  <c r="N67" i="70"/>
  <c r="P67" i="70" s="1"/>
  <c r="N71" i="70"/>
  <c r="P71" i="70" s="1"/>
  <c r="N89" i="70"/>
  <c r="P89" i="70" s="1"/>
  <c r="N110" i="70"/>
  <c r="P110" i="70" s="1"/>
  <c r="N138" i="70"/>
  <c r="P138" i="70" s="1"/>
  <c r="N159" i="70"/>
  <c r="P159" i="70" s="1"/>
  <c r="P31" i="70"/>
  <c r="P43" i="70"/>
  <c r="P109" i="70"/>
  <c r="P115" i="70"/>
  <c r="P135" i="70"/>
  <c r="P145" i="70"/>
  <c r="P64" i="70"/>
  <c r="J6" i="70"/>
  <c r="J5" i="70" s="1"/>
  <c r="J96" i="70" s="1"/>
  <c r="P96" i="70" s="1"/>
  <c r="I5" i="70"/>
  <c r="H78" i="70"/>
  <c r="I15" i="70"/>
  <c r="N15" i="70" s="1"/>
  <c r="I16" i="70"/>
  <c r="I17" i="70"/>
  <c r="F18" i="70"/>
  <c r="G19" i="70"/>
  <c r="H19" i="70" s="1"/>
  <c r="I20" i="70"/>
  <c r="F21" i="70"/>
  <c r="F13" i="70" s="1"/>
  <c r="H22" i="70"/>
  <c r="H23" i="70"/>
  <c r="H24" i="70"/>
  <c r="H27" i="70"/>
  <c r="G46" i="70"/>
  <c r="H46" i="70" s="1"/>
  <c r="I46" i="70"/>
  <c r="J46" i="70" s="1"/>
  <c r="I62" i="70"/>
  <c r="I74" i="70"/>
  <c r="E78" i="70"/>
  <c r="I78" i="70" s="1"/>
  <c r="E130" i="70"/>
  <c r="H130" i="70"/>
  <c r="H165" i="70"/>
  <c r="F6" i="70"/>
  <c r="G18" i="70"/>
  <c r="G21" i="70"/>
  <c r="H21" i="70" s="1"/>
  <c r="K130" i="70"/>
  <c r="E165" i="70"/>
  <c r="I165" i="70" s="1"/>
  <c r="J165" i="70" s="1"/>
  <c r="I163" i="70"/>
  <c r="J163" i="70" s="1"/>
  <c r="K165" i="70"/>
  <c r="L165" i="70" s="1"/>
  <c r="L109" i="70"/>
  <c r="L113" i="70" s="1"/>
  <c r="F112" i="70"/>
  <c r="F113" i="70" s="1"/>
  <c r="F123" i="70"/>
  <c r="F125" i="70" s="1"/>
  <c r="I123" i="70"/>
  <c r="I128" i="70"/>
  <c r="J128" i="70" s="1"/>
  <c r="F137" i="70"/>
  <c r="F142" i="70" s="1"/>
  <c r="I137" i="70"/>
  <c r="F150" i="70"/>
  <c r="F152" i="70" s="1"/>
  <c r="I150" i="70"/>
  <c r="F155" i="70"/>
  <c r="I155" i="70"/>
  <c r="F157" i="70"/>
  <c r="F161" i="70"/>
  <c r="I130" i="69"/>
  <c r="I165" i="69"/>
  <c r="F142" i="69"/>
  <c r="F27" i="69"/>
  <c r="E130" i="69"/>
  <c r="E13" i="69"/>
  <c r="E27" i="69" s="1"/>
  <c r="E83" i="69" s="1"/>
  <c r="I83" i="69" s="1"/>
  <c r="I85" i="69" s="1"/>
  <c r="F109" i="69"/>
  <c r="F113" i="69" s="1"/>
  <c r="E142" i="69"/>
  <c r="E165" i="69" s="1"/>
  <c r="F165" i="69" s="1"/>
  <c r="F155" i="69"/>
  <c r="F163" i="69" s="1"/>
  <c r="P40" i="70" l="1"/>
  <c r="J137" i="70"/>
  <c r="N137" i="70"/>
  <c r="J150" i="70"/>
  <c r="N150" i="70"/>
  <c r="J123" i="70"/>
  <c r="N123" i="70"/>
  <c r="J62" i="70"/>
  <c r="N62" i="70"/>
  <c r="J20" i="70"/>
  <c r="N20" i="70"/>
  <c r="J16" i="70"/>
  <c r="N16" i="70"/>
  <c r="P6" i="70"/>
  <c r="N113" i="70"/>
  <c r="P113" i="70" s="1"/>
  <c r="P30" i="70"/>
  <c r="N35" i="70"/>
  <c r="P22" i="70"/>
  <c r="P11" i="70"/>
  <c r="P127" i="70"/>
  <c r="N128" i="70"/>
  <c r="P35" i="70"/>
  <c r="P91" i="70"/>
  <c r="N94" i="70"/>
  <c r="P94" i="70" s="1"/>
  <c r="P100" i="70"/>
  <c r="N107" i="70"/>
  <c r="P107" i="70" s="1"/>
  <c r="J93" i="70"/>
  <c r="N93" i="70"/>
  <c r="K83" i="70"/>
  <c r="N63" i="70"/>
  <c r="P39" i="70"/>
  <c r="N41" i="70"/>
  <c r="E27" i="70"/>
  <c r="J155" i="70"/>
  <c r="N155" i="70"/>
  <c r="F5" i="70"/>
  <c r="R8" i="70"/>
  <c r="N142" i="70"/>
  <c r="P142" i="70" s="1"/>
  <c r="P24" i="70"/>
  <c r="O8" i="70"/>
  <c r="Q8" i="70" s="1"/>
  <c r="P10" i="70"/>
  <c r="J74" i="70"/>
  <c r="J78" i="70" s="1"/>
  <c r="N74" i="70"/>
  <c r="J17" i="70"/>
  <c r="N17" i="70"/>
  <c r="N5" i="70"/>
  <c r="I27" i="69"/>
  <c r="I82" i="69"/>
  <c r="F130" i="70"/>
  <c r="F163" i="70"/>
  <c r="F165" i="70" s="1"/>
  <c r="G14" i="70"/>
  <c r="H14" i="70" s="1"/>
  <c r="H18" i="70"/>
  <c r="H167" i="70"/>
  <c r="I19" i="70"/>
  <c r="G82" i="70"/>
  <c r="I18" i="70"/>
  <c r="I21" i="70"/>
  <c r="L130" i="70"/>
  <c r="L167" i="70" s="1"/>
  <c r="K167" i="70"/>
  <c r="F27" i="70"/>
  <c r="E167" i="70"/>
  <c r="I167" i="70" s="1"/>
  <c r="J167" i="70" s="1"/>
  <c r="I130" i="70"/>
  <c r="J130" i="70" s="1"/>
  <c r="J15" i="70"/>
  <c r="P15" i="70" s="1"/>
  <c r="I14" i="70"/>
  <c r="E82" i="70"/>
  <c r="I167" i="69"/>
  <c r="E85" i="69"/>
  <c r="F85" i="69" s="1"/>
  <c r="F83" i="69"/>
  <c r="E167" i="69"/>
  <c r="F130" i="69"/>
  <c r="F167" i="69" s="1"/>
  <c r="AC109" i="5"/>
  <c r="I4" i="68"/>
  <c r="I160" i="68"/>
  <c r="I159" i="68"/>
  <c r="I156" i="68"/>
  <c r="I151" i="68"/>
  <c r="I145" i="68"/>
  <c r="I144" i="68"/>
  <c r="I147" i="68" s="1"/>
  <c r="I141" i="68"/>
  <c r="I140" i="68"/>
  <c r="I139" i="68"/>
  <c r="I138" i="68"/>
  <c r="I136" i="68"/>
  <c r="I135" i="68"/>
  <c r="I134" i="68"/>
  <c r="I127" i="68"/>
  <c r="I128" i="68" s="1"/>
  <c r="I124" i="68"/>
  <c r="I120" i="68"/>
  <c r="I119" i="68"/>
  <c r="I118" i="68"/>
  <c r="I117" i="68"/>
  <c r="I116" i="68"/>
  <c r="I115" i="68"/>
  <c r="I112" i="68"/>
  <c r="I111" i="68"/>
  <c r="I110" i="68"/>
  <c r="I105" i="68"/>
  <c r="I104" i="68"/>
  <c r="I103" i="68"/>
  <c r="I102" i="68"/>
  <c r="I101" i="68"/>
  <c r="I100" i="68"/>
  <c r="I96" i="68"/>
  <c r="I92" i="68"/>
  <c r="I91" i="68"/>
  <c r="I90" i="68"/>
  <c r="I89" i="68"/>
  <c r="I88" i="68"/>
  <c r="I84" i="68"/>
  <c r="I81" i="68"/>
  <c r="I80" i="68"/>
  <c r="I77" i="68"/>
  <c r="I76" i="68"/>
  <c r="I75" i="68"/>
  <c r="I74" i="68"/>
  <c r="I73" i="68"/>
  <c r="I72" i="68"/>
  <c r="I71" i="68"/>
  <c r="I70" i="68"/>
  <c r="I69" i="68"/>
  <c r="I68" i="68"/>
  <c r="I67" i="68"/>
  <c r="I66" i="68"/>
  <c r="I65" i="68"/>
  <c r="I64" i="68"/>
  <c r="I62" i="68"/>
  <c r="I61" i="68"/>
  <c r="I60" i="68"/>
  <c r="I59" i="68"/>
  <c r="I58" i="68"/>
  <c r="I57" i="68"/>
  <c r="I56" i="68"/>
  <c r="I55" i="68"/>
  <c r="I54" i="68"/>
  <c r="I53" i="68"/>
  <c r="I52" i="68"/>
  <c r="I51" i="68"/>
  <c r="I50" i="68"/>
  <c r="I49" i="68"/>
  <c r="I44" i="68"/>
  <c r="I43" i="68"/>
  <c r="I40" i="68"/>
  <c r="I39" i="68"/>
  <c r="I41" i="68" s="1"/>
  <c r="I34" i="68"/>
  <c r="I33" i="68"/>
  <c r="I32" i="68"/>
  <c r="I31" i="68"/>
  <c r="I30" i="68"/>
  <c r="I29" i="68"/>
  <c r="I24" i="68"/>
  <c r="I23" i="68"/>
  <c r="I22" i="68"/>
  <c r="I20" i="68"/>
  <c r="I17" i="68"/>
  <c r="I16" i="68"/>
  <c r="I15" i="68"/>
  <c r="I11" i="68"/>
  <c r="I10" i="68"/>
  <c r="I9" i="68"/>
  <c r="I8" i="68"/>
  <c r="I7" i="68"/>
  <c r="E161" i="68"/>
  <c r="I161" i="68" s="1"/>
  <c r="F160" i="68"/>
  <c r="F159" i="68"/>
  <c r="E158" i="68"/>
  <c r="F158" i="68" s="1"/>
  <c r="E157" i="68"/>
  <c r="I157" i="68" s="1"/>
  <c r="F156" i="68"/>
  <c r="E155" i="68"/>
  <c r="F151" i="68"/>
  <c r="F150" i="68"/>
  <c r="E150" i="68"/>
  <c r="I150" i="68" s="1"/>
  <c r="I152" i="68" s="1"/>
  <c r="E147" i="68"/>
  <c r="F145" i="68"/>
  <c r="F144" i="68"/>
  <c r="F141" i="68"/>
  <c r="F140" i="68"/>
  <c r="F139" i="68"/>
  <c r="F138" i="68"/>
  <c r="E137" i="68"/>
  <c r="I137" i="68" s="1"/>
  <c r="F136" i="68"/>
  <c r="F135" i="68"/>
  <c r="F134" i="68"/>
  <c r="E128" i="68"/>
  <c r="F127" i="68"/>
  <c r="F128" i="68" s="1"/>
  <c r="F124" i="68"/>
  <c r="E123" i="68"/>
  <c r="E125" i="68" s="1"/>
  <c r="E121" i="68"/>
  <c r="F120" i="68"/>
  <c r="F119" i="68"/>
  <c r="F118" i="68"/>
  <c r="F117" i="68"/>
  <c r="F116" i="68"/>
  <c r="F115" i="68"/>
  <c r="F112" i="68"/>
  <c r="F111" i="68"/>
  <c r="F110" i="68"/>
  <c r="E109" i="68"/>
  <c r="E113" i="68" s="1"/>
  <c r="E107" i="68"/>
  <c r="F106" i="68"/>
  <c r="F105" i="68"/>
  <c r="F104" i="68"/>
  <c r="F103" i="68"/>
  <c r="F102" i="68"/>
  <c r="F101" i="68"/>
  <c r="F100" i="68"/>
  <c r="E96" i="68"/>
  <c r="E94" i="68"/>
  <c r="F94" i="68" s="1"/>
  <c r="E93" i="68"/>
  <c r="I93" i="68" s="1"/>
  <c r="F91" i="68"/>
  <c r="F90" i="68"/>
  <c r="F89" i="68"/>
  <c r="F88" i="68"/>
  <c r="F84" i="68"/>
  <c r="F81" i="68"/>
  <c r="F80" i="68"/>
  <c r="F77" i="68"/>
  <c r="F76" i="68"/>
  <c r="F75" i="68"/>
  <c r="F74" i="68"/>
  <c r="F73" i="68"/>
  <c r="F72" i="68"/>
  <c r="F71" i="68"/>
  <c r="F70" i="68"/>
  <c r="F69" i="68"/>
  <c r="F68" i="68"/>
  <c r="F67" i="68"/>
  <c r="F66" i="68"/>
  <c r="F65" i="68"/>
  <c r="F64" i="68"/>
  <c r="E63" i="68"/>
  <c r="F63" i="68" s="1"/>
  <c r="F62" i="68"/>
  <c r="F61" i="68"/>
  <c r="F60" i="68"/>
  <c r="F59" i="68"/>
  <c r="F58" i="68"/>
  <c r="F57" i="68"/>
  <c r="F56" i="68"/>
  <c r="F55" i="68"/>
  <c r="F54" i="68"/>
  <c r="F53" i="68"/>
  <c r="F52" i="68"/>
  <c r="F51" i="68"/>
  <c r="F50" i="68"/>
  <c r="F49" i="68"/>
  <c r="F45" i="68"/>
  <c r="E45" i="68"/>
  <c r="F41" i="68"/>
  <c r="E41" i="68"/>
  <c r="E35" i="68"/>
  <c r="F34" i="68"/>
  <c r="F33" i="68"/>
  <c r="F32" i="68"/>
  <c r="F31" i="68"/>
  <c r="F30" i="68"/>
  <c r="F26" i="68"/>
  <c r="F25" i="68"/>
  <c r="F24" i="68"/>
  <c r="F23" i="68"/>
  <c r="F22" i="68"/>
  <c r="E21" i="68"/>
  <c r="F21" i="68" s="1"/>
  <c r="F20" i="68"/>
  <c r="E19" i="68"/>
  <c r="F19" i="68" s="1"/>
  <c r="E18" i="68"/>
  <c r="I18" i="68" s="1"/>
  <c r="F17" i="68"/>
  <c r="F16" i="68"/>
  <c r="F15" i="68"/>
  <c r="E14" i="68"/>
  <c r="F11" i="68"/>
  <c r="F10" i="68"/>
  <c r="F9" i="68"/>
  <c r="F8" i="68"/>
  <c r="F7" i="68"/>
  <c r="E6" i="68"/>
  <c r="E5" i="68" s="1"/>
  <c r="F18" i="68" l="1"/>
  <c r="F46" i="68"/>
  <c r="F147" i="68"/>
  <c r="F152" i="68"/>
  <c r="E46" i="68"/>
  <c r="I45" i="68"/>
  <c r="I109" i="68"/>
  <c r="I113" i="68" s="1"/>
  <c r="P17" i="70"/>
  <c r="P16" i="70"/>
  <c r="P62" i="70"/>
  <c r="F93" i="68"/>
  <c r="F107" i="68"/>
  <c r="F157" i="68"/>
  <c r="I19" i="68"/>
  <c r="AD125" i="5" s="1"/>
  <c r="AD175" i="5" s="1"/>
  <c r="I121" i="68"/>
  <c r="I158" i="68"/>
  <c r="J18" i="70"/>
  <c r="N18" i="70"/>
  <c r="N14" i="70" s="1"/>
  <c r="K84" i="70"/>
  <c r="L83" i="70"/>
  <c r="P128" i="70"/>
  <c r="P20" i="70"/>
  <c r="P123" i="70"/>
  <c r="N125" i="70"/>
  <c r="P125" i="70" s="1"/>
  <c r="P137" i="70"/>
  <c r="F6" i="68"/>
  <c r="F5" i="68" s="1"/>
  <c r="F35" i="68"/>
  <c r="F109" i="68"/>
  <c r="F113" i="68" s="1"/>
  <c r="E163" i="68"/>
  <c r="I123" i="68"/>
  <c r="I125" i="68" s="1"/>
  <c r="P5" i="70"/>
  <c r="P155" i="70"/>
  <c r="N163" i="70"/>
  <c r="P41" i="70"/>
  <c r="N46" i="70"/>
  <c r="P93" i="70"/>
  <c r="J21" i="70"/>
  <c r="N21" i="70"/>
  <c r="E13" i="68"/>
  <c r="F78" i="68"/>
  <c r="F121" i="68"/>
  <c r="F123" i="68"/>
  <c r="F125" i="68" s="1"/>
  <c r="F142" i="68"/>
  <c r="F137" i="68"/>
  <c r="F161" i="68"/>
  <c r="I35" i="68"/>
  <c r="I63" i="68"/>
  <c r="I78" i="68" s="1"/>
  <c r="I94" i="68"/>
  <c r="I107" i="68"/>
  <c r="I130" i="68" s="1"/>
  <c r="J19" i="70"/>
  <c r="N19" i="70"/>
  <c r="P74" i="70"/>
  <c r="N78" i="70"/>
  <c r="P78" i="70" s="1"/>
  <c r="P63" i="70"/>
  <c r="P150" i="70"/>
  <c r="N152" i="70"/>
  <c r="P152" i="70" s="1"/>
  <c r="I6" i="68"/>
  <c r="I5" i="68" s="1"/>
  <c r="I13" i="70"/>
  <c r="I27" i="70" s="1"/>
  <c r="J14" i="70"/>
  <c r="F82" i="70"/>
  <c r="I82" i="70"/>
  <c r="J82" i="70" s="1"/>
  <c r="E83" i="70"/>
  <c r="H82" i="70"/>
  <c r="G83" i="70"/>
  <c r="F167" i="70"/>
  <c r="E27" i="68"/>
  <c r="H46" i="68"/>
  <c r="E130" i="68"/>
  <c r="I14" i="68"/>
  <c r="I46" i="68"/>
  <c r="I142" i="68"/>
  <c r="F14" i="68"/>
  <c r="F13" i="68" s="1"/>
  <c r="F27" i="68" s="1"/>
  <c r="E142" i="68"/>
  <c r="F155" i="68"/>
  <c r="I155" i="68"/>
  <c r="I163" i="68" s="1"/>
  <c r="I165" i="68" s="1"/>
  <c r="E78" i="68"/>
  <c r="E82" i="68" s="1"/>
  <c r="F82" i="68" s="1"/>
  <c r="E152" i="68"/>
  <c r="E165" i="68" s="1"/>
  <c r="F165" i="68" s="1"/>
  <c r="I21" i="68"/>
  <c r="F163" i="68" l="1"/>
  <c r="J13" i="70"/>
  <c r="J27" i="70" s="1"/>
  <c r="P21" i="70"/>
  <c r="L84" i="70"/>
  <c r="K85" i="70"/>
  <c r="L85" i="70" s="1"/>
  <c r="P19" i="70"/>
  <c r="N82" i="70"/>
  <c r="P82" i="70" s="1"/>
  <c r="P46" i="70"/>
  <c r="N130" i="70"/>
  <c r="N13" i="70"/>
  <c r="N27" i="70" s="1"/>
  <c r="P14" i="70"/>
  <c r="P18" i="70"/>
  <c r="P163" i="70"/>
  <c r="N165" i="70"/>
  <c r="P165" i="70" s="1"/>
  <c r="G84" i="70"/>
  <c r="H83" i="70"/>
  <c r="E85" i="70"/>
  <c r="F83" i="70"/>
  <c r="I83" i="70"/>
  <c r="J83" i="70" s="1"/>
  <c r="I13" i="68"/>
  <c r="I27" i="68" s="1"/>
  <c r="E167" i="68"/>
  <c r="F130" i="68"/>
  <c r="F167" i="68" s="1"/>
  <c r="I167" i="68"/>
  <c r="H37" i="68"/>
  <c r="I82" i="68"/>
  <c r="E83" i="68"/>
  <c r="J33" i="67"/>
  <c r="J32" i="67"/>
  <c r="J31" i="67"/>
  <c r="J30" i="67"/>
  <c r="J35" i="67" s="1"/>
  <c r="K36" i="67" s="1"/>
  <c r="P130" i="70" l="1"/>
  <c r="N167" i="70"/>
  <c r="P167" i="70" s="1"/>
  <c r="N83" i="70"/>
  <c r="P27" i="70"/>
  <c r="AM176" i="5"/>
  <c r="AM126" i="5"/>
  <c r="P13" i="70"/>
  <c r="F85" i="70"/>
  <c r="I84" i="70"/>
  <c r="H84" i="70"/>
  <c r="G85" i="70"/>
  <c r="H85" i="70" s="1"/>
  <c r="E85" i="68"/>
  <c r="F85" i="68" s="1"/>
  <c r="I83" i="68"/>
  <c r="I85" i="68" s="1"/>
  <c r="F83" i="68"/>
  <c r="AA98" i="5"/>
  <c r="P83" i="70" l="1"/>
  <c r="J84" i="70"/>
  <c r="N84" i="70"/>
  <c r="I85" i="70"/>
  <c r="AA209" i="5"/>
  <c r="AA203" i="5"/>
  <c r="AA196" i="5"/>
  <c r="AA183" i="5"/>
  <c r="AA120" i="5"/>
  <c r="AA85" i="5"/>
  <c r="AA81" i="5"/>
  <c r="AA66" i="5"/>
  <c r="AA49" i="5"/>
  <c r="AA45" i="5"/>
  <c r="AA40" i="5"/>
  <c r="AA41" i="5" s="1"/>
  <c r="AA25" i="5"/>
  <c r="AA21" i="5"/>
  <c r="I160" i="67"/>
  <c r="I159" i="67"/>
  <c r="I156" i="67"/>
  <c r="I151" i="67"/>
  <c r="I145" i="67"/>
  <c r="I144" i="67"/>
  <c r="I141" i="67"/>
  <c r="I140" i="67"/>
  <c r="I139" i="67"/>
  <c r="I138" i="67"/>
  <c r="I136" i="67"/>
  <c r="I135" i="67"/>
  <c r="I134" i="67"/>
  <c r="I127" i="67"/>
  <c r="I128" i="67" s="1"/>
  <c r="I124" i="67"/>
  <c r="I120" i="67"/>
  <c r="I119" i="67"/>
  <c r="I118" i="67"/>
  <c r="I117" i="67"/>
  <c r="I116" i="67"/>
  <c r="I115" i="67"/>
  <c r="I112" i="67"/>
  <c r="I111" i="67"/>
  <c r="I110" i="67"/>
  <c r="I105" i="67"/>
  <c r="I104" i="67"/>
  <c r="I103" i="67"/>
  <c r="I102" i="67"/>
  <c r="I101" i="67"/>
  <c r="I100" i="67"/>
  <c r="I96" i="67"/>
  <c r="I92" i="67"/>
  <c r="I91" i="67"/>
  <c r="I90" i="67"/>
  <c r="I88" i="67"/>
  <c r="I84" i="67"/>
  <c r="I81" i="67"/>
  <c r="I80" i="67"/>
  <c r="I77" i="67"/>
  <c r="I76" i="67"/>
  <c r="I75" i="67"/>
  <c r="I74" i="67"/>
  <c r="I73" i="67"/>
  <c r="I72" i="67"/>
  <c r="I71" i="67"/>
  <c r="I70" i="67"/>
  <c r="I69" i="67"/>
  <c r="I68" i="67"/>
  <c r="I67" i="67"/>
  <c r="I66" i="67"/>
  <c r="I65" i="67"/>
  <c r="I64" i="67"/>
  <c r="I62" i="67"/>
  <c r="I61" i="67"/>
  <c r="I60" i="67"/>
  <c r="I59" i="67"/>
  <c r="I58" i="67"/>
  <c r="I57" i="67"/>
  <c r="I56" i="67"/>
  <c r="I55" i="67"/>
  <c r="I54" i="67"/>
  <c r="I53" i="67"/>
  <c r="I52" i="67"/>
  <c r="I51" i="67"/>
  <c r="I50" i="67"/>
  <c r="I49" i="67"/>
  <c r="I44" i="67"/>
  <c r="I43" i="67"/>
  <c r="I40" i="67"/>
  <c r="I41" i="67" s="1"/>
  <c r="I39" i="67"/>
  <c r="I34" i="67"/>
  <c r="I33" i="67"/>
  <c r="I32" i="67"/>
  <c r="I31" i="67"/>
  <c r="I30" i="67"/>
  <c r="I29" i="67"/>
  <c r="I24" i="67"/>
  <c r="I23" i="67"/>
  <c r="I22" i="67"/>
  <c r="I21" i="67"/>
  <c r="I20" i="67"/>
  <c r="I17" i="67"/>
  <c r="I16" i="67"/>
  <c r="I15" i="67"/>
  <c r="I11" i="67"/>
  <c r="I10" i="67"/>
  <c r="I9" i="67"/>
  <c r="I8" i="67"/>
  <c r="I7" i="67"/>
  <c r="I4" i="67"/>
  <c r="E161" i="67"/>
  <c r="F161" i="67" s="1"/>
  <c r="F160" i="67"/>
  <c r="F159" i="67"/>
  <c r="E158" i="67"/>
  <c r="E157" i="67"/>
  <c r="F157" i="67" s="1"/>
  <c r="F156" i="67"/>
  <c r="E155" i="67"/>
  <c r="F151" i="67"/>
  <c r="E150" i="67"/>
  <c r="F150" i="67" s="1"/>
  <c r="E147" i="67"/>
  <c r="F145" i="67"/>
  <c r="F144" i="67"/>
  <c r="F141" i="67"/>
  <c r="F140" i="67"/>
  <c r="F139" i="67"/>
  <c r="F138" i="67"/>
  <c r="E137" i="67"/>
  <c r="F137" i="67" s="1"/>
  <c r="F136" i="67"/>
  <c r="F135" i="67"/>
  <c r="F134" i="67"/>
  <c r="F128" i="67"/>
  <c r="E128" i="67"/>
  <c r="F127" i="67"/>
  <c r="F124" i="67"/>
  <c r="F123" i="67"/>
  <c r="E123" i="67"/>
  <c r="I123" i="67" s="1"/>
  <c r="E121" i="67"/>
  <c r="F120" i="67"/>
  <c r="F119" i="67"/>
  <c r="F118" i="67"/>
  <c r="F117" i="67"/>
  <c r="F116" i="67"/>
  <c r="F115" i="67"/>
  <c r="F112" i="67"/>
  <c r="F111" i="67"/>
  <c r="F110" i="67"/>
  <c r="E109" i="67"/>
  <c r="E113" i="67" s="1"/>
  <c r="E107" i="67"/>
  <c r="F106" i="67"/>
  <c r="F105" i="67"/>
  <c r="F104" i="67"/>
  <c r="F103" i="67"/>
  <c r="F102" i="67"/>
  <c r="F101" i="67"/>
  <c r="F100" i="67"/>
  <c r="E96" i="67"/>
  <c r="E94" i="67"/>
  <c r="F94" i="67" s="1"/>
  <c r="F91" i="67"/>
  <c r="F90" i="67"/>
  <c r="E89" i="67"/>
  <c r="F89" i="67" s="1"/>
  <c r="F88" i="67"/>
  <c r="F84" i="67"/>
  <c r="F81" i="67"/>
  <c r="F80" i="67"/>
  <c r="F77" i="67"/>
  <c r="F76" i="67"/>
  <c r="F75" i="67"/>
  <c r="F74" i="67"/>
  <c r="F73" i="67"/>
  <c r="F72" i="67"/>
  <c r="F71" i="67"/>
  <c r="F70" i="67"/>
  <c r="F69" i="67"/>
  <c r="F68" i="67"/>
  <c r="F67" i="67"/>
  <c r="F66" i="67"/>
  <c r="F65" i="67"/>
  <c r="F64" i="67"/>
  <c r="E63" i="67"/>
  <c r="F63" i="67" s="1"/>
  <c r="F62" i="67"/>
  <c r="F61" i="67"/>
  <c r="F60" i="67"/>
  <c r="F59" i="67"/>
  <c r="F58" i="67"/>
  <c r="F57" i="67"/>
  <c r="F56" i="67"/>
  <c r="F55" i="67"/>
  <c r="F54" i="67"/>
  <c r="F53" i="67"/>
  <c r="F52" i="67"/>
  <c r="F51" i="67"/>
  <c r="F50" i="67"/>
  <c r="F49" i="67"/>
  <c r="F45" i="67"/>
  <c r="E45" i="67"/>
  <c r="F41" i="67"/>
  <c r="E41" i="67"/>
  <c r="E35" i="67"/>
  <c r="F34" i="67"/>
  <c r="F33" i="67"/>
  <c r="F32" i="67"/>
  <c r="F31" i="67"/>
  <c r="F30" i="67"/>
  <c r="F26" i="67"/>
  <c r="F25" i="67"/>
  <c r="F24" i="67"/>
  <c r="F23" i="67"/>
  <c r="F22" i="67"/>
  <c r="F21" i="67"/>
  <c r="F20" i="67"/>
  <c r="E19" i="67"/>
  <c r="F19" i="67" s="1"/>
  <c r="E18" i="67"/>
  <c r="F18" i="67" s="1"/>
  <c r="F17" i="67"/>
  <c r="F16" i="67"/>
  <c r="F15" i="67"/>
  <c r="E14" i="67"/>
  <c r="F11" i="67"/>
  <c r="F10" i="67"/>
  <c r="F9" i="67"/>
  <c r="F8" i="67"/>
  <c r="F7" i="67"/>
  <c r="E6" i="67"/>
  <c r="E46" i="67" l="1"/>
  <c r="E125" i="67"/>
  <c r="F147" i="67"/>
  <c r="I63" i="67"/>
  <c r="I89" i="67"/>
  <c r="P84" i="70"/>
  <c r="I147" i="67"/>
  <c r="J85" i="70"/>
  <c r="N85" i="70"/>
  <c r="I14" i="67"/>
  <c r="F125" i="67"/>
  <c r="I18" i="67"/>
  <c r="I150" i="67"/>
  <c r="F142" i="67"/>
  <c r="I161" i="67"/>
  <c r="F46" i="67"/>
  <c r="I35" i="67"/>
  <c r="I45" i="67"/>
  <c r="I46" i="67" s="1"/>
  <c r="I94" i="67"/>
  <c r="I157" i="67"/>
  <c r="AA126" i="5"/>
  <c r="AA175" i="5"/>
  <c r="AA176" i="5" s="1"/>
  <c r="E5" i="67"/>
  <c r="I6" i="67"/>
  <c r="I5" i="67" s="1"/>
  <c r="F6" i="67"/>
  <c r="F5" i="67" s="1"/>
  <c r="F158" i="67"/>
  <c r="I158" i="67"/>
  <c r="I78" i="67"/>
  <c r="F14" i="67"/>
  <c r="F13" i="67" s="1"/>
  <c r="E13" i="67"/>
  <c r="I125" i="67"/>
  <c r="F35" i="67"/>
  <c r="F78" i="67"/>
  <c r="F121" i="67"/>
  <c r="F152" i="67"/>
  <c r="I121" i="67"/>
  <c r="E163" i="67"/>
  <c r="I19" i="67"/>
  <c r="I13" i="67" s="1"/>
  <c r="I107" i="67"/>
  <c r="I109" i="67"/>
  <c r="I113" i="67" s="1"/>
  <c r="I137" i="67"/>
  <c r="I142" i="67" s="1"/>
  <c r="I152" i="67"/>
  <c r="F107" i="67"/>
  <c r="I155" i="67"/>
  <c r="E130" i="67"/>
  <c r="E78" i="67"/>
  <c r="E82" i="67" s="1"/>
  <c r="E93" i="67"/>
  <c r="E142" i="67"/>
  <c r="F155" i="67"/>
  <c r="E152" i="67"/>
  <c r="F109" i="67"/>
  <c r="F113" i="67" s="1"/>
  <c r="I82" i="67" l="1"/>
  <c r="H37" i="67"/>
  <c r="P85" i="70"/>
  <c r="F163" i="67"/>
  <c r="I130" i="67"/>
  <c r="E165" i="67"/>
  <c r="F165" i="67" s="1"/>
  <c r="K35" i="67"/>
  <c r="L35" i="67" s="1"/>
  <c r="L36" i="67"/>
  <c r="E27" i="67"/>
  <c r="E83" i="67" s="1"/>
  <c r="I83" i="67" s="1"/>
  <c r="I85" i="67" s="1"/>
  <c r="F27" i="67"/>
  <c r="I27" i="67"/>
  <c r="F93" i="67"/>
  <c r="I93" i="67"/>
  <c r="I163" i="67"/>
  <c r="I165" i="67" s="1"/>
  <c r="I167" i="67" s="1"/>
  <c r="F82" i="67"/>
  <c r="F130" i="67"/>
  <c r="I4" i="66"/>
  <c r="I160" i="66"/>
  <c r="I159" i="66"/>
  <c r="I156" i="66"/>
  <c r="I151" i="66"/>
  <c r="I145" i="66"/>
  <c r="I144" i="66"/>
  <c r="I141" i="66"/>
  <c r="I140" i="66"/>
  <c r="I139" i="66"/>
  <c r="I138" i="66"/>
  <c r="I137" i="66"/>
  <c r="I136" i="66"/>
  <c r="I135" i="66"/>
  <c r="I134" i="66"/>
  <c r="I127" i="66"/>
  <c r="I128" i="66" s="1"/>
  <c r="I124" i="66"/>
  <c r="I120" i="66"/>
  <c r="I119" i="66"/>
  <c r="I118" i="66"/>
  <c r="I117" i="66"/>
  <c r="I116" i="66"/>
  <c r="I115" i="66"/>
  <c r="I112" i="66"/>
  <c r="I111" i="66"/>
  <c r="I110" i="66"/>
  <c r="I105" i="66"/>
  <c r="I104" i="66"/>
  <c r="I103" i="66"/>
  <c r="I102" i="66"/>
  <c r="I101" i="66"/>
  <c r="I100" i="66"/>
  <c r="I96" i="66"/>
  <c r="I92" i="66"/>
  <c r="I91" i="66"/>
  <c r="I90" i="66"/>
  <c r="I88" i="66"/>
  <c r="I84" i="66"/>
  <c r="I81" i="66"/>
  <c r="I80" i="66"/>
  <c r="I77" i="66"/>
  <c r="I76" i="66"/>
  <c r="I75" i="66"/>
  <c r="I74" i="66"/>
  <c r="I73" i="66"/>
  <c r="I72" i="66"/>
  <c r="I71" i="66"/>
  <c r="I70" i="66"/>
  <c r="I69" i="66"/>
  <c r="I68" i="66"/>
  <c r="I67" i="66"/>
  <c r="I66" i="66"/>
  <c r="I65" i="66"/>
  <c r="I64" i="66"/>
  <c r="I62" i="66"/>
  <c r="I61" i="66"/>
  <c r="I60" i="66"/>
  <c r="I59" i="66"/>
  <c r="I58" i="66"/>
  <c r="I57" i="66"/>
  <c r="I56" i="66"/>
  <c r="I55" i="66"/>
  <c r="I54" i="66"/>
  <c r="I53" i="66"/>
  <c r="I52" i="66"/>
  <c r="I51" i="66"/>
  <c r="I50" i="66"/>
  <c r="I49" i="66"/>
  <c r="I44" i="66"/>
  <c r="I43" i="66"/>
  <c r="I40" i="66"/>
  <c r="I39" i="66"/>
  <c r="I34" i="66"/>
  <c r="I33" i="66"/>
  <c r="I32" i="66"/>
  <c r="I31" i="66"/>
  <c r="I30" i="66"/>
  <c r="I29" i="66"/>
  <c r="I24" i="66"/>
  <c r="I23" i="66"/>
  <c r="I22" i="66"/>
  <c r="I21" i="66"/>
  <c r="I20" i="66"/>
  <c r="I18" i="66"/>
  <c r="I17" i="66"/>
  <c r="I16" i="66"/>
  <c r="I15" i="66"/>
  <c r="I11" i="66"/>
  <c r="I10" i="66"/>
  <c r="I9" i="66"/>
  <c r="I8" i="66"/>
  <c r="E161" i="66"/>
  <c r="I161" i="66" s="1"/>
  <c r="F160" i="66"/>
  <c r="F159" i="66"/>
  <c r="E158" i="66"/>
  <c r="F158" i="66" s="1"/>
  <c r="E157" i="66"/>
  <c r="F157" i="66" s="1"/>
  <c r="F156" i="66"/>
  <c r="E155" i="66"/>
  <c r="I155" i="66" s="1"/>
  <c r="F151" i="66"/>
  <c r="E150" i="66"/>
  <c r="F150" i="66" s="1"/>
  <c r="E147" i="66"/>
  <c r="F145" i="66"/>
  <c r="F144" i="66"/>
  <c r="E142" i="66"/>
  <c r="F141" i="66"/>
  <c r="F140" i="66"/>
  <c r="F139" i="66"/>
  <c r="F138" i="66"/>
  <c r="F137" i="66"/>
  <c r="F136" i="66"/>
  <c r="F135" i="66"/>
  <c r="F134" i="66"/>
  <c r="E128" i="66"/>
  <c r="F127" i="66"/>
  <c r="F128" i="66" s="1"/>
  <c r="F124" i="66"/>
  <c r="E123" i="66"/>
  <c r="F123" i="66" s="1"/>
  <c r="E121" i="66"/>
  <c r="F120" i="66"/>
  <c r="F119" i="66"/>
  <c r="F118" i="66"/>
  <c r="F117" i="66"/>
  <c r="F116" i="66"/>
  <c r="F115" i="66"/>
  <c r="F112" i="66"/>
  <c r="F111" i="66"/>
  <c r="F110" i="66"/>
  <c r="E109" i="66"/>
  <c r="I109" i="66" s="1"/>
  <c r="E107" i="66"/>
  <c r="F106" i="66"/>
  <c r="F105" i="66"/>
  <c r="F104" i="66"/>
  <c r="F103" i="66"/>
  <c r="F102" i="66"/>
  <c r="F101" i="66"/>
  <c r="F100" i="66"/>
  <c r="E96" i="66"/>
  <c r="E94" i="66"/>
  <c r="F94" i="66" s="1"/>
  <c r="F91" i="66"/>
  <c r="F90" i="66"/>
  <c r="E89" i="66"/>
  <c r="F89" i="66" s="1"/>
  <c r="F88" i="66"/>
  <c r="F84" i="66"/>
  <c r="F81" i="66"/>
  <c r="F80" i="66"/>
  <c r="F77" i="66"/>
  <c r="F76" i="66"/>
  <c r="F75" i="66"/>
  <c r="F74" i="66"/>
  <c r="F73" i="66"/>
  <c r="F72" i="66"/>
  <c r="F71" i="66"/>
  <c r="F70" i="66"/>
  <c r="F69" i="66"/>
  <c r="F68" i="66"/>
  <c r="F67" i="66"/>
  <c r="F66" i="66"/>
  <c r="F65" i="66"/>
  <c r="F64" i="66"/>
  <c r="E63" i="66"/>
  <c r="E78" i="66" s="1"/>
  <c r="F62" i="66"/>
  <c r="F61" i="66"/>
  <c r="F60" i="66"/>
  <c r="F59" i="66"/>
  <c r="F58" i="66"/>
  <c r="F57" i="66"/>
  <c r="F56" i="66"/>
  <c r="F55" i="66"/>
  <c r="F54" i="66"/>
  <c r="F53" i="66"/>
  <c r="F52" i="66"/>
  <c r="F51" i="66"/>
  <c r="F50" i="66"/>
  <c r="F49" i="66"/>
  <c r="F45" i="66"/>
  <c r="E45" i="66"/>
  <c r="F41" i="66"/>
  <c r="E41" i="66"/>
  <c r="E35" i="66"/>
  <c r="F34" i="66"/>
  <c r="F33" i="66"/>
  <c r="F32" i="66"/>
  <c r="F31" i="66"/>
  <c r="F30" i="66"/>
  <c r="F26" i="66"/>
  <c r="F25" i="66"/>
  <c r="F24" i="66"/>
  <c r="F23" i="66"/>
  <c r="F22" i="66"/>
  <c r="F21" i="66"/>
  <c r="F20" i="66"/>
  <c r="E19" i="66"/>
  <c r="F19" i="66" s="1"/>
  <c r="F18" i="66"/>
  <c r="F17" i="66"/>
  <c r="F16" i="66"/>
  <c r="F15" i="66"/>
  <c r="E14" i="66"/>
  <c r="F11" i="66"/>
  <c r="F10" i="66"/>
  <c r="F9" i="66"/>
  <c r="F8" i="66"/>
  <c r="E7" i="66"/>
  <c r="E6" i="66" s="1"/>
  <c r="I6" i="66" s="1"/>
  <c r="F147" i="66" l="1"/>
  <c r="X125" i="5"/>
  <c r="X175" i="5" s="1"/>
  <c r="E125" i="66"/>
  <c r="F167" i="67"/>
  <c r="I123" i="66"/>
  <c r="I125" i="66" s="1"/>
  <c r="I142" i="66"/>
  <c r="E167" i="67"/>
  <c r="I113" i="66"/>
  <c r="F161" i="66"/>
  <c r="I89" i="66"/>
  <c r="F109" i="66"/>
  <c r="F113" i="66" s="1"/>
  <c r="E113" i="66"/>
  <c r="F125" i="66"/>
  <c r="I41" i="66"/>
  <c r="I46" i="66" s="1"/>
  <c r="I107" i="66"/>
  <c r="F35" i="66"/>
  <c r="F142" i="66"/>
  <c r="I45" i="66"/>
  <c r="I94" i="66"/>
  <c r="E130" i="66"/>
  <c r="F130" i="66" s="1"/>
  <c r="I7" i="66"/>
  <c r="I5" i="66" s="1"/>
  <c r="I35" i="66"/>
  <c r="I63" i="66"/>
  <c r="I78" i="66" s="1"/>
  <c r="E13" i="66"/>
  <c r="F46" i="66"/>
  <c r="E152" i="66"/>
  <c r="I14" i="66"/>
  <c r="I19" i="66"/>
  <c r="I157" i="66"/>
  <c r="I158" i="66"/>
  <c r="F107" i="66"/>
  <c r="F121" i="66"/>
  <c r="F152" i="66"/>
  <c r="F155" i="66"/>
  <c r="I147" i="66"/>
  <c r="E46" i="66"/>
  <c r="E82" i="66" s="1"/>
  <c r="F82" i="66" s="1"/>
  <c r="I121" i="66"/>
  <c r="I150" i="66"/>
  <c r="I152" i="66" s="1"/>
  <c r="F83" i="67"/>
  <c r="E85" i="67"/>
  <c r="F85" i="67" s="1"/>
  <c r="F6" i="66"/>
  <c r="E5" i="66"/>
  <c r="F163" i="66"/>
  <c r="E93" i="66"/>
  <c r="F7" i="66"/>
  <c r="F14" i="66"/>
  <c r="F13" i="66" s="1"/>
  <c r="F63" i="66"/>
  <c r="F78" i="66" s="1"/>
  <c r="E163" i="66"/>
  <c r="J8" i="65"/>
  <c r="I130" i="66" l="1"/>
  <c r="E165" i="66"/>
  <c r="F165" i="66" s="1"/>
  <c r="F167" i="66" s="1"/>
  <c r="I82" i="66"/>
  <c r="I163" i="66"/>
  <c r="I165" i="66" s="1"/>
  <c r="I167" i="66" s="1"/>
  <c r="I13" i="66"/>
  <c r="F93" i="66"/>
  <c r="I93" i="66"/>
  <c r="F5" i="66"/>
  <c r="F27" i="66" s="1"/>
  <c r="E27" i="66"/>
  <c r="E83" i="66" s="1"/>
  <c r="I83" i="66" s="1"/>
  <c r="I85" i="66" s="1"/>
  <c r="H37" i="66"/>
  <c r="E85" i="66"/>
  <c r="F85" i="66" s="1"/>
  <c r="L6" i="65"/>
  <c r="E167" i="66" l="1"/>
  <c r="F83" i="66"/>
  <c r="M210" i="27"/>
  <c r="M134" i="27"/>
  <c r="M205" i="27"/>
  <c r="I27" i="66"/>
  <c r="M141" i="27"/>
  <c r="M195" i="27"/>
  <c r="M131" i="27"/>
  <c r="M214" i="27"/>
  <c r="M216" i="27"/>
  <c r="M152" i="27"/>
  <c r="M126" i="27"/>
  <c r="M189" i="27"/>
  <c r="M193" i="27"/>
  <c r="M175" i="27"/>
  <c r="M194" i="27"/>
  <c r="M196" i="27"/>
  <c r="M132" i="27"/>
  <c r="M166" i="27"/>
  <c r="M225" i="27"/>
  <c r="M70" i="65"/>
  <c r="M173" i="27" l="1"/>
  <c r="M118" i="27"/>
  <c r="M156" i="27"/>
  <c r="M220" i="27"/>
  <c r="M218" i="27"/>
  <c r="M135" i="27"/>
  <c r="M199" i="27"/>
  <c r="M133" i="27"/>
  <c r="M162" i="27"/>
  <c r="M208" i="27"/>
  <c r="M157" i="27"/>
  <c r="M138" i="27"/>
  <c r="M217" i="27"/>
  <c r="M172" i="27"/>
  <c r="M170" i="27"/>
  <c r="M151" i="27"/>
  <c r="M215" i="27"/>
  <c r="M130" i="27"/>
  <c r="M201" i="27"/>
  <c r="M160" i="27"/>
  <c r="M224" i="27"/>
  <c r="M222" i="27"/>
  <c r="M139" i="27"/>
  <c r="M203" i="27"/>
  <c r="M125" i="27"/>
  <c r="M176" i="27"/>
  <c r="M174" i="27"/>
  <c r="M155" i="27"/>
  <c r="M219" i="27"/>
  <c r="M142" i="27"/>
  <c r="M206" i="27"/>
  <c r="M187" i="27"/>
  <c r="M161" i="27"/>
  <c r="M197" i="27"/>
  <c r="M124" i="27"/>
  <c r="M188" i="27"/>
  <c r="M186" i="27"/>
  <c r="M167" i="27"/>
  <c r="M231" i="27"/>
  <c r="M153" i="27"/>
  <c r="M144" i="27"/>
  <c r="M123" i="27"/>
  <c r="M129" i="27"/>
  <c r="M150" i="27"/>
  <c r="M140" i="27"/>
  <c r="M204" i="27"/>
  <c r="M202" i="27"/>
  <c r="M119" i="27"/>
  <c r="M183" i="27"/>
  <c r="M165" i="27"/>
  <c r="M221" i="27"/>
  <c r="M121" i="27"/>
  <c r="M181" i="27"/>
  <c r="M128" i="27"/>
  <c r="M192" i="27"/>
  <c r="M190" i="27"/>
  <c r="M171" i="27"/>
  <c r="M209" i="27"/>
  <c r="M148" i="27"/>
  <c r="M191" i="27"/>
  <c r="M232" i="27"/>
  <c r="M226" i="27"/>
  <c r="M120" i="27"/>
  <c r="M163" i="27"/>
  <c r="M145" i="27"/>
  <c r="M178" i="27"/>
  <c r="M136" i="27"/>
  <c r="M179" i="27"/>
  <c r="M212" i="27"/>
  <c r="M149" i="27"/>
  <c r="M230" i="27"/>
  <c r="M143" i="27"/>
  <c r="M184" i="27"/>
  <c r="M227" i="27"/>
  <c r="M229" i="27"/>
  <c r="M200" i="27"/>
  <c r="M177" i="27"/>
  <c r="M147" i="27"/>
  <c r="M154" i="27"/>
  <c r="M164" i="27"/>
  <c r="M207" i="27"/>
  <c r="M169" i="27"/>
  <c r="M182" i="27"/>
  <c r="M116" i="27"/>
  <c r="M159" i="27"/>
  <c r="M137" i="27"/>
  <c r="M198" i="27"/>
  <c r="M127" i="27"/>
  <c r="M146" i="27"/>
  <c r="M168" i="27"/>
  <c r="M211" i="27"/>
  <c r="M185" i="27"/>
  <c r="M228" i="27"/>
  <c r="M117" i="27"/>
  <c r="M213" i="27"/>
  <c r="M122" i="27"/>
  <c r="M180" i="27"/>
  <c r="M223" i="27"/>
  <c r="M158" i="27"/>
  <c r="M115" i="27"/>
  <c r="U209" i="5"/>
  <c r="U203" i="5"/>
  <c r="U196" i="5"/>
  <c r="U183" i="5"/>
  <c r="U120" i="5"/>
  <c r="I160" i="65"/>
  <c r="I159" i="65"/>
  <c r="I156" i="65"/>
  <c r="I151" i="65"/>
  <c r="I145" i="65"/>
  <c r="I144" i="65"/>
  <c r="I141" i="65"/>
  <c r="I140" i="65"/>
  <c r="I139" i="65"/>
  <c r="I138" i="65"/>
  <c r="I137" i="65"/>
  <c r="I136" i="65"/>
  <c r="I135" i="65"/>
  <c r="I134" i="65"/>
  <c r="I127" i="65"/>
  <c r="I128" i="65" s="1"/>
  <c r="I124" i="65"/>
  <c r="I120" i="65"/>
  <c r="I119" i="65"/>
  <c r="I118" i="65"/>
  <c r="I117" i="65"/>
  <c r="I116" i="65"/>
  <c r="I115" i="65"/>
  <c r="I112" i="65"/>
  <c r="I111" i="65"/>
  <c r="I110" i="65"/>
  <c r="I105" i="65"/>
  <c r="I104" i="65"/>
  <c r="I103" i="65"/>
  <c r="I102" i="65"/>
  <c r="I101" i="65"/>
  <c r="I100" i="65"/>
  <c r="I92" i="65"/>
  <c r="I91" i="65"/>
  <c r="I90" i="65"/>
  <c r="I88" i="65"/>
  <c r="I84" i="65"/>
  <c r="I81" i="65"/>
  <c r="I80" i="65"/>
  <c r="I77" i="65"/>
  <c r="I76" i="65"/>
  <c r="I75" i="65"/>
  <c r="I74" i="65"/>
  <c r="I73" i="65"/>
  <c r="I72" i="65"/>
  <c r="I71" i="65"/>
  <c r="I70" i="65"/>
  <c r="I69" i="65"/>
  <c r="I68" i="65"/>
  <c r="I67" i="65"/>
  <c r="I66" i="65"/>
  <c r="I65" i="65"/>
  <c r="I64" i="65"/>
  <c r="I62" i="65"/>
  <c r="I61" i="65"/>
  <c r="I60" i="65"/>
  <c r="I59" i="65"/>
  <c r="I58" i="65"/>
  <c r="I57" i="65"/>
  <c r="I56" i="65"/>
  <c r="I55" i="65"/>
  <c r="I54" i="65"/>
  <c r="I53" i="65"/>
  <c r="I52" i="65"/>
  <c r="I51" i="65"/>
  <c r="I50" i="65"/>
  <c r="I49" i="65"/>
  <c r="I44" i="65"/>
  <c r="I43" i="65"/>
  <c r="I40" i="65"/>
  <c r="I39" i="65"/>
  <c r="I34" i="65"/>
  <c r="I33" i="65"/>
  <c r="I32" i="65"/>
  <c r="I31" i="65"/>
  <c r="I30" i="65"/>
  <c r="I29" i="65"/>
  <c r="I24" i="65"/>
  <c r="I23" i="65"/>
  <c r="I22" i="65"/>
  <c r="I21" i="65"/>
  <c r="I20" i="65"/>
  <c r="I18" i="65"/>
  <c r="I17" i="65"/>
  <c r="I16" i="65"/>
  <c r="I15" i="65"/>
  <c r="I11" i="65"/>
  <c r="I10" i="65"/>
  <c r="I9" i="65"/>
  <c r="I8" i="65"/>
  <c r="I7" i="65"/>
  <c r="J7" i="65" s="1"/>
  <c r="J9" i="65" s="1"/>
  <c r="I96" i="65"/>
  <c r="E161" i="65"/>
  <c r="F161" i="65" s="1"/>
  <c r="F160" i="65"/>
  <c r="F159" i="65"/>
  <c r="E158" i="65"/>
  <c r="F158" i="65" s="1"/>
  <c r="E157" i="65"/>
  <c r="F157" i="65" s="1"/>
  <c r="F156" i="65"/>
  <c r="E155" i="65"/>
  <c r="F151" i="65"/>
  <c r="E150" i="65"/>
  <c r="E152" i="65" s="1"/>
  <c r="E147" i="65"/>
  <c r="F145" i="65"/>
  <c r="F144" i="65"/>
  <c r="E142" i="65"/>
  <c r="F141" i="65"/>
  <c r="F140" i="65"/>
  <c r="F139" i="65"/>
  <c r="F138" i="65"/>
  <c r="F137" i="65"/>
  <c r="F136" i="65"/>
  <c r="F135" i="65"/>
  <c r="F134" i="65"/>
  <c r="E128" i="65"/>
  <c r="F127" i="65"/>
  <c r="F128" i="65" s="1"/>
  <c r="F124" i="65"/>
  <c r="E123" i="65"/>
  <c r="E121" i="65"/>
  <c r="F120" i="65"/>
  <c r="F119" i="65"/>
  <c r="F118" i="65"/>
  <c r="F117" i="65"/>
  <c r="F116" i="65"/>
  <c r="F115" i="65"/>
  <c r="F112" i="65"/>
  <c r="F111" i="65"/>
  <c r="F110" i="65"/>
  <c r="E109" i="65"/>
  <c r="E113" i="65" s="1"/>
  <c r="E107" i="65"/>
  <c r="F106" i="65"/>
  <c r="F105" i="65"/>
  <c r="F104" i="65"/>
  <c r="F103" i="65"/>
  <c r="F102" i="65"/>
  <c r="F101" i="65"/>
  <c r="F100" i="65"/>
  <c r="E96" i="65"/>
  <c r="E94" i="65"/>
  <c r="F94" i="65" s="1"/>
  <c r="F91" i="65"/>
  <c r="F90" i="65"/>
  <c r="E89" i="65"/>
  <c r="F89" i="65" s="1"/>
  <c r="F88" i="65"/>
  <c r="F84" i="65"/>
  <c r="F81" i="65"/>
  <c r="F80" i="65"/>
  <c r="F77" i="65"/>
  <c r="F76" i="65"/>
  <c r="F75" i="65"/>
  <c r="F74" i="65"/>
  <c r="F73" i="65"/>
  <c r="F72" i="65"/>
  <c r="F71" i="65"/>
  <c r="F70" i="65"/>
  <c r="F69" i="65"/>
  <c r="F68" i="65"/>
  <c r="F67" i="65"/>
  <c r="F66" i="65"/>
  <c r="F65" i="65"/>
  <c r="F64" i="65"/>
  <c r="E63" i="65"/>
  <c r="F63" i="65" s="1"/>
  <c r="F62" i="65"/>
  <c r="F61" i="65"/>
  <c r="F60" i="65"/>
  <c r="F59" i="65"/>
  <c r="F58" i="65"/>
  <c r="F57" i="65"/>
  <c r="F56" i="65"/>
  <c r="F55" i="65"/>
  <c r="F54" i="65"/>
  <c r="F53" i="65"/>
  <c r="F52" i="65"/>
  <c r="F51" i="65"/>
  <c r="F50" i="65"/>
  <c r="F49" i="65"/>
  <c r="F45" i="65"/>
  <c r="E45" i="65"/>
  <c r="F41" i="65"/>
  <c r="E41" i="65"/>
  <c r="E35" i="65"/>
  <c r="F34" i="65"/>
  <c r="F33" i="65"/>
  <c r="F32" i="65"/>
  <c r="F31" i="65"/>
  <c r="F30" i="65"/>
  <c r="F26" i="65"/>
  <c r="F25" i="65"/>
  <c r="F24" i="65"/>
  <c r="F23" i="65"/>
  <c r="F22" i="65"/>
  <c r="F21" i="65"/>
  <c r="F20" i="65"/>
  <c r="E19" i="65"/>
  <c r="F19" i="65" s="1"/>
  <c r="F18" i="65"/>
  <c r="F17" i="65"/>
  <c r="F16" i="65"/>
  <c r="F15" i="65"/>
  <c r="E14" i="65"/>
  <c r="F11" i="65"/>
  <c r="F10" i="65"/>
  <c r="F9" i="65"/>
  <c r="F8" i="65"/>
  <c r="F7" i="65"/>
  <c r="E6" i="65"/>
  <c r="I107" i="65" l="1"/>
  <c r="F46" i="65"/>
  <c r="I45" i="65"/>
  <c r="E13" i="65"/>
  <c r="I147" i="65"/>
  <c r="I94" i="65"/>
  <c r="I109" i="65"/>
  <c r="I113" i="65" s="1"/>
  <c r="F35" i="65"/>
  <c r="E46" i="65"/>
  <c r="I19" i="65"/>
  <c r="U126" i="5" s="1"/>
  <c r="I41" i="65"/>
  <c r="I46" i="65" s="1"/>
  <c r="I89" i="65"/>
  <c r="I150" i="65"/>
  <c r="I152" i="65" s="1"/>
  <c r="I161" i="65"/>
  <c r="F147" i="65"/>
  <c r="I121" i="65"/>
  <c r="I157" i="65"/>
  <c r="F14" i="65"/>
  <c r="F13" i="65" s="1"/>
  <c r="I123" i="65"/>
  <c r="F123" i="65"/>
  <c r="F125" i="65" s="1"/>
  <c r="E163" i="65"/>
  <c r="E165" i="65" s="1"/>
  <c r="F165" i="65" s="1"/>
  <c r="I125" i="65"/>
  <c r="E5" i="65"/>
  <c r="I6" i="65"/>
  <c r="F142" i="65"/>
  <c r="I158" i="65"/>
  <c r="F121" i="65"/>
  <c r="E125" i="65"/>
  <c r="E130" i="65" s="1"/>
  <c r="F150" i="65"/>
  <c r="F152" i="65" s="1"/>
  <c r="I14" i="65"/>
  <c r="I35" i="65"/>
  <c r="I63" i="65"/>
  <c r="I78" i="65" s="1"/>
  <c r="I82" i="65" s="1"/>
  <c r="I142" i="65"/>
  <c r="I155" i="65"/>
  <c r="F107" i="65"/>
  <c r="F78" i="65"/>
  <c r="F6" i="65"/>
  <c r="F5" i="65" s="1"/>
  <c r="F109" i="65"/>
  <c r="F113" i="65" s="1"/>
  <c r="F155" i="65"/>
  <c r="F163" i="65" s="1"/>
  <c r="E78" i="65"/>
  <c r="E93" i="65"/>
  <c r="F27" i="65" l="1"/>
  <c r="I130" i="65"/>
  <c r="U175" i="5"/>
  <c r="U176" i="5" s="1"/>
  <c r="E82" i="65"/>
  <c r="F82" i="65" s="1"/>
  <c r="I163" i="65"/>
  <c r="I165" i="65" s="1"/>
  <c r="I13" i="65"/>
  <c r="I5" i="65"/>
  <c r="F93" i="65"/>
  <c r="I93" i="65"/>
  <c r="E27" i="65"/>
  <c r="F130" i="65"/>
  <c r="F167" i="65" s="1"/>
  <c r="E167" i="65"/>
  <c r="C25" i="17"/>
  <c r="E83" i="65" l="1"/>
  <c r="I83" i="65" s="1"/>
  <c r="I85" i="65" s="1"/>
  <c r="I167" i="65"/>
  <c r="I27" i="65"/>
  <c r="E85" i="65"/>
  <c r="F85" i="65" s="1"/>
  <c r="E147" i="64"/>
  <c r="F161" i="64"/>
  <c r="F160" i="64"/>
  <c r="F159" i="64"/>
  <c r="E158" i="64"/>
  <c r="E157" i="64"/>
  <c r="E156" i="64"/>
  <c r="F156" i="64" s="1"/>
  <c r="E155" i="64"/>
  <c r="F155" i="64" s="1"/>
  <c r="F151" i="64"/>
  <c r="E150" i="64"/>
  <c r="E152" i="64" s="1"/>
  <c r="F145" i="64"/>
  <c r="F144" i="64"/>
  <c r="E142" i="64"/>
  <c r="F141" i="64"/>
  <c r="F140" i="64"/>
  <c r="F139" i="64"/>
  <c r="F138" i="64"/>
  <c r="F137" i="64"/>
  <c r="F136" i="64"/>
  <c r="F135" i="64"/>
  <c r="F134" i="64"/>
  <c r="E128" i="64"/>
  <c r="F127" i="64"/>
  <c r="F128" i="64" s="1"/>
  <c r="F124" i="64"/>
  <c r="E123" i="64"/>
  <c r="E121" i="64"/>
  <c r="F120" i="64"/>
  <c r="F119" i="64"/>
  <c r="F118" i="64"/>
  <c r="F117" i="64"/>
  <c r="F116" i="64"/>
  <c r="F115" i="64"/>
  <c r="E112" i="64"/>
  <c r="F112" i="64" s="1"/>
  <c r="F111" i="64"/>
  <c r="F110" i="64"/>
  <c r="E109" i="64"/>
  <c r="E107" i="64"/>
  <c r="F106" i="64"/>
  <c r="F105" i="64"/>
  <c r="F104" i="64"/>
  <c r="F103" i="64"/>
  <c r="F102" i="64"/>
  <c r="F101" i="64"/>
  <c r="F100" i="64"/>
  <c r="E96" i="64"/>
  <c r="E94" i="64"/>
  <c r="F94" i="64" s="1"/>
  <c r="E93" i="64"/>
  <c r="F91" i="64"/>
  <c r="F90" i="64"/>
  <c r="F89" i="64"/>
  <c r="F88" i="64"/>
  <c r="F84" i="64"/>
  <c r="F81" i="64"/>
  <c r="F80" i="64"/>
  <c r="F77" i="64"/>
  <c r="F76" i="64"/>
  <c r="F75" i="64"/>
  <c r="F74" i="64"/>
  <c r="F73" i="64"/>
  <c r="F72" i="64"/>
  <c r="F71" i="64"/>
  <c r="F70" i="64"/>
  <c r="F69" i="64"/>
  <c r="F68" i="64"/>
  <c r="F67" i="64"/>
  <c r="F66" i="64"/>
  <c r="F65" i="64"/>
  <c r="F64" i="64"/>
  <c r="E63" i="64"/>
  <c r="F63" i="64" s="1"/>
  <c r="F62" i="64"/>
  <c r="F61" i="64"/>
  <c r="F60" i="64"/>
  <c r="F59" i="64"/>
  <c r="F58" i="64"/>
  <c r="F57" i="64"/>
  <c r="F56" i="64"/>
  <c r="F55" i="64"/>
  <c r="F54" i="64"/>
  <c r="F53" i="64"/>
  <c r="F52" i="64"/>
  <c r="F51" i="64"/>
  <c r="F50" i="64"/>
  <c r="F49" i="64"/>
  <c r="F45" i="64"/>
  <c r="E45" i="64"/>
  <c r="F41" i="64"/>
  <c r="E41" i="64"/>
  <c r="E35" i="64"/>
  <c r="F34" i="64"/>
  <c r="F33" i="64"/>
  <c r="F32" i="64"/>
  <c r="F31" i="64"/>
  <c r="F30" i="64"/>
  <c r="F26" i="64"/>
  <c r="F25" i="64"/>
  <c r="F24" i="64"/>
  <c r="F23" i="64"/>
  <c r="F22" i="64"/>
  <c r="F21" i="64"/>
  <c r="F20" i="64"/>
  <c r="F19" i="64"/>
  <c r="F18" i="64"/>
  <c r="F17" i="64"/>
  <c r="F16" i="64"/>
  <c r="F15" i="64"/>
  <c r="E14" i="64"/>
  <c r="F14" i="64" s="1"/>
  <c r="F11" i="64"/>
  <c r="F10" i="64"/>
  <c r="F9" i="64"/>
  <c r="F8" i="64"/>
  <c r="F7" i="64"/>
  <c r="E6" i="64"/>
  <c r="I4" i="64"/>
  <c r="L206" i="27" l="1"/>
  <c r="F83" i="65"/>
  <c r="F13" i="64"/>
  <c r="F46" i="64"/>
  <c r="E78" i="64"/>
  <c r="E113" i="64"/>
  <c r="F35" i="64"/>
  <c r="I158" i="64"/>
  <c r="I6" i="64"/>
  <c r="F147" i="64"/>
  <c r="E46" i="64"/>
  <c r="I123" i="64"/>
  <c r="L188" i="27"/>
  <c r="L173" i="27"/>
  <c r="L193" i="27"/>
  <c r="L227" i="27"/>
  <c r="L179" i="27"/>
  <c r="L144" i="27"/>
  <c r="L209" i="27"/>
  <c r="L151" i="27"/>
  <c r="L230" i="27"/>
  <c r="L196" i="27"/>
  <c r="L138" i="27"/>
  <c r="L184" i="27"/>
  <c r="L221" i="27"/>
  <c r="L130" i="27"/>
  <c r="L194" i="27"/>
  <c r="L171" i="27"/>
  <c r="L212" i="27"/>
  <c r="L134" i="27"/>
  <c r="L198" i="27"/>
  <c r="L132" i="27"/>
  <c r="L189" i="27"/>
  <c r="L216" i="27"/>
  <c r="L228" i="27"/>
  <c r="L147" i="27"/>
  <c r="L203" i="27"/>
  <c r="I161" i="64"/>
  <c r="F107" i="64"/>
  <c r="F142" i="64"/>
  <c r="L174" i="27"/>
  <c r="E5" i="64"/>
  <c r="E13" i="64"/>
  <c r="F121" i="64"/>
  <c r="I157" i="64"/>
  <c r="L163" i="27"/>
  <c r="L219" i="27"/>
  <c r="L126" i="27"/>
  <c r="L190" i="27"/>
  <c r="L140" i="27"/>
  <c r="L204" i="27"/>
  <c r="L143" i="27"/>
  <c r="L137" i="27"/>
  <c r="L229" i="27"/>
  <c r="L176" i="27"/>
  <c r="L145" i="27"/>
  <c r="L211" i="27"/>
  <c r="L125" i="27"/>
  <c r="L191" i="27"/>
  <c r="L154" i="27"/>
  <c r="L165" i="27"/>
  <c r="L146" i="27"/>
  <c r="L210" i="27"/>
  <c r="L128" i="27"/>
  <c r="L181" i="27"/>
  <c r="L195" i="27"/>
  <c r="L150" i="27"/>
  <c r="L214" i="27"/>
  <c r="L164" i="27"/>
  <c r="L161" i="27"/>
  <c r="L223" i="27"/>
  <c r="L136" i="27"/>
  <c r="L135" i="27"/>
  <c r="L187" i="27"/>
  <c r="L168" i="27"/>
  <c r="L199" i="27"/>
  <c r="L152" i="27"/>
  <c r="L167" i="27"/>
  <c r="L156" i="27"/>
  <c r="L225" i="27"/>
  <c r="L155" i="27"/>
  <c r="L175" i="27"/>
  <c r="L201" i="27"/>
  <c r="L153" i="27"/>
  <c r="L215" i="27"/>
  <c r="L169" i="27"/>
  <c r="L218" i="27"/>
  <c r="L177" i="27"/>
  <c r="L162" i="27"/>
  <c r="L226" i="27"/>
  <c r="L160" i="27"/>
  <c r="L231" i="27"/>
  <c r="L183" i="27"/>
  <c r="L166" i="27"/>
  <c r="L180" i="27"/>
  <c r="L200" i="27"/>
  <c r="L159" i="27"/>
  <c r="L186" i="27"/>
  <c r="L133" i="27"/>
  <c r="L185" i="27"/>
  <c r="F6" i="64"/>
  <c r="F5" i="64" s="1"/>
  <c r="I112" i="64"/>
  <c r="I156" i="64"/>
  <c r="F158" i="64"/>
  <c r="L158" i="27"/>
  <c r="L222" i="27"/>
  <c r="L172" i="27"/>
  <c r="L141" i="27"/>
  <c r="L129" i="27"/>
  <c r="L213" i="27"/>
  <c r="L205" i="27"/>
  <c r="L149" i="27"/>
  <c r="L224" i="27"/>
  <c r="L131" i="27"/>
  <c r="L148" i="27"/>
  <c r="L217" i="27"/>
  <c r="L208" i="27"/>
  <c r="L178" i="27"/>
  <c r="L192" i="27"/>
  <c r="L207" i="27"/>
  <c r="L232" i="27"/>
  <c r="L182" i="27"/>
  <c r="L127" i="27"/>
  <c r="L170" i="27"/>
  <c r="L197" i="27"/>
  <c r="L157" i="27"/>
  <c r="L202" i="27"/>
  <c r="L220" i="27"/>
  <c r="F78" i="64"/>
  <c r="F27" i="64"/>
  <c r="I16" i="64"/>
  <c r="I22" i="64"/>
  <c r="I30" i="64"/>
  <c r="I43" i="64"/>
  <c r="I84" i="64"/>
  <c r="I88" i="64"/>
  <c r="I90" i="64"/>
  <c r="I100" i="64"/>
  <c r="I102" i="64"/>
  <c r="I104" i="64"/>
  <c r="I106" i="64"/>
  <c r="I110" i="64"/>
  <c r="I116" i="64"/>
  <c r="I118" i="64"/>
  <c r="I120" i="64"/>
  <c r="I124" i="64"/>
  <c r="I144" i="64"/>
  <c r="I147" i="64" s="1"/>
  <c r="I150" i="64"/>
  <c r="I155" i="64"/>
  <c r="E163" i="64"/>
  <c r="E165" i="64" s="1"/>
  <c r="F165" i="64" s="1"/>
  <c r="I14" i="64"/>
  <c r="I24" i="64"/>
  <c r="I34" i="64"/>
  <c r="I8" i="64"/>
  <c r="I10" i="64"/>
  <c r="I40" i="64"/>
  <c r="I44" i="64"/>
  <c r="I50" i="64"/>
  <c r="I52" i="64"/>
  <c r="I54" i="64"/>
  <c r="I56" i="64"/>
  <c r="I58" i="64"/>
  <c r="I60" i="64"/>
  <c r="I62" i="64"/>
  <c r="I64" i="64"/>
  <c r="I66" i="64"/>
  <c r="I68" i="64"/>
  <c r="I70" i="64"/>
  <c r="I72" i="64"/>
  <c r="I74" i="64"/>
  <c r="I76" i="64"/>
  <c r="I81" i="64"/>
  <c r="F93" i="64"/>
  <c r="F109" i="64"/>
  <c r="F113" i="64" s="1"/>
  <c r="F123" i="64"/>
  <c r="F125" i="64" s="1"/>
  <c r="E125" i="64"/>
  <c r="I127" i="64"/>
  <c r="I128" i="64" s="1"/>
  <c r="I134" i="64"/>
  <c r="I136" i="64"/>
  <c r="I138" i="64"/>
  <c r="I140" i="64"/>
  <c r="F157" i="64"/>
  <c r="F163" i="64" s="1"/>
  <c r="I160" i="64"/>
  <c r="I20" i="64"/>
  <c r="I32" i="64"/>
  <c r="I15" i="64"/>
  <c r="I17" i="64"/>
  <c r="I19" i="64"/>
  <c r="I21" i="64"/>
  <c r="I23" i="64"/>
  <c r="I25" i="64"/>
  <c r="I31" i="64"/>
  <c r="I33" i="64"/>
  <c r="I89" i="64"/>
  <c r="I91" i="64"/>
  <c r="I94" i="64" s="1"/>
  <c r="I101" i="64"/>
  <c r="I103" i="64"/>
  <c r="I105" i="64"/>
  <c r="I109" i="64"/>
  <c r="I113" i="64" s="1"/>
  <c r="I111" i="64"/>
  <c r="I115" i="64"/>
  <c r="I117" i="64"/>
  <c r="I119" i="64"/>
  <c r="I145" i="64"/>
  <c r="I151" i="64"/>
  <c r="I18" i="64"/>
  <c r="I26" i="64"/>
  <c r="I39" i="64"/>
  <c r="I41" i="64" s="1"/>
  <c r="I7" i="64"/>
  <c r="I9" i="64"/>
  <c r="I11" i="64"/>
  <c r="I49" i="64"/>
  <c r="I51" i="64"/>
  <c r="I53" i="64"/>
  <c r="I55" i="64"/>
  <c r="I57" i="64"/>
  <c r="I59" i="64"/>
  <c r="I61" i="64"/>
  <c r="I65" i="64"/>
  <c r="I67" i="64"/>
  <c r="I69" i="64"/>
  <c r="I71" i="64"/>
  <c r="I73" i="64"/>
  <c r="I75" i="64"/>
  <c r="I77" i="64"/>
  <c r="I80" i="64"/>
  <c r="I92" i="64"/>
  <c r="I135" i="64"/>
  <c r="I137" i="64"/>
  <c r="I141" i="64"/>
  <c r="F150" i="64"/>
  <c r="F152" i="64" s="1"/>
  <c r="I159" i="64"/>
  <c r="L139" i="27" l="1"/>
  <c r="L142" i="27"/>
  <c r="E82" i="64"/>
  <c r="F82" i="64" s="1"/>
  <c r="E130" i="64"/>
  <c r="F130" i="64" s="1"/>
  <c r="F167" i="64" s="1"/>
  <c r="E27" i="64"/>
  <c r="E83" i="64" s="1"/>
  <c r="I5" i="64"/>
  <c r="I121" i="64"/>
  <c r="I163" i="64"/>
  <c r="I152" i="64"/>
  <c r="I107" i="64"/>
  <c r="I125" i="64"/>
  <c r="I93" i="64"/>
  <c r="E167" i="64"/>
  <c r="I63" i="64"/>
  <c r="I78" i="64" s="1"/>
  <c r="I35" i="64"/>
  <c r="I13" i="64"/>
  <c r="I45" i="64"/>
  <c r="I46" i="64" s="1"/>
  <c r="I27" i="64" l="1"/>
  <c r="I130" i="64"/>
  <c r="F83" i="64"/>
  <c r="E85" i="64"/>
  <c r="F85" i="64" s="1"/>
  <c r="I83" i="64"/>
  <c r="I85" i="64" s="1"/>
  <c r="I139" i="64" s="1"/>
  <c r="I142" i="64" s="1"/>
  <c r="I165" i="64" s="1"/>
  <c r="H37" i="64"/>
  <c r="I82" i="64"/>
  <c r="I167" i="64" l="1"/>
  <c r="F44" i="63"/>
  <c r="F43" i="63"/>
  <c r="F40" i="63"/>
  <c r="F39" i="63"/>
  <c r="F137" i="63"/>
  <c r="E163" i="63"/>
  <c r="F161" i="63"/>
  <c r="F160" i="63"/>
  <c r="F159" i="63"/>
  <c r="F158" i="63"/>
  <c r="F157" i="63"/>
  <c r="F156" i="63"/>
  <c r="F155" i="63"/>
  <c r="E152" i="63"/>
  <c r="F151" i="63"/>
  <c r="F150" i="63"/>
  <c r="E147" i="63"/>
  <c r="F145" i="63"/>
  <c r="F144" i="63"/>
  <c r="F141" i="63"/>
  <c r="F140" i="63"/>
  <c r="F138" i="63"/>
  <c r="F136" i="63"/>
  <c r="F135" i="63"/>
  <c r="F134" i="63"/>
  <c r="E128" i="63"/>
  <c r="F127" i="63"/>
  <c r="F128" i="63" s="1"/>
  <c r="E125" i="63"/>
  <c r="F124" i="63"/>
  <c r="F123" i="63"/>
  <c r="E121" i="63"/>
  <c r="F120" i="63"/>
  <c r="F119" i="63"/>
  <c r="F118" i="63"/>
  <c r="F117" i="63"/>
  <c r="F116" i="63"/>
  <c r="F115" i="63"/>
  <c r="E113" i="63"/>
  <c r="F112" i="63"/>
  <c r="F111" i="63"/>
  <c r="F110" i="63"/>
  <c r="F109" i="63"/>
  <c r="E107" i="63"/>
  <c r="F106" i="63"/>
  <c r="F105" i="63"/>
  <c r="F104" i="63"/>
  <c r="F103" i="63"/>
  <c r="F102" i="63"/>
  <c r="F101" i="63"/>
  <c r="F100" i="63"/>
  <c r="E96" i="63"/>
  <c r="E94" i="63"/>
  <c r="F94" i="63" s="1"/>
  <c r="E93" i="63"/>
  <c r="F93" i="63" s="1"/>
  <c r="F91" i="63"/>
  <c r="F90" i="63"/>
  <c r="F89" i="63"/>
  <c r="F88" i="63"/>
  <c r="F84" i="63"/>
  <c r="F81" i="63"/>
  <c r="F77" i="63"/>
  <c r="F76" i="63"/>
  <c r="F75" i="63"/>
  <c r="F74" i="63"/>
  <c r="F73" i="63"/>
  <c r="F72" i="63"/>
  <c r="F71" i="63"/>
  <c r="F70" i="63"/>
  <c r="F69" i="63"/>
  <c r="F68" i="63"/>
  <c r="F67" i="63"/>
  <c r="F66" i="63"/>
  <c r="F65" i="63"/>
  <c r="F64" i="63"/>
  <c r="E63" i="63"/>
  <c r="E78" i="63" s="1"/>
  <c r="F62" i="63"/>
  <c r="F61" i="63"/>
  <c r="F60" i="63"/>
  <c r="F59" i="63"/>
  <c r="F58" i="63"/>
  <c r="F57" i="63"/>
  <c r="F56" i="63"/>
  <c r="F55" i="63"/>
  <c r="F54" i="63"/>
  <c r="F53" i="63"/>
  <c r="F52" i="63"/>
  <c r="F51" i="63"/>
  <c r="F50" i="63"/>
  <c r="F49" i="63"/>
  <c r="E35" i="63"/>
  <c r="F34" i="63"/>
  <c r="F33" i="63"/>
  <c r="F32" i="63"/>
  <c r="F31" i="63"/>
  <c r="F30" i="63"/>
  <c r="F26" i="63"/>
  <c r="F25" i="63"/>
  <c r="F24" i="63"/>
  <c r="F23" i="63"/>
  <c r="F22" i="63"/>
  <c r="F21" i="63"/>
  <c r="F20" i="63"/>
  <c r="F19" i="63"/>
  <c r="F18" i="63"/>
  <c r="F17" i="63"/>
  <c r="F16" i="63"/>
  <c r="F15" i="63"/>
  <c r="E14" i="63"/>
  <c r="E13" i="63" s="1"/>
  <c r="F11" i="63"/>
  <c r="F10" i="63"/>
  <c r="F9" i="63"/>
  <c r="F8" i="63"/>
  <c r="F7" i="63"/>
  <c r="F6" i="63"/>
  <c r="E5" i="63"/>
  <c r="F35" i="63" l="1"/>
  <c r="E130" i="63"/>
  <c r="F130" i="63" s="1"/>
  <c r="F147" i="63"/>
  <c r="F5" i="63"/>
  <c r="F14" i="63"/>
  <c r="F13" i="63" s="1"/>
  <c r="F107" i="63"/>
  <c r="F125" i="63"/>
  <c r="E27" i="63"/>
  <c r="F121" i="63"/>
  <c r="F113" i="63"/>
  <c r="F163" i="63"/>
  <c r="F63" i="63"/>
  <c r="F78" i="63" s="1"/>
  <c r="F152" i="63"/>
  <c r="E80" i="63"/>
  <c r="F80" i="63" s="1"/>
  <c r="I161" i="62"/>
  <c r="I160" i="62"/>
  <c r="I159" i="62"/>
  <c r="I151" i="62"/>
  <c r="I145" i="62"/>
  <c r="I144" i="62"/>
  <c r="I141" i="62"/>
  <c r="I140" i="62"/>
  <c r="I139" i="62"/>
  <c r="I138" i="62"/>
  <c r="I137" i="62"/>
  <c r="I135" i="62"/>
  <c r="I134" i="62"/>
  <c r="I127" i="62"/>
  <c r="I128" i="62" s="1"/>
  <c r="I124" i="62"/>
  <c r="I123" i="62"/>
  <c r="I120" i="62"/>
  <c r="I119" i="62"/>
  <c r="I118" i="62"/>
  <c r="I117" i="62"/>
  <c r="I116" i="62"/>
  <c r="I115" i="62"/>
  <c r="I112" i="62"/>
  <c r="I111" i="62"/>
  <c r="I110" i="62"/>
  <c r="I106" i="62"/>
  <c r="I105" i="62"/>
  <c r="I104" i="62"/>
  <c r="I103" i="62"/>
  <c r="I102" i="62"/>
  <c r="I101" i="62"/>
  <c r="I100" i="62"/>
  <c r="I92" i="62"/>
  <c r="I91" i="62"/>
  <c r="I90" i="62"/>
  <c r="I89" i="62"/>
  <c r="I88" i="62"/>
  <c r="I84" i="62"/>
  <c r="I80" i="62"/>
  <c r="I81" i="62"/>
  <c r="I77" i="62"/>
  <c r="I76" i="62"/>
  <c r="I75" i="62"/>
  <c r="I74" i="62"/>
  <c r="I73" i="62"/>
  <c r="I72" i="62"/>
  <c r="I71" i="62"/>
  <c r="I70" i="62"/>
  <c r="I69" i="62"/>
  <c r="I68" i="62"/>
  <c r="I67" i="62"/>
  <c r="I66" i="62"/>
  <c r="I65" i="62"/>
  <c r="I64" i="62"/>
  <c r="I62" i="62"/>
  <c r="I61" i="62"/>
  <c r="I60" i="62"/>
  <c r="I59" i="62"/>
  <c r="I58" i="62"/>
  <c r="I57" i="62"/>
  <c r="I56" i="62"/>
  <c r="I55" i="62"/>
  <c r="I54" i="62"/>
  <c r="I53" i="62"/>
  <c r="I52" i="62"/>
  <c r="I51" i="62"/>
  <c r="I50" i="62"/>
  <c r="I49" i="62"/>
  <c r="I45" i="62"/>
  <c r="I44" i="62"/>
  <c r="I43" i="62"/>
  <c r="I42" i="62"/>
  <c r="I41" i="62"/>
  <c r="I40" i="62"/>
  <c r="I39" i="62"/>
  <c r="I34" i="62"/>
  <c r="I33" i="62"/>
  <c r="I32" i="62"/>
  <c r="I31" i="62"/>
  <c r="I30" i="62"/>
  <c r="I26" i="62"/>
  <c r="I25" i="62"/>
  <c r="I24" i="62"/>
  <c r="I23" i="62"/>
  <c r="I22" i="62"/>
  <c r="I21" i="62"/>
  <c r="I20" i="62"/>
  <c r="I18" i="62"/>
  <c r="I17" i="62"/>
  <c r="I16" i="62"/>
  <c r="I15" i="62"/>
  <c r="I11" i="62"/>
  <c r="I10" i="62"/>
  <c r="I9" i="62"/>
  <c r="I8" i="62"/>
  <c r="I7" i="62"/>
  <c r="F109" i="27"/>
  <c r="F108" i="27"/>
  <c r="F107" i="27"/>
  <c r="F97" i="27"/>
  <c r="F96" i="27"/>
  <c r="F92" i="27"/>
  <c r="F89" i="27"/>
  <c r="F88" i="27"/>
  <c r="F87" i="27"/>
  <c r="F86" i="27"/>
  <c r="F85" i="27"/>
  <c r="F84" i="27"/>
  <c r="F83" i="27"/>
  <c r="F82" i="27"/>
  <c r="F79" i="27"/>
  <c r="F78" i="27"/>
  <c r="F75" i="27"/>
  <c r="F68" i="27"/>
  <c r="F59" i="27"/>
  <c r="F58" i="27"/>
  <c r="F57" i="27"/>
  <c r="F56" i="27"/>
  <c r="F50" i="27"/>
  <c r="F48" i="27"/>
  <c r="F47" i="27"/>
  <c r="F44" i="27"/>
  <c r="F41" i="27"/>
  <c r="F40" i="27"/>
  <c r="F39" i="27"/>
  <c r="F34" i="27"/>
  <c r="F32" i="27"/>
  <c r="F19" i="27"/>
  <c r="F18" i="27"/>
  <c r="F17" i="27"/>
  <c r="F15" i="27"/>
  <c r="F14" i="27"/>
  <c r="F8" i="27"/>
  <c r="F7" i="27"/>
  <c r="F6" i="27"/>
  <c r="F5" i="27"/>
  <c r="E68" i="27"/>
  <c r="B91" i="27"/>
  <c r="F91" i="27" s="1"/>
  <c r="C105" i="62"/>
  <c r="C91" i="62"/>
  <c r="C89" i="62"/>
  <c r="C88" i="62"/>
  <c r="C44" i="62"/>
  <c r="C43" i="62"/>
  <c r="C40" i="62"/>
  <c r="C39" i="62"/>
  <c r="C9" i="62"/>
  <c r="C7" i="62"/>
  <c r="I125" i="62" l="1"/>
  <c r="I147" i="62"/>
  <c r="F27" i="63"/>
  <c r="I107" i="62"/>
  <c r="I121" i="62"/>
  <c r="F161" i="62"/>
  <c r="F160" i="62"/>
  <c r="F159" i="62"/>
  <c r="E158" i="62"/>
  <c r="E157" i="62"/>
  <c r="E156" i="62"/>
  <c r="E155" i="62"/>
  <c r="F151" i="62"/>
  <c r="E150" i="62"/>
  <c r="E147" i="62"/>
  <c r="F145" i="62"/>
  <c r="F144" i="62"/>
  <c r="F141" i="62"/>
  <c r="F140" i="62"/>
  <c r="F139" i="62"/>
  <c r="F138" i="62"/>
  <c r="F137" i="62"/>
  <c r="E136" i="62"/>
  <c r="F135" i="62"/>
  <c r="F134" i="62"/>
  <c r="E128" i="62"/>
  <c r="F127" i="62"/>
  <c r="F128" i="62" s="1"/>
  <c r="E125" i="62"/>
  <c r="F124" i="62"/>
  <c r="F123" i="62"/>
  <c r="E121" i="62"/>
  <c r="F120" i="62"/>
  <c r="F119" i="62"/>
  <c r="F118" i="62"/>
  <c r="F117" i="62"/>
  <c r="F116" i="62"/>
  <c r="F115" i="62"/>
  <c r="F112" i="62"/>
  <c r="F111" i="62"/>
  <c r="F110" i="62"/>
  <c r="E109" i="62"/>
  <c r="E107" i="62"/>
  <c r="F106" i="62"/>
  <c r="F105" i="62"/>
  <c r="F104" i="62"/>
  <c r="F103" i="62"/>
  <c r="F102" i="62"/>
  <c r="F101" i="62"/>
  <c r="F100" i="62"/>
  <c r="E96" i="62"/>
  <c r="E94" i="62"/>
  <c r="E93" i="62"/>
  <c r="F91" i="62"/>
  <c r="F90" i="62"/>
  <c r="F89" i="62"/>
  <c r="F88" i="62"/>
  <c r="F84" i="62"/>
  <c r="F81" i="62"/>
  <c r="F80" i="62"/>
  <c r="F77" i="62"/>
  <c r="F76" i="62"/>
  <c r="F75" i="62"/>
  <c r="F74" i="62"/>
  <c r="F73" i="62"/>
  <c r="F72" i="62"/>
  <c r="F71" i="62"/>
  <c r="F70" i="62"/>
  <c r="F69" i="62"/>
  <c r="F68" i="62"/>
  <c r="F67" i="62"/>
  <c r="F66" i="62"/>
  <c r="F65" i="62"/>
  <c r="F64" i="62"/>
  <c r="E63" i="62"/>
  <c r="F62" i="62"/>
  <c r="F61" i="62"/>
  <c r="F60" i="62"/>
  <c r="F59" i="62"/>
  <c r="F58" i="62"/>
  <c r="F57" i="62"/>
  <c r="F56" i="62"/>
  <c r="F55" i="62"/>
  <c r="F54" i="62"/>
  <c r="F53" i="62"/>
  <c r="F52" i="62"/>
  <c r="F51" i="62"/>
  <c r="F50" i="62"/>
  <c r="F49" i="62"/>
  <c r="F46" i="62"/>
  <c r="H37" i="62" s="1"/>
  <c r="E46" i="62"/>
  <c r="E35" i="62"/>
  <c r="I35" i="62" s="1"/>
  <c r="F34" i="62"/>
  <c r="F33" i="62"/>
  <c r="F32" i="62"/>
  <c r="F31" i="62"/>
  <c r="F30" i="62"/>
  <c r="F26" i="62"/>
  <c r="F25" i="62"/>
  <c r="F24" i="62"/>
  <c r="F23" i="62"/>
  <c r="F22" i="62"/>
  <c r="F21" i="62"/>
  <c r="F20" i="62"/>
  <c r="E19" i="62"/>
  <c r="F18" i="62"/>
  <c r="F17" i="62"/>
  <c r="F16" i="62"/>
  <c r="F15" i="62"/>
  <c r="E14" i="62"/>
  <c r="F11" i="62"/>
  <c r="F10" i="62"/>
  <c r="F9" i="62"/>
  <c r="F8" i="62"/>
  <c r="F7" i="62"/>
  <c r="E6" i="62"/>
  <c r="F35" i="62" l="1"/>
  <c r="F147" i="62"/>
  <c r="F19" i="62"/>
  <c r="I19" i="62"/>
  <c r="F93" i="62"/>
  <c r="I93" i="62"/>
  <c r="F158" i="62"/>
  <c r="I158" i="62"/>
  <c r="F6" i="62"/>
  <c r="F5" i="62" s="1"/>
  <c r="I6" i="62"/>
  <c r="I5" i="62" s="1"/>
  <c r="F94" i="62"/>
  <c r="I94" i="62"/>
  <c r="F136" i="62"/>
  <c r="F142" i="62" s="1"/>
  <c r="I136" i="62"/>
  <c r="I142" i="62" s="1"/>
  <c r="E163" i="62"/>
  <c r="I155" i="62"/>
  <c r="I46" i="62"/>
  <c r="E78" i="62"/>
  <c r="E82" i="62" s="1"/>
  <c r="F82" i="62" s="1"/>
  <c r="I63" i="62"/>
  <c r="I78" i="62" s="1"/>
  <c r="F14" i="62"/>
  <c r="I14" i="62"/>
  <c r="I13" i="62" s="1"/>
  <c r="F107" i="62"/>
  <c r="E113" i="62"/>
  <c r="E130" i="62" s="1"/>
  <c r="I109" i="62"/>
  <c r="I113" i="62" s="1"/>
  <c r="I130" i="62" s="1"/>
  <c r="F125" i="62"/>
  <c r="F150" i="62"/>
  <c r="F152" i="62" s="1"/>
  <c r="I150" i="62"/>
  <c r="I152" i="62" s="1"/>
  <c r="F157" i="62"/>
  <c r="I157" i="62"/>
  <c r="F156" i="62"/>
  <c r="I156" i="62"/>
  <c r="E5" i="62"/>
  <c r="F121" i="62"/>
  <c r="E152" i="62"/>
  <c r="F130" i="62"/>
  <c r="E13" i="62"/>
  <c r="F63" i="62"/>
  <c r="F78" i="62" s="1"/>
  <c r="F109" i="62"/>
  <c r="F113" i="62" s="1"/>
  <c r="E142" i="62"/>
  <c r="F155" i="62"/>
  <c r="E165" i="62" l="1"/>
  <c r="F165" i="62" s="1"/>
  <c r="F167" i="62" s="1"/>
  <c r="F13" i="62"/>
  <c r="F27" i="62" s="1"/>
  <c r="I82" i="62"/>
  <c r="F163" i="62"/>
  <c r="I163" i="62"/>
  <c r="I165" i="62" s="1"/>
  <c r="I167" i="62" s="1"/>
  <c r="E27" i="62"/>
  <c r="E83" i="62" s="1"/>
  <c r="E85" i="62" s="1"/>
  <c r="F85" i="62" s="1"/>
  <c r="I27" i="62"/>
  <c r="I83" i="62" s="1"/>
  <c r="E167" i="62"/>
  <c r="F83" i="62" l="1"/>
  <c r="I85" i="62"/>
  <c r="H166" i="61"/>
  <c r="E166" i="61"/>
  <c r="H165" i="61"/>
  <c r="E165" i="61"/>
  <c r="H164" i="61"/>
  <c r="E164" i="61"/>
  <c r="D163" i="61"/>
  <c r="E163" i="61" s="1"/>
  <c r="D162" i="61"/>
  <c r="H162" i="61" s="1"/>
  <c r="H161" i="61"/>
  <c r="E161" i="61"/>
  <c r="D160" i="61"/>
  <c r="H156" i="61"/>
  <c r="E156" i="61"/>
  <c r="D155" i="61"/>
  <c r="D157" i="61" s="1"/>
  <c r="D152" i="61"/>
  <c r="H150" i="61"/>
  <c r="E150" i="61"/>
  <c r="H149" i="61"/>
  <c r="E149" i="61"/>
  <c r="D147" i="61"/>
  <c r="H146" i="61"/>
  <c r="E146" i="61"/>
  <c r="H145" i="61"/>
  <c r="E145" i="61"/>
  <c r="H144" i="61"/>
  <c r="E144" i="61"/>
  <c r="E143" i="61"/>
  <c r="H142" i="61"/>
  <c r="E142" i="61"/>
  <c r="H141" i="61"/>
  <c r="E141" i="61"/>
  <c r="H140" i="61"/>
  <c r="E140" i="61"/>
  <c r="H139" i="61"/>
  <c r="E139" i="61"/>
  <c r="H138" i="61"/>
  <c r="E138" i="61"/>
  <c r="H137" i="61"/>
  <c r="E137" i="61"/>
  <c r="H136" i="61"/>
  <c r="E136" i="61"/>
  <c r="H135" i="61"/>
  <c r="E135" i="61"/>
  <c r="H134" i="61"/>
  <c r="E134" i="61"/>
  <c r="H133" i="61"/>
  <c r="E133" i="61"/>
  <c r="D127" i="61"/>
  <c r="H126" i="61"/>
  <c r="H127" i="61" s="1"/>
  <c r="E126" i="61"/>
  <c r="E127" i="61" s="1"/>
  <c r="D124" i="61"/>
  <c r="H123" i="61"/>
  <c r="E123" i="61"/>
  <c r="H122" i="61"/>
  <c r="E122" i="61"/>
  <c r="D120" i="61"/>
  <c r="H119" i="61"/>
  <c r="E119" i="61"/>
  <c r="H118" i="61"/>
  <c r="E118" i="61"/>
  <c r="H117" i="61"/>
  <c r="E117" i="61"/>
  <c r="H116" i="61"/>
  <c r="E116" i="61"/>
  <c r="H115" i="61"/>
  <c r="E115" i="61"/>
  <c r="H114" i="61"/>
  <c r="E114" i="61"/>
  <c r="H111" i="61"/>
  <c r="E111" i="61"/>
  <c r="H110" i="61"/>
  <c r="E110" i="61"/>
  <c r="D109" i="61"/>
  <c r="H109" i="61" s="1"/>
  <c r="D107" i="61"/>
  <c r="H106" i="61"/>
  <c r="E106" i="61"/>
  <c r="H105" i="61"/>
  <c r="E105" i="61"/>
  <c r="H104" i="61"/>
  <c r="E104" i="61"/>
  <c r="H103" i="61"/>
  <c r="E103" i="61"/>
  <c r="H102" i="61"/>
  <c r="E102" i="61"/>
  <c r="H101" i="61"/>
  <c r="E101" i="61"/>
  <c r="H100" i="61"/>
  <c r="E100" i="61"/>
  <c r="H99" i="61"/>
  <c r="E99" i="61"/>
  <c r="H95" i="61"/>
  <c r="D95" i="61"/>
  <c r="D93" i="61"/>
  <c r="E93" i="61" s="1"/>
  <c r="D92" i="61"/>
  <c r="E92" i="61" s="1"/>
  <c r="H91" i="61"/>
  <c r="H90" i="61"/>
  <c r="E90" i="61"/>
  <c r="H89" i="61"/>
  <c r="E89" i="61"/>
  <c r="H88" i="61"/>
  <c r="E88" i="61"/>
  <c r="H87" i="61"/>
  <c r="E87" i="61"/>
  <c r="H83" i="61"/>
  <c r="E83" i="61"/>
  <c r="H80" i="61"/>
  <c r="E80" i="61"/>
  <c r="H79" i="61"/>
  <c r="E79" i="61"/>
  <c r="H76" i="61"/>
  <c r="E76" i="61"/>
  <c r="H75" i="61"/>
  <c r="E75" i="61"/>
  <c r="H74" i="61"/>
  <c r="E74" i="61"/>
  <c r="H73" i="61"/>
  <c r="E73" i="61"/>
  <c r="H72" i="61"/>
  <c r="E72" i="61"/>
  <c r="H71" i="61"/>
  <c r="E71" i="61"/>
  <c r="H70" i="61"/>
  <c r="E70" i="61"/>
  <c r="H69" i="61"/>
  <c r="E69" i="61"/>
  <c r="H68" i="61"/>
  <c r="E68" i="61"/>
  <c r="H67" i="61"/>
  <c r="E67" i="61"/>
  <c r="H66" i="61"/>
  <c r="E66" i="61"/>
  <c r="H65" i="61"/>
  <c r="E65" i="61"/>
  <c r="H64" i="61"/>
  <c r="E64" i="61"/>
  <c r="H63" i="61"/>
  <c r="E63" i="61"/>
  <c r="D62" i="61"/>
  <c r="E62" i="61" s="1"/>
  <c r="H61" i="61"/>
  <c r="E61" i="61"/>
  <c r="H60" i="61"/>
  <c r="E60" i="61"/>
  <c r="H59" i="61"/>
  <c r="E59" i="61"/>
  <c r="H58" i="61"/>
  <c r="E58" i="61"/>
  <c r="H57" i="61"/>
  <c r="E57" i="61"/>
  <c r="H56" i="61"/>
  <c r="E56" i="61"/>
  <c r="H55" i="61"/>
  <c r="E55" i="61"/>
  <c r="H54" i="61"/>
  <c r="E54" i="61"/>
  <c r="H53" i="61"/>
  <c r="E53" i="61"/>
  <c r="H52" i="61"/>
  <c r="E52" i="61"/>
  <c r="H51" i="61"/>
  <c r="E51" i="61"/>
  <c r="H50" i="61"/>
  <c r="E50" i="61"/>
  <c r="H49" i="61"/>
  <c r="E49" i="61"/>
  <c r="H48" i="61"/>
  <c r="E48" i="61"/>
  <c r="E44" i="61"/>
  <c r="D44" i="61" s="1"/>
  <c r="D43" i="61"/>
  <c r="H43" i="61" s="1"/>
  <c r="D42" i="61"/>
  <c r="H42" i="61" s="1"/>
  <c r="E40" i="61"/>
  <c r="D39" i="61"/>
  <c r="H39" i="61" s="1"/>
  <c r="D38" i="61"/>
  <c r="H38" i="61" s="1"/>
  <c r="D34" i="61"/>
  <c r="H33" i="61"/>
  <c r="H32" i="61"/>
  <c r="E32" i="61"/>
  <c r="H31" i="61"/>
  <c r="E31" i="61"/>
  <c r="H30" i="61"/>
  <c r="E30" i="61"/>
  <c r="H29" i="61"/>
  <c r="E29" i="61"/>
  <c r="E25" i="61"/>
  <c r="E24" i="61"/>
  <c r="H23" i="61"/>
  <c r="E23" i="61"/>
  <c r="H22" i="61"/>
  <c r="E22" i="61"/>
  <c r="H21" i="61"/>
  <c r="E21" i="61"/>
  <c r="D20" i="61"/>
  <c r="E20" i="61" s="1"/>
  <c r="H19" i="61"/>
  <c r="E19" i="61"/>
  <c r="H18" i="61"/>
  <c r="E18" i="61"/>
  <c r="D17" i="61"/>
  <c r="H17" i="61" s="1"/>
  <c r="H16" i="61"/>
  <c r="E16" i="61"/>
  <c r="H15" i="61"/>
  <c r="E15" i="61"/>
  <c r="H14" i="61"/>
  <c r="E14" i="61"/>
  <c r="H10" i="61"/>
  <c r="E10" i="61"/>
  <c r="H9" i="61"/>
  <c r="E9" i="61"/>
  <c r="H8" i="61"/>
  <c r="E8" i="61"/>
  <c r="H7" i="61"/>
  <c r="E7" i="61"/>
  <c r="D6" i="61"/>
  <c r="E6" i="61" s="1"/>
  <c r="E124" i="61" l="1"/>
  <c r="H152" i="61"/>
  <c r="E45" i="61"/>
  <c r="D45" i="61" s="1"/>
  <c r="H45" i="61" s="1"/>
  <c r="D40" i="61"/>
  <c r="H62" i="61"/>
  <c r="D13" i="61"/>
  <c r="H13" i="61" s="1"/>
  <c r="H34" i="61"/>
  <c r="H44" i="61"/>
  <c r="D77" i="61"/>
  <c r="H93" i="61"/>
  <c r="E107" i="61"/>
  <c r="E152" i="61"/>
  <c r="E77" i="61"/>
  <c r="E147" i="61"/>
  <c r="D168" i="61"/>
  <c r="D170" i="61" s="1"/>
  <c r="E170" i="61" s="1"/>
  <c r="E5" i="61"/>
  <c r="H6" i="61"/>
  <c r="E34" i="61"/>
  <c r="E120" i="61"/>
  <c r="H124" i="61"/>
  <c r="H107" i="61"/>
  <c r="H112" i="61"/>
  <c r="H120" i="61"/>
  <c r="H40" i="61"/>
  <c r="E17" i="61"/>
  <c r="H20" i="61"/>
  <c r="D5" i="61"/>
  <c r="H92" i="61"/>
  <c r="D112" i="61"/>
  <c r="D129" i="61" s="1"/>
  <c r="H155" i="61"/>
  <c r="H157" i="61" s="1"/>
  <c r="H160" i="61"/>
  <c r="E162" i="61"/>
  <c r="H163" i="61"/>
  <c r="E109" i="61"/>
  <c r="E112" i="61" s="1"/>
  <c r="E13" i="61"/>
  <c r="E12" i="61" s="1"/>
  <c r="E26" i="61" s="1"/>
  <c r="E155" i="61"/>
  <c r="E157" i="61" s="1"/>
  <c r="E160" i="61"/>
  <c r="G166" i="60"/>
  <c r="H164" i="60"/>
  <c r="E164" i="60"/>
  <c r="H163" i="60"/>
  <c r="E163" i="60"/>
  <c r="H162" i="60"/>
  <c r="E162" i="60"/>
  <c r="H161" i="60"/>
  <c r="D161" i="60"/>
  <c r="E161" i="60" s="1"/>
  <c r="H160" i="60"/>
  <c r="D160" i="60"/>
  <c r="E160" i="60" s="1"/>
  <c r="H159" i="60"/>
  <c r="E159" i="60"/>
  <c r="H158" i="60"/>
  <c r="D158" i="60"/>
  <c r="E158" i="60" s="1"/>
  <c r="G155" i="60"/>
  <c r="H154" i="60"/>
  <c r="E154" i="60"/>
  <c r="H153" i="60"/>
  <c r="D153" i="60"/>
  <c r="D155" i="60" s="1"/>
  <c r="D150" i="60"/>
  <c r="G148" i="60"/>
  <c r="H148" i="60" s="1"/>
  <c r="E148" i="60"/>
  <c r="G147" i="60"/>
  <c r="E147" i="60"/>
  <c r="G145" i="60"/>
  <c r="D145" i="60"/>
  <c r="H144" i="60"/>
  <c r="E144" i="60"/>
  <c r="H143" i="60"/>
  <c r="E143" i="60"/>
  <c r="H142" i="60"/>
  <c r="E142" i="60"/>
  <c r="H141" i="60"/>
  <c r="E141" i="60"/>
  <c r="H140" i="60"/>
  <c r="E140" i="60"/>
  <c r="H139" i="60"/>
  <c r="E139" i="60"/>
  <c r="H138" i="60"/>
  <c r="E138" i="60"/>
  <c r="H137" i="60"/>
  <c r="E137" i="60"/>
  <c r="H136" i="60"/>
  <c r="E136" i="60"/>
  <c r="H135" i="60"/>
  <c r="E135" i="60"/>
  <c r="H134" i="60"/>
  <c r="E134" i="60"/>
  <c r="H133" i="60"/>
  <c r="E133" i="60"/>
  <c r="H132" i="60"/>
  <c r="E132" i="60"/>
  <c r="G126" i="60"/>
  <c r="D126" i="60"/>
  <c r="H125" i="60"/>
  <c r="H126" i="60" s="1"/>
  <c r="E125" i="60"/>
  <c r="E126" i="60" s="1"/>
  <c r="G123" i="60"/>
  <c r="H122" i="60"/>
  <c r="E122" i="60"/>
  <c r="H121" i="60"/>
  <c r="D121" i="60"/>
  <c r="D123" i="60" s="1"/>
  <c r="G119" i="60"/>
  <c r="D119" i="60"/>
  <c r="H118" i="60"/>
  <c r="E118" i="60"/>
  <c r="H117" i="60"/>
  <c r="E117" i="60"/>
  <c r="H116" i="60"/>
  <c r="E116" i="60"/>
  <c r="H115" i="60"/>
  <c r="E115" i="60"/>
  <c r="H114" i="60"/>
  <c r="E114" i="60"/>
  <c r="H113" i="60"/>
  <c r="E113" i="60"/>
  <c r="G111" i="60"/>
  <c r="H110" i="60"/>
  <c r="D110" i="60"/>
  <c r="E110" i="60" s="1"/>
  <c r="H109" i="60"/>
  <c r="E109" i="60"/>
  <c r="H108" i="60"/>
  <c r="D108" i="60"/>
  <c r="E108" i="60" s="1"/>
  <c r="D106" i="60"/>
  <c r="E105" i="60"/>
  <c r="G104" i="60"/>
  <c r="G106" i="60" s="1"/>
  <c r="E104" i="60"/>
  <c r="H103" i="60"/>
  <c r="E103" i="60"/>
  <c r="H102" i="60"/>
  <c r="E102" i="60"/>
  <c r="H101" i="60"/>
  <c r="E101" i="60"/>
  <c r="H100" i="60"/>
  <c r="E100" i="60"/>
  <c r="H99" i="60"/>
  <c r="E99" i="60"/>
  <c r="H98" i="60"/>
  <c r="E98" i="60"/>
  <c r="D94" i="60"/>
  <c r="H92" i="60"/>
  <c r="G92" i="60" s="1"/>
  <c r="D92" i="60"/>
  <c r="E92" i="60" s="1"/>
  <c r="H91" i="60"/>
  <c r="G91" i="60" s="1"/>
  <c r="G89" i="60"/>
  <c r="E89" i="60"/>
  <c r="E88" i="60"/>
  <c r="G87" i="60"/>
  <c r="D87" i="60"/>
  <c r="D91" i="60" s="1"/>
  <c r="E91" i="60" s="1"/>
  <c r="G86" i="60"/>
  <c r="E86" i="60"/>
  <c r="E82" i="60"/>
  <c r="G79" i="60"/>
  <c r="E79" i="60"/>
  <c r="G78" i="60"/>
  <c r="E78" i="60"/>
  <c r="G75" i="60"/>
  <c r="E75" i="60"/>
  <c r="G74" i="60"/>
  <c r="E74" i="60"/>
  <c r="G73" i="60"/>
  <c r="E73" i="60"/>
  <c r="G72" i="60"/>
  <c r="E72" i="60"/>
  <c r="G71" i="60"/>
  <c r="E71" i="60"/>
  <c r="G70" i="60"/>
  <c r="E70" i="60"/>
  <c r="G69" i="60"/>
  <c r="E69" i="60"/>
  <c r="G68" i="60"/>
  <c r="E68" i="60"/>
  <c r="G67" i="60"/>
  <c r="E67" i="60"/>
  <c r="G66" i="60"/>
  <c r="E66" i="60"/>
  <c r="G65" i="60"/>
  <c r="E65" i="60"/>
  <c r="E64" i="60"/>
  <c r="G63" i="60"/>
  <c r="E63" i="60"/>
  <c r="G62" i="60"/>
  <c r="E62" i="60"/>
  <c r="H61" i="60"/>
  <c r="H76" i="60" s="1"/>
  <c r="G76" i="60" s="1"/>
  <c r="D61" i="60"/>
  <c r="D76" i="60" s="1"/>
  <c r="G60" i="60"/>
  <c r="E60" i="60"/>
  <c r="G59" i="60"/>
  <c r="E59" i="60"/>
  <c r="G58" i="60"/>
  <c r="E58" i="60"/>
  <c r="G57" i="60"/>
  <c r="E57" i="60"/>
  <c r="G56" i="60"/>
  <c r="E56" i="60"/>
  <c r="G55" i="60"/>
  <c r="E55" i="60"/>
  <c r="G54" i="60"/>
  <c r="E54" i="60"/>
  <c r="G53" i="60"/>
  <c r="E53" i="60"/>
  <c r="G52" i="60"/>
  <c r="E52" i="60"/>
  <c r="G51" i="60"/>
  <c r="E51" i="60"/>
  <c r="G50" i="60"/>
  <c r="E50" i="60"/>
  <c r="G49" i="60"/>
  <c r="E49" i="60"/>
  <c r="G48" i="60"/>
  <c r="E48" i="60"/>
  <c r="G47" i="60"/>
  <c r="E47" i="60"/>
  <c r="E43" i="60"/>
  <c r="H42" i="60"/>
  <c r="G42" i="60" s="1"/>
  <c r="H41" i="60"/>
  <c r="E39" i="60"/>
  <c r="H38" i="60"/>
  <c r="G38" i="60" s="1"/>
  <c r="H37" i="60"/>
  <c r="G37" i="60" s="1"/>
  <c r="L36" i="60"/>
  <c r="D38" i="60" s="1"/>
  <c r="H33" i="60"/>
  <c r="G33" i="60" s="1"/>
  <c r="D33" i="60"/>
  <c r="G31" i="60"/>
  <c r="E31" i="60"/>
  <c r="G30" i="60"/>
  <c r="E30" i="60"/>
  <c r="G29" i="60"/>
  <c r="E29" i="60"/>
  <c r="G28" i="60"/>
  <c r="E28" i="60"/>
  <c r="G24" i="60"/>
  <c r="E24" i="60"/>
  <c r="G23" i="60"/>
  <c r="E23" i="60"/>
  <c r="G22" i="60"/>
  <c r="E22" i="60"/>
  <c r="G21" i="60"/>
  <c r="E21" i="60"/>
  <c r="G20" i="60"/>
  <c r="E20" i="60"/>
  <c r="G19" i="60"/>
  <c r="D19" i="60"/>
  <c r="E19" i="60" s="1"/>
  <c r="G18" i="60"/>
  <c r="E18" i="60"/>
  <c r="G17" i="60"/>
  <c r="D17" i="60"/>
  <c r="E17" i="60" s="1"/>
  <c r="G16" i="60"/>
  <c r="D16" i="60"/>
  <c r="E16" i="60" s="1"/>
  <c r="G15" i="60"/>
  <c r="E15" i="60"/>
  <c r="G14" i="60"/>
  <c r="E14" i="60"/>
  <c r="G13" i="60"/>
  <c r="E13" i="60"/>
  <c r="G12" i="60"/>
  <c r="D12" i="60"/>
  <c r="E12" i="60" s="1"/>
  <c r="H11" i="60"/>
  <c r="G9" i="60"/>
  <c r="E9" i="60"/>
  <c r="G8" i="60"/>
  <c r="E8" i="60"/>
  <c r="G7" i="60"/>
  <c r="E7" i="60"/>
  <c r="G6" i="60"/>
  <c r="E6" i="60"/>
  <c r="H5" i="60"/>
  <c r="D5" i="60"/>
  <c r="D81" i="61" l="1"/>
  <c r="E81" i="61" s="1"/>
  <c r="H5" i="61"/>
  <c r="I6" i="61" s="1"/>
  <c r="H77" i="61"/>
  <c r="I77" i="61" s="1"/>
  <c r="I40" i="61"/>
  <c r="D12" i="61"/>
  <c r="E33" i="60"/>
  <c r="E111" i="60"/>
  <c r="H155" i="60"/>
  <c r="E119" i="60"/>
  <c r="H145" i="60"/>
  <c r="G150" i="60"/>
  <c r="G168" i="60" s="1"/>
  <c r="H168" i="60" s="1"/>
  <c r="H12" i="61"/>
  <c r="H26" i="61" s="1"/>
  <c r="E106" i="60"/>
  <c r="H81" i="61"/>
  <c r="I81" i="61" s="1"/>
  <c r="G39" i="60"/>
  <c r="E168" i="61"/>
  <c r="H39" i="60"/>
  <c r="H43" i="60"/>
  <c r="E145" i="60"/>
  <c r="E150" i="60"/>
  <c r="H168" i="61"/>
  <c r="D26" i="61"/>
  <c r="D82" i="61" s="1"/>
  <c r="D84" i="61" s="1"/>
  <c r="E84" i="61" s="1"/>
  <c r="H129" i="61"/>
  <c r="E129" i="61"/>
  <c r="E172" i="61" s="1"/>
  <c r="D172" i="61"/>
  <c r="E166" i="60"/>
  <c r="E5" i="60"/>
  <c r="D11" i="60"/>
  <c r="D25" i="60" s="1"/>
  <c r="H119" i="60"/>
  <c r="G11" i="60"/>
  <c r="G61" i="60"/>
  <c r="D111" i="60"/>
  <c r="D128" i="60" s="1"/>
  <c r="I109" i="60"/>
  <c r="I153" i="60"/>
  <c r="H25" i="60"/>
  <c r="G5" i="60"/>
  <c r="D37" i="60"/>
  <c r="D42" i="60"/>
  <c r="E44" i="60"/>
  <c r="D44" i="60" s="1"/>
  <c r="D80" i="60" s="1"/>
  <c r="E80" i="60" s="1"/>
  <c r="H111" i="60"/>
  <c r="I110" i="60"/>
  <c r="G128" i="60"/>
  <c r="H166" i="60"/>
  <c r="D43" i="60"/>
  <c r="H123" i="60"/>
  <c r="E11" i="60"/>
  <c r="D166" i="60"/>
  <c r="D168" i="60" s="1"/>
  <c r="E168" i="60" s="1"/>
  <c r="E87" i="60"/>
  <c r="H104" i="60"/>
  <c r="H106" i="60" s="1"/>
  <c r="D39" i="60"/>
  <c r="D41" i="60"/>
  <c r="I108" i="60"/>
  <c r="E153" i="60"/>
  <c r="E155" i="60" s="1"/>
  <c r="E61" i="60"/>
  <c r="E76" i="60" s="1"/>
  <c r="H147" i="60"/>
  <c r="H150" i="60" s="1"/>
  <c r="G41" i="60"/>
  <c r="G43" i="60" s="1"/>
  <c r="E121" i="60"/>
  <c r="E123" i="60" s="1"/>
  <c r="B22" i="12"/>
  <c r="I62" i="61" l="1"/>
  <c r="I44" i="61"/>
  <c r="I8" i="61"/>
  <c r="I70" i="61"/>
  <c r="I80" i="61"/>
  <c r="I50" i="61"/>
  <c r="I58" i="61"/>
  <c r="I67" i="61"/>
  <c r="I75" i="61"/>
  <c r="I49" i="61"/>
  <c r="I57" i="61"/>
  <c r="I64" i="61"/>
  <c r="I72" i="61"/>
  <c r="I7" i="61"/>
  <c r="I52" i="61"/>
  <c r="I60" i="61"/>
  <c r="I69" i="61"/>
  <c r="I79" i="61"/>
  <c r="I51" i="61"/>
  <c r="I59" i="61"/>
  <c r="I66" i="61"/>
  <c r="I74" i="61"/>
  <c r="I9" i="61"/>
  <c r="I54" i="61"/>
  <c r="I63" i="61"/>
  <c r="I71" i="61"/>
  <c r="I88" i="61"/>
  <c r="I53" i="61"/>
  <c r="I61" i="61"/>
  <c r="I68" i="61"/>
  <c r="I76" i="61"/>
  <c r="I48" i="61"/>
  <c r="I56" i="61"/>
  <c r="I65" i="61"/>
  <c r="I73" i="61"/>
  <c r="I10" i="61"/>
  <c r="I55" i="61"/>
  <c r="E25" i="60"/>
  <c r="H82" i="61"/>
  <c r="H84" i="61" s="1"/>
  <c r="I84" i="61" s="1"/>
  <c r="G170" i="60"/>
  <c r="E82" i="61"/>
  <c r="H128" i="60"/>
  <c r="H170" i="60" s="1"/>
  <c r="D81" i="60"/>
  <c r="D83" i="60" s="1"/>
  <c r="E83" i="60" s="1"/>
  <c r="H44" i="60"/>
  <c r="G25" i="60"/>
  <c r="E128" i="60"/>
  <c r="E170" i="60" s="1"/>
  <c r="D170" i="60"/>
  <c r="E81" i="60" l="1"/>
  <c r="G44" i="60"/>
  <c r="H80" i="60"/>
  <c r="E164" i="59"/>
  <c r="E163" i="59"/>
  <c r="D162" i="59"/>
  <c r="E162" i="59" s="1"/>
  <c r="D161" i="59"/>
  <c r="E161" i="59" s="1"/>
  <c r="E160" i="59"/>
  <c r="D159" i="59"/>
  <c r="E155" i="59"/>
  <c r="D154" i="59"/>
  <c r="D156" i="59" s="1"/>
  <c r="D151" i="59"/>
  <c r="E149" i="59"/>
  <c r="E148" i="59"/>
  <c r="D146" i="59"/>
  <c r="E145" i="59"/>
  <c r="E144" i="59"/>
  <c r="E143" i="59"/>
  <c r="E142" i="59"/>
  <c r="E141" i="59"/>
  <c r="E140" i="59"/>
  <c r="E139" i="59"/>
  <c r="E138" i="59"/>
  <c r="E137" i="59"/>
  <c r="E136" i="59"/>
  <c r="E135" i="59"/>
  <c r="E134" i="59"/>
  <c r="E133" i="59"/>
  <c r="D127" i="59"/>
  <c r="E126" i="59"/>
  <c r="E127" i="59" s="1"/>
  <c r="E123" i="59"/>
  <c r="D122" i="59"/>
  <c r="D124" i="59" s="1"/>
  <c r="D120" i="59"/>
  <c r="E119" i="59"/>
  <c r="E118" i="59"/>
  <c r="E117" i="59"/>
  <c r="E116" i="59"/>
  <c r="E115" i="59"/>
  <c r="E114" i="59"/>
  <c r="E113" i="59"/>
  <c r="D110" i="59"/>
  <c r="E110" i="59" s="1"/>
  <c r="E109" i="59"/>
  <c r="D108" i="59"/>
  <c r="D106" i="59"/>
  <c r="E105" i="59"/>
  <c r="E104" i="59"/>
  <c r="E103" i="59"/>
  <c r="E102" i="59"/>
  <c r="E101" i="59"/>
  <c r="E100" i="59"/>
  <c r="E99" i="59"/>
  <c r="E98" i="59"/>
  <c r="D94" i="59"/>
  <c r="D92" i="59"/>
  <c r="E92" i="59" s="1"/>
  <c r="E89" i="59"/>
  <c r="E88" i="59"/>
  <c r="D87" i="59"/>
  <c r="D91" i="59" s="1"/>
  <c r="E91" i="59" s="1"/>
  <c r="E86" i="59"/>
  <c r="E82" i="59"/>
  <c r="E79" i="59"/>
  <c r="E78" i="59"/>
  <c r="E75" i="59"/>
  <c r="E74" i="59"/>
  <c r="E73" i="59"/>
  <c r="E72" i="59"/>
  <c r="E71" i="59"/>
  <c r="E70" i="59"/>
  <c r="E69" i="59"/>
  <c r="E68" i="59"/>
  <c r="E67" i="59"/>
  <c r="E66" i="59"/>
  <c r="E65" i="59"/>
  <c r="E64" i="59"/>
  <c r="E63" i="59"/>
  <c r="E62" i="59"/>
  <c r="D61" i="59"/>
  <c r="D76" i="59" s="1"/>
  <c r="E60" i="59"/>
  <c r="E59" i="59"/>
  <c r="E58" i="59"/>
  <c r="E57" i="59"/>
  <c r="E56" i="59"/>
  <c r="E55" i="59"/>
  <c r="E54" i="59"/>
  <c r="E53" i="59"/>
  <c r="E52" i="59"/>
  <c r="E51" i="59"/>
  <c r="E50" i="59"/>
  <c r="E49" i="59"/>
  <c r="E48" i="59"/>
  <c r="E47" i="59"/>
  <c r="E43" i="59"/>
  <c r="D43" i="59" s="1"/>
  <c r="D42" i="59"/>
  <c r="D41" i="59"/>
  <c r="E39" i="59"/>
  <c r="D39" i="59" s="1"/>
  <c r="D38" i="59"/>
  <c r="D37" i="59"/>
  <c r="D33" i="59"/>
  <c r="E31" i="59"/>
  <c r="E30" i="59"/>
  <c r="E29" i="59"/>
  <c r="E28" i="59"/>
  <c r="E24" i="59"/>
  <c r="E23" i="59"/>
  <c r="E22" i="59"/>
  <c r="E21" i="59"/>
  <c r="E20" i="59"/>
  <c r="D19" i="59"/>
  <c r="E19" i="59" s="1"/>
  <c r="E18" i="59"/>
  <c r="D17" i="59"/>
  <c r="E17" i="59" s="1"/>
  <c r="D16" i="59"/>
  <c r="E16" i="59" s="1"/>
  <c r="E15" i="59"/>
  <c r="E14" i="59"/>
  <c r="E13" i="59"/>
  <c r="D12" i="59"/>
  <c r="E12" i="59" s="1"/>
  <c r="E9" i="59"/>
  <c r="E8" i="59"/>
  <c r="E7" i="59"/>
  <c r="E6" i="59"/>
  <c r="D5" i="59"/>
  <c r="D11" i="59" l="1"/>
  <c r="D25" i="59" s="1"/>
  <c r="E5" i="59"/>
  <c r="G80" i="60"/>
  <c r="H81" i="60"/>
  <c r="D111" i="59"/>
  <c r="D129" i="59" s="1"/>
  <c r="E120" i="59"/>
  <c r="E44" i="59"/>
  <c r="D44" i="59" s="1"/>
  <c r="D80" i="59" s="1"/>
  <c r="E80" i="59" s="1"/>
  <c r="E61" i="59"/>
  <c r="E76" i="59" s="1"/>
  <c r="E87" i="59"/>
  <c r="E146" i="59"/>
  <c r="D166" i="59"/>
  <c r="D168" i="59" s="1"/>
  <c r="E168" i="59" s="1"/>
  <c r="E33" i="59"/>
  <c r="E106" i="59"/>
  <c r="E151" i="59"/>
  <c r="E154" i="59"/>
  <c r="E156" i="59" s="1"/>
  <c r="E11" i="59"/>
  <c r="E108" i="59"/>
  <c r="E111" i="59" s="1"/>
  <c r="E122" i="59"/>
  <c r="E124" i="59" s="1"/>
  <c r="E159" i="59"/>
  <c r="E166" i="59" s="1"/>
  <c r="D81" i="59" l="1"/>
  <c r="E81" i="59" s="1"/>
  <c r="G81" i="60"/>
  <c r="H82" i="60"/>
  <c r="E25" i="59"/>
  <c r="D170" i="59"/>
  <c r="E129" i="59"/>
  <c r="E170" i="59" s="1"/>
  <c r="D164" i="58"/>
  <c r="E164" i="58" s="1"/>
  <c r="E163" i="58"/>
  <c r="D162" i="58"/>
  <c r="E162" i="58" s="1"/>
  <c r="D161" i="58"/>
  <c r="E160" i="58"/>
  <c r="D159" i="58"/>
  <c r="E159" i="58" s="1"/>
  <c r="E155" i="58"/>
  <c r="D154" i="58"/>
  <c r="D156" i="58" s="1"/>
  <c r="D151" i="58"/>
  <c r="E149" i="58"/>
  <c r="E148" i="58"/>
  <c r="D146" i="58"/>
  <c r="E145" i="58"/>
  <c r="E144" i="58"/>
  <c r="E143" i="58"/>
  <c r="E142" i="58"/>
  <c r="E141" i="58"/>
  <c r="E140" i="58"/>
  <c r="E139" i="58"/>
  <c r="E138" i="58"/>
  <c r="E137" i="58"/>
  <c r="E136" i="58"/>
  <c r="E135" i="58"/>
  <c r="E134" i="58"/>
  <c r="E133" i="58"/>
  <c r="D127" i="58"/>
  <c r="E126" i="58"/>
  <c r="E127" i="58" s="1"/>
  <c r="E123" i="58"/>
  <c r="D122" i="58"/>
  <c r="D124" i="58" s="1"/>
  <c r="D120" i="58"/>
  <c r="E119" i="58"/>
  <c r="E118" i="58"/>
  <c r="E117" i="58"/>
  <c r="E116" i="58"/>
  <c r="E115" i="58"/>
  <c r="E114" i="58"/>
  <c r="E113" i="58"/>
  <c r="D110" i="58"/>
  <c r="E110" i="58" s="1"/>
  <c r="E109" i="58"/>
  <c r="D108" i="58"/>
  <c r="D106" i="58"/>
  <c r="E105" i="58"/>
  <c r="E104" i="58"/>
  <c r="E103" i="58"/>
  <c r="E102" i="58"/>
  <c r="E101" i="58"/>
  <c r="E100" i="58"/>
  <c r="E99" i="58"/>
  <c r="E98" i="58"/>
  <c r="D94" i="58"/>
  <c r="D92" i="58"/>
  <c r="E92" i="58" s="1"/>
  <c r="D91" i="58"/>
  <c r="E91" i="58" s="1"/>
  <c r="E89" i="58"/>
  <c r="E88" i="58"/>
  <c r="E87" i="58"/>
  <c r="E86" i="58"/>
  <c r="E82" i="58"/>
  <c r="E79" i="58"/>
  <c r="E78" i="58"/>
  <c r="D76" i="58"/>
  <c r="E75" i="58"/>
  <c r="E74" i="58"/>
  <c r="E73" i="58"/>
  <c r="E72" i="58"/>
  <c r="E71" i="58"/>
  <c r="E70" i="58"/>
  <c r="E69" i="58"/>
  <c r="E68" i="58"/>
  <c r="E67" i="58"/>
  <c r="E66" i="58"/>
  <c r="E65" i="58"/>
  <c r="E64" i="58"/>
  <c r="E63" i="58"/>
  <c r="E62" i="58"/>
  <c r="E61" i="58"/>
  <c r="E60" i="58"/>
  <c r="E59" i="58"/>
  <c r="E58" i="58"/>
  <c r="E57" i="58"/>
  <c r="E56" i="58"/>
  <c r="E55" i="58"/>
  <c r="E54" i="58"/>
  <c r="E53" i="58"/>
  <c r="E52" i="58"/>
  <c r="E51" i="58"/>
  <c r="E50" i="58"/>
  <c r="E49" i="58"/>
  <c r="E48" i="58"/>
  <c r="E47" i="58"/>
  <c r="E43" i="58"/>
  <c r="D43" i="58" s="1"/>
  <c r="D42" i="58"/>
  <c r="D41" i="58"/>
  <c r="E39" i="58"/>
  <c r="D38" i="58"/>
  <c r="D37" i="58"/>
  <c r="D33" i="58"/>
  <c r="E31" i="58"/>
  <c r="E30" i="58"/>
  <c r="E29" i="58"/>
  <c r="E28" i="58"/>
  <c r="E24" i="58"/>
  <c r="E23" i="58"/>
  <c r="E22" i="58"/>
  <c r="E21" i="58"/>
  <c r="E20" i="58"/>
  <c r="D19" i="58"/>
  <c r="E19" i="58" s="1"/>
  <c r="E18" i="58"/>
  <c r="D17" i="58"/>
  <c r="E17" i="58" s="1"/>
  <c r="E16" i="58"/>
  <c r="E15" i="58"/>
  <c r="D14" i="58"/>
  <c r="E13" i="58"/>
  <c r="E9" i="58"/>
  <c r="E8" i="58"/>
  <c r="E7" i="58"/>
  <c r="E6" i="58"/>
  <c r="D5" i="58"/>
  <c r="D83" i="59" l="1"/>
  <c r="E83" i="59" s="1"/>
  <c r="D111" i="58"/>
  <c r="D129" i="58" s="1"/>
  <c r="E129" i="58" s="1"/>
  <c r="E108" i="58"/>
  <c r="E111" i="58" s="1"/>
  <c r="E151" i="58"/>
  <c r="G82" i="60"/>
  <c r="H83" i="60"/>
  <c r="G83" i="60" s="1"/>
  <c r="E44" i="58"/>
  <c r="D44" i="58" s="1"/>
  <c r="D80" i="58" s="1"/>
  <c r="E80" i="58" s="1"/>
  <c r="E33" i="58"/>
  <c r="D166" i="58"/>
  <c r="D168" i="58" s="1"/>
  <c r="E168" i="58" s="1"/>
  <c r="E120" i="58"/>
  <c r="E5" i="58"/>
  <c r="D39" i="58"/>
  <c r="E146" i="58"/>
  <c r="E76" i="58"/>
  <c r="E106" i="58"/>
  <c r="E122" i="58"/>
  <c r="E124" i="58" s="1"/>
  <c r="D12" i="58"/>
  <c r="E12" i="58" s="1"/>
  <c r="E14" i="58"/>
  <c r="E154" i="58"/>
  <c r="E156" i="58" s="1"/>
  <c r="E161" i="58"/>
  <c r="E166" i="58" s="1"/>
  <c r="E170" i="58" l="1"/>
  <c r="D170" i="58"/>
  <c r="E11" i="58"/>
  <c r="E25" i="58" s="1"/>
  <c r="D11" i="58"/>
  <c r="D25" i="58" l="1"/>
  <c r="D5" i="57"/>
  <c r="E6" i="57"/>
  <c r="E7" i="57"/>
  <c r="E8" i="57"/>
  <c r="E9" i="57"/>
  <c r="D12" i="57"/>
  <c r="E12" i="57" s="1"/>
  <c r="E13" i="57"/>
  <c r="E14" i="57"/>
  <c r="E15" i="57"/>
  <c r="E16" i="57"/>
  <c r="E17" i="57"/>
  <c r="E18" i="57"/>
  <c r="D19" i="57"/>
  <c r="E19" i="57" s="1"/>
  <c r="E20" i="57"/>
  <c r="E21" i="57"/>
  <c r="E22" i="57"/>
  <c r="E23" i="57"/>
  <c r="E24" i="57"/>
  <c r="E28" i="57"/>
  <c r="E29" i="57"/>
  <c r="E30" i="57"/>
  <c r="E31" i="57"/>
  <c r="D33" i="57"/>
  <c r="D37" i="57"/>
  <c r="D38" i="57"/>
  <c r="E39" i="57"/>
  <c r="D41" i="57"/>
  <c r="D42" i="57"/>
  <c r="E43" i="57"/>
  <c r="D43" i="57" s="1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D61" i="57"/>
  <c r="E61" i="57" s="1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8" i="57"/>
  <c r="E79" i="57"/>
  <c r="E82" i="57"/>
  <c r="E86" i="57"/>
  <c r="E87" i="57"/>
  <c r="E88" i="57"/>
  <c r="E89" i="57"/>
  <c r="D91" i="57"/>
  <c r="E91" i="57" s="1"/>
  <c r="D92" i="57"/>
  <c r="E92" i="57" s="1"/>
  <c r="H92" i="57" s="1"/>
  <c r="D94" i="57"/>
  <c r="E98" i="57"/>
  <c r="E99" i="57"/>
  <c r="E100" i="57"/>
  <c r="E101" i="57"/>
  <c r="E102" i="57"/>
  <c r="E103" i="57"/>
  <c r="E104" i="57"/>
  <c r="E105" i="57"/>
  <c r="D106" i="57"/>
  <c r="D108" i="57"/>
  <c r="E108" i="57" s="1"/>
  <c r="E109" i="57"/>
  <c r="E110" i="57"/>
  <c r="E113" i="57"/>
  <c r="E114" i="57"/>
  <c r="E115" i="57"/>
  <c r="E116" i="57"/>
  <c r="E117" i="57"/>
  <c r="E118" i="57"/>
  <c r="E119" i="57"/>
  <c r="D120" i="57"/>
  <c r="D122" i="57"/>
  <c r="E122" i="57" s="1"/>
  <c r="E123" i="57"/>
  <c r="E126" i="57"/>
  <c r="E127" i="57" s="1"/>
  <c r="D127" i="57"/>
  <c r="E133" i="57"/>
  <c r="E134" i="57"/>
  <c r="E135" i="57"/>
  <c r="E136" i="57"/>
  <c r="E137" i="57"/>
  <c r="E138" i="57"/>
  <c r="E139" i="57"/>
  <c r="E140" i="57"/>
  <c r="E141" i="57"/>
  <c r="E142" i="57"/>
  <c r="E143" i="57"/>
  <c r="E144" i="57"/>
  <c r="E145" i="57"/>
  <c r="D146" i="57"/>
  <c r="E148" i="57"/>
  <c r="E149" i="57"/>
  <c r="D151" i="57"/>
  <c r="D154" i="57"/>
  <c r="E154" i="57" s="1"/>
  <c r="E155" i="57"/>
  <c r="D159" i="57"/>
  <c r="E159" i="57" s="1"/>
  <c r="E160" i="57"/>
  <c r="D161" i="57"/>
  <c r="E161" i="57" s="1"/>
  <c r="D162" i="57"/>
  <c r="E162" i="57" s="1"/>
  <c r="E163" i="57"/>
  <c r="D164" i="57"/>
  <c r="E164" i="57" s="1"/>
  <c r="E156" i="57" l="1"/>
  <c r="D76" i="57"/>
  <c r="D111" i="57"/>
  <c r="E5" i="57"/>
  <c r="E33" i="57"/>
  <c r="G109" i="57"/>
  <c r="E111" i="57"/>
  <c r="E166" i="57"/>
  <c r="D156" i="57"/>
  <c r="E146" i="57"/>
  <c r="E11" i="57"/>
  <c r="E25" i="57" s="1"/>
  <c r="D11" i="57"/>
  <c r="D25" i="57" s="1"/>
  <c r="E120" i="57"/>
  <c r="E76" i="57"/>
  <c r="E151" i="57"/>
  <c r="E124" i="57"/>
  <c r="E106" i="57"/>
  <c r="E44" i="57"/>
  <c r="D44" i="57" s="1"/>
  <c r="D80" i="57" s="1"/>
  <c r="E80" i="57" s="1"/>
  <c r="D81" i="58"/>
  <c r="D166" i="57"/>
  <c r="D124" i="57"/>
  <c r="D39" i="57"/>
  <c r="D1456" i="27"/>
  <c r="D113" i="27"/>
  <c r="D112" i="27"/>
  <c r="D111" i="27"/>
  <c r="D110" i="27"/>
  <c r="D109" i="27"/>
  <c r="D108" i="27"/>
  <c r="D105" i="27"/>
  <c r="D104" i="27"/>
  <c r="D103" i="27"/>
  <c r="D102" i="27"/>
  <c r="D98" i="27"/>
  <c r="D94" i="27"/>
  <c r="D93" i="27"/>
  <c r="D92" i="27"/>
  <c r="D78" i="27"/>
  <c r="D77" i="27"/>
  <c r="D76" i="27"/>
  <c r="D75" i="27"/>
  <c r="D74" i="27"/>
  <c r="D72" i="27"/>
  <c r="D71" i="27"/>
  <c r="D70" i="27"/>
  <c r="D66" i="27"/>
  <c r="D65" i="27"/>
  <c r="D64" i="27"/>
  <c r="D62" i="27"/>
  <c r="D60" i="27"/>
  <c r="D55" i="27"/>
  <c r="D54" i="27"/>
  <c r="D53" i="27"/>
  <c r="D51" i="27"/>
  <c r="D46" i="27"/>
  <c r="D45" i="27"/>
  <c r="D44" i="27"/>
  <c r="D43" i="27"/>
  <c r="D42" i="27"/>
  <c r="D33" i="27"/>
  <c r="D29" i="27"/>
  <c r="D28" i="27"/>
  <c r="D27" i="27"/>
  <c r="D26" i="27"/>
  <c r="D24" i="27"/>
  <c r="D19" i="27"/>
  <c r="D18" i="27"/>
  <c r="D16" i="27"/>
  <c r="D15" i="27"/>
  <c r="D14" i="27"/>
  <c r="D13" i="27"/>
  <c r="D12" i="27"/>
  <c r="D11" i="27"/>
  <c r="D10" i="27"/>
  <c r="P11" i="27" l="1"/>
  <c r="O11" i="27"/>
  <c r="P29" i="27"/>
  <c r="O29" i="27"/>
  <c r="P62" i="27"/>
  <c r="O62" i="27"/>
  <c r="P75" i="27"/>
  <c r="O75" i="27"/>
  <c r="P108" i="27"/>
  <c r="O108" i="27"/>
  <c r="P26" i="27"/>
  <c r="O26" i="27"/>
  <c r="P64" i="27"/>
  <c r="O64" i="27"/>
  <c r="P76" i="27"/>
  <c r="O76" i="27"/>
  <c r="P103" i="27"/>
  <c r="O103" i="27"/>
  <c r="P109" i="27"/>
  <c r="O109" i="27"/>
  <c r="P113" i="27"/>
  <c r="O113" i="27"/>
  <c r="P15" i="27"/>
  <c r="O15" i="27"/>
  <c r="P44" i="27"/>
  <c r="O44" i="27"/>
  <c r="P70" i="27"/>
  <c r="O70" i="27"/>
  <c r="P102" i="27"/>
  <c r="O102" i="27"/>
  <c r="P12" i="27"/>
  <c r="O12" i="27"/>
  <c r="P33" i="27"/>
  <c r="O33" i="27"/>
  <c r="P54" i="27"/>
  <c r="O54" i="27"/>
  <c r="P93" i="27"/>
  <c r="O93" i="27"/>
  <c r="P13" i="27"/>
  <c r="O13" i="27"/>
  <c r="P18" i="27"/>
  <c r="O18" i="27"/>
  <c r="P27" i="27"/>
  <c r="O27" i="27"/>
  <c r="P42" i="27"/>
  <c r="O42" i="27"/>
  <c r="P46" i="27"/>
  <c r="O46" i="27"/>
  <c r="P55" i="27"/>
  <c r="O55" i="27"/>
  <c r="P65" i="27"/>
  <c r="O65" i="27"/>
  <c r="P72" i="27"/>
  <c r="O72" i="27"/>
  <c r="P77" i="27"/>
  <c r="O77" i="27"/>
  <c r="P94" i="27"/>
  <c r="O94" i="27"/>
  <c r="P104" i="27"/>
  <c r="O104" i="27"/>
  <c r="P110" i="27"/>
  <c r="O110" i="27"/>
  <c r="P24" i="27"/>
  <c r="O24" i="27"/>
  <c r="P53" i="27"/>
  <c r="O53" i="27"/>
  <c r="P92" i="27"/>
  <c r="O92" i="27"/>
  <c r="P112" i="27"/>
  <c r="O112" i="27"/>
  <c r="P16" i="27"/>
  <c r="O16" i="27"/>
  <c r="P45" i="27"/>
  <c r="O45" i="27"/>
  <c r="P71" i="27"/>
  <c r="O71" i="27"/>
  <c r="P10" i="27"/>
  <c r="O10" i="27"/>
  <c r="P14" i="27"/>
  <c r="O14" i="27"/>
  <c r="P19" i="27"/>
  <c r="O19" i="27"/>
  <c r="P28" i="27"/>
  <c r="O28" i="27"/>
  <c r="P43" i="27"/>
  <c r="O43" i="27"/>
  <c r="P51" i="27"/>
  <c r="O51" i="27"/>
  <c r="P60" i="27"/>
  <c r="O60" i="27"/>
  <c r="P66" i="27"/>
  <c r="O66" i="27"/>
  <c r="P74" i="27"/>
  <c r="O74" i="27"/>
  <c r="P78" i="27"/>
  <c r="O78" i="27"/>
  <c r="P98" i="27"/>
  <c r="O98" i="27"/>
  <c r="P105" i="27"/>
  <c r="O105" i="27"/>
  <c r="P111" i="27"/>
  <c r="O111" i="27"/>
  <c r="N11" i="27"/>
  <c r="M11" i="27"/>
  <c r="N15" i="27"/>
  <c r="M15" i="27"/>
  <c r="N24" i="27"/>
  <c r="M24" i="27"/>
  <c r="N29" i="27"/>
  <c r="M29" i="27"/>
  <c r="N44" i="27"/>
  <c r="M44" i="27"/>
  <c r="N53" i="27"/>
  <c r="M53" i="27"/>
  <c r="N62" i="27"/>
  <c r="M62" i="27"/>
  <c r="N70" i="27"/>
  <c r="M70" i="27"/>
  <c r="N75" i="27"/>
  <c r="M75" i="27"/>
  <c r="N92" i="27"/>
  <c r="M92" i="27"/>
  <c r="N102" i="27"/>
  <c r="M102" i="27"/>
  <c r="N108" i="27"/>
  <c r="M108" i="27"/>
  <c r="N112" i="27"/>
  <c r="M112" i="27"/>
  <c r="N12" i="27"/>
  <c r="M12" i="27"/>
  <c r="N16" i="27"/>
  <c r="M16" i="27"/>
  <c r="N26" i="27"/>
  <c r="M26" i="27"/>
  <c r="N33" i="27"/>
  <c r="M33" i="27"/>
  <c r="N45" i="27"/>
  <c r="M45" i="27"/>
  <c r="N54" i="27"/>
  <c r="M54" i="27"/>
  <c r="N64" i="27"/>
  <c r="M64" i="27"/>
  <c r="N71" i="27"/>
  <c r="M71" i="27"/>
  <c r="N76" i="27"/>
  <c r="M76" i="27"/>
  <c r="N93" i="27"/>
  <c r="M93" i="27"/>
  <c r="N103" i="27"/>
  <c r="M103" i="27"/>
  <c r="N109" i="27"/>
  <c r="M109" i="27"/>
  <c r="N113" i="27"/>
  <c r="M113" i="27"/>
  <c r="N13" i="27"/>
  <c r="M13" i="27"/>
  <c r="N18" i="27"/>
  <c r="M18" i="27"/>
  <c r="N27" i="27"/>
  <c r="M27" i="27"/>
  <c r="N42" i="27"/>
  <c r="M42" i="27"/>
  <c r="N46" i="27"/>
  <c r="M46" i="27"/>
  <c r="N55" i="27"/>
  <c r="M55" i="27"/>
  <c r="N65" i="27"/>
  <c r="M65" i="27"/>
  <c r="N72" i="27"/>
  <c r="M72" i="27"/>
  <c r="N77" i="27"/>
  <c r="M77" i="27"/>
  <c r="N94" i="27"/>
  <c r="M94" i="27"/>
  <c r="N104" i="27"/>
  <c r="M104" i="27"/>
  <c r="N110" i="27"/>
  <c r="M110" i="27"/>
  <c r="N10" i="27"/>
  <c r="M10" i="27"/>
  <c r="N14" i="27"/>
  <c r="M14" i="27"/>
  <c r="N19" i="27"/>
  <c r="M19" i="27"/>
  <c r="N28" i="27"/>
  <c r="M28" i="27"/>
  <c r="N43" i="27"/>
  <c r="M43" i="27"/>
  <c r="N51" i="27"/>
  <c r="M51" i="27"/>
  <c r="N60" i="27"/>
  <c r="M60" i="27"/>
  <c r="N66" i="27"/>
  <c r="M66" i="27"/>
  <c r="N74" i="27"/>
  <c r="M74" i="27"/>
  <c r="N78" i="27"/>
  <c r="M78" i="27"/>
  <c r="N98" i="27"/>
  <c r="M98" i="27"/>
  <c r="N105" i="27"/>
  <c r="M105" i="27"/>
  <c r="N111" i="27"/>
  <c r="M111" i="27"/>
  <c r="K11" i="27"/>
  <c r="I11" i="27"/>
  <c r="J11" i="27"/>
  <c r="L11" i="27"/>
  <c r="H11" i="27"/>
  <c r="K13" i="27"/>
  <c r="I13" i="27"/>
  <c r="L13" i="27"/>
  <c r="J13" i="27"/>
  <c r="H13" i="27"/>
  <c r="K15" i="27"/>
  <c r="R175" i="5" s="1"/>
  <c r="I15" i="27"/>
  <c r="L175" i="5" s="1"/>
  <c r="L15" i="27"/>
  <c r="J15" i="27"/>
  <c r="O175" i="5" s="1"/>
  <c r="O125" i="5" s="1"/>
  <c r="H15" i="27"/>
  <c r="K18" i="27"/>
  <c r="I18" i="27"/>
  <c r="L18" i="27"/>
  <c r="J18" i="27"/>
  <c r="H18" i="27"/>
  <c r="K24" i="27"/>
  <c r="I24" i="27"/>
  <c r="J24" i="27"/>
  <c r="L24" i="27"/>
  <c r="H24" i="27"/>
  <c r="K27" i="27"/>
  <c r="I27" i="27"/>
  <c r="L27" i="27"/>
  <c r="J27" i="27"/>
  <c r="H27" i="27"/>
  <c r="K29" i="27"/>
  <c r="I29" i="27"/>
  <c r="J29" i="27"/>
  <c r="L29" i="27"/>
  <c r="H29" i="27"/>
  <c r="K42" i="27"/>
  <c r="I42" i="27"/>
  <c r="L42" i="27"/>
  <c r="J42" i="27"/>
  <c r="H42" i="27"/>
  <c r="K44" i="27"/>
  <c r="I44" i="27"/>
  <c r="L44" i="27"/>
  <c r="J44" i="27"/>
  <c r="H44" i="27"/>
  <c r="K46" i="27"/>
  <c r="I46" i="27"/>
  <c r="J46" i="27"/>
  <c r="L46" i="27"/>
  <c r="H46" i="27"/>
  <c r="K53" i="27"/>
  <c r="I53" i="27"/>
  <c r="J53" i="27"/>
  <c r="L53" i="27"/>
  <c r="H53" i="27"/>
  <c r="K55" i="27"/>
  <c r="I55" i="27"/>
  <c r="L55" i="27"/>
  <c r="J55" i="27"/>
  <c r="H55" i="27"/>
  <c r="K62" i="27"/>
  <c r="I62" i="27"/>
  <c r="L62" i="27"/>
  <c r="J62" i="27"/>
  <c r="H62" i="27"/>
  <c r="K65" i="27"/>
  <c r="I65" i="27"/>
  <c r="L65" i="27"/>
  <c r="J65" i="27"/>
  <c r="H65" i="27"/>
  <c r="K70" i="27"/>
  <c r="I70" i="27"/>
  <c r="L70" i="27"/>
  <c r="J70" i="27"/>
  <c r="H70" i="27"/>
  <c r="K72" i="27"/>
  <c r="I72" i="27"/>
  <c r="J72" i="27"/>
  <c r="L72" i="27"/>
  <c r="H72" i="27"/>
  <c r="K75" i="27"/>
  <c r="I75" i="27"/>
  <c r="L75" i="27"/>
  <c r="J75" i="27"/>
  <c r="H75" i="27"/>
  <c r="K77" i="27"/>
  <c r="I77" i="27"/>
  <c r="J77" i="27"/>
  <c r="L77" i="27"/>
  <c r="H77" i="27"/>
  <c r="K92" i="27"/>
  <c r="I92" i="27"/>
  <c r="L92" i="27"/>
  <c r="J92" i="27"/>
  <c r="H92" i="27"/>
  <c r="K94" i="27"/>
  <c r="I94" i="27"/>
  <c r="L94" i="27"/>
  <c r="J94" i="27"/>
  <c r="H94" i="27"/>
  <c r="K102" i="27"/>
  <c r="I102" i="27"/>
  <c r="L102" i="27"/>
  <c r="J102" i="27"/>
  <c r="H102" i="27"/>
  <c r="K104" i="27"/>
  <c r="I104" i="27"/>
  <c r="J104" i="27"/>
  <c r="L104" i="27"/>
  <c r="H104" i="27"/>
  <c r="K108" i="27"/>
  <c r="I108" i="27"/>
  <c r="J108" i="27"/>
  <c r="L108" i="27"/>
  <c r="H108" i="27"/>
  <c r="K110" i="27"/>
  <c r="I110" i="27"/>
  <c r="J110" i="27"/>
  <c r="L110" i="27"/>
  <c r="H110" i="27"/>
  <c r="K112" i="27"/>
  <c r="I112" i="27"/>
  <c r="J112" i="27"/>
  <c r="L112" i="27"/>
  <c r="H112" i="27"/>
  <c r="K10" i="27"/>
  <c r="I10" i="27"/>
  <c r="L10" i="27"/>
  <c r="J10" i="27"/>
  <c r="H10" i="27"/>
  <c r="K12" i="27"/>
  <c r="I12" i="27"/>
  <c r="J12" i="27"/>
  <c r="L12" i="27"/>
  <c r="H12" i="27"/>
  <c r="K14" i="27"/>
  <c r="I14" i="27"/>
  <c r="L14" i="27"/>
  <c r="J14" i="27"/>
  <c r="H14" i="27"/>
  <c r="K16" i="27"/>
  <c r="I16" i="27"/>
  <c r="J16" i="27"/>
  <c r="L16" i="27"/>
  <c r="H16" i="27"/>
  <c r="K19" i="27"/>
  <c r="I19" i="27"/>
  <c r="L19" i="27"/>
  <c r="J19" i="27"/>
  <c r="H19" i="27"/>
  <c r="K26" i="27"/>
  <c r="I26" i="27"/>
  <c r="J26" i="27"/>
  <c r="L26" i="27"/>
  <c r="H26" i="27"/>
  <c r="K28" i="27"/>
  <c r="I28" i="27"/>
  <c r="L28" i="27"/>
  <c r="J28" i="27"/>
  <c r="H28" i="27"/>
  <c r="K33" i="27"/>
  <c r="I33" i="27"/>
  <c r="L33" i="27"/>
  <c r="J33" i="27"/>
  <c r="H33" i="27"/>
  <c r="K43" i="27"/>
  <c r="I43" i="27"/>
  <c r="L43" i="27"/>
  <c r="J43" i="27"/>
  <c r="H43" i="27"/>
  <c r="K45" i="27"/>
  <c r="I45" i="27"/>
  <c r="L45" i="27"/>
  <c r="J45" i="27"/>
  <c r="H45" i="27"/>
  <c r="K51" i="27"/>
  <c r="I51" i="27"/>
  <c r="L51" i="27"/>
  <c r="J51" i="27"/>
  <c r="H51" i="27"/>
  <c r="K54" i="27"/>
  <c r="I54" i="27"/>
  <c r="L54" i="27"/>
  <c r="J54" i="27"/>
  <c r="H54" i="27"/>
  <c r="K60" i="27"/>
  <c r="I60" i="27"/>
  <c r="L60" i="27"/>
  <c r="J60" i="27"/>
  <c r="H60" i="27"/>
  <c r="K64" i="27"/>
  <c r="I64" i="27"/>
  <c r="L64" i="27"/>
  <c r="J64" i="27"/>
  <c r="H64" i="27"/>
  <c r="K66" i="27"/>
  <c r="I66" i="27"/>
  <c r="L66" i="27"/>
  <c r="J66" i="27"/>
  <c r="H66" i="27"/>
  <c r="K71" i="27"/>
  <c r="I71" i="27"/>
  <c r="J71" i="27"/>
  <c r="L71" i="27"/>
  <c r="H71" i="27"/>
  <c r="K74" i="27"/>
  <c r="I74" i="27"/>
  <c r="L74" i="27"/>
  <c r="J74" i="27"/>
  <c r="H74" i="27"/>
  <c r="K76" i="27"/>
  <c r="I76" i="27"/>
  <c r="J76" i="27"/>
  <c r="L76" i="27"/>
  <c r="H76" i="27"/>
  <c r="K78" i="27"/>
  <c r="I78" i="27"/>
  <c r="L78" i="27"/>
  <c r="J78" i="27"/>
  <c r="H78" i="27"/>
  <c r="K93" i="27"/>
  <c r="I93" i="27"/>
  <c r="L93" i="27"/>
  <c r="J93" i="27"/>
  <c r="H93" i="27"/>
  <c r="K98" i="27"/>
  <c r="I98" i="27"/>
  <c r="L98" i="27"/>
  <c r="J98" i="27"/>
  <c r="H98" i="27"/>
  <c r="K103" i="27"/>
  <c r="I103" i="27"/>
  <c r="J103" i="27"/>
  <c r="L103" i="27"/>
  <c r="H103" i="27"/>
  <c r="K105" i="27"/>
  <c r="I105" i="27"/>
  <c r="L105" i="27"/>
  <c r="J105" i="27"/>
  <c r="H105" i="27"/>
  <c r="K109" i="27"/>
  <c r="I109" i="27"/>
  <c r="L109" i="27"/>
  <c r="J109" i="27"/>
  <c r="H109" i="27"/>
  <c r="K111" i="27"/>
  <c r="I111" i="27"/>
  <c r="J111" i="27"/>
  <c r="L111" i="27"/>
  <c r="H111" i="27"/>
  <c r="K113" i="27"/>
  <c r="I113" i="27"/>
  <c r="L113" i="27"/>
  <c r="J113" i="27"/>
  <c r="H113" i="27"/>
  <c r="G28" i="27"/>
  <c r="G11" i="27"/>
  <c r="G15" i="27"/>
  <c r="G24" i="27"/>
  <c r="G29" i="27"/>
  <c r="G44" i="27"/>
  <c r="G53" i="27"/>
  <c r="G62" i="27"/>
  <c r="G70" i="27"/>
  <c r="G75" i="27"/>
  <c r="G92" i="27"/>
  <c r="G102" i="27"/>
  <c r="G108" i="27"/>
  <c r="G112" i="27"/>
  <c r="G14" i="27"/>
  <c r="G12" i="27"/>
  <c r="G16" i="27"/>
  <c r="G26" i="27"/>
  <c r="G33" i="27"/>
  <c r="G45" i="27"/>
  <c r="G54" i="27"/>
  <c r="G64" i="27"/>
  <c r="G71" i="27"/>
  <c r="G76" i="27"/>
  <c r="G93" i="27"/>
  <c r="G103" i="27"/>
  <c r="G109" i="27"/>
  <c r="G113" i="27"/>
  <c r="G19" i="27"/>
  <c r="G13" i="27"/>
  <c r="G18" i="27"/>
  <c r="G27" i="27"/>
  <c r="G42" i="27"/>
  <c r="G46" i="27"/>
  <c r="G55" i="27"/>
  <c r="G65" i="27"/>
  <c r="G72" i="27"/>
  <c r="G77" i="27"/>
  <c r="G94" i="27"/>
  <c r="G104" i="27"/>
  <c r="G110" i="27"/>
  <c r="G10" i="27"/>
  <c r="G43" i="27"/>
  <c r="G51" i="27"/>
  <c r="G60" i="27"/>
  <c r="G66" i="27"/>
  <c r="G74" i="27"/>
  <c r="G78" i="27"/>
  <c r="G98" i="27"/>
  <c r="G105" i="27"/>
  <c r="G111" i="27"/>
  <c r="D129" i="57"/>
  <c r="E129" i="57" s="1"/>
  <c r="D81" i="57"/>
  <c r="D83" i="57" s="1"/>
  <c r="E83" i="57" s="1"/>
  <c r="E81" i="58"/>
  <c r="D83" i="58"/>
  <c r="E83" i="58" s="1"/>
  <c r="D168" i="57"/>
  <c r="E168" i="57" s="1"/>
  <c r="B162" i="57"/>
  <c r="B154" i="57"/>
  <c r="B105" i="27"/>
  <c r="F105" i="27" s="1"/>
  <c r="F53" i="27"/>
  <c r="B104" i="27"/>
  <c r="F104" i="27" s="1"/>
  <c r="E24" i="28"/>
  <c r="E23" i="28"/>
  <c r="E22" i="28"/>
  <c r="E21" i="28"/>
  <c r="E9" i="28"/>
  <c r="F9" i="28"/>
  <c r="A154" i="56"/>
  <c r="A153" i="56"/>
  <c r="A152" i="56"/>
  <c r="A149" i="56"/>
  <c r="A148" i="56"/>
  <c r="A147" i="56"/>
  <c r="A146" i="56"/>
  <c r="A143" i="56"/>
  <c r="A142" i="56"/>
  <c r="A128" i="56"/>
  <c r="A127" i="56"/>
  <c r="A126" i="56"/>
  <c r="A125" i="56"/>
  <c r="A124" i="56"/>
  <c r="A123" i="56"/>
  <c r="A121" i="56"/>
  <c r="A120" i="56"/>
  <c r="A117" i="56"/>
  <c r="A116" i="56"/>
  <c r="A112" i="56"/>
  <c r="A108" i="56"/>
  <c r="A107" i="56"/>
  <c r="A103" i="56"/>
  <c r="A102" i="56"/>
  <c r="A101" i="56"/>
  <c r="A93" i="56"/>
  <c r="A92" i="56"/>
  <c r="A91" i="56"/>
  <c r="A90" i="56"/>
  <c r="A89" i="56"/>
  <c r="A88" i="56"/>
  <c r="A87" i="56"/>
  <c r="A86" i="56"/>
  <c r="A85" i="56"/>
  <c r="A84" i="56"/>
  <c r="A83" i="56"/>
  <c r="A82" i="56"/>
  <c r="A81" i="56"/>
  <c r="A80" i="56"/>
  <c r="A79" i="56"/>
  <c r="A77" i="56"/>
  <c r="A76" i="56"/>
  <c r="A60" i="56"/>
  <c r="A59" i="56"/>
  <c r="A58" i="56"/>
  <c r="A4" i="56"/>
  <c r="E85" i="56"/>
  <c r="D68" i="5"/>
  <c r="D7" i="5"/>
  <c r="AL122" i="5" l="1"/>
  <c r="L125" i="5"/>
  <c r="R176" i="5"/>
  <c r="R125" i="5"/>
  <c r="R126" i="5" s="1"/>
  <c r="E81" i="57"/>
  <c r="E170" i="57"/>
  <c r="D170" i="57"/>
  <c r="D160" i="56" l="1"/>
  <c r="D162" i="56" s="1"/>
  <c r="E159" i="56"/>
  <c r="E158" i="56"/>
  <c r="E157" i="56"/>
  <c r="E156" i="56"/>
  <c r="E155" i="56"/>
  <c r="D152" i="56"/>
  <c r="E151" i="56"/>
  <c r="E150" i="56"/>
  <c r="D147" i="56"/>
  <c r="E145" i="56"/>
  <c r="E144" i="56"/>
  <c r="D142" i="56"/>
  <c r="E141" i="56"/>
  <c r="E140" i="56"/>
  <c r="E139" i="56"/>
  <c r="E138" i="56"/>
  <c r="E137" i="56"/>
  <c r="E136" i="56"/>
  <c r="E135" i="56"/>
  <c r="E134" i="56"/>
  <c r="E133" i="56"/>
  <c r="E132" i="56"/>
  <c r="E131" i="56"/>
  <c r="E130" i="56"/>
  <c r="E129" i="56"/>
  <c r="D123" i="56"/>
  <c r="E122" i="56"/>
  <c r="E123" i="56" s="1"/>
  <c r="D120" i="56"/>
  <c r="E119" i="56"/>
  <c r="E118" i="56"/>
  <c r="D116" i="56"/>
  <c r="E115" i="56"/>
  <c r="E114" i="56"/>
  <c r="E113" i="56"/>
  <c r="E112" i="56"/>
  <c r="E111" i="56"/>
  <c r="E110" i="56"/>
  <c r="E109" i="56"/>
  <c r="D106" i="56"/>
  <c r="E106" i="56" s="1"/>
  <c r="E105" i="56"/>
  <c r="E104" i="56"/>
  <c r="D102" i="56"/>
  <c r="E101" i="56"/>
  <c r="E100" i="56"/>
  <c r="E99" i="56"/>
  <c r="E98" i="56"/>
  <c r="E97" i="56"/>
  <c r="E96" i="56"/>
  <c r="E95" i="56"/>
  <c r="E94" i="56"/>
  <c r="D90" i="56"/>
  <c r="D88" i="56"/>
  <c r="E88" i="56" s="1"/>
  <c r="E84" i="56"/>
  <c r="D83" i="56"/>
  <c r="E83" i="56" s="1"/>
  <c r="E82" i="56"/>
  <c r="E78" i="56"/>
  <c r="E75" i="56"/>
  <c r="E74" i="56"/>
  <c r="E71" i="56"/>
  <c r="E70" i="56"/>
  <c r="E69" i="56"/>
  <c r="E68" i="56"/>
  <c r="E67" i="56"/>
  <c r="E66" i="56"/>
  <c r="E65" i="56"/>
  <c r="E64" i="56"/>
  <c r="E63" i="56"/>
  <c r="E62" i="56"/>
  <c r="E61" i="56"/>
  <c r="E60" i="56"/>
  <c r="E59" i="56"/>
  <c r="E58" i="56"/>
  <c r="D57" i="56"/>
  <c r="E57" i="56" s="1"/>
  <c r="E56" i="56"/>
  <c r="E55" i="56"/>
  <c r="E54" i="56"/>
  <c r="E53" i="56"/>
  <c r="E52" i="56"/>
  <c r="E51" i="56"/>
  <c r="E50" i="56"/>
  <c r="E49" i="56"/>
  <c r="E48" i="56"/>
  <c r="E47" i="56"/>
  <c r="E46" i="56"/>
  <c r="E45" i="56"/>
  <c r="E44" i="56"/>
  <c r="E40" i="56"/>
  <c r="D40" i="56" s="1"/>
  <c r="D39" i="56"/>
  <c r="D38" i="56"/>
  <c r="E36" i="56"/>
  <c r="D35" i="56"/>
  <c r="D34" i="56"/>
  <c r="E28" i="56"/>
  <c r="E27" i="56"/>
  <c r="D26" i="56"/>
  <c r="D30" i="56" s="1"/>
  <c r="E25" i="56"/>
  <c r="E21" i="56"/>
  <c r="E20" i="56"/>
  <c r="E19" i="56"/>
  <c r="E18" i="56"/>
  <c r="E17" i="56"/>
  <c r="E16" i="56"/>
  <c r="E15" i="56"/>
  <c r="E14" i="56"/>
  <c r="E13" i="56"/>
  <c r="E12" i="56"/>
  <c r="E11" i="56"/>
  <c r="E10" i="56"/>
  <c r="D9" i="56"/>
  <c r="E9" i="56" s="1"/>
  <c r="E6" i="56"/>
  <c r="E5" i="56"/>
  <c r="E4" i="56"/>
  <c r="E3" i="56"/>
  <c r="D2" i="56"/>
  <c r="D107" i="56" l="1"/>
  <c r="D125" i="56" s="1"/>
  <c r="E125" i="56" s="1"/>
  <c r="E107" i="56"/>
  <c r="E120" i="56"/>
  <c r="D8" i="56"/>
  <c r="D22" i="56" s="1"/>
  <c r="E102" i="56"/>
  <c r="E147" i="56"/>
  <c r="E2" i="56"/>
  <c r="E8" i="56"/>
  <c r="E41" i="56"/>
  <c r="D41" i="56" s="1"/>
  <c r="E26" i="56"/>
  <c r="E30" i="56" s="1"/>
  <c r="E116" i="56"/>
  <c r="E142" i="56"/>
  <c r="E72" i="56"/>
  <c r="E152" i="56"/>
  <c r="D164" i="56"/>
  <c r="E164" i="56" s="1"/>
  <c r="D36" i="56"/>
  <c r="D72" i="56"/>
  <c r="D87" i="56"/>
  <c r="E87" i="56" s="1"/>
  <c r="E160" i="56"/>
  <c r="E162" i="56" s="1"/>
  <c r="D10" i="55"/>
  <c r="E22" i="56" l="1"/>
  <c r="E166" i="56"/>
  <c r="D166" i="56"/>
  <c r="D76" i="56"/>
  <c r="E76" i="56" s="1"/>
  <c r="F86" i="55"/>
  <c r="D30" i="55"/>
  <c r="D31" i="55"/>
  <c r="C31" i="55" s="1"/>
  <c r="D34" i="55"/>
  <c r="C34" i="55" s="1"/>
  <c r="D35" i="55"/>
  <c r="E10" i="27"/>
  <c r="B10" i="27" s="1"/>
  <c r="F10" i="27" s="1"/>
  <c r="E13" i="28"/>
  <c r="A15" i="56" s="1"/>
  <c r="F13" i="28"/>
  <c r="D11" i="55"/>
  <c r="F17" i="28"/>
  <c r="E17" i="28"/>
  <c r="A14" i="56" s="1"/>
  <c r="D36" i="55" l="1"/>
  <c r="C36" i="55" s="1"/>
  <c r="D77" i="56"/>
  <c r="E77" i="56" s="1"/>
  <c r="D32" i="55"/>
  <c r="C32" i="55" s="1"/>
  <c r="C30" i="55"/>
  <c r="C35" i="55"/>
  <c r="F73" i="28"/>
  <c r="E73" i="28"/>
  <c r="F67" i="28"/>
  <c r="E67" i="28"/>
  <c r="A71" i="56" s="1"/>
  <c r="F57" i="28"/>
  <c r="E57" i="28"/>
  <c r="A57" i="56" s="1"/>
  <c r="D79" i="56" l="1"/>
  <c r="E79" i="56" s="1"/>
  <c r="D37" i="55"/>
  <c r="C37" i="55" s="1"/>
  <c r="C2" i="55"/>
  <c r="D3" i="55"/>
  <c r="D4" i="55"/>
  <c r="D5" i="55"/>
  <c r="D6" i="55"/>
  <c r="C8" i="55"/>
  <c r="D9" i="55"/>
  <c r="D12" i="55"/>
  <c r="D13" i="55"/>
  <c r="D14" i="55"/>
  <c r="D15" i="55"/>
  <c r="D16" i="55"/>
  <c r="D17" i="55"/>
  <c r="D21" i="55"/>
  <c r="D22" i="55"/>
  <c r="D23" i="55"/>
  <c r="D24" i="55"/>
  <c r="C26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C55" i="55"/>
  <c r="D55" i="55" s="1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3" i="55"/>
  <c r="D74" i="55"/>
  <c r="D77" i="55"/>
  <c r="D81" i="55"/>
  <c r="C82" i="55"/>
  <c r="D82" i="55" s="1"/>
  <c r="D83" i="55"/>
  <c r="D84" i="55"/>
  <c r="C87" i="55"/>
  <c r="D87" i="55" s="1"/>
  <c r="C89" i="55"/>
  <c r="D93" i="55"/>
  <c r="D94" i="55"/>
  <c r="D95" i="55"/>
  <c r="D96" i="55"/>
  <c r="D97" i="55"/>
  <c r="D98" i="55"/>
  <c r="D99" i="55"/>
  <c r="D100" i="55"/>
  <c r="C101" i="55"/>
  <c r="D103" i="55"/>
  <c r="D104" i="55"/>
  <c r="D105" i="55"/>
  <c r="C106" i="55"/>
  <c r="D108" i="55"/>
  <c r="D109" i="55"/>
  <c r="D110" i="55"/>
  <c r="D111" i="55"/>
  <c r="D112" i="55"/>
  <c r="D113" i="55"/>
  <c r="D114" i="55"/>
  <c r="C115" i="55"/>
  <c r="D117" i="55"/>
  <c r="D118" i="55"/>
  <c r="C119" i="55"/>
  <c r="D121" i="55"/>
  <c r="D122" i="55" s="1"/>
  <c r="C122" i="55"/>
  <c r="D128" i="55"/>
  <c r="D129" i="55"/>
  <c r="D130" i="55"/>
  <c r="D131" i="55"/>
  <c r="D132" i="55"/>
  <c r="D133" i="55"/>
  <c r="D134" i="55"/>
  <c r="D135" i="55"/>
  <c r="D136" i="55"/>
  <c r="D137" i="55"/>
  <c r="D138" i="55"/>
  <c r="D139" i="55"/>
  <c r="D140" i="55"/>
  <c r="C141" i="55"/>
  <c r="D143" i="55"/>
  <c r="D144" i="55"/>
  <c r="C146" i="55"/>
  <c r="D149" i="55"/>
  <c r="D150" i="55"/>
  <c r="C151" i="55"/>
  <c r="D154" i="55"/>
  <c r="D155" i="55"/>
  <c r="D156" i="55"/>
  <c r="D157" i="55"/>
  <c r="D158" i="55"/>
  <c r="D159" i="55"/>
  <c r="C161" i="55"/>
  <c r="C18" i="55" l="1"/>
  <c r="F84" i="55"/>
  <c r="F85" i="55" s="1"/>
  <c r="D71" i="55"/>
  <c r="C71" i="55"/>
  <c r="D2" i="55"/>
  <c r="C124" i="55"/>
  <c r="D124" i="55" s="1"/>
  <c r="D106" i="55"/>
  <c r="D115" i="55"/>
  <c r="D146" i="55"/>
  <c r="D141" i="55"/>
  <c r="D119" i="55"/>
  <c r="C86" i="55"/>
  <c r="D86" i="55" s="1"/>
  <c r="D161" i="55"/>
  <c r="D26" i="55"/>
  <c r="D8" i="55"/>
  <c r="D151" i="55"/>
  <c r="C163" i="55"/>
  <c r="D163" i="55" s="1"/>
  <c r="D101" i="55"/>
  <c r="D18" i="55" l="1"/>
  <c r="D165" i="55"/>
  <c r="C165" i="55"/>
  <c r="E4" i="28" l="1"/>
  <c r="A3" i="56" s="1"/>
  <c r="E5" i="28"/>
  <c r="A6" i="56" s="1"/>
  <c r="E6" i="28"/>
  <c r="A5" i="56" s="1"/>
  <c r="E7" i="28"/>
  <c r="E8" i="28"/>
  <c r="E10" i="28"/>
  <c r="E11" i="28"/>
  <c r="E12" i="28"/>
  <c r="A16" i="56" s="1"/>
  <c r="E14" i="28"/>
  <c r="A17" i="56" s="1"/>
  <c r="E15" i="28"/>
  <c r="A18" i="56" s="1"/>
  <c r="E16" i="28"/>
  <c r="A19" i="56" s="1"/>
  <c r="E18" i="28"/>
  <c r="A21" i="56" s="1"/>
  <c r="E19" i="28"/>
  <c r="E20" i="28"/>
  <c r="A25" i="56"/>
  <c r="A26" i="56"/>
  <c r="A28" i="56"/>
  <c r="A27" i="56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A44" i="56" s="1"/>
  <c r="E42" i="28"/>
  <c r="A45" i="56" s="1"/>
  <c r="E43" i="28"/>
  <c r="A46" i="56" s="1"/>
  <c r="E44" i="28"/>
  <c r="A47" i="56" s="1"/>
  <c r="E45" i="28"/>
  <c r="A48" i="56" s="1"/>
  <c r="E46" i="28"/>
  <c r="A49" i="56" s="1"/>
  <c r="E47" i="28"/>
  <c r="A50" i="56" s="1"/>
  <c r="E48" i="28"/>
  <c r="A52" i="56" s="1"/>
  <c r="E49" i="28"/>
  <c r="A53" i="56" s="1"/>
  <c r="E50" i="28"/>
  <c r="A55" i="56" s="1"/>
  <c r="E51" i="28"/>
  <c r="A54" i="56" s="1"/>
  <c r="E52" i="28"/>
  <c r="A56" i="56" s="1"/>
  <c r="E53" i="28"/>
  <c r="E54" i="28"/>
  <c r="E55" i="28"/>
  <c r="E56" i="28"/>
  <c r="E58" i="28"/>
  <c r="A61" i="56" s="1"/>
  <c r="E59" i="28"/>
  <c r="A62" i="56" s="1"/>
  <c r="E60" i="28"/>
  <c r="A63" i="56" s="1"/>
  <c r="E61" i="28"/>
  <c r="A64" i="56" s="1"/>
  <c r="E62" i="28"/>
  <c r="A65" i="56" s="1"/>
  <c r="E63" i="28"/>
  <c r="A66" i="56" s="1"/>
  <c r="E64" i="28"/>
  <c r="E65" i="28"/>
  <c r="A69" i="56" s="1"/>
  <c r="E66" i="28"/>
  <c r="A70" i="56" s="1"/>
  <c r="E68" i="28"/>
  <c r="A51" i="56" s="1"/>
  <c r="E69" i="28"/>
  <c r="E70" i="28"/>
  <c r="E71" i="28"/>
  <c r="E72" i="28"/>
  <c r="E74" i="28"/>
  <c r="A78" i="56" s="1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A94" i="56" s="1"/>
  <c r="E90" i="28"/>
  <c r="E91" i="28"/>
  <c r="A95" i="56" s="1"/>
  <c r="E92" i="28"/>
  <c r="A96" i="56" s="1"/>
  <c r="E93" i="28"/>
  <c r="A97" i="56" s="1"/>
  <c r="E94" i="28"/>
  <c r="A98" i="56" s="1"/>
  <c r="E95" i="28"/>
  <c r="E96" i="28"/>
  <c r="A99" i="56" s="1"/>
  <c r="E97" i="28"/>
  <c r="A100" i="56" s="1"/>
  <c r="E98" i="28"/>
  <c r="E99" i="28"/>
  <c r="E100" i="28"/>
  <c r="E101" i="28"/>
  <c r="E102" i="28"/>
  <c r="A106" i="56" s="1"/>
  <c r="E103" i="28"/>
  <c r="E104" i="28"/>
  <c r="E105" i="28"/>
  <c r="E106" i="28"/>
  <c r="E107" i="28"/>
  <c r="A109" i="56" s="1"/>
  <c r="E108" i="28"/>
  <c r="A110" i="56" s="1"/>
  <c r="E109" i="28"/>
  <c r="A111" i="56" s="1"/>
  <c r="E110" i="28"/>
  <c r="A113" i="56" s="1"/>
  <c r="E111" i="28"/>
  <c r="A114" i="56" s="1"/>
  <c r="E112" i="28"/>
  <c r="A115" i="56" s="1"/>
  <c r="E113" i="28"/>
  <c r="E114" i="28"/>
  <c r="E115" i="28"/>
  <c r="E116" i="28"/>
  <c r="A119" i="56" s="1"/>
  <c r="E117" i="28"/>
  <c r="A118" i="56" s="1"/>
  <c r="E118" i="28"/>
  <c r="E119" i="28"/>
  <c r="E120" i="28"/>
  <c r="A122" i="56" s="1"/>
  <c r="E121" i="28"/>
  <c r="E122" i="28"/>
  <c r="E123" i="28"/>
  <c r="E124" i="28"/>
  <c r="E125" i="28"/>
  <c r="E126" i="28"/>
  <c r="A129" i="56" s="1"/>
  <c r="E127" i="28"/>
  <c r="A130" i="56" s="1"/>
  <c r="E128" i="28"/>
  <c r="A131" i="56" s="1"/>
  <c r="E129" i="28"/>
  <c r="E130" i="28"/>
  <c r="A140" i="56" s="1"/>
  <c r="E131" i="28"/>
  <c r="A139" i="56" s="1"/>
  <c r="E132" i="28"/>
  <c r="E133" i="28"/>
  <c r="E134" i="28"/>
  <c r="E135" i="28"/>
  <c r="A144" i="56" s="1"/>
  <c r="E136" i="28"/>
  <c r="A145" i="56" s="1"/>
  <c r="E137" i="28"/>
  <c r="E138" i="28"/>
  <c r="E139" i="28"/>
  <c r="E140" i="28"/>
  <c r="E141" i="28"/>
  <c r="A150" i="56" s="1"/>
  <c r="E142" i="28"/>
  <c r="E143" i="28"/>
  <c r="A141" i="56" s="1"/>
  <c r="E144" i="28"/>
  <c r="A151" i="56" s="1"/>
  <c r="E145" i="28"/>
  <c r="E146" i="28"/>
  <c r="A155" i="56" s="1"/>
  <c r="E147" i="28"/>
  <c r="A157" i="56" s="1"/>
  <c r="E148" i="28"/>
  <c r="A158" i="56" s="1"/>
  <c r="E149" i="28"/>
  <c r="A159" i="56" s="1"/>
  <c r="E150" i="28"/>
  <c r="E151" i="28"/>
  <c r="A160" i="56" s="1"/>
  <c r="E152" i="28"/>
  <c r="E153" i="28"/>
  <c r="E154" i="28"/>
  <c r="E155" i="28"/>
  <c r="E156" i="28"/>
  <c r="E157" i="28"/>
  <c r="E158" i="28"/>
  <c r="A20" i="56" s="1"/>
  <c r="E159" i="28"/>
  <c r="E160" i="28"/>
  <c r="E161" i="28"/>
  <c r="E162" i="28"/>
  <c r="E163" i="28"/>
  <c r="E164" i="28"/>
  <c r="E165" i="28"/>
  <c r="A156" i="56" s="1"/>
  <c r="E166" i="28"/>
  <c r="E167" i="28"/>
  <c r="E168" i="28"/>
  <c r="E169" i="28"/>
  <c r="E170" i="28"/>
  <c r="E171" i="28"/>
  <c r="E172" i="28"/>
  <c r="E173" i="28"/>
  <c r="E174" i="28"/>
  <c r="E175" i="28"/>
  <c r="E176" i="28"/>
  <c r="E177" i="28"/>
  <c r="E178" i="28"/>
  <c r="E179" i="28"/>
  <c r="E180" i="28"/>
  <c r="E181" i="28"/>
  <c r="E182" i="28"/>
  <c r="E183" i="28"/>
  <c r="E184" i="28"/>
  <c r="E185" i="28"/>
  <c r="E186" i="28"/>
  <c r="E187" i="28"/>
  <c r="E188" i="28"/>
  <c r="E189" i="28"/>
  <c r="E190" i="28"/>
  <c r="E191" i="28"/>
  <c r="E192" i="28"/>
  <c r="E193" i="28"/>
  <c r="E194" i="28"/>
  <c r="E195" i="28"/>
  <c r="E196" i="28"/>
  <c r="E197" i="28"/>
  <c r="E198" i="28"/>
  <c r="E199" i="28"/>
  <c r="E200" i="28"/>
  <c r="E201" i="28"/>
  <c r="E202" i="28"/>
  <c r="E203" i="28"/>
  <c r="E204" i="28"/>
  <c r="E205" i="28"/>
  <c r="E206" i="28"/>
  <c r="E207" i="28"/>
  <c r="E208" i="28"/>
  <c r="E209" i="28"/>
  <c r="E210" i="28"/>
  <c r="E211" i="28"/>
  <c r="E212" i="28"/>
  <c r="E213" i="28"/>
  <c r="E214" i="28"/>
  <c r="E215" i="28"/>
  <c r="E216" i="28"/>
  <c r="E217" i="28"/>
  <c r="E218" i="28"/>
  <c r="E219" i="28"/>
  <c r="E220" i="28"/>
  <c r="E221" i="28"/>
  <c r="E222" i="28"/>
  <c r="E223" i="28"/>
  <c r="E224" i="28"/>
  <c r="E225" i="28"/>
  <c r="E226" i="28"/>
  <c r="E227" i="28"/>
  <c r="E228" i="28"/>
  <c r="E229" i="28"/>
  <c r="E230" i="28"/>
  <c r="E231" i="28"/>
  <c r="E232" i="28"/>
  <c r="E233" i="28"/>
  <c r="E234" i="28"/>
  <c r="E235" i="28"/>
  <c r="E236" i="28"/>
  <c r="E237" i="28"/>
  <c r="E238" i="28"/>
  <c r="E239" i="28"/>
  <c r="E240" i="28"/>
  <c r="E241" i="28"/>
  <c r="E242" i="28"/>
  <c r="E243" i="28"/>
  <c r="E244" i="28"/>
  <c r="E245" i="28"/>
  <c r="E246" i="28"/>
  <c r="E247" i="28"/>
  <c r="E248" i="28"/>
  <c r="E249" i="28"/>
  <c r="E250" i="28"/>
  <c r="E251" i="28"/>
  <c r="E252" i="28"/>
  <c r="E253" i="28"/>
  <c r="E254" i="28"/>
  <c r="E255" i="28"/>
  <c r="E256" i="28"/>
  <c r="E257" i="28"/>
  <c r="E258" i="28"/>
  <c r="E259" i="28"/>
  <c r="E260" i="28"/>
  <c r="E261" i="28"/>
  <c r="E262" i="28"/>
  <c r="E263" i="28"/>
  <c r="E264" i="28"/>
  <c r="E265" i="28"/>
  <c r="E266" i="28"/>
  <c r="E267" i="28"/>
  <c r="E268" i="28"/>
  <c r="E269" i="28"/>
  <c r="E270" i="28"/>
  <c r="E271" i="28"/>
  <c r="E272" i="28"/>
  <c r="E273" i="28"/>
  <c r="E274" i="28"/>
  <c r="E275" i="28"/>
  <c r="E276" i="28"/>
  <c r="E277" i="28"/>
  <c r="E278" i="28"/>
  <c r="E279" i="28"/>
  <c r="E280" i="28"/>
  <c r="E281" i="28"/>
  <c r="E282" i="28"/>
  <c r="E283" i="28"/>
  <c r="E284" i="28"/>
  <c r="E285" i="28"/>
  <c r="E286" i="28"/>
  <c r="E287" i="28"/>
  <c r="E288" i="28"/>
  <c r="E289" i="28"/>
  <c r="E290" i="28"/>
  <c r="E291" i="28"/>
  <c r="E292" i="28"/>
  <c r="E293" i="28"/>
  <c r="E294" i="28"/>
  <c r="E295" i="28"/>
  <c r="E296" i="28"/>
  <c r="E297" i="28"/>
  <c r="E298" i="28"/>
  <c r="E299" i="28"/>
  <c r="E300" i="28"/>
  <c r="E301" i="28"/>
  <c r="E302" i="28"/>
  <c r="E303" i="28"/>
  <c r="E304" i="28"/>
  <c r="E305" i="28"/>
  <c r="E306" i="28"/>
  <c r="E307" i="28"/>
  <c r="E308" i="28"/>
  <c r="E309" i="28"/>
  <c r="E310" i="28"/>
  <c r="E311" i="28"/>
  <c r="E312" i="28"/>
  <c r="E313" i="28"/>
  <c r="E314" i="28"/>
  <c r="E315" i="28"/>
  <c r="E316" i="28"/>
  <c r="E317" i="28"/>
  <c r="E318" i="28"/>
  <c r="E319" i="28"/>
  <c r="E320" i="28"/>
  <c r="E321" i="28"/>
  <c r="E322" i="28"/>
  <c r="E323" i="28"/>
  <c r="E324" i="28"/>
  <c r="E325" i="28"/>
  <c r="E326" i="28"/>
  <c r="E327" i="28"/>
  <c r="E328" i="28"/>
  <c r="E329" i="28"/>
  <c r="E330" i="28"/>
  <c r="E331" i="28"/>
  <c r="E332" i="28"/>
  <c r="E333" i="28"/>
  <c r="E334" i="28"/>
  <c r="E335" i="28"/>
  <c r="E336" i="28"/>
  <c r="E337" i="28"/>
  <c r="E338" i="28"/>
  <c r="E339" i="28"/>
  <c r="E340" i="28"/>
  <c r="E341" i="28"/>
  <c r="E342" i="28"/>
  <c r="E343" i="28"/>
  <c r="E344" i="28"/>
  <c r="E345" i="28"/>
  <c r="E346" i="28"/>
  <c r="E347" i="28"/>
  <c r="E348" i="28"/>
  <c r="E349" i="28"/>
  <c r="E350" i="28"/>
  <c r="E351" i="28"/>
  <c r="E352" i="28"/>
  <c r="E353" i="28"/>
  <c r="E354" i="28"/>
  <c r="E355" i="28"/>
  <c r="E356" i="28"/>
  <c r="E357" i="28"/>
  <c r="E358" i="28"/>
  <c r="E359" i="28"/>
  <c r="E360" i="28"/>
  <c r="E361" i="28"/>
  <c r="E362" i="28"/>
  <c r="E363" i="28"/>
  <c r="E364" i="28"/>
  <c r="E365" i="28"/>
  <c r="E366" i="28"/>
  <c r="E367" i="28"/>
  <c r="E368" i="28"/>
  <c r="E369" i="28"/>
  <c r="E370" i="28"/>
  <c r="E371" i="28"/>
  <c r="E372" i="28"/>
  <c r="E373" i="28"/>
  <c r="E374" i="28"/>
  <c r="E375" i="28"/>
  <c r="E376" i="28"/>
  <c r="E377" i="28"/>
  <c r="E378" i="28"/>
  <c r="E379" i="28"/>
  <c r="E380" i="28"/>
  <c r="E381" i="28"/>
  <c r="E382" i="28"/>
  <c r="E383" i="28"/>
  <c r="E384" i="28"/>
  <c r="E385" i="28"/>
  <c r="E386" i="28"/>
  <c r="E387" i="28"/>
  <c r="E388" i="28"/>
  <c r="E389" i="28"/>
  <c r="E390" i="28"/>
  <c r="E391" i="28"/>
  <c r="E392" i="28"/>
  <c r="E393" i="28"/>
  <c r="E394" i="28"/>
  <c r="E395" i="28"/>
  <c r="E396" i="28"/>
  <c r="E397" i="28"/>
  <c r="E398" i="28"/>
  <c r="E399" i="28"/>
  <c r="E400" i="28"/>
  <c r="E401" i="28"/>
  <c r="E402" i="28"/>
  <c r="E403" i="28"/>
  <c r="E404" i="28"/>
  <c r="E405" i="28"/>
  <c r="E406" i="28"/>
  <c r="E407" i="28"/>
  <c r="E408" i="28"/>
  <c r="E409" i="28"/>
  <c r="E410" i="28"/>
  <c r="E411" i="28"/>
  <c r="E412" i="28"/>
  <c r="E413" i="28"/>
  <c r="E414" i="28"/>
  <c r="E415" i="28"/>
  <c r="E416" i="28"/>
  <c r="E417" i="28"/>
  <c r="E418" i="28"/>
  <c r="E419" i="28"/>
  <c r="E420" i="28"/>
  <c r="E421" i="28"/>
  <c r="E422" i="28"/>
  <c r="E423" i="28"/>
  <c r="E424" i="28"/>
  <c r="E425" i="28"/>
  <c r="E426" i="28"/>
  <c r="E427" i="28"/>
  <c r="E428" i="28"/>
  <c r="E429" i="28"/>
  <c r="E430" i="28"/>
  <c r="E431" i="28"/>
  <c r="E432" i="28"/>
  <c r="E433" i="28"/>
  <c r="E434" i="28"/>
  <c r="E435" i="28"/>
  <c r="E436" i="28"/>
  <c r="E437" i="28"/>
  <c r="E438" i="28"/>
  <c r="E439" i="28"/>
  <c r="E440" i="28"/>
  <c r="E441" i="28"/>
  <c r="E442" i="28"/>
  <c r="E443" i="28"/>
  <c r="E444" i="28"/>
  <c r="E445" i="28"/>
  <c r="E446" i="28"/>
  <c r="E447" i="28"/>
  <c r="E448" i="28"/>
  <c r="E449" i="28"/>
  <c r="E450" i="28"/>
  <c r="E451" i="28"/>
  <c r="E452" i="28"/>
  <c r="E453" i="28"/>
  <c r="E454" i="28"/>
  <c r="E455" i="28"/>
  <c r="E456" i="28"/>
  <c r="E457" i="28"/>
  <c r="E458" i="28"/>
  <c r="E459" i="28"/>
  <c r="E460" i="28"/>
  <c r="E461" i="28"/>
  <c r="E462" i="28"/>
  <c r="E463" i="28"/>
  <c r="E464" i="28"/>
  <c r="E465" i="28"/>
  <c r="E466" i="28"/>
  <c r="E467" i="28"/>
  <c r="E468" i="28"/>
  <c r="E469" i="28"/>
  <c r="E470" i="28"/>
  <c r="E471" i="28"/>
  <c r="E472" i="28"/>
  <c r="E473" i="28"/>
  <c r="E474" i="28"/>
  <c r="E475" i="28"/>
  <c r="E476" i="28"/>
  <c r="E477" i="28"/>
  <c r="E478" i="28"/>
  <c r="E479" i="28"/>
  <c r="E480" i="28"/>
  <c r="E481" i="28"/>
  <c r="E482" i="28"/>
  <c r="E483" i="28"/>
  <c r="E484" i="28"/>
  <c r="E485" i="28"/>
  <c r="E486" i="28"/>
  <c r="E487" i="28"/>
  <c r="E488" i="28"/>
  <c r="E489" i="28"/>
  <c r="E490" i="28"/>
  <c r="E491" i="28"/>
  <c r="E492" i="28"/>
  <c r="E493" i="28"/>
  <c r="E494" i="28"/>
  <c r="E495" i="28"/>
  <c r="E496" i="28"/>
  <c r="E497" i="28"/>
  <c r="E498" i="28"/>
  <c r="E499" i="28"/>
  <c r="E500" i="28"/>
  <c r="E501" i="28"/>
  <c r="E502" i="28"/>
  <c r="E503" i="28"/>
  <c r="E504" i="28"/>
  <c r="E505" i="28"/>
  <c r="E506" i="28"/>
  <c r="E507" i="28"/>
  <c r="E508" i="28"/>
  <c r="E509" i="28"/>
  <c r="E510" i="28"/>
  <c r="E511" i="28"/>
  <c r="E512" i="28"/>
  <c r="E513" i="28"/>
  <c r="E514" i="28"/>
  <c r="E515" i="28"/>
  <c r="E516" i="28"/>
  <c r="E517" i="28"/>
  <c r="E518" i="28"/>
  <c r="E519" i="28"/>
  <c r="E520" i="28"/>
  <c r="E521" i="28"/>
  <c r="E522" i="28"/>
  <c r="E523" i="28"/>
  <c r="E524" i="28"/>
  <c r="E525" i="28"/>
  <c r="E526" i="28"/>
  <c r="E527" i="28"/>
  <c r="E528" i="28"/>
  <c r="E529" i="28"/>
  <c r="E530" i="28"/>
  <c r="E531" i="28"/>
  <c r="E532" i="28"/>
  <c r="E533" i="28"/>
  <c r="E534" i="28"/>
  <c r="E535" i="28"/>
  <c r="E536" i="28"/>
  <c r="E537" i="28"/>
  <c r="E538" i="28"/>
  <c r="E539" i="28"/>
  <c r="E540" i="28"/>
  <c r="E541" i="28"/>
  <c r="E542" i="28"/>
  <c r="E543" i="28"/>
  <c r="E544" i="28"/>
  <c r="E545" i="28"/>
  <c r="E546" i="28"/>
  <c r="E547" i="28"/>
  <c r="E548" i="28"/>
  <c r="E549" i="28"/>
  <c r="E550" i="28"/>
  <c r="E551" i="28"/>
  <c r="E552" i="28"/>
  <c r="E553" i="28"/>
  <c r="E554" i="28"/>
  <c r="E555" i="28"/>
  <c r="E556" i="28"/>
  <c r="E557" i="28"/>
  <c r="E558" i="28"/>
  <c r="E559" i="28"/>
  <c r="E560" i="28"/>
  <c r="E561" i="28"/>
  <c r="E562" i="28"/>
  <c r="E563" i="28"/>
  <c r="E564" i="28"/>
  <c r="E565" i="28"/>
  <c r="E566" i="28"/>
  <c r="E567" i="28"/>
  <c r="E568" i="28"/>
  <c r="E569" i="28"/>
  <c r="E570" i="28"/>
  <c r="E571" i="28"/>
  <c r="E572" i="28"/>
  <c r="E573" i="28"/>
  <c r="E574" i="28"/>
  <c r="E575" i="28"/>
  <c r="E576" i="28"/>
  <c r="E577" i="28"/>
  <c r="E578" i="28"/>
  <c r="E579" i="28"/>
  <c r="E580" i="28"/>
  <c r="E581" i="28"/>
  <c r="E582" i="28"/>
  <c r="E583" i="28"/>
  <c r="E584" i="28"/>
  <c r="E585" i="28"/>
  <c r="E586" i="28"/>
  <c r="E587" i="28"/>
  <c r="E588" i="28"/>
  <c r="E589" i="28"/>
  <c r="E590" i="28"/>
  <c r="E591" i="28"/>
  <c r="E592" i="28"/>
  <c r="E593" i="28"/>
  <c r="E594" i="28"/>
  <c r="E595" i="28"/>
  <c r="E596" i="28"/>
  <c r="E597" i="28"/>
  <c r="E598" i="28"/>
  <c r="E599" i="28"/>
  <c r="E600" i="28"/>
  <c r="E601" i="28"/>
  <c r="E602" i="28"/>
  <c r="E603" i="28"/>
  <c r="E604" i="28"/>
  <c r="E605" i="28"/>
  <c r="E606" i="28"/>
  <c r="E607" i="28"/>
  <c r="E608" i="28"/>
  <c r="E609" i="28"/>
  <c r="E610" i="28"/>
  <c r="E611" i="28"/>
  <c r="E612" i="28"/>
  <c r="E613" i="28"/>
  <c r="E614" i="28"/>
  <c r="E615" i="28"/>
  <c r="E616" i="28"/>
  <c r="E617" i="28"/>
  <c r="E618" i="28"/>
  <c r="E619" i="28"/>
  <c r="E620" i="28"/>
  <c r="E621" i="28"/>
  <c r="E622" i="28"/>
  <c r="E623" i="28"/>
  <c r="E624" i="28"/>
  <c r="E625" i="28"/>
  <c r="E626" i="28"/>
  <c r="E627" i="28"/>
  <c r="E3" i="28"/>
  <c r="A137" i="56" l="1"/>
  <c r="A133" i="56"/>
  <c r="A138" i="56"/>
  <c r="A136" i="56"/>
  <c r="A132" i="56"/>
  <c r="A135" i="56"/>
  <c r="A134" i="56"/>
  <c r="A105" i="56"/>
  <c r="A104" i="56"/>
  <c r="A75" i="56"/>
  <c r="A74" i="56"/>
  <c r="A39" i="56"/>
  <c r="A35" i="56"/>
  <c r="A13" i="56"/>
  <c r="A9" i="56"/>
  <c r="A12" i="56"/>
  <c r="A11" i="56"/>
  <c r="A10" i="56"/>
  <c r="A38" i="56"/>
  <c r="A34" i="56"/>
  <c r="A67" i="56"/>
  <c r="A68" i="56"/>
  <c r="O7" i="51"/>
  <c r="M12" i="47" l="1"/>
  <c r="M11" i="47"/>
  <c r="M10" i="47"/>
  <c r="M9" i="47"/>
  <c r="M8" i="47"/>
  <c r="M5" i="47"/>
  <c r="L3" i="46"/>
  <c r="E90" i="39" l="1"/>
  <c r="E86" i="39"/>
  <c r="E86" i="48" s="1"/>
  <c r="E85" i="39"/>
  <c r="E85" i="48" s="1"/>
  <c r="E84" i="39"/>
  <c r="E84" i="48" s="1"/>
  <c r="E83" i="39"/>
  <c r="E82" i="39"/>
  <c r="E81" i="39"/>
  <c r="E81" i="48" s="1"/>
  <c r="E80" i="39"/>
  <c r="E80" i="48" s="1"/>
  <c r="E79" i="39"/>
  <c r="E79" i="48" s="1"/>
  <c r="E78" i="39"/>
  <c r="E78" i="48" s="1"/>
  <c r="E77" i="39"/>
  <c r="E77" i="48" s="1"/>
  <c r="E76" i="39"/>
  <c r="E76" i="48" s="1"/>
  <c r="E74" i="39"/>
  <c r="E74" i="48" s="1"/>
  <c r="E71" i="39"/>
  <c r="E71" i="48" s="1"/>
  <c r="E70" i="39"/>
  <c r="E70" i="48" s="1"/>
  <c r="E69" i="39"/>
  <c r="E69" i="48" s="1"/>
  <c r="E68" i="39"/>
  <c r="E68" i="48" s="1"/>
  <c r="E67" i="39"/>
  <c r="E67" i="48" s="1"/>
  <c r="E66" i="39"/>
  <c r="E66" i="48" s="1"/>
  <c r="E63" i="39"/>
  <c r="E63" i="48" s="1"/>
  <c r="E61" i="39"/>
  <c r="E61" i="48" s="1"/>
  <c r="E60" i="39"/>
  <c r="E60" i="48" s="1"/>
  <c r="E59" i="39"/>
  <c r="E59" i="48" s="1"/>
  <c r="E58" i="39"/>
  <c r="E58" i="48" s="1"/>
  <c r="E56" i="39"/>
  <c r="F75" i="48"/>
  <c r="F57" i="48"/>
  <c r="F54" i="48"/>
  <c r="E83" i="48"/>
  <c r="E82" i="48"/>
  <c r="E75" i="48"/>
  <c r="E57" i="48"/>
  <c r="E54" i="48"/>
  <c r="F32" i="48"/>
  <c r="F27" i="48"/>
  <c r="F26" i="48"/>
  <c r="F25" i="48"/>
  <c r="F24" i="48"/>
  <c r="F23" i="48"/>
  <c r="F15" i="48"/>
  <c r="F14" i="48"/>
  <c r="F13" i="48"/>
  <c r="F74" i="39"/>
  <c r="F74" i="48" s="1"/>
  <c r="F90" i="39"/>
  <c r="F90" i="48" s="1"/>
  <c r="F86" i="39"/>
  <c r="F86" i="48" s="1"/>
  <c r="F85" i="39"/>
  <c r="F85" i="48" s="1"/>
  <c r="F84" i="39"/>
  <c r="F84" i="48" s="1"/>
  <c r="F83" i="39"/>
  <c r="F83" i="48" s="1"/>
  <c r="F82" i="39"/>
  <c r="F82" i="48" s="1"/>
  <c r="F81" i="39"/>
  <c r="F81" i="48" s="1"/>
  <c r="F80" i="39"/>
  <c r="F80" i="48" s="1"/>
  <c r="F79" i="39"/>
  <c r="F79" i="48" s="1"/>
  <c r="F78" i="39"/>
  <c r="F78" i="48" s="1"/>
  <c r="F77" i="39"/>
  <c r="F77" i="48" s="1"/>
  <c r="F76" i="39"/>
  <c r="F76" i="48" s="1"/>
  <c r="F71" i="39"/>
  <c r="F71" i="48" s="1"/>
  <c r="F70" i="39"/>
  <c r="F70" i="48" s="1"/>
  <c r="F69" i="39"/>
  <c r="F69" i="48" s="1"/>
  <c r="F68" i="39"/>
  <c r="F68" i="48" s="1"/>
  <c r="F67" i="39"/>
  <c r="F66" i="39"/>
  <c r="F66" i="48" s="1"/>
  <c r="F63" i="39"/>
  <c r="F63" i="48" s="1"/>
  <c r="F61" i="39"/>
  <c r="F61" i="48" s="1"/>
  <c r="F60" i="39"/>
  <c r="F60" i="48" s="1"/>
  <c r="F59" i="39"/>
  <c r="F59" i="48" s="1"/>
  <c r="F58" i="39"/>
  <c r="F58" i="48" s="1"/>
  <c r="F56" i="39"/>
  <c r="F56" i="48" s="1"/>
  <c r="F54" i="39"/>
  <c r="F53" i="39"/>
  <c r="E54" i="39"/>
  <c r="E53" i="39"/>
  <c r="F32" i="39"/>
  <c r="F27" i="39"/>
  <c r="F26" i="39"/>
  <c r="F25" i="39"/>
  <c r="F24" i="39"/>
  <c r="F23" i="39"/>
  <c r="G5" i="38"/>
  <c r="N5" i="38" s="1"/>
  <c r="F104" i="30"/>
  <c r="L53" i="46" s="1"/>
  <c r="F80" i="30"/>
  <c r="L29" i="46" s="1"/>
  <c r="F79" i="30"/>
  <c r="L28" i="46" s="1"/>
  <c r="F78" i="30"/>
  <c r="L27" i="46" s="1"/>
  <c r="F77" i="30"/>
  <c r="L26" i="46" s="1"/>
  <c r="F76" i="30"/>
  <c r="L25" i="46" s="1"/>
  <c r="F75" i="30"/>
  <c r="L24" i="46" s="1"/>
  <c r="F69" i="30"/>
  <c r="L18" i="46" s="1"/>
  <c r="F68" i="30"/>
  <c r="L17" i="46" s="1"/>
  <c r="F67" i="30"/>
  <c r="F53" i="30"/>
  <c r="F29" i="30"/>
  <c r="F23" i="46" s="1"/>
  <c r="F28" i="30"/>
  <c r="F22" i="46" s="1"/>
  <c r="F27" i="30"/>
  <c r="F25" i="30"/>
  <c r="F19" i="46" s="1"/>
  <c r="F24" i="30"/>
  <c r="F18" i="46" s="1"/>
  <c r="F23" i="30"/>
  <c r="F17" i="46" s="1"/>
  <c r="F103" i="30"/>
  <c r="L52" i="46" s="1"/>
  <c r="F100" i="30"/>
  <c r="L49" i="46" s="1"/>
  <c r="F99" i="30"/>
  <c r="L48" i="46" s="1"/>
  <c r="F98" i="30"/>
  <c r="L47" i="46" s="1"/>
  <c r="F97" i="30"/>
  <c r="L46" i="46" s="1"/>
  <c r="F96" i="30"/>
  <c r="L45" i="46" s="1"/>
  <c r="F95" i="30"/>
  <c r="L44" i="46" s="1"/>
  <c r="F94" i="30"/>
  <c r="L43" i="46" s="1"/>
  <c r="F93" i="30"/>
  <c r="F92" i="30"/>
  <c r="L41" i="46" s="1"/>
  <c r="F89" i="30"/>
  <c r="F88" i="30"/>
  <c r="L37" i="46" s="1"/>
  <c r="F85" i="30"/>
  <c r="L34" i="46" s="1"/>
  <c r="F84" i="30"/>
  <c r="L33" i="46" s="1"/>
  <c r="F83" i="30"/>
  <c r="L32" i="46" s="1"/>
  <c r="F82" i="30"/>
  <c r="L31" i="46" s="1"/>
  <c r="F81" i="30"/>
  <c r="L30" i="46" s="1"/>
  <c r="F74" i="30"/>
  <c r="L23" i="46" s="1"/>
  <c r="F73" i="30"/>
  <c r="L22" i="46" s="1"/>
  <c r="F70" i="30"/>
  <c r="L19" i="46" s="1"/>
  <c r="F64" i="30"/>
  <c r="L13" i="46" s="1"/>
  <c r="F63" i="30"/>
  <c r="L12" i="46" s="1"/>
  <c r="F62" i="30"/>
  <c r="L11" i="46" s="1"/>
  <c r="F61" i="30"/>
  <c r="L10" i="46" s="1"/>
  <c r="F60" i="30"/>
  <c r="L9" i="46" s="1"/>
  <c r="F59" i="30"/>
  <c r="L8" i="46" s="1"/>
  <c r="F58" i="30"/>
  <c r="F52" i="30"/>
  <c r="F46" i="46" s="1"/>
  <c r="F49" i="30"/>
  <c r="F43" i="46" s="1"/>
  <c r="F48" i="30"/>
  <c r="F42" i="46" s="1"/>
  <c r="F45" i="30"/>
  <c r="F39" i="46" s="1"/>
  <c r="F44" i="30"/>
  <c r="F38" i="46" s="1"/>
  <c r="F43" i="30"/>
  <c r="F37" i="46" s="1"/>
  <c r="F42" i="30"/>
  <c r="F36" i="46" s="1"/>
  <c r="F41" i="30"/>
  <c r="F35" i="46" s="1"/>
  <c r="F40" i="30"/>
  <c r="F34" i="46" s="1"/>
  <c r="F39" i="30"/>
  <c r="F33" i="46" s="1"/>
  <c r="F38" i="30"/>
  <c r="F32" i="46" s="1"/>
  <c r="F37" i="30"/>
  <c r="F31" i="46" s="1"/>
  <c r="F36" i="30"/>
  <c r="F30" i="46" s="1"/>
  <c r="F33" i="30"/>
  <c r="F27" i="46" s="1"/>
  <c r="F32" i="30"/>
  <c r="G10" i="38" s="1"/>
  <c r="F22" i="30"/>
  <c r="F16" i="46" s="1"/>
  <c r="F21" i="30"/>
  <c r="F15" i="46" s="1"/>
  <c r="F20" i="30"/>
  <c r="F14" i="46" s="1"/>
  <c r="F19" i="30"/>
  <c r="F13" i="46" s="1"/>
  <c r="F18" i="30"/>
  <c r="F12" i="46" s="1"/>
  <c r="F17" i="30"/>
  <c r="F11" i="46" s="1"/>
  <c r="F16" i="30"/>
  <c r="F10" i="46" s="1"/>
  <c r="F15" i="30"/>
  <c r="F9" i="46" s="1"/>
  <c r="F14" i="30"/>
  <c r="F8" i="46" s="1"/>
  <c r="F13" i="30"/>
  <c r="F7" i="46" s="1"/>
  <c r="N19" i="38" l="1"/>
  <c r="M19" i="47" s="1"/>
  <c r="F50" i="30"/>
  <c r="G7" i="38"/>
  <c r="G7" i="47" s="1"/>
  <c r="G10" i="47"/>
  <c r="F9" i="48"/>
  <c r="F9" i="39"/>
  <c r="N20" i="38"/>
  <c r="F46" i="30"/>
  <c r="G8" i="38" s="1"/>
  <c r="F44" i="46"/>
  <c r="G18" i="38"/>
  <c r="N18" i="38"/>
  <c r="F62" i="39"/>
  <c r="F64" i="39" s="1"/>
  <c r="F64" i="48" s="1"/>
  <c r="F72" i="39"/>
  <c r="F72" i="48" s="1"/>
  <c r="E62" i="39"/>
  <c r="E62" i="48" s="1"/>
  <c r="F65" i="30"/>
  <c r="N25" i="38" s="1"/>
  <c r="L7" i="46"/>
  <c r="L14" i="46" s="1"/>
  <c r="L35" i="46"/>
  <c r="F90" i="30"/>
  <c r="L38" i="46"/>
  <c r="L39" i="46" s="1"/>
  <c r="N6" i="38"/>
  <c r="N21" i="38"/>
  <c r="F30" i="30"/>
  <c r="G16" i="38" s="1"/>
  <c r="F21" i="46"/>
  <c r="F24" i="46" s="1"/>
  <c r="G9" i="38"/>
  <c r="N7" i="38"/>
  <c r="M7" i="47" s="1"/>
  <c r="N22" i="38"/>
  <c r="M22" i="47" s="1"/>
  <c r="G6" i="38"/>
  <c r="F54" i="30"/>
  <c r="F47" i="46"/>
  <c r="F48" i="46" s="1"/>
  <c r="F101" i="30"/>
  <c r="N14" i="38" s="1"/>
  <c r="L42" i="46"/>
  <c r="L50" i="46" s="1"/>
  <c r="F71" i="30"/>
  <c r="L16" i="46"/>
  <c r="L20" i="46" s="1"/>
  <c r="N13" i="38"/>
  <c r="M13" i="47" s="1"/>
  <c r="E72" i="39"/>
  <c r="E72" i="48" s="1"/>
  <c r="F34" i="30"/>
  <c r="F26" i="46"/>
  <c r="F28" i="46" s="1"/>
  <c r="F40" i="46"/>
  <c r="G17" i="38"/>
  <c r="N17" i="38"/>
  <c r="F16" i="48"/>
  <c r="E87" i="39"/>
  <c r="E87" i="48" s="1"/>
  <c r="F67" i="48"/>
  <c r="E90" i="48"/>
  <c r="E56" i="48"/>
  <c r="F86" i="30"/>
  <c r="E64" i="39" l="1"/>
  <c r="E64" i="48" s="1"/>
  <c r="F35" i="48"/>
  <c r="F35" i="39"/>
  <c r="F5" i="39"/>
  <c r="F5" i="48"/>
  <c r="F62" i="48"/>
  <c r="F105" i="30"/>
  <c r="L54" i="46"/>
  <c r="E88" i="39"/>
  <c r="N23" i="38"/>
  <c r="M17" i="47"/>
  <c r="F33" i="39"/>
  <c r="F33" i="48"/>
  <c r="M25" i="47"/>
  <c r="F42" i="48"/>
  <c r="F42" i="39"/>
  <c r="M20" i="47"/>
  <c r="F37" i="48"/>
  <c r="F37" i="39"/>
  <c r="G19" i="38"/>
  <c r="G16" i="47"/>
  <c r="F15" i="39"/>
  <c r="M14" i="47"/>
  <c r="F8" i="39"/>
  <c r="F8" i="48"/>
  <c r="G17" i="47"/>
  <c r="F13" i="39"/>
  <c r="G11" i="38"/>
  <c r="G6" i="47"/>
  <c r="F28" i="48"/>
  <c r="F29" i="48" s="1"/>
  <c r="F28" i="39"/>
  <c r="F29" i="39" s="1"/>
  <c r="M21" i="47"/>
  <c r="F18" i="39"/>
  <c r="F18" i="48"/>
  <c r="N15" i="38"/>
  <c r="M6" i="47"/>
  <c r="F7" i="48"/>
  <c r="F7" i="39"/>
  <c r="G8" i="47"/>
  <c r="F6" i="39"/>
  <c r="F6" i="48"/>
  <c r="M18" i="47"/>
  <c r="F34" i="48"/>
  <c r="F34" i="39"/>
  <c r="G9" i="47"/>
  <c r="F10" i="48"/>
  <c r="F10" i="39"/>
  <c r="G18" i="47"/>
  <c r="F14" i="39"/>
  <c r="C82" i="39"/>
  <c r="L7" i="51"/>
  <c r="N28" i="38" l="1"/>
  <c r="M15" i="47"/>
  <c r="M23" i="47"/>
  <c r="G19" i="47"/>
  <c r="G28" i="38"/>
  <c r="F38" i="48"/>
  <c r="F40" i="48" s="1"/>
  <c r="F44" i="48" s="1"/>
  <c r="F38" i="39"/>
  <c r="F40" i="39" s="1"/>
  <c r="F44" i="39" s="1"/>
  <c r="G11" i="47"/>
  <c r="F16" i="39"/>
  <c r="F11" i="48"/>
  <c r="F20" i="48" s="1"/>
  <c r="F11" i="39"/>
  <c r="E88" i="48"/>
  <c r="E92" i="39"/>
  <c r="E92" i="48" s="1"/>
  <c r="C8" i="54"/>
  <c r="E8" i="54" s="1"/>
  <c r="K8" i="54" s="1"/>
  <c r="C2" i="54"/>
  <c r="B1" i="54"/>
  <c r="G9" i="53"/>
  <c r="C9" i="53"/>
  <c r="C8" i="53"/>
  <c r="E8" i="53" s="1"/>
  <c r="K8" i="53" s="1"/>
  <c r="C2" i="53"/>
  <c r="B1" i="53"/>
  <c r="N30" i="38" l="1"/>
  <c r="M28" i="47"/>
  <c r="G28" i="47"/>
  <c r="F20" i="39"/>
  <c r="F46" i="39" s="1"/>
  <c r="E9" i="53"/>
  <c r="B7" i="53"/>
  <c r="I8" i="54"/>
  <c r="I8" i="53"/>
  <c r="M30" i="47" l="1"/>
  <c r="I7" i="51" l="1"/>
  <c r="C4" i="52"/>
  <c r="D6" i="52" s="1"/>
  <c r="A21" i="52"/>
  <c r="A20" i="52"/>
  <c r="A19" i="52"/>
  <c r="A18" i="52"/>
  <c r="A17" i="52"/>
  <c r="A16" i="52"/>
  <c r="A15" i="52"/>
  <c r="A14" i="52"/>
  <c r="A13" i="52"/>
  <c r="A12" i="52"/>
  <c r="A11" i="52"/>
  <c r="A10" i="52"/>
  <c r="A9" i="52"/>
  <c r="A8" i="52"/>
  <c r="A7" i="52"/>
  <c r="A6" i="52"/>
  <c r="C3" i="52"/>
  <c r="C8" i="52" l="1"/>
  <c r="C10" i="52"/>
  <c r="C14" i="52"/>
  <c r="C9" i="52"/>
  <c r="C12" i="52"/>
  <c r="C13" i="52"/>
  <c r="E6" i="52"/>
  <c r="C7" i="52"/>
  <c r="C11" i="52"/>
  <c r="D5" i="52"/>
  <c r="C23" i="52" s="1"/>
  <c r="F171" i="37" l="1"/>
  <c r="K9" i="45"/>
  <c r="K9" i="24"/>
  <c r="C9" i="30"/>
  <c r="C6" i="42"/>
  <c r="C9" i="24"/>
  <c r="C9" i="32"/>
  <c r="AC2" i="27"/>
  <c r="D12" i="30" l="1"/>
  <c r="AJ6" i="51"/>
  <c r="AG6" i="51"/>
  <c r="AD6" i="51"/>
  <c r="AA6" i="51"/>
  <c r="X6" i="51"/>
  <c r="U6" i="51"/>
  <c r="R6" i="51"/>
  <c r="O6" i="51"/>
  <c r="L6" i="51"/>
  <c r="I6" i="51"/>
  <c r="F6" i="51"/>
  <c r="C6" i="51"/>
  <c r="AJ3" i="51"/>
  <c r="AG3" i="51"/>
  <c r="AD3" i="51"/>
  <c r="X3" i="51"/>
  <c r="U3" i="51"/>
  <c r="R3" i="51"/>
  <c r="O3" i="51"/>
  <c r="I3" i="51"/>
  <c r="F3" i="51"/>
  <c r="C3" i="51"/>
  <c r="C6" i="52" l="1"/>
  <c r="AJ17" i="51"/>
  <c r="AG17" i="51" l="1"/>
  <c r="AD17" i="51"/>
  <c r="F17" i="51"/>
  <c r="AA17" i="51"/>
  <c r="C17" i="51"/>
  <c r="R17" i="51"/>
  <c r="U17" i="51"/>
  <c r="AJ23" i="51"/>
  <c r="O17" i="51"/>
  <c r="X17" i="51"/>
  <c r="X23" i="51" l="1"/>
  <c r="R23" i="51"/>
  <c r="F23" i="51"/>
  <c r="AG23" i="51"/>
  <c r="O23" i="51"/>
  <c r="U23" i="51"/>
  <c r="C23" i="51"/>
  <c r="AA23" i="51"/>
  <c r="AD23" i="51"/>
  <c r="I17" i="51" l="1"/>
  <c r="D96" i="37" l="1"/>
  <c r="E96" i="37"/>
  <c r="F96" i="37"/>
  <c r="G96" i="37"/>
  <c r="H96" i="37"/>
  <c r="I96" i="37"/>
  <c r="J96" i="37"/>
  <c r="K96" i="37"/>
  <c r="L96" i="37"/>
  <c r="M96" i="37"/>
  <c r="N96" i="37"/>
  <c r="D85" i="37"/>
  <c r="E85" i="37"/>
  <c r="F85" i="37"/>
  <c r="G85" i="37"/>
  <c r="H85" i="37"/>
  <c r="I85" i="37"/>
  <c r="J85" i="37"/>
  <c r="K85" i="37"/>
  <c r="L85" i="37"/>
  <c r="M85" i="37"/>
  <c r="N85" i="37"/>
  <c r="D81" i="37"/>
  <c r="E81" i="37"/>
  <c r="F81" i="37"/>
  <c r="G81" i="37"/>
  <c r="H81" i="37"/>
  <c r="I81" i="37"/>
  <c r="J81" i="37"/>
  <c r="K81" i="37"/>
  <c r="L81" i="37"/>
  <c r="M81" i="37"/>
  <c r="N81" i="37"/>
  <c r="D60" i="37"/>
  <c r="E60" i="37"/>
  <c r="F60" i="37"/>
  <c r="G60" i="37"/>
  <c r="H60" i="37"/>
  <c r="I60" i="37"/>
  <c r="J60" i="37"/>
  <c r="K60" i="37"/>
  <c r="L60" i="37"/>
  <c r="M60" i="37"/>
  <c r="N60" i="37"/>
  <c r="D66" i="37"/>
  <c r="E66" i="37"/>
  <c r="F66" i="37"/>
  <c r="G66" i="37"/>
  <c r="H66" i="37"/>
  <c r="I66" i="37"/>
  <c r="J66" i="37"/>
  <c r="K66" i="37"/>
  <c r="L66" i="37"/>
  <c r="M66" i="37"/>
  <c r="N66" i="37"/>
  <c r="D49" i="37"/>
  <c r="E49" i="37"/>
  <c r="F49" i="37"/>
  <c r="G49" i="37"/>
  <c r="H49" i="37"/>
  <c r="I49" i="37"/>
  <c r="J49" i="37"/>
  <c r="K49" i="37"/>
  <c r="L49" i="37"/>
  <c r="M49" i="37"/>
  <c r="N49" i="37"/>
  <c r="D45" i="37"/>
  <c r="E45" i="37"/>
  <c r="F45" i="37"/>
  <c r="G45" i="37"/>
  <c r="H45" i="37"/>
  <c r="I45" i="37"/>
  <c r="J45" i="37"/>
  <c r="K45" i="37"/>
  <c r="L45" i="37"/>
  <c r="M45" i="37"/>
  <c r="N45" i="37"/>
  <c r="D41" i="37"/>
  <c r="E41" i="37"/>
  <c r="F41" i="37"/>
  <c r="G41" i="37"/>
  <c r="H41" i="37"/>
  <c r="I41" i="37"/>
  <c r="J41" i="37"/>
  <c r="K41" i="37"/>
  <c r="L41" i="37"/>
  <c r="M41" i="37"/>
  <c r="N41" i="37"/>
  <c r="D29" i="37"/>
  <c r="E29" i="37"/>
  <c r="F29" i="37"/>
  <c r="G29" i="37"/>
  <c r="H29" i="37"/>
  <c r="I29" i="37"/>
  <c r="J29" i="37"/>
  <c r="K29" i="37"/>
  <c r="L29" i="37"/>
  <c r="M29" i="37"/>
  <c r="N29" i="37"/>
  <c r="D21" i="37"/>
  <c r="E21" i="37"/>
  <c r="F21" i="37"/>
  <c r="G21" i="37"/>
  <c r="H21" i="37"/>
  <c r="I21" i="37"/>
  <c r="J21" i="37"/>
  <c r="K21" i="37"/>
  <c r="L21" i="37"/>
  <c r="M21" i="37"/>
  <c r="N21" i="37"/>
  <c r="D25" i="37"/>
  <c r="E25" i="37"/>
  <c r="F25" i="37"/>
  <c r="G25" i="37"/>
  <c r="H25" i="37"/>
  <c r="I25" i="37"/>
  <c r="J25" i="37"/>
  <c r="K25" i="37"/>
  <c r="L25" i="37"/>
  <c r="M25" i="37"/>
  <c r="N25" i="37"/>
  <c r="D209" i="37"/>
  <c r="E209" i="37"/>
  <c r="F209" i="37"/>
  <c r="G209" i="37"/>
  <c r="H209" i="37"/>
  <c r="I209" i="37"/>
  <c r="J209" i="37"/>
  <c r="K209" i="37"/>
  <c r="L209" i="37"/>
  <c r="M209" i="37"/>
  <c r="N209" i="37"/>
  <c r="D203" i="37"/>
  <c r="E203" i="37"/>
  <c r="F203" i="37"/>
  <c r="G203" i="37"/>
  <c r="H203" i="37"/>
  <c r="I203" i="37"/>
  <c r="J203" i="37"/>
  <c r="K203" i="37"/>
  <c r="L203" i="37"/>
  <c r="M203" i="37"/>
  <c r="N203" i="37"/>
  <c r="D196" i="37"/>
  <c r="E196" i="37"/>
  <c r="F196" i="37"/>
  <c r="G196" i="37"/>
  <c r="H196" i="37"/>
  <c r="I196" i="37"/>
  <c r="J196" i="37"/>
  <c r="K196" i="37"/>
  <c r="L196" i="37"/>
  <c r="M196" i="37"/>
  <c r="N196" i="37"/>
  <c r="D183" i="37"/>
  <c r="E183" i="37"/>
  <c r="F183" i="37"/>
  <c r="G183" i="37"/>
  <c r="H183" i="37"/>
  <c r="I183" i="37"/>
  <c r="J183" i="37"/>
  <c r="K183" i="37"/>
  <c r="L183" i="37"/>
  <c r="M183" i="37"/>
  <c r="N183" i="37"/>
  <c r="D176" i="37"/>
  <c r="E176" i="37"/>
  <c r="F176" i="37"/>
  <c r="G176" i="37"/>
  <c r="H176" i="37"/>
  <c r="I176" i="37"/>
  <c r="J176" i="37"/>
  <c r="K176" i="37"/>
  <c r="L176" i="37"/>
  <c r="M176" i="37"/>
  <c r="N176" i="37"/>
  <c r="D171" i="37"/>
  <c r="E171" i="37"/>
  <c r="G171" i="37"/>
  <c r="H171" i="37"/>
  <c r="I171" i="37"/>
  <c r="J171" i="37"/>
  <c r="K171" i="37"/>
  <c r="L171" i="37"/>
  <c r="M171" i="37"/>
  <c r="N171" i="37"/>
  <c r="D116" i="37"/>
  <c r="E116" i="37"/>
  <c r="F116" i="37"/>
  <c r="G116" i="37"/>
  <c r="H116" i="37"/>
  <c r="I116" i="37"/>
  <c r="J116" i="37"/>
  <c r="K116" i="37"/>
  <c r="L116" i="37"/>
  <c r="M116" i="37"/>
  <c r="N116" i="37"/>
  <c r="D120" i="37"/>
  <c r="E120" i="37"/>
  <c r="F120" i="37"/>
  <c r="G120" i="37"/>
  <c r="H120" i="37"/>
  <c r="I120" i="37"/>
  <c r="J120" i="37"/>
  <c r="K120" i="37"/>
  <c r="L120" i="37"/>
  <c r="M120" i="37"/>
  <c r="N120" i="37"/>
  <c r="D126" i="37"/>
  <c r="E126" i="37"/>
  <c r="F126" i="37"/>
  <c r="G126" i="37"/>
  <c r="H126" i="37"/>
  <c r="I126" i="37"/>
  <c r="J126" i="37"/>
  <c r="K126" i="37"/>
  <c r="L126" i="37"/>
  <c r="M126" i="37"/>
  <c r="N126" i="37"/>
  <c r="D134" i="37"/>
  <c r="E134" i="37"/>
  <c r="F134" i="37"/>
  <c r="G134" i="37"/>
  <c r="H134" i="37"/>
  <c r="I134" i="37"/>
  <c r="J134" i="37"/>
  <c r="K134" i="37"/>
  <c r="L134" i="37"/>
  <c r="M134" i="37"/>
  <c r="N134" i="37"/>
  <c r="G135" i="37" l="1"/>
  <c r="K50" i="37"/>
  <c r="K100" i="37"/>
  <c r="J100" i="37"/>
  <c r="G136" i="37"/>
  <c r="G137" i="37" s="1"/>
  <c r="G179" i="37" s="1"/>
  <c r="G184" i="37" s="1"/>
  <c r="G212" i="37" s="1"/>
  <c r="G221" i="37" s="1"/>
  <c r="L50" i="37"/>
  <c r="L135" i="37"/>
  <c r="L136" i="37" s="1"/>
  <c r="L137" i="37" s="1"/>
  <c r="L179" i="37" s="1"/>
  <c r="L184" i="37" s="1"/>
  <c r="L212" i="37" s="1"/>
  <c r="L221" i="37" s="1"/>
  <c r="D135" i="37"/>
  <c r="D136" i="37" s="1"/>
  <c r="D137" i="37" s="1"/>
  <c r="D179" i="37" s="1"/>
  <c r="D184" i="37" s="1"/>
  <c r="D212" i="37" s="1"/>
  <c r="D221" i="37" s="1"/>
  <c r="G50" i="37"/>
  <c r="M100" i="37"/>
  <c r="E100" i="37"/>
  <c r="I100" i="37"/>
  <c r="N50" i="37"/>
  <c r="D50" i="37"/>
  <c r="L100" i="37"/>
  <c r="D100" i="37"/>
  <c r="I50" i="37"/>
  <c r="G100" i="37"/>
  <c r="N100" i="37"/>
  <c r="F50" i="37"/>
  <c r="M50" i="37"/>
  <c r="E50" i="37"/>
  <c r="J50" i="37"/>
  <c r="K135" i="37"/>
  <c r="K136" i="37" s="1"/>
  <c r="K137" i="37" s="1"/>
  <c r="K179" i="37" s="1"/>
  <c r="K184" i="37" s="1"/>
  <c r="K212" i="37" s="1"/>
  <c r="K221" i="37" s="1"/>
  <c r="J135" i="37"/>
  <c r="J136" i="37" s="1"/>
  <c r="J137" i="37" s="1"/>
  <c r="J179" i="37" s="1"/>
  <c r="J184" i="37" s="1"/>
  <c r="J212" i="37" s="1"/>
  <c r="J221" i="37" s="1"/>
  <c r="N135" i="37"/>
  <c r="N136" i="37" s="1"/>
  <c r="N137" i="37" s="1"/>
  <c r="N179" i="37" s="1"/>
  <c r="N184" i="37" s="1"/>
  <c r="N212" i="37" s="1"/>
  <c r="N221" i="37" s="1"/>
  <c r="I135" i="37"/>
  <c r="I136" i="37" s="1"/>
  <c r="I137" i="37" s="1"/>
  <c r="I179" i="37" s="1"/>
  <c r="I184" i="37" s="1"/>
  <c r="I212" i="37" s="1"/>
  <c r="I221" i="37" s="1"/>
  <c r="M135" i="37"/>
  <c r="M136" i="37" s="1"/>
  <c r="M137" i="37" s="1"/>
  <c r="M179" i="37" s="1"/>
  <c r="M184" i="37" s="1"/>
  <c r="M212" i="37" s="1"/>
  <c r="M221" i="37" s="1"/>
  <c r="E135" i="37"/>
  <c r="E136" i="37" s="1"/>
  <c r="E137" i="37" s="1"/>
  <c r="E179" i="37" s="1"/>
  <c r="E184" i="37" s="1"/>
  <c r="E212" i="37" s="1"/>
  <c r="E221" i="37" s="1"/>
  <c r="H135" i="37"/>
  <c r="H136" i="37" s="1"/>
  <c r="H137" i="37" s="1"/>
  <c r="H179" i="37" s="1"/>
  <c r="H184" i="37" s="1"/>
  <c r="H212" i="37" s="1"/>
  <c r="H221" i="37" s="1"/>
  <c r="F100" i="37"/>
  <c r="F102" i="37" s="1"/>
  <c r="F135" i="37"/>
  <c r="F136" i="37" s="1"/>
  <c r="F137" i="37" s="1"/>
  <c r="F179" i="37" s="1"/>
  <c r="F184" i="37" s="1"/>
  <c r="F212" i="37" s="1"/>
  <c r="F221" i="37" s="1"/>
  <c r="H100" i="37"/>
  <c r="H50" i="37"/>
  <c r="P108" i="37"/>
  <c r="P109" i="37"/>
  <c r="E102" i="37" l="1"/>
  <c r="D102" i="37"/>
  <c r="G102" i="37"/>
  <c r="H102" i="37"/>
  <c r="E32" i="48"/>
  <c r="E27" i="48"/>
  <c r="E26" i="48"/>
  <c r="E25" i="48"/>
  <c r="E24" i="48"/>
  <c r="E23" i="48"/>
  <c r="E15" i="48"/>
  <c r="E14" i="48"/>
  <c r="E13" i="48"/>
  <c r="D32" i="48"/>
  <c r="D27" i="48"/>
  <c r="D26" i="48"/>
  <c r="D25" i="48"/>
  <c r="D24" i="48"/>
  <c r="D23" i="48"/>
  <c r="D15" i="48"/>
  <c r="D14" i="48"/>
  <c r="D13" i="48"/>
  <c r="C32" i="48"/>
  <c r="C27" i="48"/>
  <c r="C23" i="48"/>
  <c r="E3" i="48"/>
  <c r="L12" i="47"/>
  <c r="K12" i="47"/>
  <c r="J12" i="47"/>
  <c r="L11" i="47"/>
  <c r="K11" i="47"/>
  <c r="L10" i="47"/>
  <c r="K10" i="47"/>
  <c r="L9" i="47"/>
  <c r="K9" i="47"/>
  <c r="L8" i="47"/>
  <c r="K8" i="47"/>
  <c r="J8" i="47"/>
  <c r="K3" i="46"/>
  <c r="E123" i="39"/>
  <c r="E111" i="39"/>
  <c r="E108" i="39"/>
  <c r="E32" i="39"/>
  <c r="E27" i="39"/>
  <c r="E26" i="39"/>
  <c r="E25" i="39"/>
  <c r="E24" i="39"/>
  <c r="E23" i="39"/>
  <c r="F5" i="38"/>
  <c r="M5" i="38" s="1"/>
  <c r="E73" i="30"/>
  <c r="D16" i="48" l="1"/>
  <c r="F3" i="48"/>
  <c r="F53" i="48" s="1"/>
  <c r="E53" i="48"/>
  <c r="E16" i="48"/>
  <c r="K22" i="46"/>
  <c r="G12" i="50"/>
  <c r="I12" i="50" s="1"/>
  <c r="C57" i="48"/>
  <c r="C60" i="48"/>
  <c r="C75" i="48"/>
  <c r="C78" i="48"/>
  <c r="C81" i="48"/>
  <c r="C84" i="48"/>
  <c r="C15" i="48"/>
  <c r="C14" i="48"/>
  <c r="C13" i="48"/>
  <c r="I9" i="45"/>
  <c r="C2" i="46"/>
  <c r="I2" i="46" s="1"/>
  <c r="C8" i="45"/>
  <c r="E8" i="45" s="1"/>
  <c r="K8" i="45" s="1"/>
  <c r="C2" i="45"/>
  <c r="E8" i="44"/>
  <c r="C2" i="44"/>
  <c r="B55" i="50"/>
  <c r="B54" i="50"/>
  <c r="B53" i="50"/>
  <c r="B52" i="50"/>
  <c r="B51" i="50"/>
  <c r="B47" i="50"/>
  <c r="B46" i="50"/>
  <c r="B45" i="50"/>
  <c r="B44" i="50"/>
  <c r="B43" i="50"/>
  <c r="B29" i="50"/>
  <c r="B28" i="50"/>
  <c r="B27" i="50"/>
  <c r="B26" i="50"/>
  <c r="B25" i="50"/>
  <c r="B24" i="50"/>
  <c r="B23" i="50"/>
  <c r="B22" i="50"/>
  <c r="B21" i="50"/>
  <c r="B20" i="50"/>
  <c r="B19" i="50"/>
  <c r="B17" i="50"/>
  <c r="B15" i="50"/>
  <c r="B14" i="50"/>
  <c r="B13" i="50"/>
  <c r="B10" i="50"/>
  <c r="B9" i="50"/>
  <c r="B8" i="50"/>
  <c r="I5" i="50"/>
  <c r="C54" i="48"/>
  <c r="B1" i="45"/>
  <c r="B1" i="44"/>
  <c r="I8" i="44" l="1"/>
  <c r="G9" i="54"/>
  <c r="C9" i="54"/>
  <c r="C3" i="46"/>
  <c r="C9" i="44"/>
  <c r="D2" i="46"/>
  <c r="I8" i="45"/>
  <c r="G6" i="50"/>
  <c r="G9" i="44"/>
  <c r="G9" i="45" s="1"/>
  <c r="C6" i="50" l="1"/>
  <c r="B7" i="44"/>
  <c r="D3" i="46"/>
  <c r="J3" i="46" s="1"/>
  <c r="B1" i="46"/>
  <c r="E9" i="54"/>
  <c r="B7" i="54"/>
  <c r="J2" i="46"/>
  <c r="E2" i="46"/>
  <c r="C9" i="45"/>
  <c r="B7" i="45" s="1"/>
  <c r="E9" i="44"/>
  <c r="E9" i="45" s="1"/>
  <c r="I3" i="46"/>
  <c r="D5" i="47"/>
  <c r="K2" i="46" l="1"/>
  <c r="F2" i="46"/>
  <c r="L2" i="46" s="1"/>
  <c r="E6" i="50"/>
  <c r="C3" i="48"/>
  <c r="E5" i="47"/>
  <c r="C53" i="48" l="1"/>
  <c r="L5" i="47"/>
  <c r="D3" i="48"/>
  <c r="J5" i="47"/>
  <c r="K5" i="47"/>
  <c r="C29" i="50" l="1"/>
  <c r="C16" i="48" l="1"/>
  <c r="G56" i="42" l="1"/>
  <c r="G55" i="42"/>
  <c r="G53" i="42"/>
  <c r="AJ58" i="41"/>
  <c r="AG58" i="41"/>
  <c r="AD58" i="41"/>
  <c r="AJ57" i="41"/>
  <c r="AG57" i="41"/>
  <c r="AD57" i="41"/>
  <c r="AJ56" i="41"/>
  <c r="AG56" i="41"/>
  <c r="AD56" i="41"/>
  <c r="AJ39" i="41"/>
  <c r="AG39" i="41"/>
  <c r="AD39" i="41"/>
  <c r="AJ38" i="41"/>
  <c r="AG38" i="41"/>
  <c r="AD38" i="41"/>
  <c r="AJ37" i="41"/>
  <c r="AG37" i="41"/>
  <c r="AD37" i="41"/>
  <c r="AJ16" i="41"/>
  <c r="AG16" i="41"/>
  <c r="AD16" i="41"/>
  <c r="AJ15" i="41"/>
  <c r="AG15" i="41"/>
  <c r="AD15" i="41"/>
  <c r="AJ14" i="41"/>
  <c r="AG14" i="41"/>
  <c r="AD14" i="41"/>
  <c r="G6" i="42" l="1"/>
  <c r="G12" i="42"/>
  <c r="I9" i="24"/>
  <c r="G8" i="24"/>
  <c r="I9" i="31"/>
  <c r="G8" i="31"/>
  <c r="I112" i="32"/>
  <c r="I79" i="32"/>
  <c r="C3" i="43"/>
  <c r="G9" i="32"/>
  <c r="G9" i="31" s="1"/>
  <c r="I23" i="53" l="1"/>
  <c r="I23" i="54"/>
  <c r="I60" i="53"/>
  <c r="I60" i="54"/>
  <c r="I76" i="54"/>
  <c r="I76" i="53"/>
  <c r="I13" i="53"/>
  <c r="I13" i="54"/>
  <c r="I14" i="53"/>
  <c r="I14" i="54"/>
  <c r="I24" i="53"/>
  <c r="I24" i="54"/>
  <c r="I35" i="54"/>
  <c r="I35" i="53"/>
  <c r="I43" i="54"/>
  <c r="I43" i="53"/>
  <c r="I77" i="32"/>
  <c r="I76" i="44" s="1"/>
  <c r="I61" i="53"/>
  <c r="I61" i="54"/>
  <c r="I97" i="32"/>
  <c r="I96" i="44" s="1"/>
  <c r="I104" i="32"/>
  <c r="I63" i="53"/>
  <c r="I63" i="54"/>
  <c r="I34" i="54"/>
  <c r="I34" i="53"/>
  <c r="I75" i="54"/>
  <c r="I75" i="53"/>
  <c r="I42" i="53"/>
  <c r="I42" i="54"/>
  <c r="I16" i="53"/>
  <c r="I16" i="54"/>
  <c r="I25" i="54"/>
  <c r="I25" i="53"/>
  <c r="I36" i="54"/>
  <c r="I36" i="53"/>
  <c r="I45" i="53"/>
  <c r="I45" i="54"/>
  <c r="I62" i="53"/>
  <c r="I62" i="54"/>
  <c r="I68" i="53"/>
  <c r="I68" i="54"/>
  <c r="I31" i="54"/>
  <c r="I31" i="53"/>
  <c r="I26" i="53"/>
  <c r="I26" i="54"/>
  <c r="I37" i="53"/>
  <c r="I37" i="54"/>
  <c r="I46" i="53"/>
  <c r="I46" i="54"/>
  <c r="I18" i="54"/>
  <c r="I18" i="53"/>
  <c r="I73" i="54"/>
  <c r="I73" i="53"/>
  <c r="I33" i="54"/>
  <c r="I33" i="53"/>
  <c r="I19" i="54"/>
  <c r="I19" i="53"/>
  <c r="I27" i="53"/>
  <c r="I27" i="54"/>
  <c r="I38" i="53"/>
  <c r="I38" i="54"/>
  <c r="I48" i="53"/>
  <c r="I48" i="54"/>
  <c r="I32" i="53"/>
  <c r="I32" i="54"/>
  <c r="I64" i="54"/>
  <c r="I64" i="53"/>
  <c r="I72" i="53"/>
  <c r="I72" i="54"/>
  <c r="I69" i="54"/>
  <c r="I69" i="53"/>
  <c r="I17" i="54"/>
  <c r="I17" i="53"/>
  <c r="I44" i="54"/>
  <c r="I44" i="53"/>
  <c r="I21" i="32"/>
  <c r="I12" i="24" s="1"/>
  <c r="I47" i="53"/>
  <c r="I47" i="54"/>
  <c r="I20" i="54"/>
  <c r="I20" i="53"/>
  <c r="I28" i="54"/>
  <c r="I28" i="53"/>
  <c r="I39" i="53"/>
  <c r="I39" i="54"/>
  <c r="I52" i="54"/>
  <c r="I52" i="53"/>
  <c r="I28" i="24"/>
  <c r="I18" i="31" s="1"/>
  <c r="I51" i="54"/>
  <c r="I51" i="53"/>
  <c r="I65" i="53"/>
  <c r="I65" i="54"/>
  <c r="I74" i="54"/>
  <c r="I74" i="53"/>
  <c r="I66" i="53"/>
  <c r="I66" i="54"/>
  <c r="I15" i="53"/>
  <c r="I15" i="54"/>
  <c r="I21" i="53"/>
  <c r="I21" i="54"/>
  <c r="I29" i="53"/>
  <c r="I29" i="54"/>
  <c r="I40" i="53"/>
  <c r="I40" i="54"/>
  <c r="I54" i="54"/>
  <c r="I54" i="53"/>
  <c r="I67" i="54"/>
  <c r="I67" i="53"/>
  <c r="I78" i="53"/>
  <c r="I78" i="54"/>
  <c r="I27" i="32"/>
  <c r="I13" i="45" s="1"/>
  <c r="I22" i="54"/>
  <c r="I22" i="53"/>
  <c r="I30" i="54"/>
  <c r="I30" i="53"/>
  <c r="I41" i="54"/>
  <c r="I41" i="53"/>
  <c r="I50" i="54"/>
  <c r="I50" i="53"/>
  <c r="I70" i="54"/>
  <c r="I70" i="53"/>
  <c r="I103" i="44"/>
  <c r="I38" i="24"/>
  <c r="I110" i="32"/>
  <c r="I35" i="32"/>
  <c r="I14" i="45" s="1"/>
  <c r="I84" i="32"/>
  <c r="I54" i="44"/>
  <c r="I94" i="44"/>
  <c r="I26" i="50"/>
  <c r="I25" i="44"/>
  <c r="I17" i="45"/>
  <c r="I39" i="44"/>
  <c r="G17" i="24"/>
  <c r="I47" i="44"/>
  <c r="I55" i="44"/>
  <c r="I63" i="44"/>
  <c r="I28" i="50"/>
  <c r="I73" i="44"/>
  <c r="I21" i="45"/>
  <c r="I19" i="50"/>
  <c r="I87" i="44"/>
  <c r="I33" i="24"/>
  <c r="I95" i="44"/>
  <c r="I55" i="50"/>
  <c r="I33" i="45"/>
  <c r="G33" i="24"/>
  <c r="I36" i="45"/>
  <c r="I107" i="44"/>
  <c r="I119" i="44"/>
  <c r="I70" i="44"/>
  <c r="I27" i="44"/>
  <c r="I18" i="45"/>
  <c r="I40" i="44"/>
  <c r="I48" i="44"/>
  <c r="I56" i="44"/>
  <c r="I64" i="44"/>
  <c r="I29" i="50"/>
  <c r="I74" i="44"/>
  <c r="I88" i="44"/>
  <c r="I20" i="50"/>
  <c r="I98" i="44"/>
  <c r="I35" i="45"/>
  <c r="I44" i="50"/>
  <c r="I37" i="45"/>
  <c r="I108" i="44"/>
  <c r="I120" i="44"/>
  <c r="I35" i="24"/>
  <c r="I15" i="50"/>
  <c r="I23" i="44"/>
  <c r="I46" i="44"/>
  <c r="I30" i="45"/>
  <c r="I86" i="44"/>
  <c r="I118" i="44"/>
  <c r="I28" i="44"/>
  <c r="I41" i="44"/>
  <c r="I49" i="44"/>
  <c r="I57" i="44"/>
  <c r="I65" i="44"/>
  <c r="I75" i="44"/>
  <c r="I22" i="45"/>
  <c r="I43" i="50"/>
  <c r="I31" i="24"/>
  <c r="I21" i="50"/>
  <c r="I89" i="44"/>
  <c r="I31" i="45"/>
  <c r="I45" i="50"/>
  <c r="I99" i="44"/>
  <c r="I111" i="44"/>
  <c r="G112" i="32"/>
  <c r="I36" i="24"/>
  <c r="I72" i="32"/>
  <c r="G72" i="32" s="1"/>
  <c r="I9" i="50"/>
  <c r="I13" i="44"/>
  <c r="I17" i="50"/>
  <c r="I29" i="44"/>
  <c r="I42" i="44"/>
  <c r="I50" i="44"/>
  <c r="I58" i="44"/>
  <c r="I66" i="44"/>
  <c r="I78" i="44"/>
  <c r="I24" i="45"/>
  <c r="G79" i="32"/>
  <c r="I22" i="50"/>
  <c r="I32" i="45"/>
  <c r="I90" i="44"/>
  <c r="I46" i="50"/>
  <c r="I100" i="44"/>
  <c r="I114" i="44"/>
  <c r="I40" i="45"/>
  <c r="I37" i="24"/>
  <c r="I18" i="44"/>
  <c r="I30" i="44"/>
  <c r="I43" i="44"/>
  <c r="I51" i="44"/>
  <c r="I59" i="44"/>
  <c r="I67" i="44"/>
  <c r="I27" i="45"/>
  <c r="I80" i="44"/>
  <c r="I91" i="44"/>
  <c r="I23" i="50"/>
  <c r="I51" i="50"/>
  <c r="I101" i="44"/>
  <c r="I115" i="44"/>
  <c r="I41" i="45"/>
  <c r="I21" i="24"/>
  <c r="I19" i="44"/>
  <c r="I31" i="44"/>
  <c r="I44" i="44"/>
  <c r="I52" i="44"/>
  <c r="I60" i="44"/>
  <c r="I68" i="44"/>
  <c r="I28" i="45"/>
  <c r="I81" i="44"/>
  <c r="I24" i="50"/>
  <c r="I92" i="44"/>
  <c r="I54" i="50"/>
  <c r="I34" i="45"/>
  <c r="I102" i="44"/>
  <c r="I116" i="44"/>
  <c r="I42" i="45"/>
  <c r="I22" i="24"/>
  <c r="I41" i="24"/>
  <c r="I8" i="50"/>
  <c r="I12" i="44"/>
  <c r="G12" i="32"/>
  <c r="G15" i="32" s="1"/>
  <c r="I33" i="44"/>
  <c r="I62" i="44"/>
  <c r="I106" i="44"/>
  <c r="I22" i="44"/>
  <c r="I14" i="50"/>
  <c r="I32" i="44"/>
  <c r="I45" i="44"/>
  <c r="I53" i="44"/>
  <c r="I61" i="44"/>
  <c r="I69" i="44"/>
  <c r="I82" i="44"/>
  <c r="I93" i="44"/>
  <c r="I25" i="50"/>
  <c r="I52" i="50"/>
  <c r="I53" i="50" s="1"/>
  <c r="I105" i="44"/>
  <c r="I38" i="45"/>
  <c r="I117" i="44"/>
  <c r="I24" i="24"/>
  <c r="I42" i="24"/>
  <c r="G9" i="24"/>
  <c r="I17" i="24"/>
  <c r="I27" i="24"/>
  <c r="I30" i="24"/>
  <c r="I32" i="24"/>
  <c r="I34" i="24"/>
  <c r="I18" i="24"/>
  <c r="I40" i="24"/>
  <c r="I17" i="32"/>
  <c r="G57" i="42"/>
  <c r="G54" i="42"/>
  <c r="E6" i="42"/>
  <c r="J77" i="32" l="1"/>
  <c r="J15" i="32"/>
  <c r="I56" i="50"/>
  <c r="I13" i="24"/>
  <c r="I20" i="44"/>
  <c r="I49" i="54"/>
  <c r="I12" i="45"/>
  <c r="I15" i="45" s="1"/>
  <c r="I49" i="53"/>
  <c r="I57" i="53" s="1"/>
  <c r="I26" i="44"/>
  <c r="I20" i="31"/>
  <c r="I31" i="31"/>
  <c r="I27" i="31"/>
  <c r="I25" i="45"/>
  <c r="I71" i="44"/>
  <c r="J72" i="32"/>
  <c r="I25" i="31"/>
  <c r="I83" i="44"/>
  <c r="J84" i="32"/>
  <c r="J27" i="32"/>
  <c r="I30" i="31"/>
  <c r="I17" i="31"/>
  <c r="I32" i="31"/>
  <c r="I26" i="31"/>
  <c r="I34" i="44"/>
  <c r="J35" i="32"/>
  <c r="J97" i="32"/>
  <c r="I23" i="31"/>
  <c r="I109" i="44"/>
  <c r="J110" i="32"/>
  <c r="I57" i="54"/>
  <c r="I24" i="31"/>
  <c r="I25" i="24"/>
  <c r="I11" i="54"/>
  <c r="I11" i="53"/>
  <c r="J121" i="32"/>
  <c r="J117" i="32"/>
  <c r="J106" i="32"/>
  <c r="J101" i="32"/>
  <c r="J96" i="32"/>
  <c r="J92" i="32"/>
  <c r="J88" i="32"/>
  <c r="J82" i="32"/>
  <c r="J76" i="32"/>
  <c r="J71" i="32"/>
  <c r="J67" i="32"/>
  <c r="J63" i="32"/>
  <c r="J59" i="32"/>
  <c r="J55" i="32"/>
  <c r="J51" i="32"/>
  <c r="J47" i="32"/>
  <c r="J43" i="32"/>
  <c r="J31" i="32"/>
  <c r="J14" i="32"/>
  <c r="J12" i="32"/>
  <c r="J118" i="32"/>
  <c r="J83" i="32"/>
  <c r="J64" i="32"/>
  <c r="J48" i="32"/>
  <c r="J32" i="32"/>
  <c r="J17" i="32"/>
  <c r="J120" i="32"/>
  <c r="J116" i="32"/>
  <c r="J109" i="32"/>
  <c r="J100" i="32"/>
  <c r="J95" i="32"/>
  <c r="J91" i="32"/>
  <c r="J87" i="32"/>
  <c r="J81" i="32"/>
  <c r="J75" i="32"/>
  <c r="J70" i="32"/>
  <c r="J66" i="32"/>
  <c r="J62" i="32"/>
  <c r="J58" i="32"/>
  <c r="J54" i="32"/>
  <c r="J50" i="32"/>
  <c r="J46" i="32"/>
  <c r="J42" i="32"/>
  <c r="J34" i="32"/>
  <c r="J30" i="32"/>
  <c r="J26" i="32"/>
  <c r="J20" i="32"/>
  <c r="J107" i="32"/>
  <c r="J93" i="32"/>
  <c r="J68" i="32"/>
  <c r="J56" i="32"/>
  <c r="J44" i="32"/>
  <c r="J28" i="32"/>
  <c r="J119" i="32"/>
  <c r="J115" i="32"/>
  <c r="J108" i="32"/>
  <c r="J103" i="32"/>
  <c r="J99" i="32"/>
  <c r="J94" i="32"/>
  <c r="J90" i="32"/>
  <c r="J79" i="32"/>
  <c r="J74" i="32"/>
  <c r="J69" i="32"/>
  <c r="J65" i="32"/>
  <c r="J61" i="32"/>
  <c r="J57" i="32"/>
  <c r="J53" i="32"/>
  <c r="J49" i="32"/>
  <c r="J45" i="32"/>
  <c r="J41" i="32"/>
  <c r="J33" i="32"/>
  <c r="J29" i="32"/>
  <c r="J24" i="32"/>
  <c r="J19" i="32"/>
  <c r="J112" i="32"/>
  <c r="J102" i="32"/>
  <c r="J89" i="32"/>
  <c r="J60" i="32"/>
  <c r="J52" i="32"/>
  <c r="J40" i="32"/>
  <c r="J23" i="32"/>
  <c r="I22" i="31"/>
  <c r="I21" i="31"/>
  <c r="I28" i="31"/>
  <c r="J104" i="32"/>
  <c r="J21" i="32"/>
  <c r="G30" i="24"/>
  <c r="G20" i="31" s="1"/>
  <c r="G40" i="54"/>
  <c r="G40" i="53"/>
  <c r="G15" i="54"/>
  <c r="G15" i="53"/>
  <c r="G51" i="54"/>
  <c r="G51" i="53"/>
  <c r="G72" i="54"/>
  <c r="G72" i="53"/>
  <c r="G48" i="54"/>
  <c r="G48" i="53"/>
  <c r="G27" i="54"/>
  <c r="G27" i="53"/>
  <c r="G37" i="53"/>
  <c r="G37" i="54"/>
  <c r="G17" i="53"/>
  <c r="G17" i="54"/>
  <c r="G62" i="54"/>
  <c r="G62" i="53"/>
  <c r="G45" i="53"/>
  <c r="G45" i="54"/>
  <c r="G25" i="53"/>
  <c r="G25" i="54"/>
  <c r="G43" i="54"/>
  <c r="G43" i="53"/>
  <c r="G24" i="54"/>
  <c r="G24" i="53"/>
  <c r="G31" i="54"/>
  <c r="G31" i="53"/>
  <c r="G67" i="53"/>
  <c r="G67" i="54"/>
  <c r="G41" i="53"/>
  <c r="G41" i="54"/>
  <c r="G65" i="53"/>
  <c r="G65" i="54"/>
  <c r="G39" i="54"/>
  <c r="G39" i="53"/>
  <c r="G20" i="54"/>
  <c r="G20" i="53"/>
  <c r="G47" i="54"/>
  <c r="G47" i="53"/>
  <c r="G32" i="54"/>
  <c r="G32" i="53"/>
  <c r="G73" i="54"/>
  <c r="G73" i="53"/>
  <c r="G75" i="54"/>
  <c r="G75" i="53"/>
  <c r="G61" i="53"/>
  <c r="G61" i="54"/>
  <c r="G13" i="53"/>
  <c r="G13" i="54"/>
  <c r="G76" i="54"/>
  <c r="G76" i="53"/>
  <c r="G21" i="53"/>
  <c r="G21" i="54"/>
  <c r="G54" i="53"/>
  <c r="G54" i="54"/>
  <c r="G29" i="53"/>
  <c r="G29" i="54"/>
  <c r="G74" i="54"/>
  <c r="G74" i="53"/>
  <c r="G38" i="54"/>
  <c r="G38" i="53"/>
  <c r="G19" i="54"/>
  <c r="G19" i="53"/>
  <c r="G44" i="54"/>
  <c r="G44" i="53"/>
  <c r="G46" i="54"/>
  <c r="G46" i="53"/>
  <c r="G26" i="54"/>
  <c r="G26" i="53"/>
  <c r="G68" i="54"/>
  <c r="G68" i="53"/>
  <c r="G36" i="54"/>
  <c r="G36" i="53"/>
  <c r="G16" i="54"/>
  <c r="G16" i="53"/>
  <c r="G63" i="53"/>
  <c r="G63" i="54"/>
  <c r="G35" i="54"/>
  <c r="G35" i="53"/>
  <c r="G14" i="54"/>
  <c r="G14" i="53"/>
  <c r="G66" i="54"/>
  <c r="G66" i="53"/>
  <c r="G60" i="54"/>
  <c r="G60" i="53"/>
  <c r="G42" i="54"/>
  <c r="G42" i="53"/>
  <c r="G23" i="54"/>
  <c r="G23" i="53"/>
  <c r="G78" i="54"/>
  <c r="G78" i="53"/>
  <c r="G70" i="54"/>
  <c r="G70" i="53"/>
  <c r="G52" i="54"/>
  <c r="G52" i="53"/>
  <c r="G28" i="54"/>
  <c r="G28" i="53"/>
  <c r="G64" i="54"/>
  <c r="G64" i="53"/>
  <c r="G18" i="54"/>
  <c r="G18" i="53"/>
  <c r="G22" i="54"/>
  <c r="G22" i="53"/>
  <c r="G34" i="54"/>
  <c r="G34" i="53"/>
  <c r="G50" i="54"/>
  <c r="G50" i="53"/>
  <c r="G33" i="53"/>
  <c r="G33" i="54"/>
  <c r="G69" i="53"/>
  <c r="G69" i="54"/>
  <c r="G30" i="54"/>
  <c r="G30" i="53"/>
  <c r="G34" i="24"/>
  <c r="G120" i="44"/>
  <c r="G27" i="44"/>
  <c r="G53" i="44"/>
  <c r="G43" i="44"/>
  <c r="G50" i="44"/>
  <c r="G41" i="44"/>
  <c r="G56" i="44"/>
  <c r="G47" i="44"/>
  <c r="G117" i="44"/>
  <c r="G106" i="44"/>
  <c r="G68" i="44"/>
  <c r="G31" i="44"/>
  <c r="G46" i="44"/>
  <c r="G70" i="44"/>
  <c r="G27" i="24"/>
  <c r="G45" i="44"/>
  <c r="G67" i="44"/>
  <c r="G30" i="44"/>
  <c r="G42" i="44"/>
  <c r="G65" i="44"/>
  <c r="G28" i="44"/>
  <c r="G48" i="44"/>
  <c r="G40" i="24"/>
  <c r="G82" i="44"/>
  <c r="G62" i="44"/>
  <c r="G60" i="44"/>
  <c r="G19" i="44"/>
  <c r="G119" i="44"/>
  <c r="G17" i="32"/>
  <c r="H116" i="32" s="1"/>
  <c r="G32" i="44"/>
  <c r="G59" i="44"/>
  <c r="G18" i="44"/>
  <c r="G66" i="44"/>
  <c r="G111" i="44"/>
  <c r="G57" i="44"/>
  <c r="G118" i="44"/>
  <c r="G18" i="24"/>
  <c r="G63" i="44"/>
  <c r="G44" i="44"/>
  <c r="G69" i="44"/>
  <c r="G23" i="31"/>
  <c r="G33" i="44"/>
  <c r="G52" i="44"/>
  <c r="G54" i="44"/>
  <c r="G61" i="44"/>
  <c r="G51" i="44"/>
  <c r="G58" i="44"/>
  <c r="G49" i="44"/>
  <c r="G64" i="44"/>
  <c r="G55" i="44"/>
  <c r="I14" i="24"/>
  <c r="G27" i="32"/>
  <c r="G13" i="45" s="1"/>
  <c r="I36" i="32"/>
  <c r="J36" i="32" s="1"/>
  <c r="G21" i="32"/>
  <c r="G32" i="24"/>
  <c r="G31" i="24"/>
  <c r="G19" i="50"/>
  <c r="G87" i="44"/>
  <c r="G19" i="42"/>
  <c r="G13" i="50"/>
  <c r="G25" i="44"/>
  <c r="G13" i="42"/>
  <c r="G11" i="42" s="1"/>
  <c r="G51" i="50"/>
  <c r="G101" i="44"/>
  <c r="G52" i="42"/>
  <c r="G47" i="42"/>
  <c r="G9" i="42"/>
  <c r="G9" i="50"/>
  <c r="G13" i="44"/>
  <c r="G36" i="45"/>
  <c r="G107" i="44"/>
  <c r="G36" i="24"/>
  <c r="I19" i="24"/>
  <c r="G38" i="45"/>
  <c r="G105" i="44"/>
  <c r="G52" i="50"/>
  <c r="G53" i="50" s="1"/>
  <c r="G38" i="24"/>
  <c r="G110" i="32"/>
  <c r="G24" i="50"/>
  <c r="G92" i="44"/>
  <c r="G24" i="42"/>
  <c r="G20" i="42"/>
  <c r="G20" i="50"/>
  <c r="G88" i="44"/>
  <c r="I10" i="50"/>
  <c r="J8" i="50" s="1"/>
  <c r="G100" i="44"/>
  <c r="G46" i="42"/>
  <c r="G46" i="50"/>
  <c r="G37" i="45"/>
  <c r="G108" i="44"/>
  <c r="G37" i="24"/>
  <c r="G23" i="42"/>
  <c r="G23" i="50"/>
  <c r="G91" i="44"/>
  <c r="G35" i="32"/>
  <c r="G55" i="50"/>
  <c r="G33" i="45"/>
  <c r="G95" i="44"/>
  <c r="G28" i="50"/>
  <c r="G21" i="45"/>
  <c r="G73" i="44"/>
  <c r="G28" i="42"/>
  <c r="G77" i="32"/>
  <c r="G21" i="24"/>
  <c r="G84" i="32"/>
  <c r="G14" i="42"/>
  <c r="G14" i="50"/>
  <c r="G22" i="44"/>
  <c r="G28" i="45"/>
  <c r="G81" i="44"/>
  <c r="G28" i="24"/>
  <c r="I23" i="24"/>
  <c r="G15" i="42"/>
  <c r="G15" i="50"/>
  <c r="G23" i="44"/>
  <c r="G29" i="50"/>
  <c r="G74" i="44"/>
  <c r="G29" i="42"/>
  <c r="I23" i="45"/>
  <c r="G104" i="32"/>
  <c r="G24" i="45"/>
  <c r="G78" i="44"/>
  <c r="G24" i="24"/>
  <c r="J9" i="50"/>
  <c r="G93" i="44"/>
  <c r="G25" i="42"/>
  <c r="G25" i="50"/>
  <c r="I16" i="50"/>
  <c r="J14" i="50" s="1"/>
  <c r="G54" i="50"/>
  <c r="G34" i="45"/>
  <c r="G102" i="44"/>
  <c r="G41" i="45"/>
  <c r="G115" i="44"/>
  <c r="G41" i="24"/>
  <c r="G22" i="50"/>
  <c r="G32" i="45"/>
  <c r="G90" i="44"/>
  <c r="G22" i="42"/>
  <c r="G17" i="50"/>
  <c r="G17" i="42"/>
  <c r="G29" i="44"/>
  <c r="G44" i="42"/>
  <c r="G44" i="50"/>
  <c r="G35" i="45"/>
  <c r="G98" i="44"/>
  <c r="G35" i="24"/>
  <c r="G18" i="45"/>
  <c r="G40" i="44"/>
  <c r="G17" i="45"/>
  <c r="G39" i="44"/>
  <c r="G26" i="50"/>
  <c r="G94" i="44"/>
  <c r="G26" i="42"/>
  <c r="G42" i="45"/>
  <c r="G116" i="44"/>
  <c r="G42" i="24"/>
  <c r="G21" i="50"/>
  <c r="G31" i="45"/>
  <c r="G89" i="44"/>
  <c r="G21" i="42"/>
  <c r="I27" i="50"/>
  <c r="I16" i="44"/>
  <c r="J16" i="44" s="1"/>
  <c r="I11" i="45"/>
  <c r="J11" i="45" s="1"/>
  <c r="G8" i="50"/>
  <c r="G12" i="44"/>
  <c r="G8" i="42"/>
  <c r="G27" i="45"/>
  <c r="G80" i="44"/>
  <c r="G40" i="45"/>
  <c r="G114" i="44"/>
  <c r="I47" i="50"/>
  <c r="G45" i="42"/>
  <c r="G45" i="50"/>
  <c r="G99" i="44"/>
  <c r="G43" i="50"/>
  <c r="G43" i="42"/>
  <c r="G22" i="45"/>
  <c r="G75" i="44"/>
  <c r="G22" i="24"/>
  <c r="G30" i="45"/>
  <c r="G86" i="44"/>
  <c r="I19" i="45"/>
  <c r="G97" i="32"/>
  <c r="I11" i="24"/>
  <c r="J30" i="24" s="1"/>
  <c r="H15" i="32" l="1"/>
  <c r="J57" i="53"/>
  <c r="J49" i="53"/>
  <c r="G16" i="44"/>
  <c r="H16" i="44" s="1"/>
  <c r="G11" i="45"/>
  <c r="H11" i="45" s="1"/>
  <c r="H34" i="32"/>
  <c r="H70" i="32"/>
  <c r="H50" i="32"/>
  <c r="I15" i="24"/>
  <c r="I16" i="24" s="1"/>
  <c r="J14" i="24"/>
  <c r="J63" i="44"/>
  <c r="J56" i="44"/>
  <c r="J75" i="44"/>
  <c r="J29" i="44"/>
  <c r="J18" i="44"/>
  <c r="J21" i="24"/>
  <c r="J53" i="44"/>
  <c r="J13" i="24"/>
  <c r="J76" i="53"/>
  <c r="J72" i="53"/>
  <c r="J54" i="53"/>
  <c r="J16" i="53"/>
  <c r="J39" i="53"/>
  <c r="J14" i="53"/>
  <c r="J62" i="53"/>
  <c r="J11" i="53"/>
  <c r="J19" i="53"/>
  <c r="J51" i="53"/>
  <c r="J23" i="53"/>
  <c r="J27" i="53"/>
  <c r="J24" i="53"/>
  <c r="J53" i="53"/>
  <c r="J13" i="53"/>
  <c r="J25" i="53"/>
  <c r="J65" i="53"/>
  <c r="J77" i="53"/>
  <c r="J50" i="53"/>
  <c r="J42" i="53"/>
  <c r="J34" i="53"/>
  <c r="J22" i="53"/>
  <c r="J60" i="53"/>
  <c r="J32" i="53"/>
  <c r="J67" i="53"/>
  <c r="J31" i="53"/>
  <c r="J33" i="53"/>
  <c r="J17" i="53"/>
  <c r="J66" i="53"/>
  <c r="J46" i="53"/>
  <c r="J30" i="53"/>
  <c r="J68" i="53"/>
  <c r="J61" i="53"/>
  <c r="J47" i="53"/>
  <c r="I81" i="53"/>
  <c r="J28" i="53"/>
  <c r="J63" i="53"/>
  <c r="J15" i="53"/>
  <c r="J29" i="53"/>
  <c r="J75" i="53"/>
  <c r="J40" i="53"/>
  <c r="J69" i="53"/>
  <c r="J78" i="53"/>
  <c r="J20" i="53"/>
  <c r="J41" i="53"/>
  <c r="J74" i="53"/>
  <c r="J21" i="53"/>
  <c r="J43" i="53"/>
  <c r="J71" i="53"/>
  <c r="J52" i="53"/>
  <c r="J44" i="53"/>
  <c r="J36" i="53"/>
  <c r="J18" i="53"/>
  <c r="J45" i="53"/>
  <c r="J48" i="53"/>
  <c r="J26" i="53"/>
  <c r="J70" i="53"/>
  <c r="J64" i="53"/>
  <c r="J35" i="53"/>
  <c r="J73" i="53"/>
  <c r="J38" i="53"/>
  <c r="J37" i="53"/>
  <c r="J25" i="24"/>
  <c r="J76" i="44"/>
  <c r="J109" i="44"/>
  <c r="J17" i="45"/>
  <c r="J27" i="44"/>
  <c r="J30" i="45"/>
  <c r="J80" i="44"/>
  <c r="J60" i="44"/>
  <c r="J12" i="44"/>
  <c r="J20" i="44"/>
  <c r="J36" i="45"/>
  <c r="J37" i="45"/>
  <c r="J65" i="44"/>
  <c r="J32" i="45"/>
  <c r="J67" i="44"/>
  <c r="J45" i="44"/>
  <c r="J106" i="44"/>
  <c r="J96" i="44"/>
  <c r="J54" i="44"/>
  <c r="J107" i="44"/>
  <c r="J35" i="45"/>
  <c r="J46" i="44"/>
  <c r="J24" i="45"/>
  <c r="J52" i="44"/>
  <c r="J13" i="45"/>
  <c r="J21" i="45"/>
  <c r="J118" i="44"/>
  <c r="J31" i="24"/>
  <c r="J50" i="44"/>
  <c r="J43" i="44"/>
  <c r="J34" i="45"/>
  <c r="J69" i="44"/>
  <c r="J32" i="24"/>
  <c r="J71" i="54"/>
  <c r="J73" i="54"/>
  <c r="J48" i="54"/>
  <c r="J44" i="54"/>
  <c r="J40" i="54"/>
  <c r="J36" i="54"/>
  <c r="J32" i="54"/>
  <c r="J28" i="54"/>
  <c r="J22" i="54"/>
  <c r="J18" i="54"/>
  <c r="J11" i="54"/>
  <c r="J74" i="54"/>
  <c r="J72" i="54"/>
  <c r="J47" i="54"/>
  <c r="J45" i="54"/>
  <c r="J26" i="54"/>
  <c r="J16" i="54"/>
  <c r="J75" i="54"/>
  <c r="J53" i="54"/>
  <c r="J46" i="54"/>
  <c r="J42" i="54"/>
  <c r="J38" i="54"/>
  <c r="J34" i="54"/>
  <c r="J30" i="54"/>
  <c r="J24" i="54"/>
  <c r="J20" i="54"/>
  <c r="J14" i="54"/>
  <c r="J23" i="54"/>
  <c r="J27" i="54"/>
  <c r="J17" i="54"/>
  <c r="J33" i="54"/>
  <c r="J63" i="54"/>
  <c r="J61" i="54"/>
  <c r="J77" i="54"/>
  <c r="J76" i="54"/>
  <c r="J25" i="54"/>
  <c r="J69" i="54"/>
  <c r="J19" i="54"/>
  <c r="J43" i="54"/>
  <c r="J35" i="54"/>
  <c r="J21" i="54"/>
  <c r="J37" i="54"/>
  <c r="J70" i="54"/>
  <c r="J67" i="54"/>
  <c r="J60" i="54"/>
  <c r="J65" i="54"/>
  <c r="J41" i="54"/>
  <c r="J64" i="54"/>
  <c r="J39" i="54"/>
  <c r="J51" i="54"/>
  <c r="J15" i="54"/>
  <c r="J13" i="54"/>
  <c r="J29" i="54"/>
  <c r="J50" i="54"/>
  <c r="J54" i="54"/>
  <c r="J68" i="54"/>
  <c r="J78" i="54"/>
  <c r="J66" i="54"/>
  <c r="J31" i="54"/>
  <c r="J52" i="54"/>
  <c r="J62" i="54"/>
  <c r="I81" i="54"/>
  <c r="J34" i="24"/>
  <c r="J57" i="54"/>
  <c r="J26" i="44"/>
  <c r="J33" i="24"/>
  <c r="J74" i="44"/>
  <c r="J22" i="45"/>
  <c r="J115" i="44"/>
  <c r="J28" i="45"/>
  <c r="J62" i="44"/>
  <c r="J39" i="44"/>
  <c r="J48" i="44"/>
  <c r="J86" i="44"/>
  <c r="J89" i="44"/>
  <c r="J42" i="44"/>
  <c r="J100" i="44"/>
  <c r="J41" i="45"/>
  <c r="J61" i="44"/>
  <c r="J27" i="24"/>
  <c r="J40" i="24"/>
  <c r="J25" i="44"/>
  <c r="J70" i="44"/>
  <c r="J108" i="44"/>
  <c r="J31" i="45"/>
  <c r="J25" i="45"/>
  <c r="J91" i="44"/>
  <c r="J68" i="44"/>
  <c r="J33" i="44"/>
  <c r="I20" i="45"/>
  <c r="J20" i="45" s="1"/>
  <c r="J19" i="45"/>
  <c r="I14" i="31"/>
  <c r="J23" i="24"/>
  <c r="J15" i="45"/>
  <c r="I20" i="24"/>
  <c r="J20" i="24" s="1"/>
  <c r="J19" i="24"/>
  <c r="J12" i="24"/>
  <c r="J33" i="45"/>
  <c r="J41" i="44"/>
  <c r="J66" i="44"/>
  <c r="J59" i="44"/>
  <c r="J42" i="45"/>
  <c r="J93" i="44"/>
  <c r="J38" i="45"/>
  <c r="J49" i="54"/>
  <c r="J94" i="44"/>
  <c r="J120" i="44"/>
  <c r="J13" i="44"/>
  <c r="J19" i="44"/>
  <c r="J92" i="44"/>
  <c r="J22" i="44"/>
  <c r="J34" i="44"/>
  <c r="J55" i="44"/>
  <c r="J64" i="44"/>
  <c r="J28" i="44"/>
  <c r="J99" i="44"/>
  <c r="J58" i="44"/>
  <c r="J30" i="44"/>
  <c r="J81" i="44"/>
  <c r="J82" i="44"/>
  <c r="J73" i="44"/>
  <c r="J18" i="45"/>
  <c r="J35" i="24"/>
  <c r="J90" i="44"/>
  <c r="J101" i="44"/>
  <c r="J116" i="44"/>
  <c r="J11" i="24"/>
  <c r="J28" i="24"/>
  <c r="J23" i="45"/>
  <c r="J38" i="24"/>
  <c r="J47" i="44"/>
  <c r="J40" i="44"/>
  <c r="J57" i="44"/>
  <c r="J111" i="44"/>
  <c r="J114" i="44"/>
  <c r="J27" i="45"/>
  <c r="J32" i="44"/>
  <c r="J105" i="44"/>
  <c r="J24" i="24"/>
  <c r="J117" i="44"/>
  <c r="J12" i="45"/>
  <c r="J119" i="44"/>
  <c r="J23" i="44"/>
  <c r="J40" i="45"/>
  <c r="J44" i="44"/>
  <c r="J102" i="44"/>
  <c r="J17" i="24"/>
  <c r="J14" i="45"/>
  <c r="J95" i="44"/>
  <c r="J98" i="44"/>
  <c r="J49" i="44"/>
  <c r="J36" i="24"/>
  <c r="J78" i="44"/>
  <c r="J51" i="44"/>
  <c r="J22" i="24"/>
  <c r="J42" i="24"/>
  <c r="J18" i="24"/>
  <c r="J103" i="44"/>
  <c r="J83" i="44"/>
  <c r="J87" i="44"/>
  <c r="J88" i="44"/>
  <c r="J71" i="44"/>
  <c r="J37" i="24"/>
  <c r="J31" i="44"/>
  <c r="J41" i="24"/>
  <c r="H76" i="32"/>
  <c r="H91" i="32"/>
  <c r="H43" i="32"/>
  <c r="H21" i="32"/>
  <c r="H56" i="32"/>
  <c r="H97" i="32"/>
  <c r="G49" i="53"/>
  <c r="G49" i="54"/>
  <c r="H17" i="32"/>
  <c r="G11" i="54"/>
  <c r="H35" i="54" s="1"/>
  <c r="G11" i="53"/>
  <c r="H22" i="53" s="1"/>
  <c r="G11" i="24"/>
  <c r="G11" i="31" s="1"/>
  <c r="H55" i="32"/>
  <c r="H64" i="32"/>
  <c r="H119" i="32"/>
  <c r="H67" i="32"/>
  <c r="H92" i="32"/>
  <c r="H109" i="32"/>
  <c r="H87" i="32"/>
  <c r="H100" i="32"/>
  <c r="H62" i="32"/>
  <c r="H88" i="32"/>
  <c r="H41" i="32"/>
  <c r="H12" i="32"/>
  <c r="H23" i="32"/>
  <c r="H53" i="32"/>
  <c r="H58" i="32"/>
  <c r="H115" i="32"/>
  <c r="H95" i="32"/>
  <c r="H107" i="32"/>
  <c r="H65" i="32"/>
  <c r="H52" i="32"/>
  <c r="H26" i="32"/>
  <c r="H99" i="32"/>
  <c r="H66" i="32"/>
  <c r="H59" i="32"/>
  <c r="H45" i="32"/>
  <c r="H19" i="32"/>
  <c r="H120" i="32"/>
  <c r="H63" i="32"/>
  <c r="H49" i="32"/>
  <c r="H101" i="32"/>
  <c r="H57" i="32"/>
  <c r="H54" i="32"/>
  <c r="H60" i="32"/>
  <c r="H75" i="32"/>
  <c r="H83" i="32"/>
  <c r="H29" i="32"/>
  <c r="H68" i="32"/>
  <c r="H42" i="32"/>
  <c r="H28" i="32"/>
  <c r="H112" i="32"/>
  <c r="H20" i="32"/>
  <c r="H90" i="32"/>
  <c r="H118" i="32"/>
  <c r="H79" i="32"/>
  <c r="H51" i="32"/>
  <c r="H121" i="32"/>
  <c r="H82" i="32"/>
  <c r="H108" i="32"/>
  <c r="H117" i="32"/>
  <c r="H30" i="32"/>
  <c r="H61" i="32"/>
  <c r="H81" i="32"/>
  <c r="H32" i="32"/>
  <c r="H14" i="32"/>
  <c r="H44" i="32"/>
  <c r="H103" i="32"/>
  <c r="H93" i="32"/>
  <c r="H40" i="32"/>
  <c r="H71" i="32"/>
  <c r="H69" i="32"/>
  <c r="H96" i="32"/>
  <c r="G32" i="31"/>
  <c r="G27" i="31"/>
  <c r="H33" i="32"/>
  <c r="H24" i="32"/>
  <c r="H106" i="32"/>
  <c r="H31" i="32"/>
  <c r="H94" i="32"/>
  <c r="H102" i="32"/>
  <c r="H89" i="32"/>
  <c r="G109" i="44"/>
  <c r="H110" i="32"/>
  <c r="G25" i="31"/>
  <c r="G25" i="24"/>
  <c r="G13" i="24"/>
  <c r="H27" i="32"/>
  <c r="G17" i="31"/>
  <c r="G83" i="44"/>
  <c r="H84" i="32"/>
  <c r="G25" i="45"/>
  <c r="G103" i="44"/>
  <c r="H104" i="32"/>
  <c r="H48" i="32"/>
  <c r="G31" i="31"/>
  <c r="G18" i="31"/>
  <c r="G26" i="31"/>
  <c r="G21" i="31"/>
  <c r="G76" i="44"/>
  <c r="H77" i="32"/>
  <c r="G36" i="32"/>
  <c r="H36" i="32" s="1"/>
  <c r="H35" i="32"/>
  <c r="G22" i="31"/>
  <c r="G30" i="31"/>
  <c r="H46" i="32"/>
  <c r="H47" i="32"/>
  <c r="H74" i="32"/>
  <c r="G71" i="44"/>
  <c r="H72" i="32"/>
  <c r="G26" i="44"/>
  <c r="G28" i="31"/>
  <c r="G24" i="31"/>
  <c r="G16" i="42"/>
  <c r="H15" i="42" s="1"/>
  <c r="G10" i="42"/>
  <c r="H9" i="42" s="1"/>
  <c r="G19" i="24"/>
  <c r="G16" i="50"/>
  <c r="H14" i="50" s="1"/>
  <c r="I35" i="44"/>
  <c r="J35" i="44" s="1"/>
  <c r="I37" i="32"/>
  <c r="J37" i="32" s="1"/>
  <c r="G23" i="24"/>
  <c r="G12" i="24"/>
  <c r="G12" i="45"/>
  <c r="G20" i="44"/>
  <c r="G23" i="45"/>
  <c r="G56" i="50"/>
  <c r="G11" i="50"/>
  <c r="I11" i="50" s="1"/>
  <c r="I13" i="50"/>
  <c r="G47" i="50"/>
  <c r="I16" i="45"/>
  <c r="G27" i="42"/>
  <c r="G48" i="42"/>
  <c r="G19" i="45"/>
  <c r="G10" i="50"/>
  <c r="H9" i="50" s="1"/>
  <c r="G14" i="45"/>
  <c r="G34" i="44"/>
  <c r="G14" i="24"/>
  <c r="G27" i="50"/>
  <c r="G96" i="44"/>
  <c r="I11" i="31"/>
  <c r="H115" i="44" l="1"/>
  <c r="H55" i="44"/>
  <c r="H45" i="44"/>
  <c r="H119" i="44"/>
  <c r="H82" i="44"/>
  <c r="H26" i="44"/>
  <c r="H101" i="44"/>
  <c r="H116" i="44"/>
  <c r="H68" i="44"/>
  <c r="H51" i="44"/>
  <c r="H99" i="44"/>
  <c r="H90" i="44"/>
  <c r="H118" i="44"/>
  <c r="H58" i="44"/>
  <c r="H88" i="44"/>
  <c r="H100" i="44"/>
  <c r="H25" i="44"/>
  <c r="H86" i="44"/>
  <c r="H56" i="44"/>
  <c r="I15" i="31"/>
  <c r="J15" i="31" s="1"/>
  <c r="H41" i="45"/>
  <c r="H18" i="45"/>
  <c r="H59" i="44"/>
  <c r="H29" i="44"/>
  <c r="H33" i="44"/>
  <c r="H92" i="44"/>
  <c r="H19" i="44"/>
  <c r="H61" i="44"/>
  <c r="H108" i="44"/>
  <c r="H48" i="44"/>
  <c r="H98" i="44"/>
  <c r="H94" i="44"/>
  <c r="H111" i="44"/>
  <c r="H114" i="44"/>
  <c r="H96" i="44"/>
  <c r="H42" i="44"/>
  <c r="H49" i="44"/>
  <c r="H73" i="44"/>
  <c r="H46" i="44"/>
  <c r="H65" i="44"/>
  <c r="H44" i="44"/>
  <c r="H81" i="44"/>
  <c r="H67" i="44"/>
  <c r="H54" i="44"/>
  <c r="H41" i="44"/>
  <c r="H28" i="44"/>
  <c r="H69" i="44"/>
  <c r="H89" i="44"/>
  <c r="H95" i="44"/>
  <c r="H52" i="44"/>
  <c r="H83" i="44"/>
  <c r="H53" i="44"/>
  <c r="H78" i="44"/>
  <c r="H102" i="44"/>
  <c r="H93" i="44"/>
  <c r="H57" i="44"/>
  <c r="H12" i="44"/>
  <c r="H43" i="44"/>
  <c r="H13" i="44"/>
  <c r="H120" i="44"/>
  <c r="H60" i="44"/>
  <c r="H31" i="44"/>
  <c r="H30" i="44"/>
  <c r="H117" i="44"/>
  <c r="H105" i="44"/>
  <c r="H23" i="44"/>
  <c r="H91" i="44"/>
  <c r="H62" i="44"/>
  <c r="H34" i="44"/>
  <c r="H20" i="44"/>
  <c r="H106" i="44"/>
  <c r="H63" i="44"/>
  <c r="H71" i="44"/>
  <c r="H50" i="44"/>
  <c r="H18" i="44"/>
  <c r="H107" i="44"/>
  <c r="H76" i="44"/>
  <c r="H47" i="44"/>
  <c r="H64" i="44"/>
  <c r="H27" i="44"/>
  <c r="H70" i="44"/>
  <c r="H66" i="44"/>
  <c r="H103" i="44"/>
  <c r="H87" i="44"/>
  <c r="H32" i="44"/>
  <c r="H109" i="44"/>
  <c r="H80" i="44"/>
  <c r="H22" i="44"/>
  <c r="H74" i="44"/>
  <c r="H39" i="44"/>
  <c r="H75" i="44"/>
  <c r="H23" i="45"/>
  <c r="H27" i="45"/>
  <c r="H35" i="45"/>
  <c r="H42" i="45"/>
  <c r="H40" i="44"/>
  <c r="H34" i="45"/>
  <c r="H36" i="45"/>
  <c r="H17" i="45"/>
  <c r="H33" i="45"/>
  <c r="H24" i="45"/>
  <c r="H28" i="45"/>
  <c r="H14" i="45"/>
  <c r="H31" i="45"/>
  <c r="H37" i="45"/>
  <c r="H38" i="45"/>
  <c r="H32" i="45"/>
  <c r="H13" i="45"/>
  <c r="H12" i="45"/>
  <c r="H30" i="45"/>
  <c r="H25" i="45"/>
  <c r="H21" i="45"/>
  <c r="H40" i="45"/>
  <c r="H22" i="45"/>
  <c r="H42" i="24"/>
  <c r="H12" i="24"/>
  <c r="H34" i="24"/>
  <c r="H33" i="24"/>
  <c r="H38" i="24"/>
  <c r="H17" i="24"/>
  <c r="I26" i="24"/>
  <c r="J16" i="24"/>
  <c r="I26" i="45"/>
  <c r="J16" i="45"/>
  <c r="J81" i="54"/>
  <c r="I3" i="54"/>
  <c r="J81" i="53"/>
  <c r="I3" i="53"/>
  <c r="I12" i="31"/>
  <c r="J12" i="31" s="1"/>
  <c r="J15" i="24"/>
  <c r="H48" i="54"/>
  <c r="H23" i="54"/>
  <c r="H18" i="24"/>
  <c r="H30" i="24"/>
  <c r="H27" i="24"/>
  <c r="H24" i="24"/>
  <c r="H21" i="53"/>
  <c r="H13" i="54"/>
  <c r="H50" i="54"/>
  <c r="H24" i="54"/>
  <c r="H18" i="54"/>
  <c r="H46" i="54"/>
  <c r="H39" i="54"/>
  <c r="H32" i="54"/>
  <c r="H36" i="54"/>
  <c r="H34" i="54"/>
  <c r="H22" i="54"/>
  <c r="H76" i="54"/>
  <c r="H26" i="54"/>
  <c r="H33" i="54"/>
  <c r="H54" i="54"/>
  <c r="H75" i="54"/>
  <c r="H60" i="54"/>
  <c r="H49" i="53"/>
  <c r="H25" i="54"/>
  <c r="H11" i="31"/>
  <c r="H22" i="31"/>
  <c r="H20" i="31"/>
  <c r="H74" i="53"/>
  <c r="H20" i="53"/>
  <c r="H70" i="53"/>
  <c r="H17" i="53"/>
  <c r="H31" i="53"/>
  <c r="H42" i="53"/>
  <c r="H41" i="24"/>
  <c r="H22" i="24"/>
  <c r="H37" i="53"/>
  <c r="H67" i="53"/>
  <c r="H29" i="53"/>
  <c r="H53" i="54"/>
  <c r="H71" i="54"/>
  <c r="H11" i="54"/>
  <c r="H77" i="54"/>
  <c r="H16" i="54"/>
  <c r="H69" i="53"/>
  <c r="H39" i="53"/>
  <c r="H46" i="53"/>
  <c r="H64" i="53"/>
  <c r="H48" i="53"/>
  <c r="H24" i="53"/>
  <c r="H32" i="53"/>
  <c r="H21" i="54"/>
  <c r="H26" i="53"/>
  <c r="H14" i="53"/>
  <c r="H28" i="53"/>
  <c r="H30" i="53"/>
  <c r="H15" i="54"/>
  <c r="H45" i="53"/>
  <c r="H47" i="54"/>
  <c r="H74" i="54"/>
  <c r="H42" i="54"/>
  <c r="H15" i="53"/>
  <c r="H41" i="54"/>
  <c r="H19" i="53"/>
  <c r="H52" i="53"/>
  <c r="H32" i="24"/>
  <c r="H21" i="24"/>
  <c r="H11" i="24"/>
  <c r="H35" i="24"/>
  <c r="H37" i="24"/>
  <c r="H40" i="54"/>
  <c r="H62" i="54"/>
  <c r="H65" i="53"/>
  <c r="H13" i="53"/>
  <c r="H38" i="54"/>
  <c r="H70" i="54"/>
  <c r="H33" i="53"/>
  <c r="H31" i="54"/>
  <c r="H66" i="54"/>
  <c r="H72" i="53"/>
  <c r="H73" i="53"/>
  <c r="H16" i="53"/>
  <c r="H50" i="53"/>
  <c r="H37" i="54"/>
  <c r="H67" i="54"/>
  <c r="H75" i="53"/>
  <c r="H29" i="54"/>
  <c r="H36" i="53"/>
  <c r="H60" i="53"/>
  <c r="H18" i="53"/>
  <c r="H72" i="54"/>
  <c r="H43" i="54"/>
  <c r="H73" i="54"/>
  <c r="H19" i="54"/>
  <c r="H52" i="54"/>
  <c r="H27" i="53"/>
  <c r="H47" i="53"/>
  <c r="H68" i="53"/>
  <c r="H63" i="53"/>
  <c r="H11" i="53"/>
  <c r="H53" i="53"/>
  <c r="H71" i="53"/>
  <c r="H77" i="53"/>
  <c r="H43" i="53"/>
  <c r="H78" i="53"/>
  <c r="H51" i="53"/>
  <c r="H44" i="53"/>
  <c r="H36" i="24"/>
  <c r="H25" i="24"/>
  <c r="H14" i="24"/>
  <c r="H40" i="24"/>
  <c r="H31" i="24"/>
  <c r="H28" i="24"/>
  <c r="H13" i="24"/>
  <c r="H25" i="31"/>
  <c r="H27" i="31"/>
  <c r="H51" i="54"/>
  <c r="H25" i="53"/>
  <c r="H20" i="54"/>
  <c r="G57" i="53"/>
  <c r="H57" i="53" s="1"/>
  <c r="H44" i="54"/>
  <c r="H14" i="54"/>
  <c r="H28" i="54"/>
  <c r="H30" i="54"/>
  <c r="H49" i="54"/>
  <c r="H54" i="53"/>
  <c r="H78" i="54"/>
  <c r="H17" i="54"/>
  <c r="H76" i="53"/>
  <c r="H66" i="53"/>
  <c r="H40" i="53"/>
  <c r="H62" i="53"/>
  <c r="H65" i="54"/>
  <c r="G57" i="54"/>
  <c r="H57" i="54" s="1"/>
  <c r="H38" i="53"/>
  <c r="H63" i="54"/>
  <c r="H23" i="53"/>
  <c r="H34" i="53"/>
  <c r="H27" i="54"/>
  <c r="H41" i="53"/>
  <c r="H61" i="53"/>
  <c r="H68" i="54"/>
  <c r="H64" i="54"/>
  <c r="H45" i="54"/>
  <c r="H61" i="54"/>
  <c r="H35" i="53"/>
  <c r="H69" i="54"/>
  <c r="G37" i="32"/>
  <c r="H37" i="32" s="1"/>
  <c r="H17" i="31"/>
  <c r="H8" i="42"/>
  <c r="G35" i="44"/>
  <c r="H35" i="44" s="1"/>
  <c r="H23" i="31"/>
  <c r="H24" i="31"/>
  <c r="H28" i="31"/>
  <c r="H32" i="31"/>
  <c r="H31" i="31"/>
  <c r="H14" i="42"/>
  <c r="J15" i="50"/>
  <c r="H15" i="50"/>
  <c r="H18" i="31"/>
  <c r="H30" i="31"/>
  <c r="G20" i="45"/>
  <c r="H20" i="45" s="1"/>
  <c r="H19" i="45"/>
  <c r="G20" i="24"/>
  <c r="H19" i="24"/>
  <c r="H26" i="31"/>
  <c r="G14" i="31"/>
  <c r="H14" i="31" s="1"/>
  <c r="H23" i="24"/>
  <c r="H21" i="31"/>
  <c r="G15" i="45"/>
  <c r="G15" i="24"/>
  <c r="I36" i="44"/>
  <c r="J36" i="44" s="1"/>
  <c r="I38" i="32"/>
  <c r="J38" i="32" s="1"/>
  <c r="H8" i="50"/>
  <c r="I13" i="31"/>
  <c r="J13" i="31" s="1"/>
  <c r="J11" i="31"/>
  <c r="J18" i="31"/>
  <c r="J28" i="31"/>
  <c r="J31" i="31"/>
  <c r="J20" i="31"/>
  <c r="J30" i="31"/>
  <c r="J32" i="31"/>
  <c r="J25" i="31"/>
  <c r="J27" i="31"/>
  <c r="J24" i="31"/>
  <c r="J17" i="31"/>
  <c r="J21" i="31"/>
  <c r="J26" i="31"/>
  <c r="J23" i="31"/>
  <c r="J22" i="31"/>
  <c r="J14" i="31"/>
  <c r="L45" i="41"/>
  <c r="AJ46" i="41"/>
  <c r="AG46" i="41"/>
  <c r="AD46" i="41"/>
  <c r="AA46" i="41"/>
  <c r="X46" i="41"/>
  <c r="U46" i="41"/>
  <c r="R46" i="41"/>
  <c r="O46" i="41"/>
  <c r="L46" i="41"/>
  <c r="I46" i="41"/>
  <c r="F46" i="41"/>
  <c r="C46" i="41"/>
  <c r="AJ27" i="41"/>
  <c r="AG27" i="41"/>
  <c r="AD27" i="41"/>
  <c r="AA27" i="41"/>
  <c r="X27" i="41"/>
  <c r="U27" i="41"/>
  <c r="R27" i="41"/>
  <c r="O27" i="41"/>
  <c r="L27" i="41"/>
  <c r="I27" i="41"/>
  <c r="F27" i="41"/>
  <c r="C27" i="41"/>
  <c r="AJ127" i="5"/>
  <c r="I29" i="45" l="1"/>
  <c r="J26" i="45"/>
  <c r="I29" i="24"/>
  <c r="J26" i="24"/>
  <c r="G81" i="54"/>
  <c r="G81" i="53"/>
  <c r="G38" i="32"/>
  <c r="H38" i="32" s="1"/>
  <c r="G36" i="44"/>
  <c r="H36" i="44" s="1"/>
  <c r="G12" i="31"/>
  <c r="H15" i="24"/>
  <c r="G16" i="45"/>
  <c r="H15" i="45"/>
  <c r="G15" i="31"/>
  <c r="H15" i="31" s="1"/>
  <c r="H20" i="24"/>
  <c r="I16" i="31"/>
  <c r="J16" i="31" s="1"/>
  <c r="G16" i="24"/>
  <c r="I37" i="44"/>
  <c r="J37" i="44" s="1"/>
  <c r="I80" i="32"/>
  <c r="J80" i="32" s="1"/>
  <c r="G80" i="32" l="1"/>
  <c r="H80" i="32" s="1"/>
  <c r="I39" i="24"/>
  <c r="J29" i="24"/>
  <c r="I39" i="45"/>
  <c r="J29" i="45"/>
  <c r="H81" i="53"/>
  <c r="G3" i="53"/>
  <c r="H81" i="54"/>
  <c r="G3" i="54"/>
  <c r="G37" i="44"/>
  <c r="H37" i="44" s="1"/>
  <c r="G13" i="31"/>
  <c r="H12" i="31"/>
  <c r="G26" i="24"/>
  <c r="H16" i="24"/>
  <c r="G26" i="45"/>
  <c r="H16" i="45"/>
  <c r="I19" i="31"/>
  <c r="I29" i="31" s="1"/>
  <c r="I85" i="32"/>
  <c r="J85" i="32" s="1"/>
  <c r="I79" i="44"/>
  <c r="J79" i="44" s="1"/>
  <c r="F1" i="41"/>
  <c r="AJ4" i="41"/>
  <c r="AG4" i="41"/>
  <c r="AD4" i="41"/>
  <c r="AA4" i="41"/>
  <c r="X4" i="41"/>
  <c r="U4" i="41"/>
  <c r="R4" i="41"/>
  <c r="O4" i="41"/>
  <c r="L4" i="41"/>
  <c r="I4" i="41"/>
  <c r="F4" i="41"/>
  <c r="C4" i="41"/>
  <c r="G85" i="32" l="1"/>
  <c r="H85" i="32" s="1"/>
  <c r="G79" i="44"/>
  <c r="H79" i="44" s="1"/>
  <c r="I43" i="45"/>
  <c r="J43" i="45" s="1"/>
  <c r="J39" i="45"/>
  <c r="I43" i="24"/>
  <c r="J43" i="24" s="1"/>
  <c r="J39" i="24"/>
  <c r="G16" i="31"/>
  <c r="H13" i="31"/>
  <c r="G29" i="24"/>
  <c r="H26" i="24"/>
  <c r="G29" i="45"/>
  <c r="H26" i="45"/>
  <c r="J19" i="31"/>
  <c r="I84" i="44"/>
  <c r="J84" i="44" s="1"/>
  <c r="I113" i="32"/>
  <c r="J113" i="32" s="1"/>
  <c r="I33" i="31"/>
  <c r="J33" i="31" s="1"/>
  <c r="J29" i="31"/>
  <c r="I1" i="41"/>
  <c r="G84" i="44" l="1"/>
  <c r="H84" i="44" s="1"/>
  <c r="G113" i="32"/>
  <c r="H113" i="32" s="1"/>
  <c r="G39" i="45"/>
  <c r="H29" i="45"/>
  <c r="G39" i="24"/>
  <c r="H29" i="24"/>
  <c r="G19" i="31"/>
  <c r="H16" i="31"/>
  <c r="I112" i="44"/>
  <c r="J112" i="44" s="1"/>
  <c r="I122" i="32"/>
  <c r="L1" i="41"/>
  <c r="G122" i="32" l="1"/>
  <c r="H122" i="32" s="1"/>
  <c r="G112" i="44"/>
  <c r="H112" i="44" s="1"/>
  <c r="I121" i="44"/>
  <c r="J121" i="44" s="1"/>
  <c r="J122" i="32"/>
  <c r="G43" i="45"/>
  <c r="H43" i="45" s="1"/>
  <c r="H39" i="45"/>
  <c r="G29" i="31"/>
  <c r="H19" i="31"/>
  <c r="G43" i="24"/>
  <c r="H43" i="24" s="1"/>
  <c r="H39" i="24"/>
  <c r="O1" i="41"/>
  <c r="G121" i="44" l="1"/>
  <c r="H121" i="44" s="1"/>
  <c r="G33" i="31"/>
  <c r="H33" i="31" s="1"/>
  <c r="H29" i="31"/>
  <c r="R1" i="41"/>
  <c r="B1" i="40"/>
  <c r="D123" i="39"/>
  <c r="D111" i="39"/>
  <c r="C111" i="39"/>
  <c r="D108" i="39"/>
  <c r="C82" i="48"/>
  <c r="D32" i="39"/>
  <c r="C32" i="39"/>
  <c r="D27" i="39"/>
  <c r="C27" i="39"/>
  <c r="D26" i="39"/>
  <c r="D24" i="39"/>
  <c r="C23" i="39"/>
  <c r="C54" i="39"/>
  <c r="D25" i="39"/>
  <c r="D23" i="39"/>
  <c r="U1" i="41" l="1"/>
  <c r="X1" i="41" l="1"/>
  <c r="B1" i="5"/>
  <c r="A1" i="51" s="1"/>
  <c r="AA1" i="41" l="1"/>
  <c r="AD1" i="41" l="1"/>
  <c r="AJ126" i="5"/>
  <c r="AD126" i="5"/>
  <c r="X126" i="5"/>
  <c r="AD196" i="5"/>
  <c r="AD183" i="5"/>
  <c r="X183" i="5"/>
  <c r="X196" i="5"/>
  <c r="O196" i="5"/>
  <c r="O183" i="5"/>
  <c r="O176" i="5"/>
  <c r="O126" i="5"/>
  <c r="L196" i="5"/>
  <c r="L183" i="5"/>
  <c r="L176" i="5"/>
  <c r="L126" i="5"/>
  <c r="B1" i="37"/>
  <c r="A1" i="41" s="1"/>
  <c r="AG1" i="41" l="1"/>
  <c r="S4" i="27"/>
  <c r="S5" i="27" s="1"/>
  <c r="S6" i="27" s="1"/>
  <c r="S7" i="27" s="1"/>
  <c r="S9" i="27" s="1"/>
  <c r="S11" i="27" s="1"/>
  <c r="S12" i="27" s="1"/>
  <c r="S13" i="27" s="1"/>
  <c r="S14" i="27" s="1"/>
  <c r="S15" i="27" s="1"/>
  <c r="S16" i="27" s="1"/>
  <c r="S17" i="27" s="1"/>
  <c r="S18" i="27" s="1"/>
  <c r="S19" i="27" s="1"/>
  <c r="S20" i="27" s="1"/>
  <c r="S21" i="27" s="1"/>
  <c r="S22" i="27" s="1"/>
  <c r="S23" i="27" s="1"/>
  <c r="S24" i="27" s="1"/>
  <c r="S25" i="27" s="1"/>
  <c r="S26" i="27" s="1"/>
  <c r="S27" i="27" s="1"/>
  <c r="S28" i="27" s="1"/>
  <c r="S29" i="27" s="1"/>
  <c r="S30" i="27" s="1"/>
  <c r="S31" i="27" s="1"/>
  <c r="S32" i="27" s="1"/>
  <c r="S33" i="27" s="1"/>
  <c r="S34" i="27" s="1"/>
  <c r="S35" i="27" s="1"/>
  <c r="S36" i="27" s="1"/>
  <c r="S37" i="27" s="1"/>
  <c r="S39" i="27" s="1"/>
  <c r="S42" i="27" s="1"/>
  <c r="S43" i="27" s="1"/>
  <c r="S44" i="27" s="1"/>
  <c r="S45" i="27" s="1"/>
  <c r="S46" i="27" s="1"/>
  <c r="S47" i="27" s="1"/>
  <c r="S48" i="27" s="1"/>
  <c r="S49" i="27" s="1"/>
  <c r="S51" i="27" s="1"/>
  <c r="S52" i="27" s="1"/>
  <c r="S53" i="27" s="1"/>
  <c r="S54" i="27" s="1"/>
  <c r="S55" i="27" s="1"/>
  <c r="S56" i="27" s="1"/>
  <c r="S57" i="27" s="1"/>
  <c r="S59" i="27" s="1"/>
  <c r="S60" i="27" s="1"/>
  <c r="S61" i="27" s="1"/>
  <c r="S62" i="27" s="1"/>
  <c r="S63" i="27" s="1"/>
  <c r="S64" i="27" s="1"/>
  <c r="S65" i="27" s="1"/>
  <c r="S66" i="27" s="1"/>
  <c r="S67" i="27" s="1"/>
  <c r="S69" i="27" s="1"/>
  <c r="S70" i="27" s="1"/>
  <c r="S71" i="27" s="1"/>
  <c r="S72" i="27" s="1"/>
  <c r="S73" i="27" s="1"/>
  <c r="S74" i="27" s="1"/>
  <c r="S75" i="27" s="1"/>
  <c r="S76" i="27" s="1"/>
  <c r="S77" i="27" s="1"/>
  <c r="S78" i="27" s="1"/>
  <c r="S79" i="27" s="1"/>
  <c r="S80" i="27" s="1"/>
  <c r="S81" i="27" s="1"/>
  <c r="S82" i="27" s="1"/>
  <c r="S83" i="27" s="1"/>
  <c r="S92" i="27" s="1"/>
  <c r="S93" i="27" s="1"/>
  <c r="S94" i="27" s="1"/>
  <c r="S95" i="27" s="1"/>
  <c r="S96" i="27" s="1"/>
  <c r="S98" i="27" s="1"/>
  <c r="S99" i="27" s="1"/>
  <c r="S100" i="27" s="1"/>
  <c r="S101" i="27" s="1"/>
  <c r="S102" i="27" s="1"/>
  <c r="S103" i="27" s="1"/>
  <c r="S104" i="27" s="1"/>
  <c r="S105" i="27" s="1"/>
  <c r="S107" i="27" s="1"/>
  <c r="S108" i="27" s="1"/>
  <c r="S109" i="27" s="1"/>
  <c r="S110" i="27" s="1"/>
  <c r="S111" i="27" s="1"/>
  <c r="S112" i="27" s="1"/>
  <c r="S113" i="27" s="1"/>
  <c r="S114" i="27" s="1"/>
  <c r="S115" i="27" s="1"/>
  <c r="S116" i="27" s="1"/>
  <c r="S117" i="27" s="1"/>
  <c r="S118" i="27" s="1"/>
  <c r="S119" i="27" s="1"/>
  <c r="S120" i="27" s="1"/>
  <c r="S121" i="27" s="1"/>
  <c r="S122" i="27" s="1"/>
  <c r="S123" i="27" s="1"/>
  <c r="S124" i="27" s="1"/>
  <c r="S125" i="27" s="1"/>
  <c r="S126" i="27" s="1"/>
  <c r="S127" i="27" s="1"/>
  <c r="S128" i="27" s="1"/>
  <c r="S129" i="27" s="1"/>
  <c r="S130" i="27" s="1"/>
  <c r="S131" i="27" s="1"/>
  <c r="S132" i="27" s="1"/>
  <c r="S133" i="27" s="1"/>
  <c r="S134" i="27" s="1"/>
  <c r="S135" i="27" s="1"/>
  <c r="S136" i="27" s="1"/>
  <c r="S137" i="27" s="1"/>
  <c r="S138" i="27" s="1"/>
  <c r="S139" i="27" s="1"/>
  <c r="S140" i="27" s="1"/>
  <c r="S141" i="27" s="1"/>
  <c r="S142" i="27" s="1"/>
  <c r="S143" i="27" s="1"/>
  <c r="S144" i="27" s="1"/>
  <c r="S145" i="27" s="1"/>
  <c r="S146" i="27" s="1"/>
  <c r="S147" i="27" s="1"/>
  <c r="S148" i="27" s="1"/>
  <c r="S149" i="27" s="1"/>
  <c r="S150" i="27" s="1"/>
  <c r="S151" i="27" s="1"/>
  <c r="S152" i="27" s="1"/>
  <c r="S153" i="27" s="1"/>
  <c r="S154" i="27" s="1"/>
  <c r="S155" i="27" s="1"/>
  <c r="S156" i="27" s="1"/>
  <c r="S157" i="27" s="1"/>
  <c r="S158" i="27" s="1"/>
  <c r="S159" i="27" s="1"/>
  <c r="S160" i="27" s="1"/>
  <c r="S161" i="27" s="1"/>
  <c r="S162" i="27" s="1"/>
  <c r="S163" i="27" s="1"/>
  <c r="S164" i="27" s="1"/>
  <c r="S165" i="27" s="1"/>
  <c r="S166" i="27" s="1"/>
  <c r="S167" i="27" s="1"/>
  <c r="S168" i="27" s="1"/>
  <c r="S169" i="27" s="1"/>
  <c r="S170" i="27" s="1"/>
  <c r="S171" i="27" s="1"/>
  <c r="S172" i="27" s="1"/>
  <c r="S173" i="27" s="1"/>
  <c r="S174" i="27" s="1"/>
  <c r="S175" i="27" s="1"/>
  <c r="S176" i="27" s="1"/>
  <c r="S177" i="27" s="1"/>
  <c r="S178" i="27" s="1"/>
  <c r="S179" i="27" s="1"/>
  <c r="S180" i="27" s="1"/>
  <c r="S181" i="27" s="1"/>
  <c r="S182" i="27" s="1"/>
  <c r="S183" i="27" s="1"/>
  <c r="S184" i="27" s="1"/>
  <c r="S185" i="27" s="1"/>
  <c r="S186" i="27" s="1"/>
  <c r="S187" i="27" s="1"/>
  <c r="S188" i="27" s="1"/>
  <c r="S189" i="27" s="1"/>
  <c r="S190" i="27" s="1"/>
  <c r="S191" i="27" s="1"/>
  <c r="S192" i="27" s="1"/>
  <c r="S193" i="27" s="1"/>
  <c r="S194" i="27" s="1"/>
  <c r="S195" i="27" s="1"/>
  <c r="S196" i="27" s="1"/>
  <c r="S197" i="27" s="1"/>
  <c r="S198" i="27" s="1"/>
  <c r="S199" i="27" s="1"/>
  <c r="S200" i="27" s="1"/>
  <c r="S201" i="27" s="1"/>
  <c r="S202" i="27" s="1"/>
  <c r="S203" i="27" s="1"/>
  <c r="S204" i="27" s="1"/>
  <c r="S205" i="27" s="1"/>
  <c r="S206" i="27" s="1"/>
  <c r="S207" i="27" s="1"/>
  <c r="S208" i="27" s="1"/>
  <c r="S209" i="27" s="1"/>
  <c r="S210" i="27" s="1"/>
  <c r="S211" i="27" s="1"/>
  <c r="S212" i="27" s="1"/>
  <c r="S213" i="27" s="1"/>
  <c r="S214" i="27" s="1"/>
  <c r="S215" i="27" s="1"/>
  <c r="S216" i="27" s="1"/>
  <c r="S217" i="27" s="1"/>
  <c r="S218" i="27" s="1"/>
  <c r="S219" i="27" s="1"/>
  <c r="S220" i="27" s="1"/>
  <c r="S221" i="27" s="1"/>
  <c r="S222" i="27" s="1"/>
  <c r="S223" i="27" s="1"/>
  <c r="S224" i="27" s="1"/>
  <c r="S225" i="27" s="1"/>
  <c r="S226" i="27" s="1"/>
  <c r="S227" i="27" s="1"/>
  <c r="S228" i="27" s="1"/>
  <c r="S229" i="27" s="1"/>
  <c r="S230" i="27" s="1"/>
  <c r="S231" i="27" s="1"/>
  <c r="S232" i="27" s="1"/>
  <c r="S233" i="27" s="1"/>
  <c r="S234" i="27" s="1"/>
  <c r="S235" i="27" s="1"/>
  <c r="S236" i="27" s="1"/>
  <c r="S237" i="27" s="1"/>
  <c r="S238" i="27" s="1"/>
  <c r="S239" i="27" s="1"/>
  <c r="S240" i="27" s="1"/>
  <c r="S241" i="27" s="1"/>
  <c r="S242" i="27" s="1"/>
  <c r="S243" i="27" s="1"/>
  <c r="S244" i="27" s="1"/>
  <c r="S245" i="27" s="1"/>
  <c r="S246" i="27" s="1"/>
  <c r="S247" i="27" s="1"/>
  <c r="S248" i="27" s="1"/>
  <c r="S249" i="27" s="1"/>
  <c r="S250" i="27" s="1"/>
  <c r="S251" i="27" s="1"/>
  <c r="S252" i="27" s="1"/>
  <c r="S253" i="27" s="1"/>
  <c r="S254" i="27" s="1"/>
  <c r="S255" i="27" s="1"/>
  <c r="S256" i="27" s="1"/>
  <c r="S257" i="27" s="1"/>
  <c r="S258" i="27" s="1"/>
  <c r="S259" i="27" s="1"/>
  <c r="S260" i="27" s="1"/>
  <c r="S261" i="27" s="1"/>
  <c r="S262" i="27" s="1"/>
  <c r="S263" i="27" s="1"/>
  <c r="S264" i="27" s="1"/>
  <c r="S265" i="27" s="1"/>
  <c r="S266" i="27" s="1"/>
  <c r="S267" i="27" s="1"/>
  <c r="S268" i="27" s="1"/>
  <c r="S269" i="27" s="1"/>
  <c r="S270" i="27" s="1"/>
  <c r="S271" i="27" s="1"/>
  <c r="S272" i="27" s="1"/>
  <c r="S273" i="27" s="1"/>
  <c r="S274" i="27" s="1"/>
  <c r="S275" i="27" s="1"/>
  <c r="S276" i="27" s="1"/>
  <c r="S277" i="27" s="1"/>
  <c r="S278" i="27" s="1"/>
  <c r="S279" i="27" s="1"/>
  <c r="S280" i="27" s="1"/>
  <c r="S281" i="27" s="1"/>
  <c r="S282" i="27" s="1"/>
  <c r="S283" i="27" s="1"/>
  <c r="S284" i="27" s="1"/>
  <c r="S285" i="27" s="1"/>
  <c r="S286" i="27" s="1"/>
  <c r="S287" i="27" s="1"/>
  <c r="S288" i="27" s="1"/>
  <c r="S289" i="27" s="1"/>
  <c r="S290" i="27" s="1"/>
  <c r="S291" i="27" s="1"/>
  <c r="S292" i="27" s="1"/>
  <c r="S293" i="27" s="1"/>
  <c r="S294" i="27" s="1"/>
  <c r="S295" i="27" s="1"/>
  <c r="S296" i="27" s="1"/>
  <c r="S297" i="27" s="1"/>
  <c r="S298" i="27" s="1"/>
  <c r="S299" i="27" s="1"/>
  <c r="S300" i="27" s="1"/>
  <c r="S301" i="27" s="1"/>
  <c r="S302" i="27" s="1"/>
  <c r="S303" i="27" s="1"/>
  <c r="S304" i="27" s="1"/>
  <c r="S305" i="27" s="1"/>
  <c r="S306" i="27" s="1"/>
  <c r="S307" i="27" s="1"/>
  <c r="S308" i="27" s="1"/>
  <c r="S309" i="27" s="1"/>
  <c r="S310" i="27" s="1"/>
  <c r="S311" i="27" s="1"/>
  <c r="S312" i="27" s="1"/>
  <c r="S313" i="27" s="1"/>
  <c r="S314" i="27" s="1"/>
  <c r="S315" i="27" s="1"/>
  <c r="S316" i="27" s="1"/>
  <c r="S317" i="27" s="1"/>
  <c r="S318" i="27" s="1"/>
  <c r="S319" i="27" s="1"/>
  <c r="S320" i="27" s="1"/>
  <c r="S321" i="27" s="1"/>
  <c r="S322" i="27" s="1"/>
  <c r="S323" i="27" s="1"/>
  <c r="S324" i="27" s="1"/>
  <c r="S325" i="27" s="1"/>
  <c r="S326" i="27" s="1"/>
  <c r="S327" i="27" s="1"/>
  <c r="S328" i="27" s="1"/>
  <c r="S329" i="27" s="1"/>
  <c r="S330" i="27" s="1"/>
  <c r="S331" i="27" s="1"/>
  <c r="S332" i="27" s="1"/>
  <c r="S333" i="27" s="1"/>
  <c r="S334" i="27" s="1"/>
  <c r="S335" i="27" s="1"/>
  <c r="S336" i="27" s="1"/>
  <c r="S337" i="27" s="1"/>
  <c r="S338" i="27" s="1"/>
  <c r="S339" i="27" s="1"/>
  <c r="S340" i="27" s="1"/>
  <c r="S341" i="27" s="1"/>
  <c r="S342" i="27" s="1"/>
  <c r="S343" i="27" s="1"/>
  <c r="S344" i="27" s="1"/>
  <c r="S345" i="27" s="1"/>
  <c r="S346" i="27" s="1"/>
  <c r="S347" i="27" s="1"/>
  <c r="S348" i="27" s="1"/>
  <c r="S349" i="27" s="1"/>
  <c r="S350" i="27" s="1"/>
  <c r="S351" i="27" s="1"/>
  <c r="S352" i="27" s="1"/>
  <c r="S353" i="27" s="1"/>
  <c r="S354" i="27" s="1"/>
  <c r="S355" i="27" s="1"/>
  <c r="S356" i="27" s="1"/>
  <c r="S357" i="27" s="1"/>
  <c r="S358" i="27" s="1"/>
  <c r="S359" i="27" s="1"/>
  <c r="S360" i="27" s="1"/>
  <c r="S361" i="27" s="1"/>
  <c r="S362" i="27" s="1"/>
  <c r="S363" i="27" s="1"/>
  <c r="S364" i="27" s="1"/>
  <c r="S365" i="27" s="1"/>
  <c r="S366" i="27" s="1"/>
  <c r="S367" i="27" s="1"/>
  <c r="S368" i="27" s="1"/>
  <c r="S369" i="27" s="1"/>
  <c r="S370" i="27" s="1"/>
  <c r="S371" i="27" s="1"/>
  <c r="S372" i="27" s="1"/>
  <c r="S373" i="27" s="1"/>
  <c r="S374" i="27" s="1"/>
  <c r="S375" i="27" s="1"/>
  <c r="S376" i="27" s="1"/>
  <c r="S377" i="27" s="1"/>
  <c r="S378" i="27" s="1"/>
  <c r="S379" i="27" s="1"/>
  <c r="S380" i="27" s="1"/>
  <c r="S381" i="27" s="1"/>
  <c r="S382" i="27" s="1"/>
  <c r="S383" i="27" s="1"/>
  <c r="S384" i="27" s="1"/>
  <c r="S385" i="27" s="1"/>
  <c r="S386" i="27" s="1"/>
  <c r="S387" i="27" s="1"/>
  <c r="S388" i="27" s="1"/>
  <c r="S389" i="27" s="1"/>
  <c r="S390" i="27" s="1"/>
  <c r="S391" i="27" s="1"/>
  <c r="S392" i="27" s="1"/>
  <c r="S393" i="27" s="1"/>
  <c r="S394" i="27" s="1"/>
  <c r="S395" i="27" s="1"/>
  <c r="S396" i="27" s="1"/>
  <c r="S397" i="27" s="1"/>
  <c r="S398" i="27" s="1"/>
  <c r="S399" i="27" s="1"/>
  <c r="S400" i="27" s="1"/>
  <c r="S401" i="27" s="1"/>
  <c r="S402" i="27" s="1"/>
  <c r="S403" i="27" s="1"/>
  <c r="S404" i="27" s="1"/>
  <c r="S405" i="27" s="1"/>
  <c r="S406" i="27" s="1"/>
  <c r="S407" i="27" s="1"/>
  <c r="S408" i="27" s="1"/>
  <c r="S409" i="27" s="1"/>
  <c r="S410" i="27" s="1"/>
  <c r="S411" i="27" s="1"/>
  <c r="S412" i="27" s="1"/>
  <c r="S413" i="27" s="1"/>
  <c r="S414" i="27" s="1"/>
  <c r="S415" i="27" s="1"/>
  <c r="S416" i="27" s="1"/>
  <c r="S417" i="27" s="1"/>
  <c r="S418" i="27" s="1"/>
  <c r="S419" i="27" s="1"/>
  <c r="S420" i="27" s="1"/>
  <c r="S421" i="27" s="1"/>
  <c r="S422" i="27" s="1"/>
  <c r="S423" i="27" s="1"/>
  <c r="S424" i="27" s="1"/>
  <c r="S425" i="27" s="1"/>
  <c r="S426" i="27" s="1"/>
  <c r="S427" i="27" s="1"/>
  <c r="S428" i="27" s="1"/>
  <c r="S429" i="27" s="1"/>
  <c r="S430" i="27" s="1"/>
  <c r="S431" i="27" s="1"/>
  <c r="S432" i="27" s="1"/>
  <c r="S433" i="27" s="1"/>
  <c r="S434" i="27" s="1"/>
  <c r="S435" i="27" s="1"/>
  <c r="S436" i="27" s="1"/>
  <c r="S437" i="27" s="1"/>
  <c r="S438" i="27" s="1"/>
  <c r="S439" i="27" s="1"/>
  <c r="S440" i="27" s="1"/>
  <c r="S441" i="27" s="1"/>
  <c r="S442" i="27" s="1"/>
  <c r="S443" i="27" s="1"/>
  <c r="S444" i="27" s="1"/>
  <c r="S445" i="27" s="1"/>
  <c r="S446" i="27" s="1"/>
  <c r="S447" i="27" s="1"/>
  <c r="S448" i="27" s="1"/>
  <c r="S449" i="27" s="1"/>
  <c r="S450" i="27" s="1"/>
  <c r="S451" i="27" s="1"/>
  <c r="S452" i="27" s="1"/>
  <c r="S453" i="27" s="1"/>
  <c r="S454" i="27" s="1"/>
  <c r="S455" i="27" s="1"/>
  <c r="S456" i="27" s="1"/>
  <c r="S457" i="27" s="1"/>
  <c r="S458" i="27" s="1"/>
  <c r="S459" i="27" s="1"/>
  <c r="S460" i="27" s="1"/>
  <c r="S461" i="27" s="1"/>
  <c r="S462" i="27" s="1"/>
  <c r="S463" i="27" s="1"/>
  <c r="S464" i="27" s="1"/>
  <c r="S465" i="27" s="1"/>
  <c r="S466" i="27" s="1"/>
  <c r="S467" i="27" s="1"/>
  <c r="S468" i="27" s="1"/>
  <c r="S469" i="27" s="1"/>
  <c r="S470" i="27" s="1"/>
  <c r="S471" i="27" s="1"/>
  <c r="S472" i="27" s="1"/>
  <c r="S473" i="27" s="1"/>
  <c r="S474" i="27" s="1"/>
  <c r="S475" i="27" s="1"/>
  <c r="S476" i="27" s="1"/>
  <c r="S477" i="27" s="1"/>
  <c r="S478" i="27" s="1"/>
  <c r="S479" i="27" s="1"/>
  <c r="S480" i="27" s="1"/>
  <c r="S481" i="27" s="1"/>
  <c r="S482" i="27" s="1"/>
  <c r="S483" i="27" s="1"/>
  <c r="S484" i="27" s="1"/>
  <c r="S485" i="27" s="1"/>
  <c r="S486" i="27" s="1"/>
  <c r="S487" i="27" s="1"/>
  <c r="S488" i="27" s="1"/>
  <c r="S489" i="27" s="1"/>
  <c r="S490" i="27" s="1"/>
  <c r="S491" i="27" s="1"/>
  <c r="S492" i="27" s="1"/>
  <c r="S493" i="27" s="1"/>
  <c r="S494" i="27" s="1"/>
  <c r="S495" i="27" s="1"/>
  <c r="S496" i="27" s="1"/>
  <c r="S497" i="27" s="1"/>
  <c r="S498" i="27" s="1"/>
  <c r="S499" i="27" s="1"/>
  <c r="S500" i="27" s="1"/>
  <c r="S501" i="27" s="1"/>
  <c r="S502" i="27" s="1"/>
  <c r="S503" i="27" s="1"/>
  <c r="S504" i="27" s="1"/>
  <c r="S505" i="27" s="1"/>
  <c r="S506" i="27" s="1"/>
  <c r="S507" i="27" s="1"/>
  <c r="S508" i="27" s="1"/>
  <c r="S509" i="27" s="1"/>
  <c r="S510" i="27" s="1"/>
  <c r="S511" i="27" s="1"/>
  <c r="S512" i="27" s="1"/>
  <c r="S513" i="27" s="1"/>
  <c r="S514" i="27" s="1"/>
  <c r="S515" i="27" s="1"/>
  <c r="S516" i="27" s="1"/>
  <c r="S517" i="27" s="1"/>
  <c r="S518" i="27" s="1"/>
  <c r="S519" i="27" s="1"/>
  <c r="S520" i="27" s="1"/>
  <c r="S521" i="27" s="1"/>
  <c r="S522" i="27" s="1"/>
  <c r="S523" i="27" s="1"/>
  <c r="S524" i="27" s="1"/>
  <c r="S525" i="27" s="1"/>
  <c r="S526" i="27" s="1"/>
  <c r="S527" i="27" s="1"/>
  <c r="S528" i="27" s="1"/>
  <c r="S529" i="27" s="1"/>
  <c r="S530" i="27" s="1"/>
  <c r="S531" i="27" s="1"/>
  <c r="S532" i="27" s="1"/>
  <c r="S533" i="27" s="1"/>
  <c r="S534" i="27" s="1"/>
  <c r="S535" i="27" s="1"/>
  <c r="S536" i="27" s="1"/>
  <c r="S537" i="27" s="1"/>
  <c r="S538" i="27" s="1"/>
  <c r="S539" i="27" s="1"/>
  <c r="S540" i="27" s="1"/>
  <c r="S541" i="27" s="1"/>
  <c r="S542" i="27" s="1"/>
  <c r="S543" i="27" s="1"/>
  <c r="S544" i="27" s="1"/>
  <c r="S545" i="27" s="1"/>
  <c r="S546" i="27" s="1"/>
  <c r="S547" i="27" s="1"/>
  <c r="S548" i="27" s="1"/>
  <c r="S549" i="27" s="1"/>
  <c r="S550" i="27" s="1"/>
  <c r="S551" i="27" s="1"/>
  <c r="S552" i="27" s="1"/>
  <c r="S553" i="27" s="1"/>
  <c r="S554" i="27" s="1"/>
  <c r="S555" i="27" s="1"/>
  <c r="S556" i="27" s="1"/>
  <c r="S557" i="27" s="1"/>
  <c r="S558" i="27" s="1"/>
  <c r="S559" i="27" s="1"/>
  <c r="S560" i="27" s="1"/>
  <c r="S561" i="27" s="1"/>
  <c r="S562" i="27" s="1"/>
  <c r="S563" i="27" s="1"/>
  <c r="S564" i="27" s="1"/>
  <c r="S565" i="27" s="1"/>
  <c r="S566" i="27" s="1"/>
  <c r="S567" i="27" s="1"/>
  <c r="S568" i="27" s="1"/>
  <c r="S569" i="27" s="1"/>
  <c r="S570" i="27" s="1"/>
  <c r="S571" i="27" s="1"/>
  <c r="S572" i="27" s="1"/>
  <c r="S573" i="27" s="1"/>
  <c r="S574" i="27" s="1"/>
  <c r="S575" i="27" s="1"/>
  <c r="S576" i="27" s="1"/>
  <c r="S577" i="27" s="1"/>
  <c r="S578" i="27" s="1"/>
  <c r="S579" i="27" s="1"/>
  <c r="S580" i="27" s="1"/>
  <c r="S581" i="27" s="1"/>
  <c r="S582" i="27" s="1"/>
  <c r="S583" i="27" s="1"/>
  <c r="S584" i="27" s="1"/>
  <c r="S585" i="27" s="1"/>
  <c r="S586" i="27" s="1"/>
  <c r="S587" i="27" s="1"/>
  <c r="S588" i="27" s="1"/>
  <c r="S589" i="27" s="1"/>
  <c r="S590" i="27" s="1"/>
  <c r="S591" i="27" s="1"/>
  <c r="S592" i="27" s="1"/>
  <c r="S593" i="27" s="1"/>
  <c r="S594" i="27" s="1"/>
  <c r="S595" i="27" s="1"/>
  <c r="S596" i="27" s="1"/>
  <c r="S597" i="27" s="1"/>
  <c r="S598" i="27" s="1"/>
  <c r="S599" i="27" s="1"/>
  <c r="S600" i="27" s="1"/>
  <c r="S601" i="27" s="1"/>
  <c r="S602" i="27" s="1"/>
  <c r="S603" i="27" s="1"/>
  <c r="S604" i="27" s="1"/>
  <c r="S605" i="27" s="1"/>
  <c r="S606" i="27" s="1"/>
  <c r="S607" i="27" s="1"/>
  <c r="S608" i="27" s="1"/>
  <c r="S609" i="27" s="1"/>
  <c r="S610" i="27" s="1"/>
  <c r="S611" i="27" s="1"/>
  <c r="S612" i="27" s="1"/>
  <c r="S613" i="27" s="1"/>
  <c r="S614" i="27" s="1"/>
  <c r="S615" i="27" s="1"/>
  <c r="S616" i="27" s="1"/>
  <c r="S617" i="27" s="1"/>
  <c r="S618" i="27" s="1"/>
  <c r="S619" i="27" s="1"/>
  <c r="S620" i="27" s="1"/>
  <c r="S621" i="27" s="1"/>
  <c r="S622" i="27" s="1"/>
  <c r="S623" i="27" s="1"/>
  <c r="S624" i="27" s="1"/>
  <c r="S625" i="27" s="1"/>
  <c r="S626" i="27" s="1"/>
  <c r="S627" i="27" s="1"/>
  <c r="S628" i="27" s="1"/>
  <c r="S629" i="27" s="1"/>
  <c r="S630" i="27" s="1"/>
  <c r="S631" i="27" s="1"/>
  <c r="S632" i="27" s="1"/>
  <c r="S633" i="27" s="1"/>
  <c r="S634" i="27" s="1"/>
  <c r="S635" i="27" s="1"/>
  <c r="S636" i="27" s="1"/>
  <c r="S637" i="27" s="1"/>
  <c r="S638" i="27" s="1"/>
  <c r="S639" i="27" s="1"/>
  <c r="S640" i="27" s="1"/>
  <c r="S641" i="27" s="1"/>
  <c r="S642" i="27" s="1"/>
  <c r="S643" i="27" s="1"/>
  <c r="S644" i="27" s="1"/>
  <c r="S645" i="27" s="1"/>
  <c r="S646" i="27" s="1"/>
  <c r="S647" i="27" s="1"/>
  <c r="S648" i="27" s="1"/>
  <c r="S649" i="27" s="1"/>
  <c r="S650" i="27" s="1"/>
  <c r="S651" i="27" s="1"/>
  <c r="S652" i="27" s="1"/>
  <c r="S653" i="27" s="1"/>
  <c r="S654" i="27" s="1"/>
  <c r="S655" i="27" s="1"/>
  <c r="S656" i="27" s="1"/>
  <c r="S657" i="27" s="1"/>
  <c r="S658" i="27" s="1"/>
  <c r="S659" i="27" s="1"/>
  <c r="S660" i="27" s="1"/>
  <c r="S661" i="27" s="1"/>
  <c r="S662" i="27" s="1"/>
  <c r="S663" i="27" s="1"/>
  <c r="S664" i="27" s="1"/>
  <c r="S665" i="27" s="1"/>
  <c r="S666" i="27" s="1"/>
  <c r="S667" i="27" s="1"/>
  <c r="S668" i="27" s="1"/>
  <c r="S669" i="27" s="1"/>
  <c r="S670" i="27" s="1"/>
  <c r="S671" i="27" s="1"/>
  <c r="S672" i="27" s="1"/>
  <c r="S673" i="27" s="1"/>
  <c r="S674" i="27" s="1"/>
  <c r="S675" i="27" s="1"/>
  <c r="S676" i="27" s="1"/>
  <c r="S677" i="27" s="1"/>
  <c r="S678" i="27" s="1"/>
  <c r="S679" i="27" s="1"/>
  <c r="S680" i="27" s="1"/>
  <c r="S681" i="27" s="1"/>
  <c r="S682" i="27" s="1"/>
  <c r="S683" i="27" s="1"/>
  <c r="S684" i="27" s="1"/>
  <c r="S685" i="27" s="1"/>
  <c r="S686" i="27" s="1"/>
  <c r="S687" i="27" s="1"/>
  <c r="S688" i="27" s="1"/>
  <c r="S689" i="27" s="1"/>
  <c r="S690" i="27" s="1"/>
  <c r="S691" i="27" s="1"/>
  <c r="S692" i="27" s="1"/>
  <c r="S693" i="27" s="1"/>
  <c r="S694" i="27" s="1"/>
  <c r="S695" i="27" s="1"/>
  <c r="S696" i="27" s="1"/>
  <c r="S697" i="27" s="1"/>
  <c r="S698" i="27" s="1"/>
  <c r="S699" i="27" s="1"/>
  <c r="S700" i="27" s="1"/>
  <c r="S701" i="27" s="1"/>
  <c r="S702" i="27" s="1"/>
  <c r="S703" i="27" s="1"/>
  <c r="S704" i="27" s="1"/>
  <c r="S705" i="27" s="1"/>
  <c r="S706" i="27" s="1"/>
  <c r="S707" i="27" s="1"/>
  <c r="S708" i="27" s="1"/>
  <c r="S709" i="27" s="1"/>
  <c r="S710" i="27" s="1"/>
  <c r="S711" i="27" s="1"/>
  <c r="S712" i="27" s="1"/>
  <c r="S713" i="27" s="1"/>
  <c r="S714" i="27" s="1"/>
  <c r="S715" i="27" s="1"/>
  <c r="S716" i="27" s="1"/>
  <c r="S717" i="27" s="1"/>
  <c r="S718" i="27" s="1"/>
  <c r="S719" i="27" s="1"/>
  <c r="S720" i="27" s="1"/>
  <c r="S721" i="27" s="1"/>
  <c r="S722" i="27" s="1"/>
  <c r="S723" i="27" s="1"/>
  <c r="S724" i="27" s="1"/>
  <c r="S725" i="27" s="1"/>
  <c r="S726" i="27" s="1"/>
  <c r="S727" i="27" s="1"/>
  <c r="S728" i="27" s="1"/>
  <c r="S729" i="27" s="1"/>
  <c r="S730" i="27" s="1"/>
  <c r="S731" i="27" s="1"/>
  <c r="S732" i="27" s="1"/>
  <c r="S733" i="27" s="1"/>
  <c r="S734" i="27" s="1"/>
  <c r="S735" i="27" s="1"/>
  <c r="S736" i="27" s="1"/>
  <c r="S737" i="27" s="1"/>
  <c r="S738" i="27" s="1"/>
  <c r="S739" i="27" s="1"/>
  <c r="S740" i="27" s="1"/>
  <c r="S741" i="27" s="1"/>
  <c r="S742" i="27" s="1"/>
  <c r="S743" i="27" s="1"/>
  <c r="S744" i="27" s="1"/>
  <c r="S745" i="27" s="1"/>
  <c r="S746" i="27" s="1"/>
  <c r="S747" i="27" s="1"/>
  <c r="S748" i="27" s="1"/>
  <c r="S749" i="27" s="1"/>
  <c r="S750" i="27" s="1"/>
  <c r="S751" i="27" s="1"/>
  <c r="S752" i="27" s="1"/>
  <c r="S753" i="27" s="1"/>
  <c r="S754" i="27" s="1"/>
  <c r="S755" i="27" s="1"/>
  <c r="S756" i="27" s="1"/>
  <c r="S757" i="27" s="1"/>
  <c r="S758" i="27" s="1"/>
  <c r="S759" i="27" s="1"/>
  <c r="S760" i="27" s="1"/>
  <c r="S761" i="27" s="1"/>
  <c r="S762" i="27" s="1"/>
  <c r="S763" i="27" s="1"/>
  <c r="S764" i="27" s="1"/>
  <c r="S765" i="27" s="1"/>
  <c r="S766" i="27" s="1"/>
  <c r="S767" i="27" s="1"/>
  <c r="S768" i="27" s="1"/>
  <c r="S769" i="27" s="1"/>
  <c r="S770" i="27" s="1"/>
  <c r="S771" i="27" s="1"/>
  <c r="S772" i="27" s="1"/>
  <c r="S773" i="27" s="1"/>
  <c r="S774" i="27" s="1"/>
  <c r="S775" i="27" s="1"/>
  <c r="S776" i="27" s="1"/>
  <c r="S777" i="27" s="1"/>
  <c r="S778" i="27" s="1"/>
  <c r="S779" i="27" s="1"/>
  <c r="S780" i="27" s="1"/>
  <c r="S781" i="27" s="1"/>
  <c r="S782" i="27" s="1"/>
  <c r="S783" i="27" s="1"/>
  <c r="S784" i="27" s="1"/>
  <c r="S785" i="27" s="1"/>
  <c r="S786" i="27" s="1"/>
  <c r="S787" i="27" s="1"/>
  <c r="S788" i="27" s="1"/>
  <c r="S789" i="27" s="1"/>
  <c r="S790" i="27" s="1"/>
  <c r="S791" i="27" s="1"/>
  <c r="S792" i="27" s="1"/>
  <c r="S793" i="27" s="1"/>
  <c r="S794" i="27" s="1"/>
  <c r="S795" i="27" s="1"/>
  <c r="S796" i="27" s="1"/>
  <c r="S797" i="27" s="1"/>
  <c r="S798" i="27" s="1"/>
  <c r="S799" i="27" s="1"/>
  <c r="S800" i="27" s="1"/>
  <c r="S801" i="27" s="1"/>
  <c r="S802" i="27" s="1"/>
  <c r="S803" i="27" s="1"/>
  <c r="S804" i="27" s="1"/>
  <c r="S805" i="27" s="1"/>
  <c r="S806" i="27" s="1"/>
  <c r="S807" i="27" s="1"/>
  <c r="S808" i="27" s="1"/>
  <c r="S809" i="27" s="1"/>
  <c r="S810" i="27" s="1"/>
  <c r="S811" i="27" s="1"/>
  <c r="S812" i="27" s="1"/>
  <c r="S813" i="27" s="1"/>
  <c r="S814" i="27" s="1"/>
  <c r="S815" i="27" s="1"/>
  <c r="S816" i="27" s="1"/>
  <c r="S817" i="27" s="1"/>
  <c r="S818" i="27" s="1"/>
  <c r="S819" i="27" s="1"/>
  <c r="S820" i="27" s="1"/>
  <c r="S821" i="27" s="1"/>
  <c r="S822" i="27" s="1"/>
  <c r="S823" i="27" s="1"/>
  <c r="S824" i="27" s="1"/>
  <c r="S825" i="27" s="1"/>
  <c r="S826" i="27" s="1"/>
  <c r="S827" i="27" s="1"/>
  <c r="S828" i="27" s="1"/>
  <c r="S829" i="27" s="1"/>
  <c r="S830" i="27" s="1"/>
  <c r="S831" i="27" s="1"/>
  <c r="S832" i="27" s="1"/>
  <c r="S833" i="27" s="1"/>
  <c r="S834" i="27" s="1"/>
  <c r="S835" i="27" s="1"/>
  <c r="S836" i="27" s="1"/>
  <c r="S837" i="27" s="1"/>
  <c r="S838" i="27" s="1"/>
  <c r="S839" i="27" s="1"/>
  <c r="S840" i="27" s="1"/>
  <c r="S841" i="27" s="1"/>
  <c r="S842" i="27" s="1"/>
  <c r="S843" i="27" s="1"/>
  <c r="S844" i="27" s="1"/>
  <c r="S845" i="27" s="1"/>
  <c r="S846" i="27" s="1"/>
  <c r="S847" i="27" s="1"/>
  <c r="S848" i="27" s="1"/>
  <c r="S849" i="27" s="1"/>
  <c r="S850" i="27" s="1"/>
  <c r="S851" i="27" s="1"/>
  <c r="S852" i="27" s="1"/>
  <c r="S853" i="27" s="1"/>
  <c r="S854" i="27" s="1"/>
  <c r="S855" i="27" s="1"/>
  <c r="S856" i="27" s="1"/>
  <c r="S857" i="27" s="1"/>
  <c r="S858" i="27" s="1"/>
  <c r="S859" i="27" s="1"/>
  <c r="S860" i="27" s="1"/>
  <c r="S861" i="27" s="1"/>
  <c r="S862" i="27" s="1"/>
  <c r="S863" i="27" s="1"/>
  <c r="S864" i="27" s="1"/>
  <c r="S865" i="27" s="1"/>
  <c r="S866" i="27" s="1"/>
  <c r="S867" i="27" s="1"/>
  <c r="S868" i="27" s="1"/>
  <c r="S869" i="27" s="1"/>
  <c r="S870" i="27" s="1"/>
  <c r="S871" i="27" s="1"/>
  <c r="S872" i="27" s="1"/>
  <c r="S873" i="27" s="1"/>
  <c r="S874" i="27" s="1"/>
  <c r="S875" i="27" s="1"/>
  <c r="S876" i="27" s="1"/>
  <c r="S877" i="27" s="1"/>
  <c r="S878" i="27" s="1"/>
  <c r="S879" i="27" s="1"/>
  <c r="S880" i="27" s="1"/>
  <c r="S881" i="27" s="1"/>
  <c r="S882" i="27" s="1"/>
  <c r="S883" i="27" s="1"/>
  <c r="S884" i="27" s="1"/>
  <c r="S885" i="27" s="1"/>
  <c r="S886" i="27" s="1"/>
  <c r="S887" i="27" s="1"/>
  <c r="S888" i="27" s="1"/>
  <c r="S889" i="27" s="1"/>
  <c r="S890" i="27" s="1"/>
  <c r="S891" i="27" s="1"/>
  <c r="S892" i="27" s="1"/>
  <c r="S893" i="27" s="1"/>
  <c r="S894" i="27" s="1"/>
  <c r="S895" i="27" s="1"/>
  <c r="S896" i="27" s="1"/>
  <c r="S897" i="27" s="1"/>
  <c r="S898" i="27" s="1"/>
  <c r="S899" i="27" s="1"/>
  <c r="S900" i="27" s="1"/>
  <c r="S901" i="27" s="1"/>
  <c r="S902" i="27" s="1"/>
  <c r="S903" i="27" s="1"/>
  <c r="S904" i="27" s="1"/>
  <c r="S905" i="27" s="1"/>
  <c r="S906" i="27" s="1"/>
  <c r="S907" i="27" s="1"/>
  <c r="S908" i="27" s="1"/>
  <c r="S909" i="27" s="1"/>
  <c r="S910" i="27" s="1"/>
  <c r="S911" i="27" s="1"/>
  <c r="S912" i="27" s="1"/>
  <c r="S913" i="27" s="1"/>
  <c r="S914" i="27" s="1"/>
  <c r="S915" i="27" s="1"/>
  <c r="S916" i="27" s="1"/>
  <c r="S917" i="27" s="1"/>
  <c r="S918" i="27" s="1"/>
  <c r="S919" i="27" s="1"/>
  <c r="S920" i="27" s="1"/>
  <c r="S921" i="27" s="1"/>
  <c r="S922" i="27" s="1"/>
  <c r="S923" i="27" s="1"/>
  <c r="S924" i="27" s="1"/>
  <c r="S925" i="27" s="1"/>
  <c r="S926" i="27" s="1"/>
  <c r="S927" i="27" s="1"/>
  <c r="S928" i="27" s="1"/>
  <c r="S929" i="27" s="1"/>
  <c r="S930" i="27" s="1"/>
  <c r="S931" i="27" s="1"/>
  <c r="S932" i="27" s="1"/>
  <c r="S933" i="27" s="1"/>
  <c r="S934" i="27" s="1"/>
  <c r="S935" i="27" s="1"/>
  <c r="S936" i="27" s="1"/>
  <c r="S937" i="27" s="1"/>
  <c r="S938" i="27" s="1"/>
  <c r="S939" i="27" s="1"/>
  <c r="S940" i="27" s="1"/>
  <c r="S941" i="27" s="1"/>
  <c r="S942" i="27" s="1"/>
  <c r="S943" i="27" s="1"/>
  <c r="S944" i="27" s="1"/>
  <c r="S945" i="27" s="1"/>
  <c r="S946" i="27" s="1"/>
  <c r="S947" i="27" s="1"/>
  <c r="S948" i="27" s="1"/>
  <c r="S949" i="27" s="1"/>
  <c r="S950" i="27" s="1"/>
  <c r="S951" i="27" s="1"/>
  <c r="S952" i="27" s="1"/>
  <c r="S953" i="27" s="1"/>
  <c r="S954" i="27" s="1"/>
  <c r="S955" i="27" s="1"/>
  <c r="S956" i="27" s="1"/>
  <c r="S957" i="27" s="1"/>
  <c r="S958" i="27" s="1"/>
  <c r="S959" i="27" s="1"/>
  <c r="S960" i="27" s="1"/>
  <c r="S961" i="27" s="1"/>
  <c r="S962" i="27" s="1"/>
  <c r="S963" i="27" s="1"/>
  <c r="S964" i="27" s="1"/>
  <c r="S965" i="27" s="1"/>
  <c r="S966" i="27" s="1"/>
  <c r="S967" i="27" s="1"/>
  <c r="S968" i="27" s="1"/>
  <c r="S969" i="27" s="1"/>
  <c r="S970" i="27" s="1"/>
  <c r="S971" i="27" s="1"/>
  <c r="S972" i="27" s="1"/>
  <c r="S973" i="27" s="1"/>
  <c r="S974" i="27" s="1"/>
  <c r="S975" i="27" s="1"/>
  <c r="S976" i="27" s="1"/>
  <c r="S977" i="27" s="1"/>
  <c r="S978" i="27" s="1"/>
  <c r="S979" i="27" s="1"/>
  <c r="S980" i="27" s="1"/>
  <c r="S981" i="27" s="1"/>
  <c r="S982" i="27" s="1"/>
  <c r="S983" i="27" s="1"/>
  <c r="S984" i="27" s="1"/>
  <c r="S985" i="27" s="1"/>
  <c r="S986" i="27" s="1"/>
  <c r="S987" i="27" s="1"/>
  <c r="S988" i="27" s="1"/>
  <c r="S989" i="27" s="1"/>
  <c r="S990" i="27" s="1"/>
  <c r="S991" i="27" s="1"/>
  <c r="S992" i="27" s="1"/>
  <c r="S993" i="27" s="1"/>
  <c r="S994" i="27" s="1"/>
  <c r="S995" i="27" s="1"/>
  <c r="S996" i="27" s="1"/>
  <c r="S997" i="27" s="1"/>
  <c r="S998" i="27" s="1"/>
  <c r="S999" i="27" s="1"/>
  <c r="S1000" i="27" s="1"/>
  <c r="S1001" i="27" s="1"/>
  <c r="S1002" i="27" s="1"/>
  <c r="S1003" i="27" s="1"/>
  <c r="S1004" i="27" s="1"/>
  <c r="S1005" i="27" s="1"/>
  <c r="S1006" i="27" s="1"/>
  <c r="S1007" i="27" s="1"/>
  <c r="S1008" i="27" s="1"/>
  <c r="S1009" i="27" s="1"/>
  <c r="S1010" i="27" s="1"/>
  <c r="S1011" i="27" s="1"/>
  <c r="S1012" i="27" s="1"/>
  <c r="S1013" i="27" s="1"/>
  <c r="S1014" i="27" s="1"/>
  <c r="S1015" i="27" s="1"/>
  <c r="S1016" i="27" s="1"/>
  <c r="S1017" i="27" s="1"/>
  <c r="S1018" i="27" s="1"/>
  <c r="S1019" i="27" s="1"/>
  <c r="S1020" i="27" s="1"/>
  <c r="S1021" i="27" s="1"/>
  <c r="S1022" i="27" s="1"/>
  <c r="S1023" i="27" s="1"/>
  <c r="S1024" i="27" s="1"/>
  <c r="S1025" i="27" s="1"/>
  <c r="S1026" i="27" s="1"/>
  <c r="S1027" i="27" s="1"/>
  <c r="S1028" i="27" s="1"/>
  <c r="S1029" i="27" s="1"/>
  <c r="S1030" i="27" s="1"/>
  <c r="S1031" i="27" s="1"/>
  <c r="S1032" i="27" s="1"/>
  <c r="S1033" i="27" s="1"/>
  <c r="S1034" i="27" s="1"/>
  <c r="S1035" i="27" s="1"/>
  <c r="S1036" i="27" s="1"/>
  <c r="S1037" i="27" s="1"/>
  <c r="S1038" i="27" s="1"/>
  <c r="S1039" i="27" s="1"/>
  <c r="S1040" i="27" s="1"/>
  <c r="S1041" i="27" s="1"/>
  <c r="S1042" i="27" s="1"/>
  <c r="S1043" i="27" s="1"/>
  <c r="S1044" i="27" s="1"/>
  <c r="S1045" i="27" s="1"/>
  <c r="S1046" i="27" s="1"/>
  <c r="S1047" i="27" s="1"/>
  <c r="S1048" i="27" s="1"/>
  <c r="S1049" i="27" s="1"/>
  <c r="S1050" i="27" s="1"/>
  <c r="S1051" i="27" s="1"/>
  <c r="S1052" i="27" s="1"/>
  <c r="S1053" i="27" s="1"/>
  <c r="S1054" i="27" s="1"/>
  <c r="S1055" i="27" s="1"/>
  <c r="S1056" i="27" s="1"/>
  <c r="S1057" i="27" s="1"/>
  <c r="S1058" i="27" s="1"/>
  <c r="S1059" i="27" s="1"/>
  <c r="S1060" i="27" s="1"/>
  <c r="S1061" i="27" s="1"/>
  <c r="S1062" i="27" s="1"/>
  <c r="S1063" i="27" s="1"/>
  <c r="S1064" i="27" s="1"/>
  <c r="S1065" i="27" s="1"/>
  <c r="S1066" i="27" s="1"/>
  <c r="S1067" i="27" s="1"/>
  <c r="S1068" i="27" s="1"/>
  <c r="S1069" i="27" s="1"/>
  <c r="S1070" i="27" s="1"/>
  <c r="S1071" i="27" s="1"/>
  <c r="S1072" i="27" s="1"/>
  <c r="S1073" i="27" s="1"/>
  <c r="S1074" i="27" s="1"/>
  <c r="S1075" i="27" s="1"/>
  <c r="S1076" i="27" s="1"/>
  <c r="S1077" i="27" s="1"/>
  <c r="S1078" i="27" s="1"/>
  <c r="S1079" i="27" s="1"/>
  <c r="S1080" i="27" s="1"/>
  <c r="S1081" i="27" s="1"/>
  <c r="S1082" i="27" s="1"/>
  <c r="S1083" i="27" s="1"/>
  <c r="S1084" i="27" s="1"/>
  <c r="S1085" i="27" s="1"/>
  <c r="S1086" i="27" s="1"/>
  <c r="S1087" i="27" s="1"/>
  <c r="S1088" i="27" s="1"/>
  <c r="S1089" i="27" s="1"/>
  <c r="S1090" i="27" s="1"/>
  <c r="S1091" i="27" s="1"/>
  <c r="S1092" i="27" s="1"/>
  <c r="S1093" i="27" s="1"/>
  <c r="S1094" i="27" s="1"/>
  <c r="S1095" i="27" s="1"/>
  <c r="S1096" i="27" s="1"/>
  <c r="S1097" i="27" s="1"/>
  <c r="S1098" i="27" s="1"/>
  <c r="S1099" i="27" s="1"/>
  <c r="S1100" i="27" s="1"/>
  <c r="S1101" i="27" s="1"/>
  <c r="S1102" i="27" s="1"/>
  <c r="S1103" i="27" s="1"/>
  <c r="S1104" i="27" s="1"/>
  <c r="S1105" i="27" s="1"/>
  <c r="S1106" i="27" s="1"/>
  <c r="S1107" i="27" s="1"/>
  <c r="S1108" i="27" s="1"/>
  <c r="S1109" i="27" s="1"/>
  <c r="S1110" i="27" s="1"/>
  <c r="S1111" i="27" s="1"/>
  <c r="S1112" i="27" s="1"/>
  <c r="S1113" i="27" s="1"/>
  <c r="S1114" i="27" s="1"/>
  <c r="S1115" i="27" s="1"/>
  <c r="S1116" i="27" s="1"/>
  <c r="S1117" i="27" s="1"/>
  <c r="S1118" i="27" s="1"/>
  <c r="S1119" i="27" s="1"/>
  <c r="S1120" i="27" s="1"/>
  <c r="S1121" i="27" s="1"/>
  <c r="S1122" i="27" s="1"/>
  <c r="S1123" i="27" s="1"/>
  <c r="S1124" i="27" s="1"/>
  <c r="S1125" i="27" s="1"/>
  <c r="S1126" i="27" s="1"/>
  <c r="S1127" i="27" s="1"/>
  <c r="S1128" i="27" s="1"/>
  <c r="S1129" i="27" s="1"/>
  <c r="S1130" i="27" s="1"/>
  <c r="S1131" i="27" s="1"/>
  <c r="S1132" i="27" s="1"/>
  <c r="S1133" i="27" s="1"/>
  <c r="S1134" i="27" s="1"/>
  <c r="S1135" i="27" s="1"/>
  <c r="S1136" i="27" s="1"/>
  <c r="S1137" i="27" s="1"/>
  <c r="S1138" i="27" s="1"/>
  <c r="S1139" i="27" s="1"/>
  <c r="S1140" i="27" s="1"/>
  <c r="S1141" i="27" s="1"/>
  <c r="S1142" i="27" s="1"/>
  <c r="S1143" i="27" s="1"/>
  <c r="S1144" i="27" s="1"/>
  <c r="S1145" i="27" s="1"/>
  <c r="S1146" i="27" s="1"/>
  <c r="S1147" i="27" s="1"/>
  <c r="S1148" i="27" s="1"/>
  <c r="S1149" i="27" s="1"/>
  <c r="S1150" i="27" s="1"/>
  <c r="S1151" i="27" s="1"/>
  <c r="S1152" i="27" s="1"/>
  <c r="S1153" i="27" s="1"/>
  <c r="S1154" i="27" s="1"/>
  <c r="S1155" i="27" s="1"/>
  <c r="S1156" i="27" s="1"/>
  <c r="S1157" i="27" s="1"/>
  <c r="S1158" i="27" s="1"/>
  <c r="S1159" i="27" s="1"/>
  <c r="S1160" i="27" s="1"/>
  <c r="S1161" i="27" s="1"/>
  <c r="S1162" i="27" s="1"/>
  <c r="S1163" i="27" s="1"/>
  <c r="S1164" i="27" s="1"/>
  <c r="S1165" i="27" s="1"/>
  <c r="S1166" i="27" s="1"/>
  <c r="S1167" i="27" s="1"/>
  <c r="S1168" i="27" s="1"/>
  <c r="S1169" i="27" s="1"/>
  <c r="S1170" i="27" s="1"/>
  <c r="S1171" i="27" s="1"/>
  <c r="S1172" i="27" s="1"/>
  <c r="S1173" i="27" s="1"/>
  <c r="S1174" i="27" s="1"/>
  <c r="S1175" i="27" s="1"/>
  <c r="S1176" i="27" s="1"/>
  <c r="S1177" i="27" s="1"/>
  <c r="S1178" i="27" s="1"/>
  <c r="S1179" i="27" s="1"/>
  <c r="S1180" i="27" s="1"/>
  <c r="S1181" i="27" s="1"/>
  <c r="S1182" i="27" s="1"/>
  <c r="S1183" i="27" s="1"/>
  <c r="S1184" i="27" s="1"/>
  <c r="S1185" i="27" s="1"/>
  <c r="S1186" i="27" s="1"/>
  <c r="S1187" i="27" s="1"/>
  <c r="S1188" i="27" s="1"/>
  <c r="S1189" i="27" s="1"/>
  <c r="S1190" i="27" s="1"/>
  <c r="S1191" i="27" s="1"/>
  <c r="S1192" i="27" s="1"/>
  <c r="S1193" i="27" s="1"/>
  <c r="S1194" i="27" s="1"/>
  <c r="S1195" i="27" s="1"/>
  <c r="S1196" i="27" s="1"/>
  <c r="S1197" i="27" s="1"/>
  <c r="S1198" i="27" s="1"/>
  <c r="S1199" i="27" s="1"/>
  <c r="S1200" i="27" s="1"/>
  <c r="S1201" i="27" s="1"/>
  <c r="S1202" i="27" s="1"/>
  <c r="S1203" i="27" s="1"/>
  <c r="S1204" i="27" s="1"/>
  <c r="S1205" i="27" s="1"/>
  <c r="S1206" i="27" s="1"/>
  <c r="S1207" i="27" s="1"/>
  <c r="S1208" i="27" s="1"/>
  <c r="S1209" i="27" s="1"/>
  <c r="S1210" i="27" s="1"/>
  <c r="S1211" i="27" s="1"/>
  <c r="S1212" i="27" s="1"/>
  <c r="S1213" i="27" s="1"/>
  <c r="S1214" i="27" s="1"/>
  <c r="S1215" i="27" s="1"/>
  <c r="S1216" i="27" s="1"/>
  <c r="S1217" i="27" s="1"/>
  <c r="S1218" i="27" s="1"/>
  <c r="S1219" i="27" s="1"/>
  <c r="S1220" i="27" s="1"/>
  <c r="S1221" i="27" s="1"/>
  <c r="S1222" i="27" s="1"/>
  <c r="S1223" i="27" s="1"/>
  <c r="S1224" i="27" s="1"/>
  <c r="S1225" i="27" s="1"/>
  <c r="S1226" i="27" s="1"/>
  <c r="S1227" i="27" s="1"/>
  <c r="S1228" i="27" s="1"/>
  <c r="S1229" i="27" s="1"/>
  <c r="S1230" i="27" s="1"/>
  <c r="S1231" i="27" s="1"/>
  <c r="S1232" i="27" s="1"/>
  <c r="S1233" i="27" s="1"/>
  <c r="S1234" i="27" s="1"/>
  <c r="S1235" i="27" s="1"/>
  <c r="S1236" i="27" s="1"/>
  <c r="S1237" i="27" s="1"/>
  <c r="S1238" i="27" s="1"/>
  <c r="S1239" i="27" s="1"/>
  <c r="S1240" i="27" s="1"/>
  <c r="S1241" i="27" s="1"/>
  <c r="S1242" i="27" s="1"/>
  <c r="S1243" i="27" s="1"/>
  <c r="S1244" i="27" s="1"/>
  <c r="S1245" i="27" s="1"/>
  <c r="S1246" i="27" s="1"/>
  <c r="S1247" i="27" s="1"/>
  <c r="S1248" i="27" s="1"/>
  <c r="S1249" i="27" s="1"/>
  <c r="S1250" i="27" s="1"/>
  <c r="S1251" i="27" s="1"/>
  <c r="S1252" i="27" s="1"/>
  <c r="S1253" i="27" s="1"/>
  <c r="S1254" i="27" s="1"/>
  <c r="S1255" i="27" s="1"/>
  <c r="S1256" i="27" s="1"/>
  <c r="S1257" i="27" s="1"/>
  <c r="S1258" i="27" s="1"/>
  <c r="S1259" i="27" s="1"/>
  <c r="S1260" i="27" s="1"/>
  <c r="S1261" i="27" s="1"/>
  <c r="S1262" i="27" s="1"/>
  <c r="S1263" i="27" s="1"/>
  <c r="S1264" i="27" s="1"/>
  <c r="S1265" i="27" s="1"/>
  <c r="S1266" i="27" s="1"/>
  <c r="S1267" i="27" s="1"/>
  <c r="S1268" i="27" s="1"/>
  <c r="S1269" i="27" s="1"/>
  <c r="S1270" i="27" s="1"/>
  <c r="S1271" i="27" s="1"/>
  <c r="S1272" i="27" s="1"/>
  <c r="S1273" i="27" s="1"/>
  <c r="S1274" i="27" s="1"/>
  <c r="S1275" i="27" s="1"/>
  <c r="S1276" i="27" s="1"/>
  <c r="S1277" i="27" s="1"/>
  <c r="S1278" i="27" s="1"/>
  <c r="S1279" i="27" s="1"/>
  <c r="S1280" i="27" s="1"/>
  <c r="S1281" i="27" s="1"/>
  <c r="S1282" i="27" s="1"/>
  <c r="S1283" i="27" s="1"/>
  <c r="S1284" i="27" s="1"/>
  <c r="S1285" i="27" s="1"/>
  <c r="S1286" i="27" s="1"/>
  <c r="S1287" i="27" s="1"/>
  <c r="S1288" i="27" s="1"/>
  <c r="S1289" i="27" s="1"/>
  <c r="S1290" i="27" s="1"/>
  <c r="S1291" i="27" s="1"/>
  <c r="S1292" i="27" s="1"/>
  <c r="S1293" i="27" s="1"/>
  <c r="S1294" i="27" s="1"/>
  <c r="S1295" i="27" s="1"/>
  <c r="S1296" i="27" s="1"/>
  <c r="S1297" i="27" s="1"/>
  <c r="S1298" i="27" s="1"/>
  <c r="S1299" i="27" s="1"/>
  <c r="S1300" i="27" s="1"/>
  <c r="S1301" i="27" s="1"/>
  <c r="S1302" i="27" s="1"/>
  <c r="S1303" i="27" s="1"/>
  <c r="S1304" i="27" s="1"/>
  <c r="S1305" i="27" s="1"/>
  <c r="S1306" i="27" s="1"/>
  <c r="S1307" i="27" s="1"/>
  <c r="S1308" i="27" s="1"/>
  <c r="S1309" i="27" s="1"/>
  <c r="S1310" i="27" s="1"/>
  <c r="S1311" i="27" s="1"/>
  <c r="S1312" i="27" s="1"/>
  <c r="S1313" i="27" s="1"/>
  <c r="S1314" i="27" s="1"/>
  <c r="S1315" i="27" s="1"/>
  <c r="S1316" i="27" s="1"/>
  <c r="S1317" i="27" s="1"/>
  <c r="S1318" i="27" s="1"/>
  <c r="S1319" i="27" s="1"/>
  <c r="S1320" i="27" s="1"/>
  <c r="S1321" i="27" s="1"/>
  <c r="S1322" i="27" s="1"/>
  <c r="S1323" i="27" s="1"/>
  <c r="S1324" i="27" s="1"/>
  <c r="S1325" i="27" s="1"/>
  <c r="S1326" i="27" s="1"/>
  <c r="S1327" i="27" s="1"/>
  <c r="S1328" i="27" s="1"/>
  <c r="S1329" i="27" s="1"/>
  <c r="S1330" i="27" s="1"/>
  <c r="S1331" i="27" s="1"/>
  <c r="S1332" i="27" s="1"/>
  <c r="S1333" i="27" s="1"/>
  <c r="S1334" i="27" s="1"/>
  <c r="S1335" i="27" s="1"/>
  <c r="S1336" i="27" s="1"/>
  <c r="S1337" i="27" s="1"/>
  <c r="S1338" i="27" s="1"/>
  <c r="S1339" i="27" s="1"/>
  <c r="S1340" i="27" s="1"/>
  <c r="S1341" i="27" s="1"/>
  <c r="S1342" i="27" s="1"/>
  <c r="S1343" i="27" s="1"/>
  <c r="S1344" i="27" s="1"/>
  <c r="S1345" i="27" s="1"/>
  <c r="S1346" i="27" s="1"/>
  <c r="S1347" i="27" s="1"/>
  <c r="S1348" i="27" s="1"/>
  <c r="S1349" i="27" s="1"/>
  <c r="S1350" i="27" s="1"/>
  <c r="S1351" i="27" s="1"/>
  <c r="S1352" i="27" s="1"/>
  <c r="S1353" i="27" s="1"/>
  <c r="S1354" i="27" s="1"/>
  <c r="S1355" i="27" s="1"/>
  <c r="S1356" i="27" s="1"/>
  <c r="S1357" i="27" s="1"/>
  <c r="S1358" i="27" s="1"/>
  <c r="S1359" i="27" s="1"/>
  <c r="S1360" i="27" s="1"/>
  <c r="S1361" i="27" s="1"/>
  <c r="S1362" i="27" s="1"/>
  <c r="S1363" i="27" s="1"/>
  <c r="S1364" i="27" s="1"/>
  <c r="S1365" i="27" s="1"/>
  <c r="S1366" i="27" s="1"/>
  <c r="S1367" i="27" s="1"/>
  <c r="S1368" i="27" s="1"/>
  <c r="S1369" i="27" s="1"/>
  <c r="S1370" i="27" s="1"/>
  <c r="S1371" i="27" s="1"/>
  <c r="S1372" i="27" s="1"/>
  <c r="S1373" i="27" s="1"/>
  <c r="S1374" i="27" s="1"/>
  <c r="S1375" i="27" s="1"/>
  <c r="S1376" i="27" s="1"/>
  <c r="S1377" i="27" s="1"/>
  <c r="S1378" i="27" s="1"/>
  <c r="S1379" i="27" s="1"/>
  <c r="S1380" i="27" s="1"/>
  <c r="S1381" i="27" s="1"/>
  <c r="S1382" i="27" s="1"/>
  <c r="S1383" i="27" s="1"/>
  <c r="S1384" i="27" s="1"/>
  <c r="S1385" i="27" s="1"/>
  <c r="S1386" i="27" s="1"/>
  <c r="S1387" i="27" s="1"/>
  <c r="S1388" i="27" s="1"/>
  <c r="S1389" i="27" s="1"/>
  <c r="S1390" i="27" s="1"/>
  <c r="S1391" i="27" s="1"/>
  <c r="S1392" i="27" s="1"/>
  <c r="S1393" i="27" s="1"/>
  <c r="S1394" i="27" s="1"/>
  <c r="S1395" i="27" s="1"/>
  <c r="S1396" i="27" s="1"/>
  <c r="S1397" i="27" s="1"/>
  <c r="S1398" i="27" s="1"/>
  <c r="S1399" i="27" s="1"/>
  <c r="S1400" i="27" s="1"/>
  <c r="S1401" i="27" s="1"/>
  <c r="S1402" i="27" s="1"/>
  <c r="S1403" i="27" s="1"/>
  <c r="S1404" i="27" s="1"/>
  <c r="S1405" i="27" s="1"/>
  <c r="S1406" i="27" s="1"/>
  <c r="S1407" i="27" s="1"/>
  <c r="S1408" i="27" s="1"/>
  <c r="S1409" i="27" s="1"/>
  <c r="S1410" i="27" s="1"/>
  <c r="S1411" i="27" s="1"/>
  <c r="S1412" i="27" s="1"/>
  <c r="S1413" i="27" s="1"/>
  <c r="S1414" i="27" s="1"/>
  <c r="S1415" i="27" s="1"/>
  <c r="S1416" i="27" s="1"/>
  <c r="S1417" i="27" s="1"/>
  <c r="S1418" i="27" s="1"/>
  <c r="S1419" i="27" s="1"/>
  <c r="S1420" i="27" s="1"/>
  <c r="S1421" i="27" s="1"/>
  <c r="S1422" i="27" s="1"/>
  <c r="S1423" i="27" s="1"/>
  <c r="S1424" i="27" s="1"/>
  <c r="S1425" i="27" s="1"/>
  <c r="S1426" i="27" s="1"/>
  <c r="S1427" i="27" s="1"/>
  <c r="S1428" i="27" s="1"/>
  <c r="S1429" i="27" s="1"/>
  <c r="S1430" i="27" s="1"/>
  <c r="S1431" i="27" s="1"/>
  <c r="S1432" i="27" s="1"/>
  <c r="S1433" i="27" s="1"/>
  <c r="S1434" i="27" s="1"/>
  <c r="S1435" i="27" s="1"/>
  <c r="S1436" i="27" s="1"/>
  <c r="S1437" i="27" s="1"/>
  <c r="S1438" i="27" s="1"/>
  <c r="S1439" i="27" s="1"/>
  <c r="S1440" i="27" s="1"/>
  <c r="S1441" i="27" s="1"/>
  <c r="S1442" i="27" s="1"/>
  <c r="S1443" i="27" s="1"/>
  <c r="S1444" i="27" s="1"/>
  <c r="S1445" i="27" s="1"/>
  <c r="S1446" i="27" s="1"/>
  <c r="S1447" i="27" s="1"/>
  <c r="S1448" i="27" s="1"/>
  <c r="S1449" i="27" s="1"/>
  <c r="S1450" i="27" s="1"/>
  <c r="S1451" i="27" s="1"/>
  <c r="S1452" i="27" s="1"/>
  <c r="S1453" i="27" s="1"/>
  <c r="S1454" i="27" s="1"/>
  <c r="S1455" i="27" s="1"/>
  <c r="E4" i="27"/>
  <c r="E5" i="27"/>
  <c r="E6" i="27"/>
  <c r="E9" i="27"/>
  <c r="B9" i="27" s="1"/>
  <c r="F9" i="27" s="1"/>
  <c r="E11" i="27"/>
  <c r="B11" i="27" s="1"/>
  <c r="F11" i="27" s="1"/>
  <c r="E12" i="27"/>
  <c r="B12" i="27" s="1"/>
  <c r="F12" i="27" s="1"/>
  <c r="E13" i="27"/>
  <c r="B13" i="27" s="1"/>
  <c r="F13" i="27" s="1"/>
  <c r="E16" i="27"/>
  <c r="B16" i="27" s="1"/>
  <c r="F16" i="27" s="1"/>
  <c r="E17" i="27"/>
  <c r="E18" i="27"/>
  <c r="E19" i="27"/>
  <c r="E20" i="27"/>
  <c r="B20" i="27" s="1"/>
  <c r="F20" i="27" s="1"/>
  <c r="E21" i="27"/>
  <c r="B21" i="27" s="1"/>
  <c r="F21" i="27" s="1"/>
  <c r="E22" i="27"/>
  <c r="B22" i="27" s="1"/>
  <c r="F22" i="27" s="1"/>
  <c r="E23" i="27"/>
  <c r="B23" i="27" s="1"/>
  <c r="F23" i="27" s="1"/>
  <c r="E24" i="27"/>
  <c r="B24" i="27" s="1"/>
  <c r="F24" i="27" s="1"/>
  <c r="E25" i="27"/>
  <c r="B25" i="27" s="1"/>
  <c r="F25" i="27" s="1"/>
  <c r="E26" i="27"/>
  <c r="B26" i="27" s="1"/>
  <c r="F26" i="27" s="1"/>
  <c r="E27" i="27"/>
  <c r="B27" i="27" s="1"/>
  <c r="F27" i="27" s="1"/>
  <c r="E28" i="27"/>
  <c r="B28" i="27" s="1"/>
  <c r="F28" i="27" s="1"/>
  <c r="E29" i="27"/>
  <c r="B29" i="27" s="1"/>
  <c r="F29" i="27" s="1"/>
  <c r="E30" i="27"/>
  <c r="B30" i="27" s="1"/>
  <c r="F30" i="27" s="1"/>
  <c r="E31" i="27"/>
  <c r="B31" i="27" s="1"/>
  <c r="F31" i="27" s="1"/>
  <c r="E32" i="27"/>
  <c r="E33" i="27"/>
  <c r="B33" i="27" s="1"/>
  <c r="F33" i="27" s="1"/>
  <c r="E35" i="27"/>
  <c r="B35" i="27" s="1"/>
  <c r="F35" i="27" s="1"/>
  <c r="E36" i="27"/>
  <c r="B36" i="27" s="1"/>
  <c r="F36" i="27" s="1"/>
  <c r="E37" i="27"/>
  <c r="B37" i="27" s="1"/>
  <c r="F37" i="27" s="1"/>
  <c r="E42" i="27"/>
  <c r="B42" i="27" s="1"/>
  <c r="F42" i="27" s="1"/>
  <c r="E43" i="27"/>
  <c r="B43" i="27" s="1"/>
  <c r="F43" i="27" s="1"/>
  <c r="E44" i="27"/>
  <c r="E45" i="27"/>
  <c r="B45" i="27" s="1"/>
  <c r="F45" i="27" s="1"/>
  <c r="E46" i="27"/>
  <c r="B46" i="27" s="1"/>
  <c r="F46" i="27" s="1"/>
  <c r="E47" i="27"/>
  <c r="E48" i="27"/>
  <c r="E49" i="27"/>
  <c r="B49" i="27" s="1"/>
  <c r="F49" i="27" s="1"/>
  <c r="E51" i="27"/>
  <c r="B51" i="27" s="1"/>
  <c r="F51" i="27" s="1"/>
  <c r="E52" i="27"/>
  <c r="E54" i="27"/>
  <c r="B54" i="27" s="1"/>
  <c r="F54" i="27" s="1"/>
  <c r="E55" i="27"/>
  <c r="B55" i="27" s="1"/>
  <c r="F55" i="27" s="1"/>
  <c r="E60" i="27"/>
  <c r="B60" i="27" s="1"/>
  <c r="F60" i="27" s="1"/>
  <c r="E61" i="27"/>
  <c r="B61" i="27" s="1"/>
  <c r="F61" i="27" s="1"/>
  <c r="E62" i="27"/>
  <c r="B62" i="27" s="1"/>
  <c r="F62" i="27" s="1"/>
  <c r="E63" i="27"/>
  <c r="B63" i="27" s="1"/>
  <c r="F63" i="27" s="1"/>
  <c r="E64" i="27"/>
  <c r="B64" i="27" s="1"/>
  <c r="F64" i="27" s="1"/>
  <c r="E65" i="27"/>
  <c r="B65" i="27" s="1"/>
  <c r="F65" i="27" s="1"/>
  <c r="E66" i="27"/>
  <c r="B66" i="27" s="1"/>
  <c r="F66" i="27" s="1"/>
  <c r="E67" i="27"/>
  <c r="B67" i="27" s="1"/>
  <c r="F67" i="27" s="1"/>
  <c r="E69" i="27"/>
  <c r="B69" i="27" s="1"/>
  <c r="F69" i="27" s="1"/>
  <c r="E70" i="27"/>
  <c r="B70" i="27" s="1"/>
  <c r="F70" i="27" s="1"/>
  <c r="E71" i="27"/>
  <c r="B71" i="27" s="1"/>
  <c r="F71" i="27" s="1"/>
  <c r="E72" i="27"/>
  <c r="B72" i="27" s="1"/>
  <c r="F72" i="27" s="1"/>
  <c r="E73" i="27"/>
  <c r="B73" i="27" s="1"/>
  <c r="F73" i="27" s="1"/>
  <c r="E74" i="27"/>
  <c r="B74" i="27" s="1"/>
  <c r="F74" i="27" s="1"/>
  <c r="E76" i="27"/>
  <c r="B76" i="27" s="1"/>
  <c r="F76" i="27" s="1"/>
  <c r="E77" i="27"/>
  <c r="B77" i="27" s="1"/>
  <c r="F77" i="27" s="1"/>
  <c r="E78" i="27"/>
  <c r="E79" i="27"/>
  <c r="E80" i="27"/>
  <c r="B80" i="27" s="1"/>
  <c r="F80" i="27" s="1"/>
  <c r="E81" i="27"/>
  <c r="B81" i="27" s="1"/>
  <c r="F81" i="27" s="1"/>
  <c r="E92" i="27"/>
  <c r="E93" i="27"/>
  <c r="B93" i="27" s="1"/>
  <c r="F93" i="27" s="1"/>
  <c r="E94" i="27"/>
  <c r="B94" i="27" s="1"/>
  <c r="F94" i="27" s="1"/>
  <c r="E95" i="27"/>
  <c r="B95" i="27" s="1"/>
  <c r="F95" i="27" s="1"/>
  <c r="E96" i="27"/>
  <c r="E98" i="27"/>
  <c r="B98" i="27" s="1"/>
  <c r="F98" i="27" s="1"/>
  <c r="E99" i="27"/>
  <c r="B99" i="27" s="1"/>
  <c r="F99" i="27" s="1"/>
  <c r="E100" i="27"/>
  <c r="B100" i="27" s="1"/>
  <c r="F100" i="27" s="1"/>
  <c r="E101" i="27"/>
  <c r="B101" i="27" s="1"/>
  <c r="F101" i="27" s="1"/>
  <c r="E102" i="27"/>
  <c r="B102" i="27" s="1"/>
  <c r="F102" i="27" s="1"/>
  <c r="E103" i="27"/>
  <c r="B103" i="27" s="1"/>
  <c r="F103" i="27" s="1"/>
  <c r="E104" i="27"/>
  <c r="E105" i="27"/>
  <c r="E110" i="27"/>
  <c r="B110" i="27" s="1"/>
  <c r="F110" i="27" s="1"/>
  <c r="E111" i="27"/>
  <c r="B111" i="27" s="1"/>
  <c r="F111" i="27" s="1"/>
  <c r="E112" i="27"/>
  <c r="B112" i="27" s="1"/>
  <c r="F112" i="27" s="1"/>
  <c r="E113" i="27"/>
  <c r="B113" i="27" s="1"/>
  <c r="F113" i="27" s="1"/>
  <c r="E1456" i="27"/>
  <c r="B1456" i="27" s="1"/>
  <c r="B52" i="27" l="1"/>
  <c r="F52" i="27" s="1"/>
  <c r="R5" i="60"/>
  <c r="AJ1" i="41"/>
  <c r="A111" i="27"/>
  <c r="A109" i="27"/>
  <c r="A105" i="27"/>
  <c r="A103" i="27"/>
  <c r="A101" i="27"/>
  <c r="A99" i="27"/>
  <c r="A98" i="27"/>
  <c r="A94" i="27"/>
  <c r="A82" i="27"/>
  <c r="A80" i="27"/>
  <c r="A77" i="27"/>
  <c r="A75" i="27"/>
  <c r="A73" i="27"/>
  <c r="A71" i="27"/>
  <c r="A69" i="27"/>
  <c r="A65" i="27"/>
  <c r="A64" i="27"/>
  <c r="A62" i="27"/>
  <c r="A59" i="27"/>
  <c r="A57" i="27"/>
  <c r="A55" i="27"/>
  <c r="A51" i="27"/>
  <c r="A48" i="27"/>
  <c r="A46" i="27"/>
  <c r="A44" i="27"/>
  <c r="A42" i="27"/>
  <c r="A37" i="27"/>
  <c r="A35" i="27"/>
  <c r="A33" i="27"/>
  <c r="A31" i="27"/>
  <c r="A29" i="27"/>
  <c r="A27" i="27"/>
  <c r="A25" i="27"/>
  <c r="A23" i="27"/>
  <c r="A20" i="27"/>
  <c r="A18" i="27"/>
  <c r="A16" i="27"/>
  <c r="A14" i="27"/>
  <c r="A12" i="27"/>
  <c r="A9" i="27"/>
  <c r="A7" i="27"/>
  <c r="A5" i="27"/>
  <c r="A113" i="27"/>
  <c r="A112" i="27"/>
  <c r="A110" i="27"/>
  <c r="A108" i="27"/>
  <c r="A104" i="27"/>
  <c r="A102" i="27"/>
  <c r="A100" i="27"/>
  <c r="A96" i="27"/>
  <c r="A95" i="27"/>
  <c r="A93" i="27"/>
  <c r="A92" i="27"/>
  <c r="A83" i="27"/>
  <c r="A81" i="27"/>
  <c r="A79" i="27"/>
  <c r="A78" i="27"/>
  <c r="A76" i="27"/>
  <c r="A74" i="27"/>
  <c r="A72" i="27"/>
  <c r="A70" i="27"/>
  <c r="A67" i="27"/>
  <c r="A66" i="27"/>
  <c r="A63" i="27"/>
  <c r="A61" i="27"/>
  <c r="A60" i="27"/>
  <c r="A56" i="27"/>
  <c r="A54" i="27"/>
  <c r="A52" i="27"/>
  <c r="A49" i="27"/>
  <c r="A47" i="27"/>
  <c r="A45" i="27"/>
  <c r="A43" i="27"/>
  <c r="A39" i="27"/>
  <c r="A36" i="27"/>
  <c r="A34" i="27"/>
  <c r="A32" i="27"/>
  <c r="A30" i="27"/>
  <c r="A28" i="27"/>
  <c r="A26" i="27"/>
  <c r="A24" i="27"/>
  <c r="A22" i="27"/>
  <c r="A21" i="27"/>
  <c r="A19" i="27"/>
  <c r="A17" i="27"/>
  <c r="A15" i="27"/>
  <c r="A13" i="27"/>
  <c r="A11" i="27"/>
  <c r="A6" i="27"/>
  <c r="A4" i="27"/>
  <c r="E109" i="37" l="1"/>
  <c r="F109" i="37"/>
  <c r="G109" i="37"/>
  <c r="H109" i="37"/>
  <c r="I109" i="37"/>
  <c r="J109" i="37"/>
  <c r="K109" i="37"/>
  <c r="L109" i="37"/>
  <c r="M109" i="37"/>
  <c r="N109" i="37"/>
  <c r="O109" i="37"/>
  <c r="D109" i="37"/>
  <c r="C224" i="37"/>
  <c r="C225" i="37" s="1"/>
  <c r="C226" i="37" s="1"/>
  <c r="C227" i="37" s="1"/>
  <c r="C228" i="37" s="1"/>
  <c r="C229" i="37" s="1"/>
  <c r="C230" i="37" s="1"/>
  <c r="A220" i="37"/>
  <c r="A219" i="37"/>
  <c r="A218" i="37"/>
  <c r="A217" i="37"/>
  <c r="A216" i="37"/>
  <c r="A215" i="37"/>
  <c r="A214" i="37"/>
  <c r="A211" i="37"/>
  <c r="A208" i="37"/>
  <c r="A207" i="37"/>
  <c r="A206" i="37"/>
  <c r="A205" i="37"/>
  <c r="A202" i="37"/>
  <c r="A201" i="37"/>
  <c r="A200" i="37"/>
  <c r="A199" i="37"/>
  <c r="A198" i="37"/>
  <c r="A195" i="37"/>
  <c r="A194" i="37"/>
  <c r="A193" i="37"/>
  <c r="A192" i="37"/>
  <c r="A191" i="37"/>
  <c r="A190" i="37"/>
  <c r="A189" i="37"/>
  <c r="A188" i="37"/>
  <c r="A187" i="37"/>
  <c r="A186" i="37"/>
  <c r="A182" i="37"/>
  <c r="A181" i="37"/>
  <c r="A180" i="37"/>
  <c r="A178" i="37"/>
  <c r="A175" i="37"/>
  <c r="A174" i="37"/>
  <c r="A173" i="37"/>
  <c r="A170" i="37"/>
  <c r="A169" i="37"/>
  <c r="A168" i="37"/>
  <c r="A167" i="37"/>
  <c r="A166" i="37"/>
  <c r="A165" i="37"/>
  <c r="A164" i="37"/>
  <c r="A163" i="37"/>
  <c r="A162" i="37"/>
  <c r="A161" i="37"/>
  <c r="A160" i="37"/>
  <c r="A159" i="37"/>
  <c r="A158" i="37"/>
  <c r="A157" i="37"/>
  <c r="A156" i="37"/>
  <c r="A155" i="37"/>
  <c r="A154" i="37"/>
  <c r="A153" i="37"/>
  <c r="A152" i="37"/>
  <c r="A151" i="37"/>
  <c r="A150" i="37"/>
  <c r="A149" i="37"/>
  <c r="A148" i="37"/>
  <c r="A147" i="37"/>
  <c r="A146" i="37"/>
  <c r="A145" i="37"/>
  <c r="A144" i="37"/>
  <c r="A143" i="37"/>
  <c r="A142" i="37"/>
  <c r="A141" i="37"/>
  <c r="A140" i="37"/>
  <c r="A139" i="37"/>
  <c r="A133" i="37"/>
  <c r="A132" i="37"/>
  <c r="A131" i="37"/>
  <c r="A130" i="37"/>
  <c r="A129" i="37"/>
  <c r="A128" i="37"/>
  <c r="A127" i="37"/>
  <c r="A125" i="37"/>
  <c r="A123" i="37"/>
  <c r="A122" i="37"/>
  <c r="A119" i="37"/>
  <c r="A118" i="37"/>
  <c r="A113" i="37"/>
  <c r="A111" i="37"/>
  <c r="C101" i="37"/>
  <c r="C102" i="37" s="1"/>
  <c r="C103" i="37" s="1"/>
  <c r="C104" i="37" s="1"/>
  <c r="C105" i="37" s="1"/>
  <c r="C106" i="37" s="1"/>
  <c r="C107" i="37" s="1"/>
  <c r="C108" i="37" s="1"/>
  <c r="C109" i="37" s="1"/>
  <c r="C110" i="37" s="1"/>
  <c r="C111" i="37" s="1"/>
  <c r="C113" i="37" s="1"/>
  <c r="C116" i="37" s="1"/>
  <c r="C117" i="37" s="1"/>
  <c r="C118" i="37" s="1"/>
  <c r="C119" i="37" s="1"/>
  <c r="C120" i="37" s="1"/>
  <c r="C121" i="37" s="1"/>
  <c r="C122" i="37" s="1"/>
  <c r="C123" i="37" s="1"/>
  <c r="C125" i="37" s="1"/>
  <c r="C126" i="37" s="1"/>
  <c r="C127" i="37" s="1"/>
  <c r="C128" i="37" s="1"/>
  <c r="C129" i="37" s="1"/>
  <c r="C130" i="37" s="1"/>
  <c r="C131" i="37" s="1"/>
  <c r="C132" i="37" s="1"/>
  <c r="C133" i="37" s="1"/>
  <c r="C134" i="37" s="1"/>
  <c r="C135" i="37" s="1"/>
  <c r="C136" i="37" s="1"/>
  <c r="C137" i="37" s="1"/>
  <c r="C138" i="37" s="1"/>
  <c r="C139" i="37" s="1"/>
  <c r="C140" i="37" s="1"/>
  <c r="C141" i="37" s="1"/>
  <c r="C142" i="37" s="1"/>
  <c r="C143" i="37" s="1"/>
  <c r="C144" i="37" s="1"/>
  <c r="C145" i="37" s="1"/>
  <c r="C146" i="37" s="1"/>
  <c r="C147" i="37" s="1"/>
  <c r="C148" i="37" s="1"/>
  <c r="C149" i="37" s="1"/>
  <c r="C150" i="37" s="1"/>
  <c r="C151" i="37" s="1"/>
  <c r="C152" i="37" s="1"/>
  <c r="C153" i="37" s="1"/>
  <c r="C154" i="37" s="1"/>
  <c r="C155" i="37" s="1"/>
  <c r="C156" i="37" s="1"/>
  <c r="C157" i="37" s="1"/>
  <c r="C158" i="37" s="1"/>
  <c r="C159" i="37" s="1"/>
  <c r="C160" i="37" s="1"/>
  <c r="C161" i="37" s="1"/>
  <c r="C162" i="37" s="1"/>
  <c r="C163" i="37" s="1"/>
  <c r="C164" i="37" s="1"/>
  <c r="C165" i="37" s="1"/>
  <c r="C166" i="37" s="1"/>
  <c r="C167" i="37" s="1"/>
  <c r="C168" i="37" s="1"/>
  <c r="C169" i="37" s="1"/>
  <c r="C170" i="37" s="1"/>
  <c r="C171" i="37" s="1"/>
  <c r="C172" i="37" s="1"/>
  <c r="C173" i="37" s="1"/>
  <c r="C174" i="37" s="1"/>
  <c r="C175" i="37" s="1"/>
  <c r="C176" i="37" s="1"/>
  <c r="C177" i="37" s="1"/>
  <c r="C178" i="37" s="1"/>
  <c r="C179" i="37" s="1"/>
  <c r="C180" i="37" s="1"/>
  <c r="C181" i="37" s="1"/>
  <c r="C182" i="37" s="1"/>
  <c r="C183" i="37" s="1"/>
  <c r="C184" i="37" s="1"/>
  <c r="C185" i="37" s="1"/>
  <c r="C186" i="37" s="1"/>
  <c r="C187" i="37" s="1"/>
  <c r="C188" i="37" s="1"/>
  <c r="C189" i="37" s="1"/>
  <c r="C190" i="37" s="1"/>
  <c r="C191" i="37" s="1"/>
  <c r="C192" i="37" s="1"/>
  <c r="C193" i="37" s="1"/>
  <c r="C194" i="37" s="1"/>
  <c r="C195" i="37" s="1"/>
  <c r="C196" i="37" s="1"/>
  <c r="C197" i="37" s="1"/>
  <c r="C198" i="37" s="1"/>
  <c r="C199" i="37" s="1"/>
  <c r="C200" i="37" s="1"/>
  <c r="C201" i="37" s="1"/>
  <c r="C202" i="37" s="1"/>
  <c r="C203" i="37" s="1"/>
  <c r="C204" i="37" s="1"/>
  <c r="C205" i="37" s="1"/>
  <c r="C206" i="37" s="1"/>
  <c r="C207" i="37" s="1"/>
  <c r="C208" i="37" s="1"/>
  <c r="C209" i="37" s="1"/>
  <c r="C210" i="37" s="1"/>
  <c r="C211" i="37" s="1"/>
  <c r="C212" i="37" s="1"/>
  <c r="C213" i="37" s="1"/>
  <c r="C214" i="37" s="1"/>
  <c r="C215" i="37" s="1"/>
  <c r="C216" i="37" s="1"/>
  <c r="C217" i="37" s="1"/>
  <c r="C218" i="37" s="1"/>
  <c r="C219" i="37" s="1"/>
  <c r="C220" i="37" s="1"/>
  <c r="C221" i="37" l="1"/>
  <c r="C222" i="37" s="1"/>
  <c r="C223" i="37" s="1"/>
  <c r="D108" i="37"/>
  <c r="E4" i="37"/>
  <c r="E108" i="37" l="1"/>
  <c r="F4" i="37"/>
  <c r="F108" i="37" l="1"/>
  <c r="G4" i="37"/>
  <c r="G108" i="37" l="1"/>
  <c r="H4" i="37"/>
  <c r="H108" i="37" l="1"/>
  <c r="I4" i="37"/>
  <c r="I108" i="37" l="1"/>
  <c r="J4" i="37"/>
  <c r="C47" i="41" l="1"/>
  <c r="C48" i="41"/>
  <c r="C29" i="41"/>
  <c r="C28" i="41"/>
  <c r="C6" i="41"/>
  <c r="C5" i="41"/>
  <c r="F5" i="41"/>
  <c r="F48" i="41"/>
  <c r="F47" i="41"/>
  <c r="F28" i="41"/>
  <c r="F6" i="41"/>
  <c r="F29" i="41"/>
  <c r="L48" i="41"/>
  <c r="L5" i="41"/>
  <c r="L47" i="41"/>
  <c r="L29" i="41"/>
  <c r="L28" i="41"/>
  <c r="L6" i="41"/>
  <c r="AD29" i="41"/>
  <c r="AD28" i="41"/>
  <c r="AD6" i="41"/>
  <c r="AD5" i="41"/>
  <c r="AD48" i="41"/>
  <c r="AD47" i="41"/>
  <c r="AG48" i="41"/>
  <c r="AG47" i="41"/>
  <c r="AG29" i="41"/>
  <c r="AG28" i="41"/>
  <c r="AG6" i="41"/>
  <c r="AG5" i="41"/>
  <c r="U47" i="41"/>
  <c r="AA47" i="41"/>
  <c r="U28" i="41"/>
  <c r="R6" i="41"/>
  <c r="U6" i="41"/>
  <c r="X48" i="41"/>
  <c r="X29" i="41"/>
  <c r="X28" i="41"/>
  <c r="R28" i="41"/>
  <c r="R5" i="41"/>
  <c r="X5" i="41"/>
  <c r="R48" i="41"/>
  <c r="AA29" i="41"/>
  <c r="U5" i="41"/>
  <c r="R47" i="41"/>
  <c r="R29" i="41"/>
  <c r="U48" i="41"/>
  <c r="AA5" i="41"/>
  <c r="X47" i="41"/>
  <c r="X6" i="41"/>
  <c r="AA6" i="41"/>
  <c r="AA48" i="41"/>
  <c r="U29" i="41"/>
  <c r="AA28" i="41"/>
  <c r="J108" i="37"/>
  <c r="K4" i="37"/>
  <c r="F17" i="41" l="1"/>
  <c r="F21" i="41" s="1"/>
  <c r="AG40" i="41"/>
  <c r="AG42" i="41" s="1"/>
  <c r="AG43" i="41" s="1"/>
  <c r="AJ27" i="5" s="1"/>
  <c r="AJ57" i="5" s="1"/>
  <c r="C40" i="41"/>
  <c r="C42" i="41" s="1"/>
  <c r="C43" i="41" s="1"/>
  <c r="F27" i="5" s="1"/>
  <c r="AD40" i="41"/>
  <c r="AD42" i="41" s="1"/>
  <c r="AD43" i="41" s="1"/>
  <c r="AG27" i="5" s="1"/>
  <c r="R17" i="41"/>
  <c r="R21" i="41" s="1"/>
  <c r="X40" i="41"/>
  <c r="X42" i="41" s="1"/>
  <c r="X43" i="41" s="1"/>
  <c r="AA27" i="5" s="1"/>
  <c r="AG59" i="41"/>
  <c r="AG61" i="41" s="1"/>
  <c r="AG62" i="41" s="1"/>
  <c r="AJ94" i="5" s="1"/>
  <c r="C17" i="41"/>
  <c r="C21" i="41" s="1"/>
  <c r="F40" i="41"/>
  <c r="F42" i="41" s="1"/>
  <c r="F43" i="41" s="1"/>
  <c r="I27" i="5" s="1"/>
  <c r="I57" i="5" s="1"/>
  <c r="L40" i="41"/>
  <c r="L42" i="41" s="1"/>
  <c r="L43" i="41" s="1"/>
  <c r="R59" i="41"/>
  <c r="R61" i="41" s="1"/>
  <c r="R62" i="41" s="1"/>
  <c r="L59" i="41"/>
  <c r="L61" i="41" s="1"/>
  <c r="L62" i="41" s="1"/>
  <c r="U17" i="41"/>
  <c r="U21" i="41" s="1"/>
  <c r="F59" i="41"/>
  <c r="F61" i="41" s="1"/>
  <c r="F62" i="41" s="1"/>
  <c r="I94" i="5" s="1"/>
  <c r="X59" i="41"/>
  <c r="X61" i="41" s="1"/>
  <c r="X62" i="41" s="1"/>
  <c r="AA94" i="5" s="1"/>
  <c r="AA96" i="5" s="1"/>
  <c r="C59" i="41"/>
  <c r="C61" i="41" s="1"/>
  <c r="C62" i="41" s="1"/>
  <c r="F94" i="5" s="1"/>
  <c r="AA17" i="41"/>
  <c r="AA40" i="41"/>
  <c r="AA42" i="41" s="1"/>
  <c r="AA43" i="41" s="1"/>
  <c r="AD27" i="5" s="1"/>
  <c r="AD57" i="5" s="1"/>
  <c r="U59" i="41"/>
  <c r="U61" i="41" s="1"/>
  <c r="U62" i="41" s="1"/>
  <c r="X94" i="5" s="1"/>
  <c r="AD59" i="41"/>
  <c r="AD61" i="41" s="1"/>
  <c r="AD62" i="41" s="1"/>
  <c r="AG94" i="5" s="1"/>
  <c r="AG96" i="5" s="1"/>
  <c r="U40" i="41"/>
  <c r="U42" i="41" s="1"/>
  <c r="U43" i="41" s="1"/>
  <c r="X27" i="5" s="1"/>
  <c r="L17" i="41"/>
  <c r="AA59" i="41"/>
  <c r="AA61" i="41" s="1"/>
  <c r="AA62" i="41" s="1"/>
  <c r="AD94" i="5" s="1"/>
  <c r="R40" i="41"/>
  <c r="R42" i="41" s="1"/>
  <c r="R43" i="41" s="1"/>
  <c r="X17" i="41"/>
  <c r="K108" i="37"/>
  <c r="L4" i="37"/>
  <c r="AG57" i="5" l="1"/>
  <c r="AG29" i="5"/>
  <c r="AG50" i="5" s="1"/>
  <c r="AA29" i="5"/>
  <c r="AA50" i="5" s="1"/>
  <c r="AA57" i="5"/>
  <c r="X57" i="5"/>
  <c r="O57" i="5"/>
  <c r="AA21" i="41"/>
  <c r="F22" i="41"/>
  <c r="U22" i="41"/>
  <c r="L21" i="41"/>
  <c r="R22" i="41"/>
  <c r="X21" i="41"/>
  <c r="C22" i="41"/>
  <c r="L108" i="37"/>
  <c r="M4" i="37"/>
  <c r="AA22" i="41" l="1"/>
  <c r="X22" i="41"/>
  <c r="L22" i="41"/>
  <c r="M108" i="37"/>
  <c r="N4" i="37"/>
  <c r="N108" i="37" l="1"/>
  <c r="O108" i="37"/>
  <c r="AR101" i="5"/>
  <c r="AR102" i="5" s="1"/>
  <c r="AR103" i="5" s="1"/>
  <c r="AR104" i="5" s="1"/>
  <c r="AR105" i="5" s="1"/>
  <c r="AR106" i="5" s="1"/>
  <c r="AR107" i="5" s="1"/>
  <c r="AR108" i="5" s="1"/>
  <c r="AR109" i="5" s="1"/>
  <c r="AR110" i="5" s="1"/>
  <c r="AR111" i="5" s="1"/>
  <c r="AR112" i="5" s="1"/>
  <c r="AR113" i="5" s="1"/>
  <c r="AR114" i="5" s="1"/>
  <c r="AR115" i="5" s="1"/>
  <c r="AR116" i="5" s="1"/>
  <c r="AR117" i="5" s="1"/>
  <c r="AR118" i="5" s="1"/>
  <c r="AR119" i="5" s="1"/>
  <c r="AR120" i="5" s="1"/>
  <c r="AR121" i="5" s="1"/>
  <c r="AR122" i="5" s="1"/>
  <c r="AR123" i="5" s="1"/>
  <c r="AR124" i="5" s="1"/>
  <c r="AR125" i="5" s="1"/>
  <c r="AR126" i="5" s="1"/>
  <c r="AR127" i="5" s="1"/>
  <c r="AR128" i="5" s="1"/>
  <c r="AR129" i="5" s="1"/>
  <c r="AR130" i="5" s="1"/>
  <c r="AR131" i="5" s="1"/>
  <c r="AR132" i="5" s="1"/>
  <c r="AR133" i="5" s="1"/>
  <c r="AR134" i="5" s="1"/>
  <c r="AR135" i="5" s="1"/>
  <c r="AR136" i="5" s="1"/>
  <c r="AR137" i="5" s="1"/>
  <c r="AR138" i="5" s="1"/>
  <c r="AR139" i="5" s="1"/>
  <c r="AR140" i="5" s="1"/>
  <c r="AR141" i="5" s="1"/>
  <c r="AR142" i="5" s="1"/>
  <c r="AR143" i="5" s="1"/>
  <c r="AR144" i="5" s="1"/>
  <c r="AR145" i="5" s="1"/>
  <c r="AR146" i="5" s="1"/>
  <c r="AR147" i="5" s="1"/>
  <c r="AR148" i="5" s="1"/>
  <c r="AR149" i="5" s="1"/>
  <c r="AR150" i="5" s="1"/>
  <c r="AR151" i="5" s="1"/>
  <c r="AR152" i="5" s="1"/>
  <c r="AR153" i="5" s="1"/>
  <c r="AR154" i="5" s="1"/>
  <c r="AR155" i="5" s="1"/>
  <c r="AR156" i="5" s="1"/>
  <c r="AR157" i="5" s="1"/>
  <c r="AR158" i="5" s="1"/>
  <c r="AR159" i="5" s="1"/>
  <c r="AR160" i="5" s="1"/>
  <c r="AR161" i="5" s="1"/>
  <c r="AR162" i="5" s="1"/>
  <c r="AR163" i="5" s="1"/>
  <c r="AR164" i="5" s="1"/>
  <c r="AR165" i="5" s="1"/>
  <c r="AR166" i="5" s="1"/>
  <c r="AR167" i="5" s="1"/>
  <c r="AR168" i="5" s="1"/>
  <c r="AR169" i="5" s="1"/>
  <c r="AR170" i="5" s="1"/>
  <c r="AR171" i="5" s="1"/>
  <c r="AR172" i="5" s="1"/>
  <c r="AR173" i="5" s="1"/>
  <c r="AR174" i="5" s="1"/>
  <c r="AR175" i="5" s="1"/>
  <c r="AR176" i="5" s="1"/>
  <c r="AR177" i="5" s="1"/>
  <c r="AR178" i="5" s="1"/>
  <c r="AR179" i="5" s="1"/>
  <c r="AR180" i="5" s="1"/>
  <c r="AR181" i="5" s="1"/>
  <c r="AR182" i="5" s="1"/>
  <c r="AR183" i="5" s="1"/>
  <c r="AR184" i="5" s="1"/>
  <c r="AR185" i="5" s="1"/>
  <c r="AR186" i="5" s="1"/>
  <c r="AR187" i="5" s="1"/>
  <c r="AR188" i="5" s="1"/>
  <c r="AR189" i="5" s="1"/>
  <c r="AR190" i="5" s="1"/>
  <c r="AR191" i="5" s="1"/>
  <c r="AR192" i="5" s="1"/>
  <c r="AR193" i="5" s="1"/>
  <c r="AR194" i="5" s="1"/>
  <c r="AR195" i="5" s="1"/>
  <c r="AR196" i="5" s="1"/>
  <c r="AR197" i="5" s="1"/>
  <c r="AR198" i="5" s="1"/>
  <c r="AR199" i="5" s="1"/>
  <c r="AR200" i="5" s="1"/>
  <c r="AR201" i="5" s="1"/>
  <c r="AR202" i="5" s="1"/>
  <c r="AR203" i="5" s="1"/>
  <c r="AR204" i="5" s="1"/>
  <c r="AR205" i="5" s="1"/>
  <c r="AR206" i="5" s="1"/>
  <c r="AR207" i="5" s="1"/>
  <c r="AR208" i="5" s="1"/>
  <c r="AR209" i="5" s="1"/>
  <c r="AR210" i="5" s="1"/>
  <c r="AR211" i="5" s="1"/>
  <c r="AR212" i="5" s="1"/>
  <c r="AR213" i="5" s="1"/>
  <c r="AR214" i="5" s="1"/>
  <c r="AR215" i="5" s="1"/>
  <c r="AR216" i="5" s="1"/>
  <c r="AR217" i="5" s="1"/>
  <c r="AR218" i="5" s="1"/>
  <c r="AR219" i="5" s="1"/>
  <c r="AR220" i="5" s="1"/>
  <c r="AR221" i="5" s="1"/>
  <c r="AR222" i="5" s="1"/>
  <c r="AR223" i="5" s="1"/>
  <c r="AR224" i="5" s="1"/>
  <c r="AR225" i="5" s="1"/>
  <c r="AR226" i="5" s="1"/>
  <c r="AR227" i="5" s="1"/>
  <c r="AR228" i="5" s="1"/>
  <c r="AR229" i="5" s="1"/>
  <c r="AR230" i="5" s="1"/>
  <c r="AR231" i="5" s="1"/>
  <c r="AR232" i="5" s="1"/>
  <c r="AR233" i="5" s="1"/>
  <c r="AR234" i="5" s="1"/>
  <c r="AR235" i="5" s="1"/>
  <c r="AR236" i="5" s="1"/>
  <c r="AR237" i="5" s="1"/>
  <c r="AR238" i="5" s="1"/>
  <c r="AR239" i="5" s="1"/>
  <c r="AR240" i="5" s="1"/>
  <c r="AR241" i="5" s="1"/>
  <c r="AR242" i="5" s="1"/>
  <c r="AR243" i="5" s="1"/>
  <c r="AR244" i="5" s="1"/>
  <c r="AR245" i="5" s="1"/>
  <c r="AR246" i="5" s="1"/>
  <c r="AR247" i="5" s="1"/>
  <c r="AR248" i="5" s="1"/>
  <c r="AR249" i="5" s="1"/>
  <c r="AR250" i="5" s="1"/>
  <c r="AR251" i="5" s="1"/>
  <c r="AR252" i="5" s="1"/>
  <c r="AR253" i="5" s="1"/>
  <c r="AR254" i="5" s="1"/>
  <c r="AR255" i="5" s="1"/>
  <c r="AR256" i="5" s="1"/>
  <c r="AR257" i="5" s="1"/>
  <c r="AR258" i="5" s="1"/>
  <c r="AR259" i="5" s="1"/>
  <c r="AR260" i="5" s="1"/>
  <c r="AR261" i="5" s="1"/>
  <c r="AR262" i="5" s="1"/>
  <c r="AR263" i="5" s="1"/>
  <c r="AR264" i="5" s="1"/>
  <c r="AR265" i="5" s="1"/>
  <c r="AN30" i="5"/>
  <c r="AN26" i="5"/>
  <c r="AJ96" i="5"/>
  <c r="AJ85" i="5"/>
  <c r="AJ81" i="5"/>
  <c r="AJ66" i="5"/>
  <c r="AJ49" i="5"/>
  <c r="AJ45" i="5"/>
  <c r="AJ40" i="5"/>
  <c r="AJ41" i="5" s="1"/>
  <c r="AK30" i="5"/>
  <c r="AJ29" i="5"/>
  <c r="AK26" i="5"/>
  <c r="AJ25" i="5"/>
  <c r="AJ21" i="5"/>
  <c r="AH30" i="5"/>
  <c r="AH26" i="5"/>
  <c r="AD96" i="5"/>
  <c r="AD85" i="5"/>
  <c r="AD81" i="5"/>
  <c r="AD66" i="5"/>
  <c r="AD49" i="5"/>
  <c r="AD45" i="5"/>
  <c r="AD40" i="5"/>
  <c r="AD41" i="5" s="1"/>
  <c r="AE30" i="5"/>
  <c r="AD29" i="5"/>
  <c r="AE26" i="5"/>
  <c r="AD25" i="5"/>
  <c r="AD21" i="5"/>
  <c r="AB30" i="5"/>
  <c r="AB26" i="5"/>
  <c r="X96" i="5"/>
  <c r="X85" i="5"/>
  <c r="X81" i="5"/>
  <c r="X66" i="5"/>
  <c r="X49" i="5"/>
  <c r="X45" i="5"/>
  <c r="X40" i="5"/>
  <c r="X41" i="5" s="1"/>
  <c r="Y30" i="5"/>
  <c r="X29" i="5"/>
  <c r="Y26" i="5"/>
  <c r="X25" i="5"/>
  <c r="X21" i="5"/>
  <c r="U96" i="5"/>
  <c r="U85" i="5"/>
  <c r="U81" i="5"/>
  <c r="U66" i="5"/>
  <c r="U49" i="5"/>
  <c r="U45" i="5"/>
  <c r="U40" i="5"/>
  <c r="U41" i="5" s="1"/>
  <c r="V30" i="5"/>
  <c r="V26" i="5"/>
  <c r="U25" i="5"/>
  <c r="U21" i="5"/>
  <c r="S30" i="5"/>
  <c r="S26" i="5"/>
  <c r="O96" i="5"/>
  <c r="O85" i="5"/>
  <c r="O81" i="5"/>
  <c r="O66" i="5"/>
  <c r="O49" i="5"/>
  <c r="O45" i="5"/>
  <c r="O40" i="5"/>
  <c r="O41" i="5" s="1"/>
  <c r="P30" i="5"/>
  <c r="O29" i="5"/>
  <c r="P26" i="5"/>
  <c r="O25" i="5"/>
  <c r="O21" i="5"/>
  <c r="L85" i="5"/>
  <c r="L81" i="5"/>
  <c r="L66" i="5"/>
  <c r="L49" i="5"/>
  <c r="L45" i="5"/>
  <c r="L40" i="5"/>
  <c r="L41" i="5" s="1"/>
  <c r="M30" i="5"/>
  <c r="M26" i="5"/>
  <c r="L25" i="5"/>
  <c r="L21" i="5"/>
  <c r="I96" i="5"/>
  <c r="I85" i="5"/>
  <c r="I81" i="5"/>
  <c r="I66" i="5"/>
  <c r="I49" i="5"/>
  <c r="I45" i="5"/>
  <c r="I40" i="5"/>
  <c r="I41" i="5" s="1"/>
  <c r="J30" i="5"/>
  <c r="I29" i="5"/>
  <c r="J26" i="5"/>
  <c r="I25" i="5"/>
  <c r="I21" i="5"/>
  <c r="F96" i="5"/>
  <c r="F85" i="5"/>
  <c r="F81" i="5"/>
  <c r="F66" i="5"/>
  <c r="F45" i="5"/>
  <c r="F29" i="5"/>
  <c r="F25" i="5"/>
  <c r="F21" i="5"/>
  <c r="X50" i="5" l="1"/>
  <c r="AD50" i="5"/>
  <c r="AJ50" i="5"/>
  <c r="I50" i="5"/>
  <c r="O50" i="5"/>
  <c r="D5" i="38" l="1"/>
  <c r="D73" i="30"/>
  <c r="J22" i="46" s="1"/>
  <c r="D6" i="46"/>
  <c r="BB42" i="5"/>
  <c r="BC42" i="5"/>
  <c r="BD42" i="5"/>
  <c r="BE42" i="5"/>
  <c r="BF42" i="5"/>
  <c r="BG42" i="5"/>
  <c r="BH42" i="5"/>
  <c r="BI42" i="5"/>
  <c r="BJ42" i="5"/>
  <c r="BK42" i="5"/>
  <c r="BL42" i="5"/>
  <c r="BA42" i="5"/>
  <c r="AJ209" i="5"/>
  <c r="AJ203" i="5"/>
  <c r="AJ196" i="5"/>
  <c r="AJ183" i="5"/>
  <c r="AJ120" i="5"/>
  <c r="AJ116" i="5"/>
  <c r="AD209" i="5"/>
  <c r="AD203" i="5"/>
  <c r="AD120" i="5"/>
  <c r="X209" i="5"/>
  <c r="X203" i="5"/>
  <c r="X120" i="5"/>
  <c r="O209" i="5"/>
  <c r="L209" i="5"/>
  <c r="O203" i="5"/>
  <c r="L203" i="5"/>
  <c r="O120" i="5"/>
  <c r="L120" i="5"/>
  <c r="I209" i="5"/>
  <c r="I203" i="5"/>
  <c r="I196" i="5"/>
  <c r="I183" i="5"/>
  <c r="I176" i="5"/>
  <c r="I120" i="5"/>
  <c r="F209" i="5"/>
  <c r="F203" i="5"/>
  <c r="F196" i="5"/>
  <c r="F183" i="5"/>
  <c r="F176" i="5"/>
  <c r="F126" i="5"/>
  <c r="F120" i="5"/>
  <c r="A111" i="5"/>
  <c r="C111" i="5" s="1"/>
  <c r="A113" i="5"/>
  <c r="C113" i="5" s="1"/>
  <c r="A118" i="5"/>
  <c r="C118" i="5" s="1"/>
  <c r="C120" i="5" s="1"/>
  <c r="A119" i="5"/>
  <c r="C119" i="5" s="1"/>
  <c r="A122" i="5"/>
  <c r="C122" i="5" s="1"/>
  <c r="A125" i="5"/>
  <c r="C125" i="5" s="1"/>
  <c r="A127" i="5"/>
  <c r="C127" i="5" s="1"/>
  <c r="A128" i="5"/>
  <c r="C128" i="5" s="1"/>
  <c r="A129" i="5"/>
  <c r="C129" i="5" s="1"/>
  <c r="A130" i="5"/>
  <c r="C130" i="5" s="1"/>
  <c r="A131" i="5"/>
  <c r="C131" i="5" s="1"/>
  <c r="A132" i="5"/>
  <c r="C132" i="5" s="1"/>
  <c r="A133" i="5"/>
  <c r="C133" i="5" s="1"/>
  <c r="A139" i="5"/>
  <c r="C139" i="5" s="1"/>
  <c r="A140" i="5"/>
  <c r="C140" i="5" s="1"/>
  <c r="A141" i="5"/>
  <c r="C141" i="5" s="1"/>
  <c r="A142" i="5"/>
  <c r="C142" i="5" s="1"/>
  <c r="A143" i="5"/>
  <c r="C143" i="5" s="1"/>
  <c r="A144" i="5"/>
  <c r="C144" i="5" s="1"/>
  <c r="A145" i="5"/>
  <c r="C145" i="5" s="1"/>
  <c r="A146" i="5"/>
  <c r="C146" i="5" s="1"/>
  <c r="A147" i="5"/>
  <c r="C147" i="5" s="1"/>
  <c r="A148" i="5"/>
  <c r="C148" i="5" s="1"/>
  <c r="A149" i="5"/>
  <c r="C149" i="5" s="1"/>
  <c r="A150" i="5"/>
  <c r="C150" i="5" s="1"/>
  <c r="A151" i="5"/>
  <c r="C151" i="5" s="1"/>
  <c r="A152" i="5"/>
  <c r="C152" i="5" s="1"/>
  <c r="A153" i="5"/>
  <c r="C153" i="5" s="1"/>
  <c r="A154" i="5"/>
  <c r="C154" i="5" s="1"/>
  <c r="A155" i="5"/>
  <c r="C155" i="5" s="1"/>
  <c r="A156" i="5"/>
  <c r="C156" i="5" s="1"/>
  <c r="A157" i="5"/>
  <c r="C157" i="5" s="1"/>
  <c r="A158" i="5"/>
  <c r="C158" i="5" s="1"/>
  <c r="A159" i="5"/>
  <c r="C159" i="5" s="1"/>
  <c r="A160" i="5"/>
  <c r="C160" i="5" s="1"/>
  <c r="A161" i="5"/>
  <c r="C161" i="5" s="1"/>
  <c r="A162" i="5"/>
  <c r="C162" i="5" s="1"/>
  <c r="A163" i="5"/>
  <c r="C163" i="5" s="1"/>
  <c r="A164" i="5"/>
  <c r="C164" i="5" s="1"/>
  <c r="A165" i="5"/>
  <c r="C165" i="5" s="1"/>
  <c r="A166" i="5"/>
  <c r="C166" i="5" s="1"/>
  <c r="A167" i="5"/>
  <c r="C167" i="5" s="1"/>
  <c r="A168" i="5"/>
  <c r="C168" i="5" s="1"/>
  <c r="A169" i="5"/>
  <c r="C169" i="5" s="1"/>
  <c r="A170" i="5"/>
  <c r="C170" i="5" s="1"/>
  <c r="A173" i="5"/>
  <c r="C173" i="5" s="1"/>
  <c r="A174" i="5"/>
  <c r="C174" i="5" s="1"/>
  <c r="A175" i="5"/>
  <c r="C175" i="5" s="1"/>
  <c r="A178" i="5"/>
  <c r="C178" i="5" s="1"/>
  <c r="A180" i="5"/>
  <c r="C180" i="5" s="1"/>
  <c r="A181" i="5"/>
  <c r="C181" i="5" s="1"/>
  <c r="A182" i="5"/>
  <c r="C182" i="5" s="1"/>
  <c r="A186" i="5"/>
  <c r="C186" i="5" s="1"/>
  <c r="A187" i="5"/>
  <c r="C187" i="5" s="1"/>
  <c r="A188" i="5"/>
  <c r="C188" i="5" s="1"/>
  <c r="A189" i="5"/>
  <c r="C189" i="5" s="1"/>
  <c r="A190" i="5"/>
  <c r="C190" i="5" s="1"/>
  <c r="A191" i="5"/>
  <c r="C191" i="5" s="1"/>
  <c r="A192" i="5"/>
  <c r="C192" i="5" s="1"/>
  <c r="A193" i="5"/>
  <c r="C193" i="5" s="1"/>
  <c r="A194" i="5"/>
  <c r="C194" i="5" s="1"/>
  <c r="A195" i="5"/>
  <c r="C195" i="5" s="1"/>
  <c r="A198" i="5"/>
  <c r="C198" i="5" s="1"/>
  <c r="A199" i="5"/>
  <c r="C199" i="5" s="1"/>
  <c r="A200" i="5"/>
  <c r="C200" i="5" s="1"/>
  <c r="A201" i="5"/>
  <c r="C201" i="5" s="1"/>
  <c r="A202" i="5"/>
  <c r="C202" i="5" s="1"/>
  <c r="A205" i="5"/>
  <c r="C205" i="5" s="1"/>
  <c r="C209" i="5" s="1"/>
  <c r="A206" i="5"/>
  <c r="C206" i="5" s="1"/>
  <c r="A207" i="5"/>
  <c r="C207" i="5" s="1"/>
  <c r="A208" i="5"/>
  <c r="A211" i="5"/>
  <c r="C211" i="5" s="1"/>
  <c r="A214" i="5"/>
  <c r="C214" i="5" s="1"/>
  <c r="A215" i="5"/>
  <c r="C215" i="5" s="1"/>
  <c r="A216" i="5"/>
  <c r="C216" i="5" s="1"/>
  <c r="A217" i="5"/>
  <c r="C217" i="5" s="1"/>
  <c r="A218" i="5"/>
  <c r="C218" i="5" s="1"/>
  <c r="A219" i="5"/>
  <c r="C219" i="5" s="1"/>
  <c r="A220" i="5"/>
  <c r="C220" i="5" s="1"/>
  <c r="F40" i="5"/>
  <c r="F41" i="5" s="1"/>
  <c r="C183" i="5" l="1"/>
  <c r="C176" i="5"/>
  <c r="C171" i="5"/>
  <c r="C196" i="5"/>
  <c r="C126" i="5"/>
  <c r="C116" i="5"/>
  <c r="C203" i="5"/>
  <c r="C134" i="5"/>
  <c r="K5" i="38"/>
  <c r="K10" i="38" s="1"/>
  <c r="C3" i="39"/>
  <c r="K11" i="38"/>
  <c r="C135" i="5" l="1"/>
  <c r="K9" i="38"/>
  <c r="C24" i="39" s="1"/>
  <c r="D3" i="39"/>
  <c r="C108" i="39" s="1"/>
  <c r="C53" i="39"/>
  <c r="C25" i="39"/>
  <c r="J10" i="47"/>
  <c r="C25" i="48"/>
  <c r="C26" i="39"/>
  <c r="C26" i="48"/>
  <c r="J11" i="47"/>
  <c r="C136" i="5"/>
  <c r="J9" i="47" l="1"/>
  <c r="C24" i="48"/>
  <c r="E9" i="32"/>
  <c r="C8" i="32"/>
  <c r="B7" i="32" s="1"/>
  <c r="C2" i="32"/>
  <c r="B1" i="32"/>
  <c r="C9" i="31"/>
  <c r="C8" i="31"/>
  <c r="E8" i="31" s="1"/>
  <c r="K8" i="31" s="1"/>
  <c r="C2" i="31"/>
  <c r="B1" i="31"/>
  <c r="D9" i="30"/>
  <c r="E5" i="38" s="1"/>
  <c r="L5" i="38" s="1"/>
  <c r="C8" i="30"/>
  <c r="C2" i="30"/>
  <c r="B1" i="30"/>
  <c r="F627" i="28"/>
  <c r="F626" i="28"/>
  <c r="F625" i="28"/>
  <c r="F624" i="28"/>
  <c r="F623" i="28"/>
  <c r="F622" i="28"/>
  <c r="F621" i="28"/>
  <c r="F620" i="28"/>
  <c r="F619" i="28"/>
  <c r="F618" i="28"/>
  <c r="F617" i="28"/>
  <c r="F616" i="28"/>
  <c r="F615" i="28"/>
  <c r="F614" i="28"/>
  <c r="F613" i="28"/>
  <c r="F612" i="28"/>
  <c r="F611" i="28"/>
  <c r="F610" i="28"/>
  <c r="F609" i="28"/>
  <c r="F608" i="28"/>
  <c r="F607" i="28"/>
  <c r="F606" i="28"/>
  <c r="F605" i="28"/>
  <c r="F604" i="28"/>
  <c r="F603" i="28"/>
  <c r="F602" i="28"/>
  <c r="F601" i="28"/>
  <c r="F600" i="28"/>
  <c r="F599" i="28"/>
  <c r="F598" i="28"/>
  <c r="F597" i="28"/>
  <c r="F596" i="28"/>
  <c r="F595" i="28"/>
  <c r="F594" i="28"/>
  <c r="F593" i="28"/>
  <c r="F592" i="28"/>
  <c r="F591" i="28"/>
  <c r="F590" i="28"/>
  <c r="F589" i="28"/>
  <c r="F588" i="28"/>
  <c r="F587" i="28"/>
  <c r="F586" i="28"/>
  <c r="F585" i="28"/>
  <c r="F584" i="28"/>
  <c r="F583" i="28"/>
  <c r="F582" i="28"/>
  <c r="F581" i="28"/>
  <c r="F580" i="28"/>
  <c r="F579" i="28"/>
  <c r="F578" i="28"/>
  <c r="F577" i="28"/>
  <c r="F576" i="28"/>
  <c r="F575" i="28"/>
  <c r="F574" i="28"/>
  <c r="F573" i="28"/>
  <c r="F572" i="28"/>
  <c r="F571" i="28"/>
  <c r="F570" i="28"/>
  <c r="F569" i="28"/>
  <c r="F568" i="28"/>
  <c r="F567" i="28"/>
  <c r="F566" i="28"/>
  <c r="F565" i="28"/>
  <c r="F564" i="28"/>
  <c r="F563" i="28"/>
  <c r="F562" i="28"/>
  <c r="F561" i="28"/>
  <c r="F560" i="28"/>
  <c r="F559" i="28"/>
  <c r="F558" i="28"/>
  <c r="F557" i="28"/>
  <c r="F556" i="28"/>
  <c r="F555" i="28"/>
  <c r="F554" i="28"/>
  <c r="F553" i="28"/>
  <c r="F552" i="28"/>
  <c r="F551" i="28"/>
  <c r="F550" i="28"/>
  <c r="F549" i="28"/>
  <c r="F548" i="28"/>
  <c r="F547" i="28"/>
  <c r="F546" i="28"/>
  <c r="F545" i="28"/>
  <c r="F544" i="28"/>
  <c r="F543" i="28"/>
  <c r="F542" i="28"/>
  <c r="F541" i="28"/>
  <c r="F540" i="28"/>
  <c r="F539" i="28"/>
  <c r="F538" i="28"/>
  <c r="F537" i="28"/>
  <c r="F536" i="28"/>
  <c r="F535" i="28"/>
  <c r="F534" i="28"/>
  <c r="F533" i="28"/>
  <c r="F532" i="28"/>
  <c r="F531" i="28"/>
  <c r="F530" i="28"/>
  <c r="F529" i="28"/>
  <c r="F528" i="28"/>
  <c r="F527" i="28"/>
  <c r="F526" i="28"/>
  <c r="F525" i="28"/>
  <c r="F524" i="28"/>
  <c r="F523" i="28"/>
  <c r="F522" i="28"/>
  <c r="F521" i="28"/>
  <c r="F520" i="28"/>
  <c r="F519" i="28"/>
  <c r="F518" i="28"/>
  <c r="F517" i="28"/>
  <c r="F516" i="28"/>
  <c r="F515" i="28"/>
  <c r="F514" i="28"/>
  <c r="F513" i="28"/>
  <c r="F512" i="28"/>
  <c r="F511" i="28"/>
  <c r="F510" i="28"/>
  <c r="F509" i="28"/>
  <c r="F508" i="28"/>
  <c r="F507" i="28"/>
  <c r="F506" i="28"/>
  <c r="F505" i="28"/>
  <c r="F504" i="28"/>
  <c r="F503" i="28"/>
  <c r="F502" i="28"/>
  <c r="F501" i="28"/>
  <c r="F500" i="28"/>
  <c r="F499" i="28"/>
  <c r="F498" i="28"/>
  <c r="F497" i="28"/>
  <c r="F496" i="28"/>
  <c r="F495" i="28"/>
  <c r="F494" i="28"/>
  <c r="F493" i="28"/>
  <c r="F492" i="28"/>
  <c r="F491" i="28"/>
  <c r="F490" i="28"/>
  <c r="F489" i="28"/>
  <c r="F488" i="28"/>
  <c r="F487" i="28"/>
  <c r="F486" i="28"/>
  <c r="F485" i="28"/>
  <c r="F484" i="28"/>
  <c r="F483" i="28"/>
  <c r="F482" i="28"/>
  <c r="F481" i="28"/>
  <c r="F480" i="28"/>
  <c r="F479" i="28"/>
  <c r="F478" i="28"/>
  <c r="F477" i="28"/>
  <c r="F476" i="28"/>
  <c r="F475" i="28"/>
  <c r="F474" i="28"/>
  <c r="F473" i="28"/>
  <c r="F472" i="28"/>
  <c r="F471" i="28"/>
  <c r="F470" i="28"/>
  <c r="F469" i="28"/>
  <c r="F468" i="28"/>
  <c r="F467" i="28"/>
  <c r="F466" i="28"/>
  <c r="F465" i="28"/>
  <c r="F464" i="28"/>
  <c r="F463" i="28"/>
  <c r="F462" i="28"/>
  <c r="F461" i="28"/>
  <c r="F460" i="28"/>
  <c r="F459" i="28"/>
  <c r="F458" i="28"/>
  <c r="F457" i="28"/>
  <c r="F456" i="28"/>
  <c r="F455" i="28"/>
  <c r="F454" i="28"/>
  <c r="F453" i="28"/>
  <c r="F452" i="28"/>
  <c r="F451" i="28"/>
  <c r="F450" i="28"/>
  <c r="F449" i="28"/>
  <c r="F448" i="28"/>
  <c r="F447" i="28"/>
  <c r="F446" i="28"/>
  <c r="F445" i="28"/>
  <c r="F444" i="28"/>
  <c r="F443" i="28"/>
  <c r="F442" i="28"/>
  <c r="F441" i="28"/>
  <c r="F440" i="28"/>
  <c r="F439" i="28"/>
  <c r="F438" i="28"/>
  <c r="F437" i="28"/>
  <c r="F436" i="28"/>
  <c r="F435" i="28"/>
  <c r="F434" i="28"/>
  <c r="F433" i="28"/>
  <c r="F432" i="28"/>
  <c r="F431" i="28"/>
  <c r="F430" i="28"/>
  <c r="F429" i="28"/>
  <c r="F428" i="28"/>
  <c r="F427" i="28"/>
  <c r="F426" i="28"/>
  <c r="F425" i="28"/>
  <c r="F424" i="28"/>
  <c r="F423" i="28"/>
  <c r="F422" i="28"/>
  <c r="F421" i="28"/>
  <c r="F420" i="28"/>
  <c r="F419" i="28"/>
  <c r="F418" i="28"/>
  <c r="F417" i="28"/>
  <c r="F416" i="28"/>
  <c r="F415" i="28"/>
  <c r="F414" i="28"/>
  <c r="F413" i="28"/>
  <c r="F412" i="28"/>
  <c r="F411" i="28"/>
  <c r="F410" i="28"/>
  <c r="F409" i="28"/>
  <c r="F408" i="28"/>
  <c r="F407" i="28"/>
  <c r="F406" i="28"/>
  <c r="F405" i="28"/>
  <c r="F404" i="28"/>
  <c r="F403" i="28"/>
  <c r="F402" i="28"/>
  <c r="F401" i="28"/>
  <c r="F400" i="28"/>
  <c r="F399" i="28"/>
  <c r="F398" i="28"/>
  <c r="F397" i="28"/>
  <c r="F396" i="28"/>
  <c r="F395" i="28"/>
  <c r="F394" i="28"/>
  <c r="F393" i="28"/>
  <c r="F392" i="28"/>
  <c r="F391" i="28"/>
  <c r="F390" i="28"/>
  <c r="F389" i="28"/>
  <c r="F388" i="28"/>
  <c r="F387" i="28"/>
  <c r="F386" i="28"/>
  <c r="F385" i="28"/>
  <c r="F384" i="28"/>
  <c r="F383" i="28"/>
  <c r="F382" i="28"/>
  <c r="F381" i="28"/>
  <c r="F380" i="28"/>
  <c r="F379" i="28"/>
  <c r="F378" i="28"/>
  <c r="F377" i="28"/>
  <c r="F376" i="28"/>
  <c r="F375" i="28"/>
  <c r="F374" i="28"/>
  <c r="F373" i="28"/>
  <c r="F372" i="28"/>
  <c r="F371" i="28"/>
  <c r="F370" i="28"/>
  <c r="F369" i="28"/>
  <c r="F368" i="28"/>
  <c r="F367" i="28"/>
  <c r="F366" i="28"/>
  <c r="F365" i="28"/>
  <c r="F364" i="28"/>
  <c r="F363" i="28"/>
  <c r="F362" i="28"/>
  <c r="F361" i="28"/>
  <c r="F360" i="28"/>
  <c r="F359" i="28"/>
  <c r="F358" i="28"/>
  <c r="F357" i="28"/>
  <c r="F356" i="28"/>
  <c r="F355" i="28"/>
  <c r="F354" i="28"/>
  <c r="F353" i="28"/>
  <c r="F352" i="28"/>
  <c r="F351" i="28"/>
  <c r="F350" i="28"/>
  <c r="F349" i="28"/>
  <c r="F348" i="28"/>
  <c r="F347" i="28"/>
  <c r="F346" i="28"/>
  <c r="F345" i="28"/>
  <c r="F344" i="28"/>
  <c r="F343" i="28"/>
  <c r="F342" i="28"/>
  <c r="F341" i="28"/>
  <c r="F340" i="28"/>
  <c r="F339" i="28"/>
  <c r="F338" i="28"/>
  <c r="F337" i="28"/>
  <c r="F336" i="28"/>
  <c r="F335" i="28"/>
  <c r="F334" i="28"/>
  <c r="F333" i="28"/>
  <c r="F332" i="28"/>
  <c r="F331" i="28"/>
  <c r="F330" i="28"/>
  <c r="F329" i="28"/>
  <c r="F328" i="28"/>
  <c r="F327" i="28"/>
  <c r="F326" i="28"/>
  <c r="F325" i="28"/>
  <c r="F324" i="28"/>
  <c r="F323" i="28"/>
  <c r="F322" i="28"/>
  <c r="F321" i="28"/>
  <c r="F320" i="28"/>
  <c r="F319" i="28"/>
  <c r="F318" i="28"/>
  <c r="F317" i="28"/>
  <c r="F316" i="28"/>
  <c r="F315" i="28"/>
  <c r="F314" i="28"/>
  <c r="F313" i="28"/>
  <c r="F312" i="28"/>
  <c r="F311" i="28"/>
  <c r="F310" i="28"/>
  <c r="F309" i="28"/>
  <c r="F308" i="28"/>
  <c r="F307" i="28"/>
  <c r="F306" i="28"/>
  <c r="F305" i="28"/>
  <c r="F304" i="28"/>
  <c r="F303" i="28"/>
  <c r="F302" i="28"/>
  <c r="F301" i="28"/>
  <c r="F300" i="28"/>
  <c r="F299" i="28"/>
  <c r="F298" i="28"/>
  <c r="F297" i="28"/>
  <c r="F296" i="28"/>
  <c r="F295" i="28"/>
  <c r="F294" i="28"/>
  <c r="F293" i="28"/>
  <c r="F292" i="28"/>
  <c r="F291" i="28"/>
  <c r="F290" i="28"/>
  <c r="F289" i="28"/>
  <c r="F288" i="28"/>
  <c r="F287" i="28"/>
  <c r="F286" i="28"/>
  <c r="F285" i="28"/>
  <c r="F284" i="28"/>
  <c r="F283" i="28"/>
  <c r="F282" i="28"/>
  <c r="F281" i="28"/>
  <c r="F280" i="28"/>
  <c r="F279" i="28"/>
  <c r="F278" i="28"/>
  <c r="F277" i="28"/>
  <c r="F276" i="28"/>
  <c r="F275" i="28"/>
  <c r="F274" i="28"/>
  <c r="F273" i="28"/>
  <c r="F272" i="28"/>
  <c r="F271" i="28"/>
  <c r="F270" i="28"/>
  <c r="F269" i="28"/>
  <c r="F268" i="28"/>
  <c r="F267" i="28"/>
  <c r="F266" i="28"/>
  <c r="F265" i="28"/>
  <c r="F264" i="28"/>
  <c r="F263" i="28"/>
  <c r="F262" i="28"/>
  <c r="F261" i="28"/>
  <c r="F260" i="28"/>
  <c r="F259" i="28"/>
  <c r="F258" i="28"/>
  <c r="F257" i="28"/>
  <c r="F256" i="28"/>
  <c r="F255" i="28"/>
  <c r="F254" i="28"/>
  <c r="F253" i="28"/>
  <c r="F252" i="28"/>
  <c r="F251" i="28"/>
  <c r="F250" i="28"/>
  <c r="F249" i="28"/>
  <c r="F248" i="28"/>
  <c r="F247" i="28"/>
  <c r="F246" i="28"/>
  <c r="F245" i="28"/>
  <c r="F244" i="28"/>
  <c r="F243" i="28"/>
  <c r="F242" i="28"/>
  <c r="F241" i="28"/>
  <c r="F240" i="28"/>
  <c r="F239" i="28"/>
  <c r="F238" i="28"/>
  <c r="F237" i="28"/>
  <c r="F236" i="28"/>
  <c r="F235" i="28"/>
  <c r="F234" i="28"/>
  <c r="F233" i="28"/>
  <c r="F232" i="28"/>
  <c r="F231" i="28"/>
  <c r="F230" i="28"/>
  <c r="F229" i="28"/>
  <c r="F228" i="28"/>
  <c r="F227" i="28"/>
  <c r="F226" i="28"/>
  <c r="F225" i="28"/>
  <c r="F224" i="28"/>
  <c r="F223" i="28"/>
  <c r="F222" i="28"/>
  <c r="F221" i="28"/>
  <c r="F220" i="28"/>
  <c r="F219" i="28"/>
  <c r="F218" i="28"/>
  <c r="F217" i="28"/>
  <c r="F216" i="28"/>
  <c r="F215" i="28"/>
  <c r="F214" i="28"/>
  <c r="F213" i="28"/>
  <c r="F212" i="28"/>
  <c r="F211" i="28"/>
  <c r="F210" i="28"/>
  <c r="F209" i="28"/>
  <c r="F208" i="28"/>
  <c r="F207" i="28"/>
  <c r="F206" i="28"/>
  <c r="F205" i="28"/>
  <c r="F204" i="28"/>
  <c r="F203" i="28"/>
  <c r="F202" i="28"/>
  <c r="F201" i="28"/>
  <c r="F200" i="28"/>
  <c r="F199" i="28"/>
  <c r="F198" i="28"/>
  <c r="F197" i="28"/>
  <c r="F196" i="28"/>
  <c r="F195" i="28"/>
  <c r="F194" i="28"/>
  <c r="F193" i="28"/>
  <c r="F192" i="28"/>
  <c r="F191" i="28"/>
  <c r="F190" i="28"/>
  <c r="F189" i="28"/>
  <c r="F188" i="28"/>
  <c r="F187" i="28"/>
  <c r="F186" i="28"/>
  <c r="F185" i="28"/>
  <c r="F184" i="28"/>
  <c r="F183" i="28"/>
  <c r="F182" i="28"/>
  <c r="F181" i="28"/>
  <c r="F180" i="28"/>
  <c r="F179" i="28"/>
  <c r="F178" i="28"/>
  <c r="F177" i="28"/>
  <c r="F176" i="28"/>
  <c r="F175" i="28"/>
  <c r="F174" i="28"/>
  <c r="F173" i="28"/>
  <c r="F172" i="28"/>
  <c r="F171" i="28"/>
  <c r="F170" i="28"/>
  <c r="F169" i="28"/>
  <c r="F168" i="28"/>
  <c r="F167" i="28"/>
  <c r="F166" i="28"/>
  <c r="F165" i="28"/>
  <c r="F164" i="28"/>
  <c r="F163" i="28"/>
  <c r="F162" i="28"/>
  <c r="F161" i="28"/>
  <c r="F160" i="28"/>
  <c r="F159" i="28"/>
  <c r="F158" i="28"/>
  <c r="F157" i="28"/>
  <c r="F156" i="28"/>
  <c r="F155" i="28"/>
  <c r="F154" i="28"/>
  <c r="F153" i="28"/>
  <c r="F152" i="28"/>
  <c r="F151" i="28"/>
  <c r="F150" i="28"/>
  <c r="F149" i="28"/>
  <c r="F148" i="28"/>
  <c r="F147" i="28"/>
  <c r="F146" i="28"/>
  <c r="F145" i="28"/>
  <c r="F144" i="28"/>
  <c r="F143" i="28"/>
  <c r="F142" i="28"/>
  <c r="F141" i="28"/>
  <c r="F140" i="28"/>
  <c r="F139" i="28"/>
  <c r="F138" i="28"/>
  <c r="F137" i="28"/>
  <c r="F136" i="28"/>
  <c r="F135" i="28"/>
  <c r="F134" i="28"/>
  <c r="F133" i="28"/>
  <c r="F132" i="28"/>
  <c r="F131" i="28"/>
  <c r="F130" i="28"/>
  <c r="F129" i="28"/>
  <c r="F128" i="28"/>
  <c r="F127" i="28"/>
  <c r="F126" i="28"/>
  <c r="F125" i="28"/>
  <c r="F124" i="28"/>
  <c r="F123" i="28"/>
  <c r="F122" i="28"/>
  <c r="F121" i="28"/>
  <c r="F120" i="28"/>
  <c r="F119" i="28"/>
  <c r="F118" i="28"/>
  <c r="F117" i="28"/>
  <c r="F116" i="28"/>
  <c r="F115" i="28"/>
  <c r="F114" i="28"/>
  <c r="F113" i="28"/>
  <c r="F112" i="28"/>
  <c r="F111" i="28"/>
  <c r="F110" i="28"/>
  <c r="F109" i="28"/>
  <c r="F108" i="28"/>
  <c r="F107" i="28"/>
  <c r="F106" i="28"/>
  <c r="F105" i="28"/>
  <c r="F104" i="28"/>
  <c r="F103" i="28"/>
  <c r="F102" i="28"/>
  <c r="F101" i="28"/>
  <c r="F100" i="28"/>
  <c r="F99" i="28"/>
  <c r="F98" i="28"/>
  <c r="F97" i="28"/>
  <c r="F96" i="28"/>
  <c r="F95" i="28"/>
  <c r="F94" i="28"/>
  <c r="F93" i="28"/>
  <c r="F92" i="28"/>
  <c r="F91" i="28"/>
  <c r="F90" i="28"/>
  <c r="F89" i="28"/>
  <c r="F88" i="28"/>
  <c r="F87" i="28"/>
  <c r="F86" i="28"/>
  <c r="F85" i="28"/>
  <c r="F84" i="28"/>
  <c r="F83" i="28"/>
  <c r="F82" i="28"/>
  <c r="F81" i="28"/>
  <c r="F80" i="28"/>
  <c r="F79" i="28"/>
  <c r="F78" i="28"/>
  <c r="F77" i="28"/>
  <c r="F76" i="28"/>
  <c r="F75" i="28"/>
  <c r="F74" i="28"/>
  <c r="F72" i="28"/>
  <c r="F71" i="28"/>
  <c r="F70" i="28"/>
  <c r="F69" i="28"/>
  <c r="F68" i="28"/>
  <c r="F66" i="28"/>
  <c r="F65" i="28"/>
  <c r="F64" i="28"/>
  <c r="F63" i="28"/>
  <c r="F62" i="28"/>
  <c r="F61" i="28"/>
  <c r="F60" i="28"/>
  <c r="F59" i="28"/>
  <c r="F58" i="28"/>
  <c r="F56" i="28"/>
  <c r="F55" i="28"/>
  <c r="F54" i="28"/>
  <c r="F53" i="28"/>
  <c r="F52" i="28"/>
  <c r="F51" i="28"/>
  <c r="F50" i="28"/>
  <c r="F49" i="28"/>
  <c r="F48" i="28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6" i="28"/>
  <c r="F15" i="28"/>
  <c r="F14" i="28"/>
  <c r="F12" i="28"/>
  <c r="F11" i="28"/>
  <c r="F10" i="28"/>
  <c r="F8" i="28"/>
  <c r="F7" i="28"/>
  <c r="F6" i="28"/>
  <c r="F5" i="28"/>
  <c r="F4" i="28"/>
  <c r="F3" i="28"/>
  <c r="C5" i="5"/>
  <c r="C109" i="5" s="1"/>
  <c r="BA4" i="5"/>
  <c r="C8" i="24"/>
  <c r="E9" i="24"/>
  <c r="C2" i="24"/>
  <c r="B1" i="24"/>
  <c r="AN224" i="5"/>
  <c r="AK224" i="5"/>
  <c r="AH224" i="5"/>
  <c r="AE224" i="5"/>
  <c r="AB224" i="5"/>
  <c r="Y224" i="5"/>
  <c r="V224" i="5"/>
  <c r="S224" i="5"/>
  <c r="P224" i="5"/>
  <c r="M224" i="5"/>
  <c r="J224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S109" i="5"/>
  <c r="T109" i="5"/>
  <c r="U109" i="5"/>
  <c r="V109" i="5"/>
  <c r="W109" i="5"/>
  <c r="X109" i="5"/>
  <c r="Y109" i="5"/>
  <c r="Z109" i="5"/>
  <c r="AA109" i="5"/>
  <c r="AB109" i="5"/>
  <c r="AD109" i="5"/>
  <c r="AE109" i="5"/>
  <c r="AH109" i="5"/>
  <c r="AI109" i="5"/>
  <c r="AJ109" i="5"/>
  <c r="AK109" i="5"/>
  <c r="AN109" i="5"/>
  <c r="G224" i="5"/>
  <c r="AC1455" i="27"/>
  <c r="AC1443" i="27"/>
  <c r="AC1439" i="27"/>
  <c r="AC1437" i="27"/>
  <c r="AC1436" i="27"/>
  <c r="AC1429" i="27"/>
  <c r="AC1427" i="27"/>
  <c r="AC1425" i="27"/>
  <c r="AC1423" i="27"/>
  <c r="AC1417" i="27"/>
  <c r="AC1413" i="27"/>
  <c r="AC1412" i="27"/>
  <c r="AC1411" i="27"/>
  <c r="AC1404" i="27"/>
  <c r="AC1401" i="27"/>
  <c r="AC1399" i="27"/>
  <c r="AC1397" i="27"/>
  <c r="AC1391" i="27"/>
  <c r="AC1388" i="27"/>
  <c r="AC1387" i="27"/>
  <c r="AC1385" i="27"/>
  <c r="AC1379" i="27"/>
  <c r="AC1375" i="27"/>
  <c r="AC1373" i="27"/>
  <c r="AC1372" i="27"/>
  <c r="AC1365" i="27"/>
  <c r="AC1363" i="27"/>
  <c r="AC1361" i="27"/>
  <c r="AC1359" i="27"/>
  <c r="AC1353" i="27"/>
  <c r="AC1349" i="27"/>
  <c r="AC1348" i="27"/>
  <c r="AC1347" i="27"/>
  <c r="AC1340" i="27"/>
  <c r="AC1337" i="27"/>
  <c r="AC1335" i="27"/>
  <c r="AC1333" i="27"/>
  <c r="AC1327" i="27"/>
  <c r="AC1324" i="27"/>
  <c r="AC1323" i="27"/>
  <c r="AC1321" i="27"/>
  <c r="AC1315" i="27"/>
  <c r="AC1311" i="27"/>
  <c r="AC1309" i="27"/>
  <c r="AC1308" i="27"/>
  <c r="AC1301" i="27"/>
  <c r="AC1299" i="27"/>
  <c r="AC1297" i="27"/>
  <c r="AC1295" i="27"/>
  <c r="AC1289" i="27"/>
  <c r="AC1285" i="27"/>
  <c r="AC1284" i="27"/>
  <c r="AC1283" i="27"/>
  <c r="AC1276" i="27"/>
  <c r="AC1273" i="27"/>
  <c r="AC1271" i="27"/>
  <c r="AC1269" i="27"/>
  <c r="AC1263" i="27"/>
  <c r="AC1260" i="27"/>
  <c r="AC1259" i="27"/>
  <c r="AC1257" i="27"/>
  <c r="AC1251" i="27"/>
  <c r="AC1247" i="27"/>
  <c r="AC1245" i="27"/>
  <c r="AC1244" i="27"/>
  <c r="AC1237" i="27"/>
  <c r="AC1235" i="27"/>
  <c r="AC1233" i="27"/>
  <c r="AC1231" i="27"/>
  <c r="AC1225" i="27"/>
  <c r="AC1221" i="27"/>
  <c r="AC1220" i="27"/>
  <c r="AC1219" i="27"/>
  <c r="AC1212" i="27"/>
  <c r="AC1209" i="27"/>
  <c r="AC1207" i="27"/>
  <c r="AC1205" i="27"/>
  <c r="AC1199" i="27"/>
  <c r="AC1196" i="27"/>
  <c r="AC1195" i="27"/>
  <c r="AC1193" i="27"/>
  <c r="AC1187" i="27"/>
  <c r="AC1183" i="27"/>
  <c r="AC1181" i="27"/>
  <c r="AC1180" i="27"/>
  <c r="AC1173" i="27"/>
  <c r="AC1171" i="27"/>
  <c r="AC1169" i="27"/>
  <c r="AC1167" i="27"/>
  <c r="AC1161" i="27"/>
  <c r="AC1157" i="27"/>
  <c r="AC1156" i="27"/>
  <c r="AC1155" i="27"/>
  <c r="AC1148" i="27"/>
  <c r="AC1145" i="27"/>
  <c r="AC1143" i="27"/>
  <c r="AC1141" i="27"/>
  <c r="AC1135" i="27"/>
  <c r="AC1132" i="27"/>
  <c r="AC1131" i="27"/>
  <c r="AC1129" i="27"/>
  <c r="AC1123" i="27"/>
  <c r="AC1119" i="27"/>
  <c r="AC1117" i="27"/>
  <c r="AC1071" i="27"/>
  <c r="AC1057" i="27"/>
  <c r="AC1053" i="27"/>
  <c r="AC1049" i="27"/>
  <c r="AC1045" i="27"/>
  <c r="AC1033" i="27"/>
  <c r="AC1025" i="27"/>
  <c r="AC1023" i="27"/>
  <c r="AC1021" i="27"/>
  <c r="AC1007" i="27"/>
  <c r="AC1001" i="27"/>
  <c r="AC997" i="27"/>
  <c r="AC993" i="27"/>
  <c r="AC981" i="27"/>
  <c r="AC975" i="27"/>
  <c r="AC973" i="27"/>
  <c r="AC969" i="27"/>
  <c r="AC957" i="27"/>
  <c r="AC949" i="27"/>
  <c r="AC945" i="27"/>
  <c r="AC943" i="27"/>
  <c r="AC929" i="27"/>
  <c r="AC925" i="27"/>
  <c r="AC921" i="27"/>
  <c r="AC917" i="27"/>
  <c r="AC1114" i="27"/>
  <c r="AC1110" i="27"/>
  <c r="AC1109" i="27"/>
  <c r="AC1108" i="27"/>
  <c r="AC1101" i="27"/>
  <c r="AC1098" i="27"/>
  <c r="AC1096" i="27"/>
  <c r="AC1094" i="27"/>
  <c r="AC1088" i="27"/>
  <c r="AC1085" i="27"/>
  <c r="AC1084" i="27"/>
  <c r="AC1082" i="27"/>
  <c r="AC1076" i="27"/>
  <c r="AC1072" i="27"/>
  <c r="AC1068" i="27"/>
  <c r="AC1066" i="27"/>
  <c r="AC1052" i="27"/>
  <c r="AC1048" i="27"/>
  <c r="AC1044" i="27"/>
  <c r="AC1040" i="27"/>
  <c r="AC1028" i="27"/>
  <c r="AC1020" i="27"/>
  <c r="AC1018" i="27"/>
  <c r="AC1016" i="27"/>
  <c r="AC1002" i="27"/>
  <c r="AC994" i="27"/>
  <c r="AC986" i="27"/>
  <c r="AC978" i="27"/>
  <c r="AC954" i="27"/>
  <c r="AC942" i="27"/>
  <c r="AC938" i="27"/>
  <c r="AC930" i="27"/>
  <c r="AC909" i="27"/>
  <c r="AC901" i="27"/>
  <c r="AC897" i="27"/>
  <c r="AC895" i="27"/>
  <c r="AC881" i="27"/>
  <c r="AC877" i="27"/>
  <c r="AC873" i="27"/>
  <c r="AC869" i="27"/>
  <c r="AC857" i="27"/>
  <c r="AC849" i="27"/>
  <c r="AC847" i="27"/>
  <c r="AC845" i="27"/>
  <c r="AC831" i="27"/>
  <c r="AC825" i="27"/>
  <c r="AC821" i="27"/>
  <c r="AC817" i="27"/>
  <c r="AC805" i="27"/>
  <c r="AC799" i="27"/>
  <c r="AC797" i="27"/>
  <c r="AC793" i="27"/>
  <c r="AC781" i="27"/>
  <c r="AC773" i="27"/>
  <c r="AC769" i="27"/>
  <c r="AC767" i="27"/>
  <c r="AC992" i="27"/>
  <c r="AC984" i="27"/>
  <c r="AC976" i="27"/>
  <c r="AC968" i="27"/>
  <c r="AC944" i="27"/>
  <c r="AC928" i="27"/>
  <c r="AC924" i="27"/>
  <c r="AC920" i="27"/>
  <c r="AC900" i="27"/>
  <c r="AC894" i="27"/>
  <c r="AC890" i="27"/>
  <c r="AC886" i="27"/>
  <c r="AC874" i="27"/>
  <c r="AC868" i="27"/>
  <c r="AC866" i="27"/>
  <c r="AC862" i="27"/>
  <c r="AC850" i="27"/>
  <c r="AC842" i="27"/>
  <c r="AC838" i="27"/>
  <c r="AC836" i="27"/>
  <c r="AC822" i="27"/>
  <c r="AC818" i="27"/>
  <c r="AC814" i="27"/>
  <c r="AC810" i="27"/>
  <c r="AC798" i="27"/>
  <c r="AC790" i="27"/>
  <c r="AC788" i="27"/>
  <c r="AC786" i="27"/>
  <c r="AC774" i="27"/>
  <c r="AC770" i="27"/>
  <c r="AC766" i="27"/>
  <c r="AC762" i="27"/>
  <c r="AC754" i="27"/>
  <c r="AC750" i="27"/>
  <c r="AC746" i="27"/>
  <c r="AC744" i="27"/>
  <c r="AC747" i="27"/>
  <c r="AC737" i="27"/>
  <c r="AC735" i="27"/>
  <c r="AC733" i="27"/>
  <c r="AC725" i="27"/>
  <c r="AC719" i="27"/>
  <c r="AC717" i="27"/>
  <c r="AC715" i="27"/>
  <c r="AC705" i="27"/>
  <c r="AC701" i="27"/>
  <c r="AC699" i="27"/>
  <c r="AC697" i="27"/>
  <c r="AC687" i="27"/>
  <c r="AC683" i="27"/>
  <c r="AC681" i="27"/>
  <c r="AC679" i="27"/>
  <c r="AC669" i="27"/>
  <c r="AC665" i="27"/>
  <c r="AC663" i="27"/>
  <c r="AC661" i="27"/>
  <c r="AC741" i="27"/>
  <c r="AC738" i="27"/>
  <c r="AC736" i="27"/>
  <c r="AC732" i="27"/>
  <c r="AC724" i="27"/>
  <c r="AC718" i="27"/>
  <c r="AC710" i="27"/>
  <c r="AC706" i="27"/>
  <c r="AC690" i="27"/>
  <c r="AC678" i="27"/>
  <c r="AC674" i="27"/>
  <c r="AC670" i="27"/>
  <c r="AC716" i="27"/>
  <c r="AC704" i="27"/>
  <c r="AC700" i="27"/>
  <c r="AC696" i="27"/>
  <c r="AC676" i="27"/>
  <c r="AC668" i="27"/>
  <c r="AC664" i="27"/>
  <c r="AC660" i="27"/>
  <c r="AC94" i="27"/>
  <c r="AC103" i="27"/>
  <c r="AC105" i="27"/>
  <c r="AC109" i="27"/>
  <c r="AC115" i="27"/>
  <c r="AC121" i="27"/>
  <c r="AC193" i="27"/>
  <c r="AC197" i="27"/>
  <c r="AC201" i="27"/>
  <c r="AC203" i="27"/>
  <c r="AC211" i="27"/>
  <c r="AC215" i="27"/>
  <c r="AC217" i="27"/>
  <c r="AC219" i="27"/>
  <c r="AC227" i="27"/>
  <c r="AC231" i="27"/>
  <c r="AC233" i="27"/>
  <c r="AC235" i="27"/>
  <c r="AC243" i="27"/>
  <c r="AC247" i="27"/>
  <c r="AC249" i="27"/>
  <c r="AC251" i="27"/>
  <c r="AC259" i="27"/>
  <c r="AC263" i="27"/>
  <c r="AC265" i="27"/>
  <c r="AC267" i="27"/>
  <c r="AC282" i="27"/>
  <c r="AC286" i="27"/>
  <c r="AC290" i="27"/>
  <c r="AC306" i="27"/>
  <c r="AC312" i="27"/>
  <c r="AC318" i="27"/>
  <c r="AC324" i="27"/>
  <c r="AC406" i="27"/>
  <c r="D4" i="47" l="1"/>
  <c r="B7" i="30"/>
  <c r="E8" i="24"/>
  <c r="B7" i="24"/>
  <c r="E9" i="31"/>
  <c r="B7" i="31"/>
  <c r="AC1456" i="27"/>
  <c r="AC1442" i="27"/>
  <c r="AC1434" i="27"/>
  <c r="AC1426" i="27"/>
  <c r="AC1418" i="27"/>
  <c r="AC1410" i="27"/>
  <c r="AC1402" i="27"/>
  <c r="AC1394" i="27"/>
  <c r="AC1386" i="27"/>
  <c r="AC1378" i="27"/>
  <c r="AC1370" i="27"/>
  <c r="AC1362" i="27"/>
  <c r="AC1354" i="27"/>
  <c r="AC1346" i="27"/>
  <c r="AC1338" i="27"/>
  <c r="AC1330" i="27"/>
  <c r="AC1322" i="27"/>
  <c r="AC1314" i="27"/>
  <c r="AC1306" i="27"/>
  <c r="AC1298" i="27"/>
  <c r="AC1290" i="27"/>
  <c r="AC1282" i="27"/>
  <c r="AC1274" i="27"/>
  <c r="AC1266" i="27"/>
  <c r="AC1258" i="27"/>
  <c r="AC1250" i="27"/>
  <c r="AC1242" i="27"/>
  <c r="AC1234" i="27"/>
  <c r="AC1226" i="27"/>
  <c r="AC1218" i="27"/>
  <c r="AC1210" i="27"/>
  <c r="AC1202" i="27"/>
  <c r="AC1194" i="27"/>
  <c r="AC1186" i="27"/>
  <c r="AC1178" i="27"/>
  <c r="AC1170" i="27"/>
  <c r="AC1162" i="27"/>
  <c r="AC1154" i="27"/>
  <c r="AC1146" i="27"/>
  <c r="AC1138" i="27"/>
  <c r="AC1130" i="27"/>
  <c r="AC1122" i="27"/>
  <c r="AC1067" i="27"/>
  <c r="AC1051" i="27"/>
  <c r="AC1035" i="27"/>
  <c r="AC1019" i="27"/>
  <c r="AC1003" i="27"/>
  <c r="AC987" i="27"/>
  <c r="AC971" i="27"/>
  <c r="AC955" i="27"/>
  <c r="AC939" i="27"/>
  <c r="AC923" i="27"/>
  <c r="AC1115" i="27"/>
  <c r="AC1107" i="27"/>
  <c r="AC1099" i="27"/>
  <c r="AC1091" i="27"/>
  <c r="AC1083" i="27"/>
  <c r="AC1075" i="27"/>
  <c r="AC1062" i="27"/>
  <c r="AC1046" i="27"/>
  <c r="AC1030" i="27"/>
  <c r="AC1014" i="27"/>
  <c r="AC998" i="27"/>
  <c r="AC966" i="27"/>
  <c r="AC934" i="27"/>
  <c r="AC907" i="27"/>
  <c r="AC891" i="27"/>
  <c r="AC875" i="27"/>
  <c r="AC859" i="27"/>
  <c r="AC843" i="27"/>
  <c r="AC827" i="27"/>
  <c r="AC811" i="27"/>
  <c r="AC795" i="27"/>
  <c r="AC779" i="27"/>
  <c r="AC763" i="27"/>
  <c r="AC980" i="27"/>
  <c r="AC948" i="27"/>
  <c r="AC916" i="27"/>
  <c r="AC896" i="27"/>
  <c r="AC880" i="27"/>
  <c r="AC864" i="27"/>
  <c r="AC848" i="27"/>
  <c r="AC832" i="27"/>
  <c r="AC816" i="27"/>
  <c r="AC800" i="27"/>
  <c r="AC784" i="27"/>
  <c r="AC768" i="27"/>
  <c r="AC1453" i="27"/>
  <c r="AC1440" i="27"/>
  <c r="AC1432" i="27"/>
  <c r="AC1424" i="27"/>
  <c r="AC1416" i="27"/>
  <c r="AC1408" i="27"/>
  <c r="AC1400" i="27"/>
  <c r="AC1392" i="27"/>
  <c r="AC1384" i="27"/>
  <c r="AC1376" i="27"/>
  <c r="AC1368" i="27"/>
  <c r="AC1360" i="27"/>
  <c r="AC1352" i="27"/>
  <c r="AC1344" i="27"/>
  <c r="AC1336" i="27"/>
  <c r="AC1328" i="27"/>
  <c r="AC1320" i="27"/>
  <c r="AC1312" i="27"/>
  <c r="AC1304" i="27"/>
  <c r="AC1296" i="27"/>
  <c r="AC1288" i="27"/>
  <c r="AC1280" i="27"/>
  <c r="AC1272" i="27"/>
  <c r="AC1264" i="27"/>
  <c r="AC1256" i="27"/>
  <c r="AC1248" i="27"/>
  <c r="AC1240" i="27"/>
  <c r="AC1232" i="27"/>
  <c r="AC1224" i="27"/>
  <c r="AC1216" i="27"/>
  <c r="AC1208" i="27"/>
  <c r="AC1200" i="27"/>
  <c r="AC1192" i="27"/>
  <c r="AC1184" i="27"/>
  <c r="AC1176" i="27"/>
  <c r="AC1168" i="27"/>
  <c r="AC1160" i="27"/>
  <c r="AC1152" i="27"/>
  <c r="AC1144" i="27"/>
  <c r="AC1136" i="27"/>
  <c r="AC1128" i="27"/>
  <c r="AC1120" i="27"/>
  <c r="AC1063" i="27"/>
  <c r="AC1047" i="27"/>
  <c r="AC1031" i="27"/>
  <c r="AC1015" i="27"/>
  <c r="AC999" i="27"/>
  <c r="AC983" i="27"/>
  <c r="AC967" i="27"/>
  <c r="AC951" i="27"/>
  <c r="AC935" i="27"/>
  <c r="AC919" i="27"/>
  <c r="AC1113" i="27"/>
  <c r="AC1105" i="27"/>
  <c r="AC1097" i="27"/>
  <c r="AC1089" i="27"/>
  <c r="AC1081" i="27"/>
  <c r="AC1073" i="27"/>
  <c r="AC1058" i="27"/>
  <c r="AC1042" i="27"/>
  <c r="AC1026" i="27"/>
  <c r="AC1010" i="27"/>
  <c r="AC990" i="27"/>
  <c r="AC958" i="27"/>
  <c r="AC926" i="27"/>
  <c r="AC903" i="27"/>
  <c r="AC887" i="27"/>
  <c r="AC871" i="27"/>
  <c r="AC855" i="27"/>
  <c r="AC839" i="27"/>
  <c r="AC823" i="27"/>
  <c r="AC807" i="27"/>
  <c r="AC791" i="27"/>
  <c r="AC775" i="27"/>
  <c r="AC759" i="27"/>
  <c r="AC972" i="27"/>
  <c r="AC940" i="27"/>
  <c r="AC908" i="27"/>
  <c r="AC892" i="27"/>
  <c r="AC876" i="27"/>
  <c r="AC860" i="27"/>
  <c r="AC844" i="27"/>
  <c r="AC828" i="27"/>
  <c r="AC812" i="27"/>
  <c r="AC796" i="27"/>
  <c r="AC780" i="27"/>
  <c r="AC764" i="27"/>
  <c r="AC748" i="27"/>
  <c r="AC739" i="27"/>
  <c r="AC723" i="27"/>
  <c r="AC707" i="27"/>
  <c r="AC691" i="27"/>
  <c r="AC675" i="27"/>
  <c r="AC659" i="27"/>
  <c r="AC734" i="27"/>
  <c r="AC714" i="27"/>
  <c r="AC682" i="27"/>
  <c r="AC712" i="27"/>
  <c r="AC680" i="27"/>
  <c r="AC119" i="27"/>
  <c r="AC199" i="27"/>
  <c r="AC1449" i="27"/>
  <c r="AC1438" i="27"/>
  <c r="AC1430" i="27"/>
  <c r="AC1422" i="27"/>
  <c r="AC1414" i="27"/>
  <c r="AC1406" i="27"/>
  <c r="AC1398" i="27"/>
  <c r="AC1390" i="27"/>
  <c r="AC1382" i="27"/>
  <c r="AC1374" i="27"/>
  <c r="AC1366" i="27"/>
  <c r="AC1358" i="27"/>
  <c r="AC1350" i="27"/>
  <c r="AC1342" i="27"/>
  <c r="AC1334" i="27"/>
  <c r="AC1326" i="27"/>
  <c r="AC1318" i="27"/>
  <c r="AC1310" i="27"/>
  <c r="AC1302" i="27"/>
  <c r="AC1294" i="27"/>
  <c r="AC1286" i="27"/>
  <c r="AC1278" i="27"/>
  <c r="AC1270" i="27"/>
  <c r="AC1262" i="27"/>
  <c r="AC1254" i="27"/>
  <c r="AC1246" i="27"/>
  <c r="AC1238" i="27"/>
  <c r="AC1230" i="27"/>
  <c r="AC1222" i="27"/>
  <c r="AC1214" i="27"/>
  <c r="AC1206" i="27"/>
  <c r="AC1198" i="27"/>
  <c r="AC1190" i="27"/>
  <c r="AC1182" i="27"/>
  <c r="AC1174" i="27"/>
  <c r="AC1166" i="27"/>
  <c r="AC1158" i="27"/>
  <c r="AC1150" i="27"/>
  <c r="AC1142" i="27"/>
  <c r="AC1134" i="27"/>
  <c r="AC1126" i="27"/>
  <c r="AC1118" i="27"/>
  <c r="AC1059" i="27"/>
  <c r="AC1043" i="27"/>
  <c r="AC1027" i="27"/>
  <c r="AC1011" i="27"/>
  <c r="AC995" i="27"/>
  <c r="AC979" i="27"/>
  <c r="AC963" i="27"/>
  <c r="AC947" i="27"/>
  <c r="AC931" i="27"/>
  <c r="AC915" i="27"/>
  <c r="AC1111" i="27"/>
  <c r="AC1103" i="27"/>
  <c r="AC1095" i="27"/>
  <c r="AC1087" i="27"/>
  <c r="AC1079" i="27"/>
  <c r="AC1070" i="27"/>
  <c r="AC1054" i="27"/>
  <c r="AC1038" i="27"/>
  <c r="AC1022" i="27"/>
  <c r="AC1006" i="27"/>
  <c r="AC982" i="27"/>
  <c r="AC950" i="27"/>
  <c r="AC918" i="27"/>
  <c r="AC899" i="27"/>
  <c r="AC883" i="27"/>
  <c r="AC867" i="27"/>
  <c r="AC851" i="27"/>
  <c r="AC835" i="27"/>
  <c r="AC819" i="27"/>
  <c r="AC803" i="27"/>
  <c r="AC787" i="27"/>
  <c r="AC771" i="27"/>
  <c r="AC996" i="27"/>
  <c r="AC964" i="27"/>
  <c r="AC932" i="27"/>
  <c r="AC904" i="27"/>
  <c r="AC888" i="27"/>
  <c r="AC872" i="27"/>
  <c r="AC856" i="27"/>
  <c r="AC840" i="27"/>
  <c r="AC824" i="27"/>
  <c r="AC808" i="27"/>
  <c r="AC792" i="27"/>
  <c r="AC308" i="27"/>
  <c r="AC274" i="27"/>
  <c r="AC261" i="27"/>
  <c r="AC245" i="27"/>
  <c r="AC229" i="27"/>
  <c r="AC213" i="27"/>
  <c r="AC195" i="27"/>
  <c r="AC98" i="27"/>
  <c r="AC672" i="27"/>
  <c r="AC708" i="27"/>
  <c r="AC686" i="27"/>
  <c r="AC722" i="27"/>
  <c r="AC740" i="27"/>
  <c r="AC667" i="27"/>
  <c r="AC685" i="27"/>
  <c r="AC703" i="27"/>
  <c r="AC721" i="27"/>
  <c r="AC743" i="27"/>
  <c r="AC752" i="27"/>
  <c r="AC772" i="27"/>
  <c r="AC794" i="27"/>
  <c r="AC820" i="27"/>
  <c r="AC846" i="27"/>
  <c r="AC870" i="27"/>
  <c r="AC898" i="27"/>
  <c r="AC936" i="27"/>
  <c r="AC988" i="27"/>
  <c r="AC777" i="27"/>
  <c r="AC801" i="27"/>
  <c r="AC829" i="27"/>
  <c r="AC853" i="27"/>
  <c r="AC879" i="27"/>
  <c r="AC905" i="27"/>
  <c r="AC946" i="27"/>
  <c r="AC1000" i="27"/>
  <c r="AC1024" i="27"/>
  <c r="AC1050" i="27"/>
  <c r="AC1074" i="27"/>
  <c r="AC1086" i="27"/>
  <c r="AC1100" i="27"/>
  <c r="AC1112" i="27"/>
  <c r="AC927" i="27"/>
  <c r="AC953" i="27"/>
  <c r="AC977" i="27"/>
  <c r="AC1005" i="27"/>
  <c r="AC1029" i="27"/>
  <c r="AC1055" i="27"/>
  <c r="AC1121" i="27"/>
  <c r="AC1133" i="27"/>
  <c r="AC1147" i="27"/>
  <c r="AC1159" i="27"/>
  <c r="AC1172" i="27"/>
  <c r="AC1185" i="27"/>
  <c r="AC1197" i="27"/>
  <c r="AC1211" i="27"/>
  <c r="AC1223" i="27"/>
  <c r="AC1236" i="27"/>
  <c r="AC1249" i="27"/>
  <c r="AC1261" i="27"/>
  <c r="AC1275" i="27"/>
  <c r="AC1287" i="27"/>
  <c r="AC1300" i="27"/>
  <c r="AC1313" i="27"/>
  <c r="AC1325" i="27"/>
  <c r="AC1339" i="27"/>
  <c r="AC1351" i="27"/>
  <c r="AC1364" i="27"/>
  <c r="AC1377" i="27"/>
  <c r="AC1389" i="27"/>
  <c r="AC1403" i="27"/>
  <c r="AC1415" i="27"/>
  <c r="AC1428" i="27"/>
  <c r="AC1441" i="27"/>
  <c r="AC368" i="27"/>
  <c r="AC304" i="27"/>
  <c r="AC9" i="27"/>
  <c r="AC257" i="27"/>
  <c r="AC241" i="27"/>
  <c r="AC225" i="27"/>
  <c r="AC209" i="27"/>
  <c r="AC133" i="27"/>
  <c r="AC82" i="27"/>
  <c r="AC684" i="27"/>
  <c r="AC720" i="27"/>
  <c r="AC694" i="27"/>
  <c r="AC726" i="27"/>
  <c r="AC745" i="27"/>
  <c r="AC671" i="27"/>
  <c r="AC689" i="27"/>
  <c r="AC709" i="27"/>
  <c r="AC727" i="27"/>
  <c r="AC751" i="27"/>
  <c r="AC756" i="27"/>
  <c r="AC776" i="27"/>
  <c r="AC802" i="27"/>
  <c r="AC826" i="27"/>
  <c r="AC852" i="27"/>
  <c r="AC878" i="27"/>
  <c r="AC902" i="27"/>
  <c r="AC952" i="27"/>
  <c r="AC757" i="27"/>
  <c r="AC783" i="27"/>
  <c r="AC809" i="27"/>
  <c r="AC833" i="27"/>
  <c r="AC861" i="27"/>
  <c r="AC885" i="27"/>
  <c r="AC910" i="27"/>
  <c r="AC962" i="27"/>
  <c r="AC1004" i="27"/>
  <c r="AC1032" i="27"/>
  <c r="AC1056" i="27"/>
  <c r="AC1077" i="27"/>
  <c r="AC1090" i="27"/>
  <c r="AC1102" i="27"/>
  <c r="AC1116" i="27"/>
  <c r="AC933" i="27"/>
  <c r="AC959" i="27"/>
  <c r="AC985" i="27"/>
  <c r="AC1009" i="27"/>
  <c r="AC1037" i="27"/>
  <c r="AC1061" i="27"/>
  <c r="AC1124" i="27"/>
  <c r="AC1137" i="27"/>
  <c r="AC1149" i="27"/>
  <c r="AC1163" i="27"/>
  <c r="AC1175" i="27"/>
  <c r="AC1188" i="27"/>
  <c r="AC1201" i="27"/>
  <c r="AC1213" i="27"/>
  <c r="AC1227" i="27"/>
  <c r="AC1239" i="27"/>
  <c r="AC1252" i="27"/>
  <c r="AC1265" i="27"/>
  <c r="AC1277" i="27"/>
  <c r="AC1291" i="27"/>
  <c r="AC1303" i="27"/>
  <c r="AC1316" i="27"/>
  <c r="AC1329" i="27"/>
  <c r="AC1341" i="27"/>
  <c r="AC1355" i="27"/>
  <c r="AC1367" i="27"/>
  <c r="AC1380" i="27"/>
  <c r="AC1393" i="27"/>
  <c r="AC1405" i="27"/>
  <c r="AC1419" i="27"/>
  <c r="AC1431" i="27"/>
  <c r="AC1445" i="27"/>
  <c r="AC298" i="27"/>
  <c r="AC223" i="27"/>
  <c r="AC662" i="27"/>
  <c r="AC728" i="27"/>
  <c r="AC693" i="27"/>
  <c r="AC755" i="27"/>
  <c r="AC778" i="27"/>
  <c r="AC830" i="27"/>
  <c r="AC882" i="27"/>
  <c r="AC761" i="27"/>
  <c r="AC813" i="27"/>
  <c r="AC889" i="27"/>
  <c r="AC970" i="27"/>
  <c r="AC1034" i="27"/>
  <c r="AC1078" i="27"/>
  <c r="AC911" i="27"/>
  <c r="AC961" i="27"/>
  <c r="AC1039" i="27"/>
  <c r="AC1125" i="27"/>
  <c r="AC1164" i="27"/>
  <c r="AC1189" i="27"/>
  <c r="AC1228" i="27"/>
  <c r="AC1267" i="27"/>
  <c r="AC1292" i="27"/>
  <c r="AC1317" i="27"/>
  <c r="AC1343" i="27"/>
  <c r="AC1381" i="27"/>
  <c r="AC1420" i="27"/>
  <c r="AC1447" i="27"/>
  <c r="AC356" i="27"/>
  <c r="AC7" i="27"/>
  <c r="AC255" i="27"/>
  <c r="AC239" i="27"/>
  <c r="AC207" i="27"/>
  <c r="AC127" i="27"/>
  <c r="AC688" i="27"/>
  <c r="AC698" i="27"/>
  <c r="AC749" i="27"/>
  <c r="AC673" i="27"/>
  <c r="AC711" i="27"/>
  <c r="AC729" i="27"/>
  <c r="AC758" i="27"/>
  <c r="AC804" i="27"/>
  <c r="AC854" i="27"/>
  <c r="AC906" i="27"/>
  <c r="AC956" i="27"/>
  <c r="AC785" i="27"/>
  <c r="AC837" i="27"/>
  <c r="AC863" i="27"/>
  <c r="AC914" i="27"/>
  <c r="AC1008" i="27"/>
  <c r="AC1060" i="27"/>
  <c r="AC1092" i="27"/>
  <c r="AC1104" i="27"/>
  <c r="AC937" i="27"/>
  <c r="AC989" i="27"/>
  <c r="AC1013" i="27"/>
  <c r="AC1065" i="27"/>
  <c r="AC1139" i="27"/>
  <c r="AC1151" i="27"/>
  <c r="AC1177" i="27"/>
  <c r="AC1203" i="27"/>
  <c r="AC1215" i="27"/>
  <c r="AC1241" i="27"/>
  <c r="AC1253" i="27"/>
  <c r="AC1279" i="27"/>
  <c r="AC1305" i="27"/>
  <c r="AC1331" i="27"/>
  <c r="AC1356" i="27"/>
  <c r="AC1369" i="27"/>
  <c r="AC1395" i="27"/>
  <c r="AC1407" i="27"/>
  <c r="AC1433" i="27"/>
  <c r="AC332" i="27"/>
  <c r="AC294" i="27"/>
  <c r="AC269" i="27"/>
  <c r="AC253" i="27"/>
  <c r="AC237" i="27"/>
  <c r="AC221" i="27"/>
  <c r="AC205" i="27"/>
  <c r="AC125" i="27"/>
  <c r="AC111" i="27"/>
  <c r="AC75" i="27"/>
  <c r="AC692" i="27"/>
  <c r="AC666" i="27"/>
  <c r="AC702" i="27"/>
  <c r="AC730" i="27"/>
  <c r="AC753" i="27"/>
  <c r="AC677" i="27"/>
  <c r="AC695" i="27"/>
  <c r="AC713" i="27"/>
  <c r="AC731" i="27"/>
  <c r="AC742" i="27"/>
  <c r="AC760" i="27"/>
  <c r="AC782" i="27"/>
  <c r="AC806" i="27"/>
  <c r="AC834" i="27"/>
  <c r="AC858" i="27"/>
  <c r="AC884" i="27"/>
  <c r="AC912" i="27"/>
  <c r="AC960" i="27"/>
  <c r="AC765" i="27"/>
  <c r="AC789" i="27"/>
  <c r="AC815" i="27"/>
  <c r="AC841" i="27"/>
  <c r="AC865" i="27"/>
  <c r="AC893" i="27"/>
  <c r="AC922" i="27"/>
  <c r="AC974" i="27"/>
  <c r="AC1012" i="27"/>
  <c r="AC1036" i="27"/>
  <c r="AC1064" i="27"/>
  <c r="AC1080" i="27"/>
  <c r="AC1093" i="27"/>
  <c r="AC1106" i="27"/>
  <c r="AC913" i="27"/>
  <c r="AC941" i="27"/>
  <c r="AC965" i="27"/>
  <c r="AC991" i="27"/>
  <c r="AC1017" i="27"/>
  <c r="AC1041" i="27"/>
  <c r="AC1069" i="27"/>
  <c r="AC1127" i="27"/>
  <c r="AC1140" i="27"/>
  <c r="AC1153" i="27"/>
  <c r="AC1165" i="27"/>
  <c r="AC1179" i="27"/>
  <c r="AC1191" i="27"/>
  <c r="AC1204" i="27"/>
  <c r="AC1217" i="27"/>
  <c r="AC1229" i="27"/>
  <c r="AC1243" i="27"/>
  <c r="AC1255" i="27"/>
  <c r="AC1268" i="27"/>
  <c r="AC1281" i="27"/>
  <c r="AC1293" i="27"/>
  <c r="AC1307" i="27"/>
  <c r="AC1319" i="27"/>
  <c r="AC1332" i="27"/>
  <c r="AC1345" i="27"/>
  <c r="AC1357" i="27"/>
  <c r="AC1371" i="27"/>
  <c r="AC1383" i="27"/>
  <c r="AC1396" i="27"/>
  <c r="AC1409" i="27"/>
  <c r="AC1421" i="27"/>
  <c r="AC1435" i="27"/>
  <c r="AC1451" i="27"/>
  <c r="I8" i="32"/>
  <c r="I8" i="24" s="1"/>
  <c r="C5" i="50"/>
  <c r="B4" i="50" s="1"/>
  <c r="C5" i="42"/>
  <c r="D4" i="38"/>
  <c r="D8" i="30"/>
  <c r="E8" i="30" s="1"/>
  <c r="F8" i="30" s="1"/>
  <c r="E8" i="32"/>
  <c r="K8" i="32" s="1"/>
  <c r="K8" i="24" s="1"/>
  <c r="AC1444" i="27"/>
  <c r="AC1446" i="27"/>
  <c r="AC1448" i="27"/>
  <c r="AC1450" i="27"/>
  <c r="AC1452" i="27"/>
  <c r="AC1454" i="27"/>
  <c r="AC77" i="27"/>
  <c r="AC99" i="27"/>
  <c r="AC101" i="27"/>
  <c r="AC129" i="27"/>
  <c r="AC131" i="27"/>
  <c r="AC135" i="27"/>
  <c r="AC137" i="27"/>
  <c r="AC139" i="27"/>
  <c r="AC141" i="27"/>
  <c r="AC143" i="27"/>
  <c r="AC145" i="27"/>
  <c r="AC147" i="27"/>
  <c r="AC149" i="27"/>
  <c r="AC151" i="27"/>
  <c r="AC153" i="27"/>
  <c r="AC155" i="27"/>
  <c r="AC157" i="27"/>
  <c r="AC159" i="27"/>
  <c r="AC161" i="27"/>
  <c r="AC163" i="27"/>
  <c r="AC165" i="27"/>
  <c r="AC167" i="27"/>
  <c r="AC169" i="27"/>
  <c r="AC171" i="27"/>
  <c r="AC173" i="27"/>
  <c r="AC175" i="27"/>
  <c r="AC177" i="27"/>
  <c r="AC179" i="27"/>
  <c r="AC181" i="27"/>
  <c r="AC183" i="27"/>
  <c r="AC185" i="27"/>
  <c r="AC187" i="27"/>
  <c r="AC189" i="27"/>
  <c r="AC191" i="27"/>
  <c r="AC123" i="27"/>
  <c r="AC117" i="27"/>
  <c r="AC436" i="27"/>
  <c r="AC434" i="27"/>
  <c r="AC468" i="27"/>
  <c r="AC466" i="27"/>
  <c r="AC464" i="27"/>
  <c r="AC462" i="27"/>
  <c r="AC460" i="27"/>
  <c r="AC458" i="27"/>
  <c r="AC456" i="27"/>
  <c r="AC454" i="27"/>
  <c r="AC452" i="27"/>
  <c r="AC450" i="27"/>
  <c r="AC448" i="27"/>
  <c r="AC446" i="27"/>
  <c r="AC444" i="27"/>
  <c r="AC442" i="27"/>
  <c r="AC440" i="27"/>
  <c r="AC438" i="27"/>
  <c r="AC432" i="27"/>
  <c r="AC430" i="27"/>
  <c r="AC428" i="27"/>
  <c r="AC426" i="27"/>
  <c r="AC424" i="27"/>
  <c r="AC422" i="27"/>
  <c r="AC420" i="27"/>
  <c r="AC418" i="27"/>
  <c r="AC416" i="27"/>
  <c r="AC414" i="27"/>
  <c r="AC412" i="27"/>
  <c r="AC410" i="27"/>
  <c r="AC408" i="27"/>
  <c r="AC272" i="27"/>
  <c r="AC65" i="27"/>
  <c r="AC62" i="27"/>
  <c r="AC59" i="27"/>
  <c r="AC53" i="27"/>
  <c r="AC46" i="27"/>
  <c r="AC44" i="27"/>
  <c r="AC35" i="27"/>
  <c r="AC33" i="27"/>
  <c r="AC29" i="27"/>
  <c r="AC5" i="27"/>
  <c r="AC330" i="27"/>
  <c r="AC328" i="27"/>
  <c r="AC326" i="27"/>
  <c r="AC292" i="27"/>
  <c r="AC366" i="27"/>
  <c r="AC364" i="27"/>
  <c r="AC362" i="27"/>
  <c r="AC360" i="27"/>
  <c r="AC358" i="27"/>
  <c r="AC316" i="27"/>
  <c r="AC314" i="27"/>
  <c r="AC302" i="27"/>
  <c r="AC300" i="27"/>
  <c r="AC284" i="27"/>
  <c r="AC23" i="27"/>
  <c r="AC404" i="27"/>
  <c r="AC402" i="27"/>
  <c r="AC400" i="27"/>
  <c r="AC398" i="27"/>
  <c r="AC396" i="27"/>
  <c r="AC394" i="27"/>
  <c r="AC392" i="27"/>
  <c r="AC390" i="27"/>
  <c r="AC388" i="27"/>
  <c r="AC386" i="27"/>
  <c r="AC384" i="27"/>
  <c r="AC382" i="27"/>
  <c r="AC380" i="27"/>
  <c r="AC378" i="27"/>
  <c r="AC376" i="27"/>
  <c r="AC374" i="27"/>
  <c r="AC372" i="27"/>
  <c r="AC370" i="27"/>
  <c r="AC354" i="27"/>
  <c r="AC352" i="27"/>
  <c r="AC350" i="27"/>
  <c r="AC348" i="27"/>
  <c r="AC346" i="27"/>
  <c r="AC344" i="27"/>
  <c r="AC342" i="27"/>
  <c r="AC340" i="27"/>
  <c r="AC338" i="27"/>
  <c r="AC336" i="27"/>
  <c r="AC334" i="27"/>
  <c r="AC322" i="27"/>
  <c r="AC320" i="27"/>
  <c r="AC310" i="27"/>
  <c r="AC296" i="27"/>
  <c r="AC288" i="27"/>
  <c r="AC280" i="27"/>
  <c r="AC278" i="27"/>
  <c r="AC276" i="27"/>
  <c r="AC25" i="27"/>
  <c r="AC20" i="27"/>
  <c r="AC18" i="27"/>
  <c r="AC16" i="27"/>
  <c r="AC14" i="27"/>
  <c r="AC12" i="27"/>
  <c r="AC71" i="27"/>
  <c r="AC69" i="27"/>
  <c r="AC64" i="27"/>
  <c r="AC57" i="27"/>
  <c r="AC55" i="27"/>
  <c r="AC51" i="27"/>
  <c r="AC48" i="27"/>
  <c r="AC42" i="27"/>
  <c r="AC37" i="27"/>
  <c r="AC31" i="27"/>
  <c r="AC27" i="27"/>
  <c r="D109" i="5"/>
  <c r="D224" i="5" s="1"/>
  <c r="BB4" i="5"/>
  <c r="BA108" i="5"/>
  <c r="F4" i="27"/>
  <c r="AC652" i="27"/>
  <c r="AC648" i="27"/>
  <c r="AC644" i="27"/>
  <c r="AC628" i="27"/>
  <c r="AC624" i="27"/>
  <c r="AC620" i="27"/>
  <c r="AC270" i="27"/>
  <c r="AL125" i="5" l="1"/>
  <c r="AL69" i="5"/>
  <c r="AL166" i="5"/>
  <c r="AL44" i="5"/>
  <c r="AL163" i="5"/>
  <c r="AL36" i="5"/>
  <c r="AL148" i="5"/>
  <c r="AL53" i="5"/>
  <c r="AM53" i="5" s="1"/>
  <c r="AL12" i="5"/>
  <c r="AL95" i="5"/>
  <c r="AL193" i="5"/>
  <c r="AL78" i="5"/>
  <c r="AL194" i="5"/>
  <c r="AL75" i="5"/>
  <c r="AL168" i="5"/>
  <c r="AL33" i="5"/>
  <c r="AL141" i="5"/>
  <c r="AL191" i="5"/>
  <c r="AL161" i="5"/>
  <c r="AL58" i="5"/>
  <c r="AM58" i="5" s="1"/>
  <c r="AL158" i="5"/>
  <c r="AL35" i="5"/>
  <c r="AL155" i="5"/>
  <c r="AL27" i="5"/>
  <c r="AL140" i="5"/>
  <c r="AL37" i="5"/>
  <c r="AL20" i="5"/>
  <c r="AL146" i="5"/>
  <c r="AL13" i="5"/>
  <c r="AL143" i="5"/>
  <c r="AL14" i="5"/>
  <c r="AL195" i="5"/>
  <c r="AL72" i="5"/>
  <c r="AL165" i="5"/>
  <c r="AL28" i="5"/>
  <c r="AL201" i="5"/>
  <c r="AL129" i="5"/>
  <c r="AL207" i="5"/>
  <c r="AL214" i="5"/>
  <c r="AL169" i="5"/>
  <c r="AL154" i="5"/>
  <c r="AL151" i="5"/>
  <c r="AL131" i="5"/>
  <c r="AL80" i="5"/>
  <c r="AL62" i="5"/>
  <c r="AL16" i="5"/>
  <c r="AL83" i="5"/>
  <c r="AL79" i="5"/>
  <c r="AL145" i="5"/>
  <c r="AL63" i="5"/>
  <c r="AL70" i="5"/>
  <c r="AL65" i="5"/>
  <c r="AL23" i="5"/>
  <c r="AL216" i="5"/>
  <c r="AL150" i="5"/>
  <c r="AL147" i="5"/>
  <c r="AL127" i="5"/>
  <c r="AL220" i="5"/>
  <c r="AL170" i="5"/>
  <c r="AL167" i="5"/>
  <c r="AL152" i="5"/>
  <c r="AL118" i="5"/>
  <c r="AL123" i="5"/>
  <c r="AL142" i="5"/>
  <c r="AL139" i="5"/>
  <c r="AL98" i="5"/>
  <c r="AL188" i="5"/>
  <c r="AL202" i="5"/>
  <c r="AL208" i="5"/>
  <c r="AL178" i="5"/>
  <c r="AL149" i="5"/>
  <c r="AL153" i="5"/>
  <c r="AL8" i="5"/>
  <c r="AL91" i="5"/>
  <c r="AL189" i="5"/>
  <c r="AL74" i="5"/>
  <c r="AL190" i="5"/>
  <c r="AL71" i="5"/>
  <c r="AL164" i="5"/>
  <c r="AM164" i="5" s="1"/>
  <c r="AL99" i="5"/>
  <c r="AL34" i="5"/>
  <c r="AL133" i="5"/>
  <c r="AL217" i="5"/>
  <c r="AL130" i="5"/>
  <c r="AL218" i="5"/>
  <c r="AL93" i="5"/>
  <c r="AL187" i="5"/>
  <c r="AL157" i="5"/>
  <c r="AL19" i="5"/>
  <c r="AL211" i="5"/>
  <c r="AL77" i="5"/>
  <c r="AL175" i="5"/>
  <c r="AL64" i="5"/>
  <c r="AL181" i="5"/>
  <c r="AL56" i="5"/>
  <c r="AM56" i="5" s="1"/>
  <c r="AL156" i="5"/>
  <c r="AL90" i="5"/>
  <c r="AL43" i="5"/>
  <c r="AL162" i="5"/>
  <c r="AL39" i="5"/>
  <c r="AL159" i="5"/>
  <c r="AL32" i="5"/>
  <c r="AL144" i="5"/>
  <c r="AL219" i="5"/>
  <c r="AL94" i="5"/>
  <c r="AL192" i="5"/>
  <c r="AL76" i="5"/>
  <c r="AL24" i="5"/>
  <c r="AL92" i="5"/>
  <c r="AL89" i="5"/>
  <c r="AL200" i="5"/>
  <c r="AL54" i="5"/>
  <c r="AL31" i="5"/>
  <c r="AL22" i="5"/>
  <c r="AL205" i="5"/>
  <c r="AL174" i="5"/>
  <c r="AL119" i="5"/>
  <c r="AL198" i="5"/>
  <c r="AL199" i="5"/>
  <c r="AL173" i="5"/>
  <c r="AL180" i="5"/>
  <c r="AL186" i="5"/>
  <c r="AL160" i="5"/>
  <c r="AL128" i="5"/>
  <c r="AL132" i="5"/>
  <c r="AL48" i="5"/>
  <c r="AL17" i="5"/>
  <c r="AL18" i="5"/>
  <c r="AL11" i="5"/>
  <c r="AL73" i="5"/>
  <c r="AL59" i="5"/>
  <c r="AL40" i="5"/>
  <c r="AL15" i="5"/>
  <c r="AL206" i="5"/>
  <c r="AL38" i="5"/>
  <c r="AL9" i="5"/>
  <c r="AL10" i="5"/>
  <c r="AL215" i="5"/>
  <c r="AL87" i="5"/>
  <c r="AL88" i="5"/>
  <c r="AL84" i="5"/>
  <c r="AL47" i="5"/>
  <c r="AL182" i="5"/>
  <c r="W88" i="5"/>
  <c r="W90" i="5"/>
  <c r="W87" i="5"/>
  <c r="W73" i="5"/>
  <c r="W78" i="5"/>
  <c r="W72" i="5"/>
  <c r="W63" i="5"/>
  <c r="W57" i="5"/>
  <c r="W54" i="5"/>
  <c r="W44" i="5"/>
  <c r="W40" i="5"/>
  <c r="W33" i="5"/>
  <c r="W28" i="5"/>
  <c r="W10" i="5"/>
  <c r="W13" i="5"/>
  <c r="W20" i="5"/>
  <c r="W92" i="5"/>
  <c r="W94" i="5"/>
  <c r="W84" i="5"/>
  <c r="W77" i="5"/>
  <c r="W71" i="5"/>
  <c r="W76" i="5"/>
  <c r="W64" i="5"/>
  <c r="W58" i="5"/>
  <c r="W53" i="5"/>
  <c r="W43" i="5"/>
  <c r="W45" i="5" s="1"/>
  <c r="W35" i="5"/>
  <c r="W37" i="5"/>
  <c r="W27" i="5"/>
  <c r="W29" i="5" s="1"/>
  <c r="W14" i="5"/>
  <c r="W17" i="5"/>
  <c r="W11" i="5"/>
  <c r="W89" i="5"/>
  <c r="W91" i="5"/>
  <c r="W83" i="5"/>
  <c r="W70" i="5"/>
  <c r="W75" i="5"/>
  <c r="W80" i="5"/>
  <c r="W65" i="5"/>
  <c r="W59" i="5"/>
  <c r="W48" i="5"/>
  <c r="W32" i="5"/>
  <c r="W34" i="5"/>
  <c r="W39" i="5"/>
  <c r="W8" i="5"/>
  <c r="W18" i="5"/>
  <c r="W12" i="5"/>
  <c r="W15" i="5"/>
  <c r="W93" i="5"/>
  <c r="W95" i="5"/>
  <c r="W69" i="5"/>
  <c r="W74" i="5"/>
  <c r="W79" i="5"/>
  <c r="W68" i="5"/>
  <c r="W62" i="5"/>
  <c r="W56" i="5"/>
  <c r="W47" i="5"/>
  <c r="W49" i="5" s="1"/>
  <c r="W36" i="5"/>
  <c r="W38" i="5"/>
  <c r="W31" i="5"/>
  <c r="W19" i="5"/>
  <c r="W9" i="5"/>
  <c r="W16" i="5"/>
  <c r="W7" i="5"/>
  <c r="W119" i="5"/>
  <c r="W214" i="5"/>
  <c r="T123" i="5"/>
  <c r="W115" i="5"/>
  <c r="W113" i="5"/>
  <c r="W112" i="5"/>
  <c r="T32" i="5"/>
  <c r="T113" i="5"/>
  <c r="K57" i="5"/>
  <c r="T99" i="5"/>
  <c r="T95" i="5"/>
  <c r="T87" i="5"/>
  <c r="T93" i="5"/>
  <c r="T94" i="5"/>
  <c r="T88" i="5"/>
  <c r="T84" i="5"/>
  <c r="T76" i="5"/>
  <c r="T68" i="5"/>
  <c r="T73" i="5"/>
  <c r="T78" i="5"/>
  <c r="T70" i="5"/>
  <c r="T75" i="5"/>
  <c r="T65" i="5"/>
  <c r="T62" i="5"/>
  <c r="T59" i="5"/>
  <c r="T58" i="5"/>
  <c r="T57" i="5"/>
  <c r="T56" i="5"/>
  <c r="T47" i="5"/>
  <c r="T43" i="5"/>
  <c r="T34" i="5"/>
  <c r="T35" i="5"/>
  <c r="T36" i="5"/>
  <c r="T33" i="5"/>
  <c r="T27" i="5"/>
  <c r="T22" i="5"/>
  <c r="T20" i="5"/>
  <c r="T12" i="5"/>
  <c r="T15" i="5"/>
  <c r="T18" i="5"/>
  <c r="T10" i="5"/>
  <c r="T13" i="5"/>
  <c r="T9" i="5"/>
  <c r="T98" i="5"/>
  <c r="T91" i="5"/>
  <c r="T92" i="5"/>
  <c r="T89" i="5"/>
  <c r="T90" i="5"/>
  <c r="T83" i="5"/>
  <c r="T80" i="5"/>
  <c r="T72" i="5"/>
  <c r="T77" i="5"/>
  <c r="T69" i="5"/>
  <c r="T74" i="5"/>
  <c r="T79" i="5"/>
  <c r="T71" i="5"/>
  <c r="T63" i="5"/>
  <c r="T64" i="5"/>
  <c r="T54" i="5"/>
  <c r="T53" i="5"/>
  <c r="T48" i="5"/>
  <c r="T44" i="5"/>
  <c r="T40" i="5"/>
  <c r="T38" i="5"/>
  <c r="T39" i="5"/>
  <c r="T31" i="5"/>
  <c r="T37" i="5"/>
  <c r="T28" i="5"/>
  <c r="T23" i="5"/>
  <c r="T24" i="5"/>
  <c r="T16" i="5"/>
  <c r="T19" i="5"/>
  <c r="T11" i="5"/>
  <c r="T14" i="5"/>
  <c r="T17" i="5"/>
  <c r="H131" i="5"/>
  <c r="H128" i="5"/>
  <c r="H195" i="5"/>
  <c r="H189" i="5"/>
  <c r="H187" i="5"/>
  <c r="H153" i="5"/>
  <c r="H151" i="5"/>
  <c r="H165" i="5"/>
  <c r="H163" i="5"/>
  <c r="H146" i="5"/>
  <c r="H155" i="5"/>
  <c r="H129" i="5"/>
  <c r="H133" i="5"/>
  <c r="H193" i="5"/>
  <c r="H194" i="5"/>
  <c r="H170" i="5"/>
  <c r="H168" i="5"/>
  <c r="H140" i="5"/>
  <c r="H149" i="5"/>
  <c r="H147" i="5"/>
  <c r="H161" i="5"/>
  <c r="H159" i="5"/>
  <c r="H158" i="5"/>
  <c r="H122" i="5"/>
  <c r="H142" i="5"/>
  <c r="I142" i="5" s="1"/>
  <c r="I130" i="5" s="1"/>
  <c r="H130" i="5"/>
  <c r="H127" i="5"/>
  <c r="H188" i="5"/>
  <c r="H192" i="5"/>
  <c r="H154" i="5"/>
  <c r="H152" i="5"/>
  <c r="H166" i="5"/>
  <c r="H164" i="5"/>
  <c r="I164" i="5" s="1"/>
  <c r="I115" i="5" s="1"/>
  <c r="H156" i="5"/>
  <c r="H145" i="5"/>
  <c r="H143" i="5"/>
  <c r="H132" i="5"/>
  <c r="H180" i="5"/>
  <c r="H191" i="5"/>
  <c r="H190" i="5"/>
  <c r="H169" i="5"/>
  <c r="H167" i="5"/>
  <c r="H150" i="5"/>
  <c r="H148" i="5"/>
  <c r="H162" i="5"/>
  <c r="H160" i="5"/>
  <c r="H157" i="5"/>
  <c r="H141" i="5"/>
  <c r="I141" i="5" s="1"/>
  <c r="I131" i="5" s="1"/>
  <c r="H144" i="5"/>
  <c r="H139" i="5"/>
  <c r="E5" i="42"/>
  <c r="B4" i="42"/>
  <c r="G4" i="47"/>
  <c r="M4" i="47" s="1"/>
  <c r="G4" i="38"/>
  <c r="N4" i="38" s="1"/>
  <c r="C2" i="48"/>
  <c r="B1" i="48" s="1"/>
  <c r="B2" i="38"/>
  <c r="J4" i="47"/>
  <c r="B3" i="47"/>
  <c r="F4" i="47"/>
  <c r="L4" i="47" s="1"/>
  <c r="F4" i="38"/>
  <c r="M4" i="38" s="1"/>
  <c r="I8" i="31"/>
  <c r="I6" i="50"/>
  <c r="E5" i="50"/>
  <c r="E4" i="38"/>
  <c r="L4" i="38" s="1"/>
  <c r="E4" i="47"/>
  <c r="K4" i="47" s="1"/>
  <c r="C2" i="39"/>
  <c r="B1" i="39" s="1"/>
  <c r="K4" i="38"/>
  <c r="AC397" i="27"/>
  <c r="AC393" i="27"/>
  <c r="AC100" i="27"/>
  <c r="AC453" i="27"/>
  <c r="AC116" i="27"/>
  <c r="AC463" i="27"/>
  <c r="AC449" i="27"/>
  <c r="AC443" i="27"/>
  <c r="AC437" i="27"/>
  <c r="AC433" i="27"/>
  <c r="AC429" i="27"/>
  <c r="AC425" i="27"/>
  <c r="AC413" i="27"/>
  <c r="AC409" i="27"/>
  <c r="AC469" i="27"/>
  <c r="AC461" i="27"/>
  <c r="AC455" i="27"/>
  <c r="AC451" i="27"/>
  <c r="AC132" i="27"/>
  <c r="AC204" i="27"/>
  <c r="AC431" i="27"/>
  <c r="AC124" i="27"/>
  <c r="AC622" i="27"/>
  <c r="AC626" i="27"/>
  <c r="AC630" i="27"/>
  <c r="AC646" i="27"/>
  <c r="AC650" i="27"/>
  <c r="AC654" i="27"/>
  <c r="AC383" i="27"/>
  <c r="AC381" i="27"/>
  <c r="AC367" i="27"/>
  <c r="AC365" i="27"/>
  <c r="AC357" i="27"/>
  <c r="AC351" i="27"/>
  <c r="AC347" i="27"/>
  <c r="AC345" i="27"/>
  <c r="AC343" i="27"/>
  <c r="AC341" i="27"/>
  <c r="AC339" i="27"/>
  <c r="AC337" i="27"/>
  <c r="AC335" i="27"/>
  <c r="AC333" i="27"/>
  <c r="AC331" i="27"/>
  <c r="AC329" i="27"/>
  <c r="AC327" i="27"/>
  <c r="AC325" i="27"/>
  <c r="AC323" i="27"/>
  <c r="AC321" i="27"/>
  <c r="AC319" i="27"/>
  <c r="AC317" i="27"/>
  <c r="AC315" i="27"/>
  <c r="AC313" i="27"/>
  <c r="AC311" i="27"/>
  <c r="AC309" i="27"/>
  <c r="AC307" i="27"/>
  <c r="AC305" i="27"/>
  <c r="AC303" i="27"/>
  <c r="AC301" i="27"/>
  <c r="AC299" i="27"/>
  <c r="AC297" i="27"/>
  <c r="AC295" i="27"/>
  <c r="AC293" i="27"/>
  <c r="AC291" i="27"/>
  <c r="AC289" i="27"/>
  <c r="AC287" i="27"/>
  <c r="AC285" i="27"/>
  <c r="AC283" i="27"/>
  <c r="AC281" i="27"/>
  <c r="AC279" i="27"/>
  <c r="AC277" i="27"/>
  <c r="AC275" i="27"/>
  <c r="AC273" i="27"/>
  <c r="AC271" i="27"/>
  <c r="AC222" i="27"/>
  <c r="AC214" i="27"/>
  <c r="AC206" i="27"/>
  <c r="AC198" i="27"/>
  <c r="AC377" i="27"/>
  <c r="AC373" i="27"/>
  <c r="AC369" i="27"/>
  <c r="AC359" i="27"/>
  <c r="AC349" i="27"/>
  <c r="AC268" i="27"/>
  <c r="AC266" i="27"/>
  <c r="AC264" i="27"/>
  <c r="AC262" i="27"/>
  <c r="AC260" i="27"/>
  <c r="AC258" i="27"/>
  <c r="AC256" i="27"/>
  <c r="AC254" i="27"/>
  <c r="AC252" i="27"/>
  <c r="AC250" i="27"/>
  <c r="AC248" i="27"/>
  <c r="AC246" i="27"/>
  <c r="AC244" i="27"/>
  <c r="AC242" i="27"/>
  <c r="AC240" i="27"/>
  <c r="AC238" i="27"/>
  <c r="AC236" i="27"/>
  <c r="AC234" i="27"/>
  <c r="AC232" i="27"/>
  <c r="AC467" i="27"/>
  <c r="AC457" i="27"/>
  <c r="AC447" i="27"/>
  <c r="AC439" i="27"/>
  <c r="AC423" i="27"/>
  <c r="AC421" i="27"/>
  <c r="AC419" i="27"/>
  <c r="AC417" i="27"/>
  <c r="AC407" i="27"/>
  <c r="AC405" i="27"/>
  <c r="AC403" i="27"/>
  <c r="AC401" i="27"/>
  <c r="AC391" i="27"/>
  <c r="AC389" i="27"/>
  <c r="AC387" i="27"/>
  <c r="AC385" i="27"/>
  <c r="AC361" i="27"/>
  <c r="AC355" i="27"/>
  <c r="AC220" i="27"/>
  <c r="AC212" i="27"/>
  <c r="AC196" i="27"/>
  <c r="AC128" i="27"/>
  <c r="AC126" i="27"/>
  <c r="AC122" i="27"/>
  <c r="AC120" i="27"/>
  <c r="AC465" i="27"/>
  <c r="AC459" i="27"/>
  <c r="AC445" i="27"/>
  <c r="AC441" i="27"/>
  <c r="AC435" i="27"/>
  <c r="AC427" i="27"/>
  <c r="AC415" i="27"/>
  <c r="AC411" i="27"/>
  <c r="AC399" i="27"/>
  <c r="AC395" i="27"/>
  <c r="AC379" i="27"/>
  <c r="AC375" i="27"/>
  <c r="AC371" i="27"/>
  <c r="AC363" i="27"/>
  <c r="AC353" i="27"/>
  <c r="AC130" i="27"/>
  <c r="AC118" i="27"/>
  <c r="AC61" i="27"/>
  <c r="AC52" i="27"/>
  <c r="AC43" i="27"/>
  <c r="AC32" i="27"/>
  <c r="AC24" i="27"/>
  <c r="AC110" i="27"/>
  <c r="AC104" i="27"/>
  <c r="AC96" i="27"/>
  <c r="AC95" i="27"/>
  <c r="AC93" i="27"/>
  <c r="AC92" i="27"/>
  <c r="AC83" i="27"/>
  <c r="AC81" i="27"/>
  <c r="AC79" i="27"/>
  <c r="AC78" i="27"/>
  <c r="AC76" i="27"/>
  <c r="AC74" i="27"/>
  <c r="AC72" i="27"/>
  <c r="AC67" i="27"/>
  <c r="AC63" i="27"/>
  <c r="AC56" i="27"/>
  <c r="AC26" i="27"/>
  <c r="AC21" i="27"/>
  <c r="AC4" i="27"/>
  <c r="AC230" i="27"/>
  <c r="AC228" i="27"/>
  <c r="AC226" i="27"/>
  <c r="AC224" i="27"/>
  <c r="AC218" i="27"/>
  <c r="AC216" i="27"/>
  <c r="AC210" i="27"/>
  <c r="AC208" i="27"/>
  <c r="AC202" i="27"/>
  <c r="AC200" i="27"/>
  <c r="AC194" i="27"/>
  <c r="AC192" i="27"/>
  <c r="AC190" i="27"/>
  <c r="AC188" i="27"/>
  <c r="AC186" i="27"/>
  <c r="AC184" i="27"/>
  <c r="AC182" i="27"/>
  <c r="AC180" i="27"/>
  <c r="AC178" i="27"/>
  <c r="AC176" i="27"/>
  <c r="AC174" i="27"/>
  <c r="AC172" i="27"/>
  <c r="AC170" i="27"/>
  <c r="AC168" i="27"/>
  <c r="AC166" i="27"/>
  <c r="AC164" i="27"/>
  <c r="AC162" i="27"/>
  <c r="AC160" i="27"/>
  <c r="AC158" i="27"/>
  <c r="AC156" i="27"/>
  <c r="AC154" i="27"/>
  <c r="AC152" i="27"/>
  <c r="AC150" i="27"/>
  <c r="AC148" i="27"/>
  <c r="AC146" i="27"/>
  <c r="AC144" i="27"/>
  <c r="AC142" i="27"/>
  <c r="AC140" i="27"/>
  <c r="AC138" i="27"/>
  <c r="AC136" i="27"/>
  <c r="AC134" i="27"/>
  <c r="AC114" i="27"/>
  <c r="AC54" i="27"/>
  <c r="AC47" i="27"/>
  <c r="AC36" i="27"/>
  <c r="AC28" i="27"/>
  <c r="AC17" i="27"/>
  <c r="AC6" i="27"/>
  <c r="AC66" i="27"/>
  <c r="AC60" i="27"/>
  <c r="AC30" i="27"/>
  <c r="AC22" i="27"/>
  <c r="AC19" i="27"/>
  <c r="BC4" i="5"/>
  <c r="BB108" i="5"/>
  <c r="AC621" i="27"/>
  <c r="AC625" i="27"/>
  <c r="AC470" i="27"/>
  <c r="AC472" i="27"/>
  <c r="AC474" i="27"/>
  <c r="AC476" i="27"/>
  <c r="AC478" i="27"/>
  <c r="AC480" i="27"/>
  <c r="AC482" i="27"/>
  <c r="AC484" i="27"/>
  <c r="AC486" i="27"/>
  <c r="AC488" i="27"/>
  <c r="AC490" i="27"/>
  <c r="AC494" i="27"/>
  <c r="AC496" i="27"/>
  <c r="AC500" i="27"/>
  <c r="AC532" i="27"/>
  <c r="AC540" i="27"/>
  <c r="AC552" i="27"/>
  <c r="AC558" i="27"/>
  <c r="AC562" i="27"/>
  <c r="AC588" i="27"/>
  <c r="AC631" i="27"/>
  <c r="AC655" i="27"/>
  <c r="AC657" i="27"/>
  <c r="F1456" i="27"/>
  <c r="AC73" i="27"/>
  <c r="AC601" i="27"/>
  <c r="AM54" i="5" l="1"/>
  <c r="AL49" i="5"/>
  <c r="W85" i="5"/>
  <c r="AL45" i="5"/>
  <c r="C52" i="48"/>
  <c r="B51" i="48" s="1"/>
  <c r="D2" i="48"/>
  <c r="E2" i="48" s="1"/>
  <c r="E52" i="48" s="1"/>
  <c r="W66" i="5"/>
  <c r="AL176" i="5"/>
  <c r="AL196" i="5"/>
  <c r="AL25" i="5"/>
  <c r="AL96" i="5"/>
  <c r="AL203" i="5"/>
  <c r="AL85" i="5"/>
  <c r="AL126" i="5"/>
  <c r="AL29" i="5"/>
  <c r="AL183" i="5"/>
  <c r="AL41" i="5"/>
  <c r="AL120" i="5"/>
  <c r="AL21" i="5"/>
  <c r="AL171" i="5"/>
  <c r="AL134" i="5"/>
  <c r="AL66" i="5"/>
  <c r="AL81" i="5"/>
  <c r="AL209" i="5"/>
  <c r="W21" i="5"/>
  <c r="W41" i="5"/>
  <c r="W96" i="5"/>
  <c r="W81" i="5"/>
  <c r="I127" i="5"/>
  <c r="J115" i="5"/>
  <c r="I116" i="5"/>
  <c r="F2" i="48"/>
  <c r="F52" i="48" s="1"/>
  <c r="D2" i="39"/>
  <c r="E2" i="39" s="1"/>
  <c r="C52" i="39"/>
  <c r="B51" i="39" s="1"/>
  <c r="AN68" i="5"/>
  <c r="AC492" i="27"/>
  <c r="AC658" i="27"/>
  <c r="AC656" i="27"/>
  <c r="AC642" i="27"/>
  <c r="AC640" i="27"/>
  <c r="AC638" i="27"/>
  <c r="AC636" i="27"/>
  <c r="AC634" i="27"/>
  <c r="AC632" i="27"/>
  <c r="AC613" i="27"/>
  <c r="AC611" i="27"/>
  <c r="AC609" i="27"/>
  <c r="AC607" i="27"/>
  <c r="AC603" i="27"/>
  <c r="AC599" i="27"/>
  <c r="AC597" i="27"/>
  <c r="AC591" i="27"/>
  <c r="AC589" i="27"/>
  <c r="AC585" i="27"/>
  <c r="AC581" i="27"/>
  <c r="AC577" i="27"/>
  <c r="AC573" i="27"/>
  <c r="AC567" i="27"/>
  <c r="AC563" i="27"/>
  <c r="AC559" i="27"/>
  <c r="AC555" i="27"/>
  <c r="AC551" i="27"/>
  <c r="AC547" i="27"/>
  <c r="AC543" i="27"/>
  <c r="AC539" i="27"/>
  <c r="AC535" i="27"/>
  <c r="AC531" i="27"/>
  <c r="AC527" i="27"/>
  <c r="AC523" i="27"/>
  <c r="AC519" i="27"/>
  <c r="AC515" i="27"/>
  <c r="AC511" i="27"/>
  <c r="AC507" i="27"/>
  <c r="AC639" i="27"/>
  <c r="AC637" i="27"/>
  <c r="AC635" i="27"/>
  <c r="AC633" i="27"/>
  <c r="AC618" i="27"/>
  <c r="AC616" i="27"/>
  <c r="AC614" i="27"/>
  <c r="AC612" i="27"/>
  <c r="AC610" i="27"/>
  <c r="AC608" i="27"/>
  <c r="AC606" i="27"/>
  <c r="AC604" i="27"/>
  <c r="AC602" i="27"/>
  <c r="AC600" i="27"/>
  <c r="AC598" i="27"/>
  <c r="AC596" i="27"/>
  <c r="AC594" i="27"/>
  <c r="AC592" i="27"/>
  <c r="AC590" i="27"/>
  <c r="AC586" i="27"/>
  <c r="AC582" i="27"/>
  <c r="AC578" i="27"/>
  <c r="AC574" i="27"/>
  <c r="AC572" i="27"/>
  <c r="AC570" i="27"/>
  <c r="AC568" i="27"/>
  <c r="AC566" i="27"/>
  <c r="AC560" i="27"/>
  <c r="AC554" i="27"/>
  <c r="AC550" i="27"/>
  <c r="AC546" i="27"/>
  <c r="AC542" i="27"/>
  <c r="AC538" i="27"/>
  <c r="AC530" i="27"/>
  <c r="AC526" i="27"/>
  <c r="AC524" i="27"/>
  <c r="AC522" i="27"/>
  <c r="AC518" i="27"/>
  <c r="AC516" i="27"/>
  <c r="AC514" i="27"/>
  <c r="AC653" i="27"/>
  <c r="AC651" i="27"/>
  <c r="AC649" i="27"/>
  <c r="AC647" i="27"/>
  <c r="AC645" i="27"/>
  <c r="AC617" i="27"/>
  <c r="AC615" i="27"/>
  <c r="AC605" i="27"/>
  <c r="AC595" i="27"/>
  <c r="AC593" i="27"/>
  <c r="AC587" i="27"/>
  <c r="AC583" i="27"/>
  <c r="AC579" i="27"/>
  <c r="AC575" i="27"/>
  <c r="AC571" i="27"/>
  <c r="AC569" i="27"/>
  <c r="AC565" i="27"/>
  <c r="AC561" i="27"/>
  <c r="AC557" i="27"/>
  <c r="AC553" i="27"/>
  <c r="AC549" i="27"/>
  <c r="AC545" i="27"/>
  <c r="AC541" i="27"/>
  <c r="AC537" i="27"/>
  <c r="AC533" i="27"/>
  <c r="AC529" i="27"/>
  <c r="AC525" i="27"/>
  <c r="AC521" i="27"/>
  <c r="AC517" i="27"/>
  <c r="AC513" i="27"/>
  <c r="AC509" i="27"/>
  <c r="AC508" i="27"/>
  <c r="AC643" i="27"/>
  <c r="AC641" i="27"/>
  <c r="AC584" i="27"/>
  <c r="AC580" i="27"/>
  <c r="AC576" i="27"/>
  <c r="AC564" i="27"/>
  <c r="AC556" i="27"/>
  <c r="AC548" i="27"/>
  <c r="AC544" i="27"/>
  <c r="AC536" i="27"/>
  <c r="AC534" i="27"/>
  <c r="AC528" i="27"/>
  <c r="AC520" i="27"/>
  <c r="AC512" i="27"/>
  <c r="AC510" i="27"/>
  <c r="AC506" i="27"/>
  <c r="AC629" i="27"/>
  <c r="AC627" i="27"/>
  <c r="AC623" i="27"/>
  <c r="AC619" i="27"/>
  <c r="AC505" i="27"/>
  <c r="AC501" i="27"/>
  <c r="AC13" i="27"/>
  <c r="AC39" i="27"/>
  <c r="AC49" i="27"/>
  <c r="AC80" i="27"/>
  <c r="AC102" i="27"/>
  <c r="AC108" i="27"/>
  <c r="AC113" i="27"/>
  <c r="AC503" i="27"/>
  <c r="AC499" i="27"/>
  <c r="AC497" i="27"/>
  <c r="AC495" i="27"/>
  <c r="AC493" i="27"/>
  <c r="AC491" i="27"/>
  <c r="AC489" i="27"/>
  <c r="AC487" i="27"/>
  <c r="AC485" i="27"/>
  <c r="AC483" i="27"/>
  <c r="AC481" i="27"/>
  <c r="AC479" i="27"/>
  <c r="AC477" i="27"/>
  <c r="AC475" i="27"/>
  <c r="AC473" i="27"/>
  <c r="AC471" i="27"/>
  <c r="AC504" i="27"/>
  <c r="AC502" i="27"/>
  <c r="AC498" i="27"/>
  <c r="AC11" i="27"/>
  <c r="AC15" i="27"/>
  <c r="AC34" i="27"/>
  <c r="AC45" i="27"/>
  <c r="AC70" i="27"/>
  <c r="AC107" i="27"/>
  <c r="AC112" i="27"/>
  <c r="G30" i="5"/>
  <c r="BD4" i="5"/>
  <c r="BC108" i="5"/>
  <c r="N2" i="27"/>
  <c r="M2" i="27"/>
  <c r="P2" i="27"/>
  <c r="H2" i="27"/>
  <c r="O2" i="27"/>
  <c r="G2" i="27"/>
  <c r="J2" i="27"/>
  <c r="L2" i="27"/>
  <c r="Q2" i="27"/>
  <c r="AL135" i="5" l="1"/>
  <c r="AL136" i="5" s="1"/>
  <c r="AL50" i="5"/>
  <c r="I134" i="5"/>
  <c r="I135" i="5" s="1"/>
  <c r="I136" i="5" s="1"/>
  <c r="I137" i="5" s="1"/>
  <c r="I139" i="5"/>
  <c r="F2" i="39"/>
  <c r="F52" i="39" s="1"/>
  <c r="E52" i="39"/>
  <c r="AN7" i="5"/>
  <c r="F47" i="5"/>
  <c r="BE4" i="5"/>
  <c r="BD108" i="5"/>
  <c r="E5" i="52" l="1"/>
  <c r="L3" i="51"/>
  <c r="F50" i="5"/>
  <c r="F49" i="5"/>
  <c r="BF4" i="5"/>
  <c r="BE108" i="5"/>
  <c r="C5" i="52" l="1"/>
  <c r="C15" i="52" s="1"/>
  <c r="L17" i="51"/>
  <c r="L23" i="51" s="1"/>
  <c r="O221" i="5"/>
  <c r="L60" i="5"/>
  <c r="G26" i="5"/>
  <c r="BG4" i="5"/>
  <c r="BF108" i="5"/>
  <c r="C22" i="52" l="1"/>
  <c r="C21" i="52"/>
  <c r="O60" i="5"/>
  <c r="O100" i="5" s="1"/>
  <c r="O101" i="5" s="1"/>
  <c r="BH4" i="5"/>
  <c r="BG108" i="5"/>
  <c r="F87" i="39" l="1"/>
  <c r="BI4" i="5"/>
  <c r="BH108" i="5"/>
  <c r="F88" i="39" l="1"/>
  <c r="F87" i="48"/>
  <c r="BJ4" i="5"/>
  <c r="BI108" i="5"/>
  <c r="F92" i="39" l="1"/>
  <c r="F88" i="48"/>
  <c r="BK4" i="5"/>
  <c r="BJ108" i="5"/>
  <c r="F94" i="39" l="1"/>
  <c r="F92" i="48"/>
  <c r="BL4" i="5"/>
  <c r="BL108" i="5" s="1"/>
  <c r="BK108" i="5"/>
  <c r="AG17" i="41" l="1"/>
  <c r="AD17" i="41"/>
  <c r="AG21" i="41" l="1"/>
  <c r="AJ140" i="5" s="1"/>
  <c r="AD21" i="41"/>
  <c r="AG22" i="41" l="1"/>
  <c r="AD22" i="41"/>
  <c r="C79" i="48" l="1"/>
  <c r="F19" i="51" l="1"/>
  <c r="F21" i="51" s="1"/>
  <c r="C19" i="51"/>
  <c r="C21" i="51" s="1"/>
  <c r="O184" i="5" l="1"/>
  <c r="C75" i="55"/>
  <c r="D75" i="55" l="1"/>
  <c r="C76" i="55"/>
  <c r="C78" i="55" l="1"/>
  <c r="D78" i="55" s="1"/>
  <c r="D76" i="55"/>
  <c r="O6" i="41"/>
  <c r="O5" i="41"/>
  <c r="O17" i="41" l="1"/>
  <c r="O21" i="41" s="1"/>
  <c r="O22" i="41" s="1"/>
  <c r="O28" i="41"/>
  <c r="O47" i="41"/>
  <c r="O48" i="41" l="1"/>
  <c r="O59" i="41" s="1"/>
  <c r="O61" i="41" s="1"/>
  <c r="O62" i="41" s="1"/>
  <c r="O29" i="41"/>
  <c r="O40" i="41" s="1"/>
  <c r="O42" i="41" s="1"/>
  <c r="O43" i="41" s="1"/>
  <c r="K2" i="27"/>
  <c r="AL113" i="5" s="1"/>
  <c r="AL111" i="5" l="1"/>
  <c r="X176" i="5"/>
  <c r="AL114" i="5" l="1"/>
  <c r="AL116" i="5" s="1"/>
  <c r="AL137" i="5" s="1"/>
  <c r="AL179" i="5" s="1"/>
  <c r="AL184" i="5" s="1"/>
  <c r="AL212" i="5" s="1"/>
  <c r="AL221" i="5" s="1"/>
  <c r="AL223" i="5" s="1"/>
  <c r="H147" i="61"/>
  <c r="AL55" i="5" l="1"/>
  <c r="AL60" i="5" s="1"/>
  <c r="AL100" i="5" s="1"/>
  <c r="AL101" i="5" s="1"/>
  <c r="AJ28" i="41"/>
  <c r="H170" i="61"/>
  <c r="H172" i="61" s="1"/>
  <c r="AJ6" i="41"/>
  <c r="AJ5" i="41"/>
  <c r="AJ47" i="41"/>
  <c r="AJ17" i="41" l="1"/>
  <c r="AJ21" i="41" s="1"/>
  <c r="AJ22" i="41" s="1"/>
  <c r="AJ29" i="41"/>
  <c r="AJ40" i="41" s="1"/>
  <c r="AJ42" i="41" s="1"/>
  <c r="AJ43" i="41" s="1"/>
  <c r="AM27" i="5" s="1"/>
  <c r="AJ48" i="41"/>
  <c r="AJ59" i="41" s="1"/>
  <c r="AJ61" i="41" s="1"/>
  <c r="AJ62" i="41" s="1"/>
  <c r="AM94" i="5" s="1"/>
  <c r="AM96" i="5" s="1"/>
  <c r="AM29" i="5" l="1"/>
  <c r="R2" i="27"/>
  <c r="F45" i="63" l="1"/>
  <c r="E45" i="63"/>
  <c r="F41" i="63"/>
  <c r="F46" i="63" l="1"/>
  <c r="F82" i="63" s="1"/>
  <c r="F83" i="63" s="1"/>
  <c r="F85" i="63" s="1"/>
  <c r="E41" i="63"/>
  <c r="E46" i="63" l="1"/>
  <c r="E82" i="63" l="1"/>
  <c r="E83" i="63" l="1"/>
  <c r="E85" i="63" l="1"/>
  <c r="E139" i="63" l="1"/>
  <c r="F139" i="63" l="1"/>
  <c r="E142" i="63"/>
  <c r="E165" i="63" s="1"/>
  <c r="E167" i="63" s="1"/>
  <c r="F142" i="63" l="1"/>
  <c r="F165" i="63" l="1"/>
  <c r="F167" i="63" l="1"/>
  <c r="I6" i="41"/>
  <c r="I47" i="41"/>
  <c r="M57" i="5" l="1"/>
  <c r="I5" i="41"/>
  <c r="I17" i="41" s="1"/>
  <c r="I21" i="41" s="1"/>
  <c r="I22" i="41" s="1"/>
  <c r="I28" i="41"/>
  <c r="E217" i="5" l="1"/>
  <c r="E219" i="5"/>
  <c r="E220" i="5"/>
  <c r="G220" i="5" s="1"/>
  <c r="E215" i="5"/>
  <c r="G215" i="5" s="1"/>
  <c r="E214" i="5"/>
  <c r="E216" i="5"/>
  <c r="E218" i="5"/>
  <c r="G218" i="5" s="1"/>
  <c r="E211" i="5"/>
  <c r="G211" i="5" s="1"/>
  <c r="E206" i="5"/>
  <c r="G206" i="5" s="1"/>
  <c r="E205" i="5"/>
  <c r="E207" i="5"/>
  <c r="G207" i="5" s="1"/>
  <c r="E208" i="5"/>
  <c r="G208" i="5" s="1"/>
  <c r="E202" i="5"/>
  <c r="E199" i="5"/>
  <c r="E198" i="5"/>
  <c r="E200" i="5"/>
  <c r="G200" i="5" s="1"/>
  <c r="E201" i="5"/>
  <c r="G201" i="5" s="1"/>
  <c r="E193" i="5"/>
  <c r="E190" i="5"/>
  <c r="G190" i="5" s="1"/>
  <c r="E188" i="5"/>
  <c r="G188" i="5" s="1"/>
  <c r="E187" i="5"/>
  <c r="G187" i="5" s="1"/>
  <c r="E191" i="5"/>
  <c r="E192" i="5"/>
  <c r="G192" i="5" s="1"/>
  <c r="E186" i="5"/>
  <c r="E189" i="5"/>
  <c r="G189" i="5" s="1"/>
  <c r="E174" i="5"/>
  <c r="E175" i="5"/>
  <c r="G175" i="5" s="1"/>
  <c r="E125" i="5"/>
  <c r="G125" i="5" s="1"/>
  <c r="E173" i="5"/>
  <c r="E122" i="5"/>
  <c r="E146" i="5"/>
  <c r="G146" i="5" s="1"/>
  <c r="E162" i="5"/>
  <c r="G162" i="5" s="1"/>
  <c r="E130" i="5"/>
  <c r="E151" i="5"/>
  <c r="E167" i="5"/>
  <c r="G167" i="5" s="1"/>
  <c r="E131" i="5"/>
  <c r="E152" i="5"/>
  <c r="G152" i="5" s="1"/>
  <c r="E168" i="5"/>
  <c r="E132" i="5"/>
  <c r="G132" i="5" s="1"/>
  <c r="E153" i="5"/>
  <c r="G153" i="5" s="1"/>
  <c r="E169" i="5"/>
  <c r="G169" i="5" s="1"/>
  <c r="E129" i="5"/>
  <c r="E150" i="5"/>
  <c r="G150" i="5" s="1"/>
  <c r="E166" i="5"/>
  <c r="G166" i="5" s="1"/>
  <c r="E139" i="5"/>
  <c r="E155" i="5"/>
  <c r="E140" i="5"/>
  <c r="G140" i="5" s="1"/>
  <c r="E156" i="5"/>
  <c r="G156" i="5" s="1"/>
  <c r="E141" i="5"/>
  <c r="F141" i="5" s="1"/>
  <c r="F131" i="5" s="1"/>
  <c r="E157" i="5"/>
  <c r="E158" i="5"/>
  <c r="G158" i="5" s="1"/>
  <c r="E180" i="5"/>
  <c r="E163" i="5"/>
  <c r="G163" i="5" s="1"/>
  <c r="E148" i="5"/>
  <c r="E128" i="5"/>
  <c r="G128" i="5" s="1"/>
  <c r="E165" i="5"/>
  <c r="G165" i="5" s="1"/>
  <c r="E133" i="5"/>
  <c r="G133" i="5" s="1"/>
  <c r="E154" i="5"/>
  <c r="E170" i="5"/>
  <c r="G170" i="5" s="1"/>
  <c r="E143" i="5"/>
  <c r="G143" i="5" s="1"/>
  <c r="E159" i="5"/>
  <c r="G159" i="5" s="1"/>
  <c r="E181" i="5"/>
  <c r="E144" i="5"/>
  <c r="G144" i="5" s="1"/>
  <c r="E160" i="5"/>
  <c r="G160" i="5" s="1"/>
  <c r="E182" i="5"/>
  <c r="E145" i="5"/>
  <c r="E161" i="5"/>
  <c r="G161" i="5" s="1"/>
  <c r="E142" i="5"/>
  <c r="E147" i="5"/>
  <c r="G147" i="5" s="1"/>
  <c r="E127" i="5"/>
  <c r="F127" i="5" s="1"/>
  <c r="F139" i="5" s="1"/>
  <c r="E164" i="5"/>
  <c r="E149" i="5"/>
  <c r="G149" i="5" s="1"/>
  <c r="AN195" i="5"/>
  <c r="AF220" i="5"/>
  <c r="AH220" i="5" s="1"/>
  <c r="AF218" i="5"/>
  <c r="AH218" i="5" s="1"/>
  <c r="AF216" i="5"/>
  <c r="AH216" i="5" s="1"/>
  <c r="AF214" i="5"/>
  <c r="AH214" i="5" s="1"/>
  <c r="AF208" i="5"/>
  <c r="AH208" i="5" s="1"/>
  <c r="AF206" i="5"/>
  <c r="AH206" i="5" s="1"/>
  <c r="AF202" i="5"/>
  <c r="AH202" i="5" s="1"/>
  <c r="AF200" i="5"/>
  <c r="AH200" i="5" s="1"/>
  <c r="AF198" i="5"/>
  <c r="AF194" i="5"/>
  <c r="AH194" i="5" s="1"/>
  <c r="AF192" i="5"/>
  <c r="AH192" i="5" s="1"/>
  <c r="AF190" i="5"/>
  <c r="AH190" i="5" s="1"/>
  <c r="AF188" i="5"/>
  <c r="AH188" i="5" s="1"/>
  <c r="AF186" i="5"/>
  <c r="AF181" i="5"/>
  <c r="AH181" i="5" s="1"/>
  <c r="AF178" i="5"/>
  <c r="AH178" i="5" s="1"/>
  <c r="AF174" i="5"/>
  <c r="AH174" i="5" s="1"/>
  <c r="AF170" i="5"/>
  <c r="AH170" i="5" s="1"/>
  <c r="AF168" i="5"/>
  <c r="AH168" i="5" s="1"/>
  <c r="AF166" i="5"/>
  <c r="AH166" i="5" s="1"/>
  <c r="AF164" i="5"/>
  <c r="AG164" i="5" s="1"/>
  <c r="AH164" i="5" s="1"/>
  <c r="AF162" i="5"/>
  <c r="AH162" i="5" s="1"/>
  <c r="AF160" i="5"/>
  <c r="AH160" i="5" s="1"/>
  <c r="AF158" i="5"/>
  <c r="AH158" i="5" s="1"/>
  <c r="AF156" i="5"/>
  <c r="AH156" i="5" s="1"/>
  <c r="AF154" i="5"/>
  <c r="AH154" i="5" s="1"/>
  <c r="AF152" i="5"/>
  <c r="AH152" i="5" s="1"/>
  <c r="AF150" i="5"/>
  <c r="AH150" i="5" s="1"/>
  <c r="AF148" i="5"/>
  <c r="AH148" i="5" s="1"/>
  <c r="AF146" i="5"/>
  <c r="AH146" i="5" s="1"/>
  <c r="AF144" i="5"/>
  <c r="AH144" i="5" s="1"/>
  <c r="AF142" i="5"/>
  <c r="AG142" i="5" s="1"/>
  <c r="AG130" i="5" s="1"/>
  <c r="AF140" i="5"/>
  <c r="AH140" i="5" s="1"/>
  <c r="AF133" i="5"/>
  <c r="AH133" i="5" s="1"/>
  <c r="AF131" i="5"/>
  <c r="AF129" i="5"/>
  <c r="AH129" i="5" s="1"/>
  <c r="AF127" i="5"/>
  <c r="AF123" i="5"/>
  <c r="AH123" i="5" s="1"/>
  <c r="AF119" i="5"/>
  <c r="AH119" i="5" s="1"/>
  <c r="AF99" i="5"/>
  <c r="AF95" i="5"/>
  <c r="AH95" i="5" s="1"/>
  <c r="AF93" i="5"/>
  <c r="AH93" i="5" s="1"/>
  <c r="AF91" i="5"/>
  <c r="AH91" i="5" s="1"/>
  <c r="AF89" i="5"/>
  <c r="AH89" i="5" s="1"/>
  <c r="AF87" i="5"/>
  <c r="AF83" i="5"/>
  <c r="AF79" i="5"/>
  <c r="AH79" i="5" s="1"/>
  <c r="AF77" i="5"/>
  <c r="AH77" i="5" s="1"/>
  <c r="AF75" i="5"/>
  <c r="AH75" i="5" s="1"/>
  <c r="AF73" i="5"/>
  <c r="AH73" i="5" s="1"/>
  <c r="AF71" i="5"/>
  <c r="AH71" i="5" s="1"/>
  <c r="AF69" i="5"/>
  <c r="AH69" i="5" s="1"/>
  <c r="AF65" i="5"/>
  <c r="AH65" i="5" s="1"/>
  <c r="AE7" i="40" s="1"/>
  <c r="AE19" i="40" s="1"/>
  <c r="AF63" i="5"/>
  <c r="AH63" i="5" s="1"/>
  <c r="AE5" i="40" s="1"/>
  <c r="AE17" i="40" s="1"/>
  <c r="AF59" i="5"/>
  <c r="AH59" i="5" s="1"/>
  <c r="AF57" i="5"/>
  <c r="AH57" i="5" s="1"/>
  <c r="AF54" i="5"/>
  <c r="AH54" i="5" s="1"/>
  <c r="AF48" i="5"/>
  <c r="AH48" i="5" s="1"/>
  <c r="AF44" i="5"/>
  <c r="AH44" i="5" s="1"/>
  <c r="AF40" i="5"/>
  <c r="AH40" i="5" s="1"/>
  <c r="AF38" i="5"/>
  <c r="AH38" i="5" s="1"/>
  <c r="AF36" i="5"/>
  <c r="AH36" i="5" s="1"/>
  <c r="AF34" i="5"/>
  <c r="AH34" i="5" s="1"/>
  <c r="AF32" i="5"/>
  <c r="AH32" i="5" s="1"/>
  <c r="AF28" i="5"/>
  <c r="AH28" i="5" s="1"/>
  <c r="AF24" i="5"/>
  <c r="AH24" i="5" s="1"/>
  <c r="AF22" i="5"/>
  <c r="AF19" i="5"/>
  <c r="AH19" i="5" s="1"/>
  <c r="AF17" i="5"/>
  <c r="AH17" i="5" s="1"/>
  <c r="AF15" i="5"/>
  <c r="AH15" i="5" s="1"/>
  <c r="AF13" i="5"/>
  <c r="AH13" i="5" s="1"/>
  <c r="AF11" i="5"/>
  <c r="AH11" i="5" s="1"/>
  <c r="AF9" i="5"/>
  <c r="AH9" i="5" s="1"/>
  <c r="AF7" i="5"/>
  <c r="AF219" i="5"/>
  <c r="AH219" i="5" s="1"/>
  <c r="AF217" i="5"/>
  <c r="AH217" i="5" s="1"/>
  <c r="AF215" i="5"/>
  <c r="AH215" i="5" s="1"/>
  <c r="AF211" i="5"/>
  <c r="AG211" i="5" s="1"/>
  <c r="AF207" i="5"/>
  <c r="AH207" i="5" s="1"/>
  <c r="AF205" i="5"/>
  <c r="AF201" i="5"/>
  <c r="AH201" i="5" s="1"/>
  <c r="AF199" i="5"/>
  <c r="AH199" i="5" s="1"/>
  <c r="AF195" i="5"/>
  <c r="AH195" i="5" s="1"/>
  <c r="AF193" i="5"/>
  <c r="AH193" i="5" s="1"/>
  <c r="AF191" i="5"/>
  <c r="AH191" i="5" s="1"/>
  <c r="AF189" i="5"/>
  <c r="AH189" i="5" s="1"/>
  <c r="AF187" i="5"/>
  <c r="AH187" i="5" s="1"/>
  <c r="AF182" i="5"/>
  <c r="AH182" i="5" s="1"/>
  <c r="AF180" i="5"/>
  <c r="AF175" i="5"/>
  <c r="AF173" i="5"/>
  <c r="AF169" i="5"/>
  <c r="AH169" i="5" s="1"/>
  <c r="AF167" i="5"/>
  <c r="AH167" i="5" s="1"/>
  <c r="AF165" i="5"/>
  <c r="AH165" i="5" s="1"/>
  <c r="AF163" i="5"/>
  <c r="AH163" i="5" s="1"/>
  <c r="AF161" i="5"/>
  <c r="AH161" i="5" s="1"/>
  <c r="AF159" i="5"/>
  <c r="AH159" i="5" s="1"/>
  <c r="AF157" i="5"/>
  <c r="AH157" i="5" s="1"/>
  <c r="AF155" i="5"/>
  <c r="AH155" i="5" s="1"/>
  <c r="AF153" i="5"/>
  <c r="AH153" i="5" s="1"/>
  <c r="AF151" i="5"/>
  <c r="AH151" i="5" s="1"/>
  <c r="AF149" i="5"/>
  <c r="AF147" i="5"/>
  <c r="AH147" i="5" s="1"/>
  <c r="AF145" i="5"/>
  <c r="AH145" i="5" s="1"/>
  <c r="AF143" i="5"/>
  <c r="AH143" i="5" s="1"/>
  <c r="AF141" i="5"/>
  <c r="AG141" i="5" s="1"/>
  <c r="AF139" i="5"/>
  <c r="AF132" i="5"/>
  <c r="AH132" i="5" s="1"/>
  <c r="AF130" i="5"/>
  <c r="AF128" i="5"/>
  <c r="AH128" i="5" s="1"/>
  <c r="AF125" i="5"/>
  <c r="AH125" i="5" s="1"/>
  <c r="AF122" i="5"/>
  <c r="AF118" i="5"/>
  <c r="AF111" i="5"/>
  <c r="AF98" i="5"/>
  <c r="AH98" i="5" s="1"/>
  <c r="AF94" i="5"/>
  <c r="AH94" i="5" s="1"/>
  <c r="AF92" i="5"/>
  <c r="AH92" i="5" s="1"/>
  <c r="AF90" i="5"/>
  <c r="AH90" i="5" s="1"/>
  <c r="AF88" i="5"/>
  <c r="AH88" i="5" s="1"/>
  <c r="AF84" i="5"/>
  <c r="AH84" i="5" s="1"/>
  <c r="AF80" i="5"/>
  <c r="AH80" i="5" s="1"/>
  <c r="AF78" i="5"/>
  <c r="AH78" i="5" s="1"/>
  <c r="AF76" i="5"/>
  <c r="AH76" i="5" s="1"/>
  <c r="AF74" i="5"/>
  <c r="AH74" i="5" s="1"/>
  <c r="AF72" i="5"/>
  <c r="AH72" i="5" s="1"/>
  <c r="AF70" i="5"/>
  <c r="AH70" i="5" s="1"/>
  <c r="AF68" i="5"/>
  <c r="AF64" i="5"/>
  <c r="AH64" i="5" s="1"/>
  <c r="AE6" i="40" s="1"/>
  <c r="AE18" i="40" s="1"/>
  <c r="AF62" i="5"/>
  <c r="AF58" i="5"/>
  <c r="AH58" i="5" s="1"/>
  <c r="AF56" i="5"/>
  <c r="AH56" i="5" s="1"/>
  <c r="AF53" i="5"/>
  <c r="AH53" i="5" s="1"/>
  <c r="AF47" i="5"/>
  <c r="AF43" i="5"/>
  <c r="AF39" i="5"/>
  <c r="AH39" i="5" s="1"/>
  <c r="AF37" i="5"/>
  <c r="AH37" i="5" s="1"/>
  <c r="AF35" i="5"/>
  <c r="AH35" i="5" s="1"/>
  <c r="AF33" i="5"/>
  <c r="AH33" i="5" s="1"/>
  <c r="AF31" i="5"/>
  <c r="AF27" i="5"/>
  <c r="AF23" i="5"/>
  <c r="AH23" i="5" s="1"/>
  <c r="AF20" i="5"/>
  <c r="AH20" i="5" s="1"/>
  <c r="AF18" i="5"/>
  <c r="AH18" i="5" s="1"/>
  <c r="AF16" i="5"/>
  <c r="AH16" i="5" s="1"/>
  <c r="AF14" i="5"/>
  <c r="AH14" i="5" s="1"/>
  <c r="AF12" i="5"/>
  <c r="AH12" i="5" s="1"/>
  <c r="AF10" i="5"/>
  <c r="AH10" i="5" s="1"/>
  <c r="AF8" i="5"/>
  <c r="AH8" i="5" s="1"/>
  <c r="AF113" i="5"/>
  <c r="AC220" i="5"/>
  <c r="AE220" i="5" s="1"/>
  <c r="AC219" i="5"/>
  <c r="AE219" i="5" s="1"/>
  <c r="AC218" i="5"/>
  <c r="AE218" i="5" s="1"/>
  <c r="AC217" i="5"/>
  <c r="AE217" i="5" s="1"/>
  <c r="AC216" i="5"/>
  <c r="AE216" i="5" s="1"/>
  <c r="AC215" i="5"/>
  <c r="AE215" i="5" s="1"/>
  <c r="AC214" i="5"/>
  <c r="AE214" i="5" s="1"/>
  <c r="AC211" i="5"/>
  <c r="AC208" i="5"/>
  <c r="AE208" i="5" s="1"/>
  <c r="AC207" i="5"/>
  <c r="AE207" i="5" s="1"/>
  <c r="AC206" i="5"/>
  <c r="AE206" i="5" s="1"/>
  <c r="AC205" i="5"/>
  <c r="AC202" i="5"/>
  <c r="AE202" i="5" s="1"/>
  <c r="AC201" i="5"/>
  <c r="AE201" i="5" s="1"/>
  <c r="AC200" i="5"/>
  <c r="AE200" i="5" s="1"/>
  <c r="AC199" i="5"/>
  <c r="AE199" i="5" s="1"/>
  <c r="AC198" i="5"/>
  <c r="AC195" i="5"/>
  <c r="AE195" i="5" s="1"/>
  <c r="AC194" i="5"/>
  <c r="AE194" i="5" s="1"/>
  <c r="AC193" i="5"/>
  <c r="AE193" i="5" s="1"/>
  <c r="AC192" i="5"/>
  <c r="AE192" i="5" s="1"/>
  <c r="AC191" i="5"/>
  <c r="AE191" i="5" s="1"/>
  <c r="AC190" i="5"/>
  <c r="AE190" i="5" s="1"/>
  <c r="AC189" i="5"/>
  <c r="AE189" i="5" s="1"/>
  <c r="AC188" i="5"/>
  <c r="AE188" i="5" s="1"/>
  <c r="AC187" i="5"/>
  <c r="AE187" i="5" s="1"/>
  <c r="AC186" i="5"/>
  <c r="AC182" i="5"/>
  <c r="AE182" i="5" s="1"/>
  <c r="AC181" i="5"/>
  <c r="AE181" i="5" s="1"/>
  <c r="AC180" i="5"/>
  <c r="AC178" i="5"/>
  <c r="AE178" i="5" s="1"/>
  <c r="AC175" i="5"/>
  <c r="AC174" i="5"/>
  <c r="AE174" i="5" s="1"/>
  <c r="AC173" i="5"/>
  <c r="AC170" i="5"/>
  <c r="AE170" i="5" s="1"/>
  <c r="AC169" i="5"/>
  <c r="AE169" i="5" s="1"/>
  <c r="AC168" i="5"/>
  <c r="AE168" i="5" s="1"/>
  <c r="AC167" i="5"/>
  <c r="AE167" i="5" s="1"/>
  <c r="AC166" i="5"/>
  <c r="AE166" i="5" s="1"/>
  <c r="AC165" i="5"/>
  <c r="AE165" i="5" s="1"/>
  <c r="AC164" i="5"/>
  <c r="AD164" i="5" s="1"/>
  <c r="AE164" i="5" s="1"/>
  <c r="AC163" i="5"/>
  <c r="AE163" i="5" s="1"/>
  <c r="AC162" i="5"/>
  <c r="AE162" i="5" s="1"/>
  <c r="AC161" i="5"/>
  <c r="AE161" i="5" s="1"/>
  <c r="AC160" i="5"/>
  <c r="AE160" i="5" s="1"/>
  <c r="AC159" i="5"/>
  <c r="AE159" i="5" s="1"/>
  <c r="AC158" i="5"/>
  <c r="AE158" i="5" s="1"/>
  <c r="AC157" i="5"/>
  <c r="AE157" i="5" s="1"/>
  <c r="AC156" i="5"/>
  <c r="AE156" i="5" s="1"/>
  <c r="AC155" i="5"/>
  <c r="AE155" i="5" s="1"/>
  <c r="AC154" i="5"/>
  <c r="AE154" i="5" s="1"/>
  <c r="AC153" i="5"/>
  <c r="AE153" i="5" s="1"/>
  <c r="AC152" i="5"/>
  <c r="AE152" i="5" s="1"/>
  <c r="AC151" i="5"/>
  <c r="AE151" i="5" s="1"/>
  <c r="AC150" i="5"/>
  <c r="AE150" i="5" s="1"/>
  <c r="AC149" i="5"/>
  <c r="AE149" i="5" s="1"/>
  <c r="AC148" i="5"/>
  <c r="AE148" i="5" s="1"/>
  <c r="AC147" i="5"/>
  <c r="AE147" i="5" s="1"/>
  <c r="AC146" i="5"/>
  <c r="AE146" i="5" s="1"/>
  <c r="AC145" i="5"/>
  <c r="AE145" i="5" s="1"/>
  <c r="AC144" i="5"/>
  <c r="AE144" i="5" s="1"/>
  <c r="AC143" i="5"/>
  <c r="AE143" i="5" s="1"/>
  <c r="AC142" i="5"/>
  <c r="AD142" i="5" s="1"/>
  <c r="AC141" i="5"/>
  <c r="AD141" i="5" s="1"/>
  <c r="AD131" i="5" s="1"/>
  <c r="AC140" i="5"/>
  <c r="AE140" i="5" s="1"/>
  <c r="AC139" i="5"/>
  <c r="AC133" i="5"/>
  <c r="AE133" i="5" s="1"/>
  <c r="AC132" i="5"/>
  <c r="AE132" i="5" s="1"/>
  <c r="AC131" i="5"/>
  <c r="AC130" i="5"/>
  <c r="AC129" i="5"/>
  <c r="AE129" i="5" s="1"/>
  <c r="AC128" i="5"/>
  <c r="AE128" i="5" s="1"/>
  <c r="AC127" i="5"/>
  <c r="AD127" i="5" s="1"/>
  <c r="AD139" i="5" s="1"/>
  <c r="AC125" i="5"/>
  <c r="AE125" i="5" s="1"/>
  <c r="AC123" i="5"/>
  <c r="AE123" i="5" s="1"/>
  <c r="AC122" i="5"/>
  <c r="AC119" i="5"/>
  <c r="AE119" i="5" s="1"/>
  <c r="AC118" i="5"/>
  <c r="AC111" i="5"/>
  <c r="AC99" i="5"/>
  <c r="AE99" i="5" s="1"/>
  <c r="AC98" i="5"/>
  <c r="AE98" i="5" s="1"/>
  <c r="AC95" i="5"/>
  <c r="AE95" i="5" s="1"/>
  <c r="AC94" i="5"/>
  <c r="AE94" i="5" s="1"/>
  <c r="AC93" i="5"/>
  <c r="AE93" i="5" s="1"/>
  <c r="AC92" i="5"/>
  <c r="AE92" i="5" s="1"/>
  <c r="AC91" i="5"/>
  <c r="AE91" i="5" s="1"/>
  <c r="AC90" i="5"/>
  <c r="AE90" i="5" s="1"/>
  <c r="AC89" i="5"/>
  <c r="AE89" i="5" s="1"/>
  <c r="AC88" i="5"/>
  <c r="AE88" i="5" s="1"/>
  <c r="AC87" i="5"/>
  <c r="AC84" i="5"/>
  <c r="AE84" i="5" s="1"/>
  <c r="AC83" i="5"/>
  <c r="AC80" i="5"/>
  <c r="AE80" i="5" s="1"/>
  <c r="AC79" i="5"/>
  <c r="AE79" i="5" s="1"/>
  <c r="AC78" i="5"/>
  <c r="AE78" i="5" s="1"/>
  <c r="AC77" i="5"/>
  <c r="AE77" i="5" s="1"/>
  <c r="AC76" i="5"/>
  <c r="AE76" i="5" s="1"/>
  <c r="AC75" i="5"/>
  <c r="AE75" i="5" s="1"/>
  <c r="AC74" i="5"/>
  <c r="AE74" i="5" s="1"/>
  <c r="AC73" i="5"/>
  <c r="AE73" i="5" s="1"/>
  <c r="AC72" i="5"/>
  <c r="AE72" i="5" s="1"/>
  <c r="AC71" i="5"/>
  <c r="AE71" i="5" s="1"/>
  <c r="AC70" i="5"/>
  <c r="AE70" i="5" s="1"/>
  <c r="AC69" i="5"/>
  <c r="AE69" i="5" s="1"/>
  <c r="AC68" i="5"/>
  <c r="AC65" i="5"/>
  <c r="AE65" i="5" s="1"/>
  <c r="AB7" i="40" s="1"/>
  <c r="AB19" i="40" s="1"/>
  <c r="AC64" i="5"/>
  <c r="AE64" i="5" s="1"/>
  <c r="AB6" i="40" s="1"/>
  <c r="AB18" i="40" s="1"/>
  <c r="AC63" i="5"/>
  <c r="AE63" i="5" s="1"/>
  <c r="AB5" i="40" s="1"/>
  <c r="AB17" i="40" s="1"/>
  <c r="AC62" i="5"/>
  <c r="AC59" i="5"/>
  <c r="AE59" i="5" s="1"/>
  <c r="AC58" i="5"/>
  <c r="AE58" i="5" s="1"/>
  <c r="AC57" i="5"/>
  <c r="AE57" i="5" s="1"/>
  <c r="AC56" i="5"/>
  <c r="AE56" i="5" s="1"/>
  <c r="AC54" i="5"/>
  <c r="AE54" i="5" s="1"/>
  <c r="AC53" i="5"/>
  <c r="AE53" i="5" s="1"/>
  <c r="AC48" i="5"/>
  <c r="AE48" i="5" s="1"/>
  <c r="AC47" i="5"/>
  <c r="AC44" i="5"/>
  <c r="AE44" i="5" s="1"/>
  <c r="AC43" i="5"/>
  <c r="AC40" i="5"/>
  <c r="AE40" i="5" s="1"/>
  <c r="AC39" i="5"/>
  <c r="AE39" i="5" s="1"/>
  <c r="AC38" i="5"/>
  <c r="AE38" i="5" s="1"/>
  <c r="AC37" i="5"/>
  <c r="AE37" i="5" s="1"/>
  <c r="AC36" i="5"/>
  <c r="AE36" i="5" s="1"/>
  <c r="AC35" i="5"/>
  <c r="AE35" i="5" s="1"/>
  <c r="AC34" i="5"/>
  <c r="AE34" i="5" s="1"/>
  <c r="AC33" i="5"/>
  <c r="AE33" i="5" s="1"/>
  <c r="AC32" i="5"/>
  <c r="AE32" i="5" s="1"/>
  <c r="AC31" i="5"/>
  <c r="AC28" i="5"/>
  <c r="AE28" i="5" s="1"/>
  <c r="AC27" i="5"/>
  <c r="AC24" i="5"/>
  <c r="AE24" i="5" s="1"/>
  <c r="AC23" i="5"/>
  <c r="AE23" i="5" s="1"/>
  <c r="AC22" i="5"/>
  <c r="AC20" i="5"/>
  <c r="AE20" i="5" s="1"/>
  <c r="AC19" i="5"/>
  <c r="AE19" i="5" s="1"/>
  <c r="AC18" i="5"/>
  <c r="AE18" i="5" s="1"/>
  <c r="AC17" i="5"/>
  <c r="AE17" i="5" s="1"/>
  <c r="AC16" i="5"/>
  <c r="AE16" i="5" s="1"/>
  <c r="AC15" i="5"/>
  <c r="AE15" i="5" s="1"/>
  <c r="AC14" i="5"/>
  <c r="AE14" i="5" s="1"/>
  <c r="AC13" i="5"/>
  <c r="AE13" i="5" s="1"/>
  <c r="AC12" i="5"/>
  <c r="AE12" i="5" s="1"/>
  <c r="AC11" i="5"/>
  <c r="AE11" i="5" s="1"/>
  <c r="AC10" i="5"/>
  <c r="AE10" i="5" s="1"/>
  <c r="AC9" i="5"/>
  <c r="AE9" i="5" s="1"/>
  <c r="AC8" i="5"/>
  <c r="AE8" i="5" s="1"/>
  <c r="AC7" i="5"/>
  <c r="AC113" i="5"/>
  <c r="Z218" i="5"/>
  <c r="AB218" i="5" s="1"/>
  <c r="Z214" i="5"/>
  <c r="AB214" i="5" s="1"/>
  <c r="Z206" i="5"/>
  <c r="AB206" i="5" s="1"/>
  <c r="Z200" i="5"/>
  <c r="AB200" i="5" s="1"/>
  <c r="Z194" i="5"/>
  <c r="AB194" i="5" s="1"/>
  <c r="Z190" i="5"/>
  <c r="AB190" i="5" s="1"/>
  <c r="Z186" i="5"/>
  <c r="Z178" i="5"/>
  <c r="AB178" i="5" s="1"/>
  <c r="Z170" i="5"/>
  <c r="AB170" i="5" s="1"/>
  <c r="Z166" i="5"/>
  <c r="AB166" i="5" s="1"/>
  <c r="Z162" i="5"/>
  <c r="AB162" i="5" s="1"/>
  <c r="Z158" i="5"/>
  <c r="AB158" i="5" s="1"/>
  <c r="Z154" i="5"/>
  <c r="AB154" i="5" s="1"/>
  <c r="Z150" i="5"/>
  <c r="AB150" i="5" s="1"/>
  <c r="Z146" i="5"/>
  <c r="AB146" i="5" s="1"/>
  <c r="Z142" i="5"/>
  <c r="AA142" i="5" s="1"/>
  <c r="Z133" i="5"/>
  <c r="AB133" i="5" s="1"/>
  <c r="Z129" i="5"/>
  <c r="AB129" i="5" s="1"/>
  <c r="Z123" i="5"/>
  <c r="AB123" i="5" s="1"/>
  <c r="Z95" i="5"/>
  <c r="AB95" i="5" s="1"/>
  <c r="Z91" i="5"/>
  <c r="AB91" i="5" s="1"/>
  <c r="Z87" i="5"/>
  <c r="Z79" i="5"/>
  <c r="AB79" i="5" s="1"/>
  <c r="Z75" i="5"/>
  <c r="AB75" i="5" s="1"/>
  <c r="Z71" i="5"/>
  <c r="AB71" i="5" s="1"/>
  <c r="Z65" i="5"/>
  <c r="AB65" i="5" s="1"/>
  <c r="Z59" i="5"/>
  <c r="AB59" i="5" s="1"/>
  <c r="Z54" i="5"/>
  <c r="AB54" i="5" s="1"/>
  <c r="Z44" i="5"/>
  <c r="AB44" i="5" s="1"/>
  <c r="Z38" i="5"/>
  <c r="AB38" i="5" s="1"/>
  <c r="Z34" i="5"/>
  <c r="AB34" i="5" s="1"/>
  <c r="Z28" i="5"/>
  <c r="AB28" i="5" s="1"/>
  <c r="Z22" i="5"/>
  <c r="Z17" i="5"/>
  <c r="AB17" i="5" s="1"/>
  <c r="Z13" i="5"/>
  <c r="AB13" i="5" s="1"/>
  <c r="Z9" i="5"/>
  <c r="AB9" i="5" s="1"/>
  <c r="Z217" i="5"/>
  <c r="AB217" i="5" s="1"/>
  <c r="Z211" i="5"/>
  <c r="AB211" i="5" s="1"/>
  <c r="Z205" i="5"/>
  <c r="Z199" i="5"/>
  <c r="AB199" i="5" s="1"/>
  <c r="Z193" i="5"/>
  <c r="AB193" i="5" s="1"/>
  <c r="Z189" i="5"/>
  <c r="AB189" i="5" s="1"/>
  <c r="Z182" i="5"/>
  <c r="AB182" i="5" s="1"/>
  <c r="Z175" i="5"/>
  <c r="AB175" i="5" s="1"/>
  <c r="Z169" i="5"/>
  <c r="AB169" i="5" s="1"/>
  <c r="Z165" i="5"/>
  <c r="AB165" i="5" s="1"/>
  <c r="Z161" i="5"/>
  <c r="AB161" i="5" s="1"/>
  <c r="Z157" i="5"/>
  <c r="AB157" i="5" s="1"/>
  <c r="Z153" i="5"/>
  <c r="AB153" i="5" s="1"/>
  <c r="Z149" i="5"/>
  <c r="AB149" i="5" s="1"/>
  <c r="Z145" i="5"/>
  <c r="AB145" i="5" s="1"/>
  <c r="Z141" i="5"/>
  <c r="AA141" i="5" s="1"/>
  <c r="Z132" i="5"/>
  <c r="AB132" i="5" s="1"/>
  <c r="Z128" i="5"/>
  <c r="AB128" i="5" s="1"/>
  <c r="Z122" i="5"/>
  <c r="Z111" i="5"/>
  <c r="Z94" i="5"/>
  <c r="AB94" i="5" s="1"/>
  <c r="Z90" i="5"/>
  <c r="AB90" i="5" s="1"/>
  <c r="Z84" i="5"/>
  <c r="AB84" i="5" s="1"/>
  <c r="Z78" i="5"/>
  <c r="AB78" i="5" s="1"/>
  <c r="Z74" i="5"/>
  <c r="AB74" i="5" s="1"/>
  <c r="Z70" i="5"/>
  <c r="AB70" i="5" s="1"/>
  <c r="Z64" i="5"/>
  <c r="AB64" i="5" s="1"/>
  <c r="Z58" i="5"/>
  <c r="AB58" i="5" s="1"/>
  <c r="Z53" i="5"/>
  <c r="AB53" i="5" s="1"/>
  <c r="Z43" i="5"/>
  <c r="Z37" i="5"/>
  <c r="AB37" i="5" s="1"/>
  <c r="Z33" i="5"/>
  <c r="AB33" i="5" s="1"/>
  <c r="Z27" i="5"/>
  <c r="Z20" i="5"/>
  <c r="AB20" i="5" s="1"/>
  <c r="Z16" i="5"/>
  <c r="AB16" i="5" s="1"/>
  <c r="Z12" i="5"/>
  <c r="AB12" i="5" s="1"/>
  <c r="Z8" i="5"/>
  <c r="AB8" i="5" s="1"/>
  <c r="Z220" i="5"/>
  <c r="AB220" i="5" s="1"/>
  <c r="Z216" i="5"/>
  <c r="AB216" i="5" s="1"/>
  <c r="Z208" i="5"/>
  <c r="AB208" i="5" s="1"/>
  <c r="Z202" i="5"/>
  <c r="AB202" i="5" s="1"/>
  <c r="Z198" i="5"/>
  <c r="Z192" i="5"/>
  <c r="AB192" i="5" s="1"/>
  <c r="Z188" i="5"/>
  <c r="AB188" i="5" s="1"/>
  <c r="Z181" i="5"/>
  <c r="AB181" i="5" s="1"/>
  <c r="Z174" i="5"/>
  <c r="AB174" i="5" s="1"/>
  <c r="Z168" i="5"/>
  <c r="AB168" i="5" s="1"/>
  <c r="Z164" i="5"/>
  <c r="AA164" i="5" s="1"/>
  <c r="AB164" i="5" s="1"/>
  <c r="Z160" i="5"/>
  <c r="AB160" i="5" s="1"/>
  <c r="Z156" i="5"/>
  <c r="AB156" i="5" s="1"/>
  <c r="Z152" i="5"/>
  <c r="AB152" i="5" s="1"/>
  <c r="Z148" i="5"/>
  <c r="AB148" i="5" s="1"/>
  <c r="Z144" i="5"/>
  <c r="AB144" i="5" s="1"/>
  <c r="Z140" i="5"/>
  <c r="AB140" i="5" s="1"/>
  <c r="Z131" i="5"/>
  <c r="Z127" i="5"/>
  <c r="AA127" i="5" s="1"/>
  <c r="Z119" i="5"/>
  <c r="AB119" i="5" s="1"/>
  <c r="Z99" i="5"/>
  <c r="AB99" i="5" s="1"/>
  <c r="Z93" i="5"/>
  <c r="AB93" i="5" s="1"/>
  <c r="Z89" i="5"/>
  <c r="AB89" i="5" s="1"/>
  <c r="Z83" i="5"/>
  <c r="Z77" i="5"/>
  <c r="AB77" i="5" s="1"/>
  <c r="Z73" i="5"/>
  <c r="AB73" i="5" s="1"/>
  <c r="Z69" i="5"/>
  <c r="AB69" i="5" s="1"/>
  <c r="Z63" i="5"/>
  <c r="AB63" i="5" s="1"/>
  <c r="Z57" i="5"/>
  <c r="AB57" i="5" s="1"/>
  <c r="Z48" i="5"/>
  <c r="AB48" i="5" s="1"/>
  <c r="Z40" i="5"/>
  <c r="AB40" i="5" s="1"/>
  <c r="Z36" i="5"/>
  <c r="AB36" i="5" s="1"/>
  <c r="Z32" i="5"/>
  <c r="AB32" i="5" s="1"/>
  <c r="Z24" i="5"/>
  <c r="AB24" i="5" s="1"/>
  <c r="Z19" i="5"/>
  <c r="AB19" i="5" s="1"/>
  <c r="Z15" i="5"/>
  <c r="AB15" i="5" s="1"/>
  <c r="Z11" i="5"/>
  <c r="AB11" i="5" s="1"/>
  <c r="Z7" i="5"/>
  <c r="Z219" i="5"/>
  <c r="AB219" i="5" s="1"/>
  <c r="Z195" i="5"/>
  <c r="AB195" i="5" s="1"/>
  <c r="Z173" i="5"/>
  <c r="Z155" i="5"/>
  <c r="AB155" i="5" s="1"/>
  <c r="Z139" i="5"/>
  <c r="Z98" i="5"/>
  <c r="AB98" i="5" s="1"/>
  <c r="Z76" i="5"/>
  <c r="AB76" i="5" s="1"/>
  <c r="Z56" i="5"/>
  <c r="AB56" i="5" s="1"/>
  <c r="Z31" i="5"/>
  <c r="Z10" i="5"/>
  <c r="AB10" i="5" s="1"/>
  <c r="Z215" i="5"/>
  <c r="AB215" i="5" s="1"/>
  <c r="Z191" i="5"/>
  <c r="AB191" i="5" s="1"/>
  <c r="Z167" i="5"/>
  <c r="AB167" i="5" s="1"/>
  <c r="Z151" i="5"/>
  <c r="AB151" i="5" s="1"/>
  <c r="Z130" i="5"/>
  <c r="Z92" i="5"/>
  <c r="AB92" i="5" s="1"/>
  <c r="Z72" i="5"/>
  <c r="AB72" i="5" s="1"/>
  <c r="Z47" i="5"/>
  <c r="Z23" i="5"/>
  <c r="AB23" i="5" s="1"/>
  <c r="Z207" i="5"/>
  <c r="AB207" i="5" s="1"/>
  <c r="Z187" i="5"/>
  <c r="AB187" i="5" s="1"/>
  <c r="Z163" i="5"/>
  <c r="AB163" i="5" s="1"/>
  <c r="Z147" i="5"/>
  <c r="AB147" i="5" s="1"/>
  <c r="Z125" i="5"/>
  <c r="AB125" i="5" s="1"/>
  <c r="Z88" i="5"/>
  <c r="AB88" i="5" s="1"/>
  <c r="Z68" i="5"/>
  <c r="Z39" i="5"/>
  <c r="AB39" i="5" s="1"/>
  <c r="Z18" i="5"/>
  <c r="AB18" i="5" s="1"/>
  <c r="Z201" i="5"/>
  <c r="AB201" i="5" s="1"/>
  <c r="Z180" i="5"/>
  <c r="Z159" i="5"/>
  <c r="AB159" i="5" s="1"/>
  <c r="Z143" i="5"/>
  <c r="AB143" i="5" s="1"/>
  <c r="Z118" i="5"/>
  <c r="Z80" i="5"/>
  <c r="AB80" i="5" s="1"/>
  <c r="Z62" i="5"/>
  <c r="Z35" i="5"/>
  <c r="AB35" i="5" s="1"/>
  <c r="Z14" i="5"/>
  <c r="AB14" i="5" s="1"/>
  <c r="Z113" i="5"/>
  <c r="W195" i="5"/>
  <c r="Y195" i="5" s="1"/>
  <c r="W191" i="5"/>
  <c r="Y191" i="5" s="1"/>
  <c r="W194" i="5"/>
  <c r="Y194" i="5" s="1"/>
  <c r="W190" i="5"/>
  <c r="Y190" i="5" s="1"/>
  <c r="W193" i="5"/>
  <c r="Y193" i="5" s="1"/>
  <c r="W189" i="5"/>
  <c r="Y189" i="5" s="1"/>
  <c r="W192" i="5"/>
  <c r="Y192" i="5" s="1"/>
  <c r="W187" i="5"/>
  <c r="Y187" i="5" s="1"/>
  <c r="W186" i="5"/>
  <c r="W133" i="5"/>
  <c r="Y133" i="5" s="1"/>
  <c r="W129" i="5"/>
  <c r="Y129" i="5" s="1"/>
  <c r="W132" i="5"/>
  <c r="W128" i="5"/>
  <c r="Y128" i="5" s="1"/>
  <c r="W131" i="5"/>
  <c r="W130" i="5"/>
  <c r="W125" i="5"/>
  <c r="Y125" i="5" s="1"/>
  <c r="T187" i="5"/>
  <c r="V187" i="5" s="1"/>
  <c r="T129" i="5"/>
  <c r="V129" i="5" s="1"/>
  <c r="T125" i="5"/>
  <c r="V125" i="5" s="1"/>
  <c r="Q125" i="5"/>
  <c r="S125" i="5" s="1"/>
  <c r="I48" i="41"/>
  <c r="I59" i="41" s="1"/>
  <c r="I61" i="41" s="1"/>
  <c r="I62" i="41" s="1"/>
  <c r="L94" i="5" s="1"/>
  <c r="I29" i="41"/>
  <c r="I40" i="41" s="1"/>
  <c r="I42" i="41" s="1"/>
  <c r="I43" i="41" s="1"/>
  <c r="L27" i="5" s="1"/>
  <c r="L29" i="5" s="1"/>
  <c r="L50" i="5" s="1"/>
  <c r="AH149" i="5"/>
  <c r="AI36" i="5"/>
  <c r="AK36" i="5" s="1"/>
  <c r="N12" i="5"/>
  <c r="P12" i="5" s="1"/>
  <c r="W155" i="5"/>
  <c r="Y155" i="5" s="1"/>
  <c r="AI57" i="5"/>
  <c r="AK57" i="5" s="1"/>
  <c r="H217" i="5"/>
  <c r="J217" i="5" s="1"/>
  <c r="Y94" i="5"/>
  <c r="Q157" i="5"/>
  <c r="S157" i="5" s="1"/>
  <c r="V11" i="5"/>
  <c r="H94" i="5"/>
  <c r="J94" i="5" s="1"/>
  <c r="H63" i="5"/>
  <c r="J63" i="5" s="1"/>
  <c r="AI54" i="5"/>
  <c r="AK54" i="5" s="1"/>
  <c r="N73" i="5"/>
  <c r="P73" i="5" s="1"/>
  <c r="N58" i="5"/>
  <c r="P58" i="5" s="1"/>
  <c r="Q215" i="5"/>
  <c r="S215" i="5" s="1"/>
  <c r="Y70" i="5"/>
  <c r="N165" i="5"/>
  <c r="P165" i="5" s="1"/>
  <c r="AI79" i="5"/>
  <c r="AK79" i="5" s="1"/>
  <c r="V32" i="5"/>
  <c r="N200" i="5"/>
  <c r="P200" i="5" s="1"/>
  <c r="T190" i="5"/>
  <c r="V190" i="5" s="1"/>
  <c r="W178" i="5"/>
  <c r="Y178" i="5" s="1"/>
  <c r="Y48" i="5"/>
  <c r="AI64" i="5"/>
  <c r="AK64" i="5" s="1"/>
  <c r="AH6" i="40" s="1"/>
  <c r="AH18" i="40" s="1"/>
  <c r="H12" i="5"/>
  <c r="J12" i="5" s="1"/>
  <c r="N64" i="5"/>
  <c r="P64" i="5" s="1"/>
  <c r="M6" i="40" s="1"/>
  <c r="M18" i="40" s="1"/>
  <c r="AN128" i="5"/>
  <c r="Q95" i="5"/>
  <c r="S95" i="5" s="1"/>
  <c r="N194" i="5"/>
  <c r="P194" i="5" s="1"/>
  <c r="N69" i="5"/>
  <c r="P69" i="5" s="1"/>
  <c r="W161" i="5"/>
  <c r="Y161" i="5" s="1"/>
  <c r="T152" i="5"/>
  <c r="V152" i="5" s="1"/>
  <c r="G151" i="5"/>
  <c r="AI194" i="5"/>
  <c r="AK194" i="5" s="1"/>
  <c r="N39" i="5"/>
  <c r="P39" i="5" s="1"/>
  <c r="W162" i="5"/>
  <c r="Y162" i="5" s="1"/>
  <c r="J148" i="5"/>
  <c r="T165" i="5"/>
  <c r="V165" i="5" s="1"/>
  <c r="E14" i="5"/>
  <c r="G14" i="5" s="1"/>
  <c r="Q202" i="5"/>
  <c r="S202" i="5" s="1"/>
  <c r="Q19" i="5"/>
  <c r="S19" i="5" s="1"/>
  <c r="V59" i="5"/>
  <c r="N207" i="5"/>
  <c r="P207" i="5" s="1"/>
  <c r="H48" i="5"/>
  <c r="J48" i="5" s="1"/>
  <c r="Y58" i="5"/>
  <c r="E32" i="5"/>
  <c r="G32" i="5" s="1"/>
  <c r="H10" i="5"/>
  <c r="J10" i="5" s="1"/>
  <c r="Q16" i="5"/>
  <c r="S16" i="5" s="1"/>
  <c r="H9" i="5"/>
  <c r="J9" i="5" s="1"/>
  <c r="J190" i="5"/>
  <c r="E73" i="5"/>
  <c r="G73" i="5" s="1"/>
  <c r="AN90" i="5"/>
  <c r="N218" i="5"/>
  <c r="P218" i="5" s="1"/>
  <c r="N211" i="5"/>
  <c r="P211" i="5" s="1"/>
  <c r="Q20" i="5"/>
  <c r="S20" i="5" s="1"/>
  <c r="N140" i="5"/>
  <c r="P140" i="5" s="1"/>
  <c r="AI24" i="5"/>
  <c r="AK24" i="5" s="1"/>
  <c r="H84" i="5"/>
  <c r="J84" i="5" s="1"/>
  <c r="AN153" i="5"/>
  <c r="J156" i="5"/>
  <c r="N74" i="5"/>
  <c r="P74" i="5" s="1"/>
  <c r="E94" i="5"/>
  <c r="G94" i="5" s="1"/>
  <c r="J149" i="5"/>
  <c r="H207" i="5"/>
  <c r="J207" i="5" s="1"/>
  <c r="W148" i="5"/>
  <c r="Y148" i="5" s="1"/>
  <c r="Q128" i="5"/>
  <c r="S128" i="5" s="1"/>
  <c r="AN181" i="5"/>
  <c r="Q156" i="5"/>
  <c r="S156" i="5" s="1"/>
  <c r="Q201" i="5"/>
  <c r="S201" i="5" s="1"/>
  <c r="AI195" i="5"/>
  <c r="AK195" i="5" s="1"/>
  <c r="T155" i="5"/>
  <c r="V155" i="5" s="1"/>
  <c r="V33" i="5"/>
  <c r="Q174" i="5"/>
  <c r="S174" i="5" s="1"/>
  <c r="Q151" i="5"/>
  <c r="S151" i="5" s="1"/>
  <c r="N78" i="5"/>
  <c r="P78" i="5" s="1"/>
  <c r="AN170" i="5"/>
  <c r="J144" i="5"/>
  <c r="E37" i="5"/>
  <c r="G37" i="5" s="1"/>
  <c r="AI84" i="5"/>
  <c r="AK84" i="5" s="1"/>
  <c r="AI88" i="5"/>
  <c r="AK88" i="5" s="1"/>
  <c r="E11" i="5"/>
  <c r="G11" i="5" s="1"/>
  <c r="V36" i="5"/>
  <c r="H77" i="5"/>
  <c r="J77" i="5" s="1"/>
  <c r="J146" i="5"/>
  <c r="AN161" i="5"/>
  <c r="Y20" i="5"/>
  <c r="Q158" i="5"/>
  <c r="S158" i="5" s="1"/>
  <c r="T207" i="5"/>
  <c r="V207" i="5" s="1"/>
  <c r="AN160" i="5"/>
  <c r="N142" i="5"/>
  <c r="G219" i="5"/>
  <c r="Y95" i="5"/>
  <c r="K99" i="5"/>
  <c r="M99" i="5" s="1"/>
  <c r="T145" i="5"/>
  <c r="Q181" i="5"/>
  <c r="S181" i="5" s="1"/>
  <c r="V88" i="5"/>
  <c r="E72" i="5"/>
  <c r="G72" i="5" s="1"/>
  <c r="H20" i="5"/>
  <c r="J20" i="5" s="1"/>
  <c r="AI70" i="5"/>
  <c r="AK70" i="5" s="1"/>
  <c r="N156" i="5"/>
  <c r="P156" i="5" s="1"/>
  <c r="V70" i="5"/>
  <c r="V73" i="5"/>
  <c r="J151" i="5"/>
  <c r="Q217" i="5"/>
  <c r="S217" i="5" s="1"/>
  <c r="H219" i="5"/>
  <c r="J219" i="5" s="1"/>
  <c r="N208" i="5"/>
  <c r="P208" i="5" s="1"/>
  <c r="Y77" i="5"/>
  <c r="G191" i="5"/>
  <c r="H75" i="5"/>
  <c r="J75" i="5" s="1"/>
  <c r="T218" i="5"/>
  <c r="V218" i="5" s="1"/>
  <c r="AI144" i="5"/>
  <c r="AK144" i="5" s="1"/>
  <c r="W164" i="5"/>
  <c r="X164" i="5" s="1"/>
  <c r="AN75" i="5"/>
  <c r="T178" i="5"/>
  <c r="V178" i="5" s="1"/>
  <c r="N170" i="5"/>
  <c r="P170" i="5" s="1"/>
  <c r="AI89" i="5"/>
  <c r="AK89" i="5" s="1"/>
  <c r="Y19" i="5"/>
  <c r="N167" i="5"/>
  <c r="P167" i="5" s="1"/>
  <c r="N91" i="5"/>
  <c r="P91" i="5" s="1"/>
  <c r="J188" i="5"/>
  <c r="H113" i="5"/>
  <c r="Y71" i="5"/>
  <c r="Q154" i="5"/>
  <c r="S154" i="5" s="1"/>
  <c r="AI98" i="5"/>
  <c r="AK98" i="5" s="1"/>
  <c r="N35" i="5"/>
  <c r="P35" i="5" s="1"/>
  <c r="H79" i="5"/>
  <c r="J79" i="5" s="1"/>
  <c r="AI145" i="5"/>
  <c r="AK145" i="5" s="1"/>
  <c r="Q94" i="5"/>
  <c r="S94" i="5" s="1"/>
  <c r="Q132" i="5"/>
  <c r="S132" i="5" s="1"/>
  <c r="N17" i="5"/>
  <c r="P17" i="5" s="1"/>
  <c r="H57" i="5"/>
  <c r="J57" i="5" s="1"/>
  <c r="W145" i="5"/>
  <c r="Y145" i="5" s="1"/>
  <c r="H72" i="5"/>
  <c r="J72" i="5" s="1"/>
  <c r="Q214" i="5"/>
  <c r="S214" i="5" s="1"/>
  <c r="AN192" i="5"/>
  <c r="N19" i="5"/>
  <c r="P19" i="5" s="1"/>
  <c r="W158" i="5"/>
  <c r="Y158" i="5" s="1"/>
  <c r="AI15" i="5"/>
  <c r="AK15" i="5" s="1"/>
  <c r="G199" i="5"/>
  <c r="V20" i="5"/>
  <c r="W181" i="5"/>
  <c r="Y181" i="5" s="1"/>
  <c r="Y34" i="5"/>
  <c r="Y11" i="5"/>
  <c r="AI18" i="5"/>
  <c r="AK18" i="5" s="1"/>
  <c r="H201" i="5"/>
  <c r="J201" i="5" s="1"/>
  <c r="H18" i="5"/>
  <c r="J18" i="5" s="1"/>
  <c r="Q175" i="5"/>
  <c r="S175" i="5" s="1"/>
  <c r="N79" i="5"/>
  <c r="P79" i="5" s="1"/>
  <c r="J133" i="5"/>
  <c r="T175" i="5"/>
  <c r="V175" i="5" s="1"/>
  <c r="AN14" i="5"/>
  <c r="N144" i="5"/>
  <c r="P144" i="5" s="1"/>
  <c r="J145" i="5"/>
  <c r="V72" i="5"/>
  <c r="J167" i="5"/>
  <c r="N153" i="5"/>
  <c r="P153" i="5" s="1"/>
  <c r="T150" i="5"/>
  <c r="V150" i="5" s="1"/>
  <c r="N158" i="5"/>
  <c r="P158" i="5" s="1"/>
  <c r="J170" i="5"/>
  <c r="E91" i="5"/>
  <c r="G91" i="5" s="1"/>
  <c r="T151" i="5"/>
  <c r="V151" i="5" s="1"/>
  <c r="N94" i="5"/>
  <c r="P94" i="5" s="1"/>
  <c r="W147" i="5"/>
  <c r="Y147" i="5" s="1"/>
  <c r="N11" i="5"/>
  <c r="P11" i="5" s="1"/>
  <c r="Q159" i="5"/>
  <c r="S159" i="5" s="1"/>
  <c r="N143" i="5"/>
  <c r="P143" i="5" s="1"/>
  <c r="AN70" i="5"/>
  <c r="T169" i="5"/>
  <c r="V169" i="5" s="1"/>
  <c r="T201" i="5"/>
  <c r="V201" i="5" s="1"/>
  <c r="Q38" i="5"/>
  <c r="S38" i="5" s="1"/>
  <c r="H214" i="5"/>
  <c r="J214" i="5" s="1"/>
  <c r="AI170" i="5"/>
  <c r="AK170" i="5" s="1"/>
  <c r="Q75" i="5"/>
  <c r="S75" i="5" s="1"/>
  <c r="E56" i="5"/>
  <c r="G56" i="5" s="1"/>
  <c r="Y37" i="5"/>
  <c r="V93" i="5"/>
  <c r="N125" i="5"/>
  <c r="P125" i="5" s="1"/>
  <c r="W169" i="5"/>
  <c r="Y169" i="5" s="1"/>
  <c r="Q10" i="5"/>
  <c r="S10" i="5" s="1"/>
  <c r="AN168" i="5"/>
  <c r="E35" i="5"/>
  <c r="G35" i="5" s="1"/>
  <c r="G145" i="5"/>
  <c r="N175" i="5"/>
  <c r="P175" i="5" s="1"/>
  <c r="AI187" i="5"/>
  <c r="AK187" i="5" s="1"/>
  <c r="E9" i="5"/>
  <c r="G9" i="5" s="1"/>
  <c r="AN189" i="5"/>
  <c r="Q194" i="5"/>
  <c r="S194" i="5" s="1"/>
  <c r="N48" i="5"/>
  <c r="P48" i="5" s="1"/>
  <c r="N63" i="5"/>
  <c r="P63" i="5" s="1"/>
  <c r="M5" i="40" s="1"/>
  <c r="M17" i="40" s="1"/>
  <c r="AI206" i="5"/>
  <c r="AK206" i="5" s="1"/>
  <c r="T167" i="5"/>
  <c r="V167" i="5" s="1"/>
  <c r="N217" i="5"/>
  <c r="P217" i="5" s="1"/>
  <c r="Q191" i="5"/>
  <c r="S191" i="5" s="1"/>
  <c r="V74" i="5"/>
  <c r="Y63" i="5"/>
  <c r="E78" i="5"/>
  <c r="G78" i="5" s="1"/>
  <c r="T211" i="5"/>
  <c r="V211" i="5" s="1"/>
  <c r="V39" i="5"/>
  <c r="J130" i="5"/>
  <c r="H59" i="5"/>
  <c r="J59" i="5" s="1"/>
  <c r="Q195" i="5"/>
  <c r="S195" i="5" s="1"/>
  <c r="T131" i="5"/>
  <c r="Y54" i="5"/>
  <c r="Q141" i="5"/>
  <c r="R141" i="5" s="1"/>
  <c r="R131" i="5" s="1"/>
  <c r="Q17" i="5"/>
  <c r="S17" i="5" s="1"/>
  <c r="AI80" i="5"/>
  <c r="AK80" i="5" s="1"/>
  <c r="Q15" i="5"/>
  <c r="S15" i="5" s="1"/>
  <c r="Q73" i="5"/>
  <c r="S73" i="5" s="1"/>
  <c r="Y92" i="5"/>
  <c r="H36" i="5"/>
  <c r="J36" i="5" s="1"/>
  <c r="W154" i="5"/>
  <c r="Y154" i="5" s="1"/>
  <c r="J141" i="5"/>
  <c r="J169" i="5"/>
  <c r="W143" i="5"/>
  <c r="Y143" i="5" s="1"/>
  <c r="N150" i="5"/>
  <c r="P150" i="5" s="1"/>
  <c r="W202" i="5"/>
  <c r="Y202" i="5" s="1"/>
  <c r="Q168" i="5"/>
  <c r="S168" i="5" s="1"/>
  <c r="J187" i="5"/>
  <c r="Y8" i="5"/>
  <c r="V34" i="5"/>
  <c r="T188" i="5"/>
  <c r="V188" i="5" s="1"/>
  <c r="E113" i="5"/>
  <c r="G113" i="5" s="1"/>
  <c r="Q12" i="5"/>
  <c r="S12" i="5" s="1"/>
  <c r="T214" i="5"/>
  <c r="V214" i="5" s="1"/>
  <c r="AN93" i="5"/>
  <c r="N88" i="5"/>
  <c r="P88" i="5" s="1"/>
  <c r="N163" i="5"/>
  <c r="P163" i="5" s="1"/>
  <c r="N20" i="5"/>
  <c r="P20" i="5" s="1"/>
  <c r="AI38" i="5"/>
  <c r="AK38" i="5" s="1"/>
  <c r="AN162" i="5"/>
  <c r="AI166" i="5"/>
  <c r="AK166" i="5" s="1"/>
  <c r="AN201" i="5"/>
  <c r="Q188" i="5"/>
  <c r="S188" i="5" s="1"/>
  <c r="Y32" i="5"/>
  <c r="J192" i="5"/>
  <c r="Q65" i="5"/>
  <c r="S65" i="5" s="1"/>
  <c r="AI215" i="5"/>
  <c r="AK215" i="5" s="1"/>
  <c r="T140" i="5"/>
  <c r="V140" i="5" s="1"/>
  <c r="T143" i="5"/>
  <c r="V143" i="5" s="1"/>
  <c r="G193" i="5"/>
  <c r="AI125" i="5"/>
  <c r="AK125" i="5" s="1"/>
  <c r="Q80" i="5"/>
  <c r="S80" i="5" s="1"/>
  <c r="N38" i="5"/>
  <c r="P38" i="5" s="1"/>
  <c r="H74" i="5"/>
  <c r="J74" i="5" s="1"/>
  <c r="H71" i="5"/>
  <c r="J71" i="5" s="1"/>
  <c r="AI148" i="5"/>
  <c r="AK148" i="5" s="1"/>
  <c r="H34" i="5"/>
  <c r="J34" i="5" s="1"/>
  <c r="AN169" i="5"/>
  <c r="Q23" i="5"/>
  <c r="S23" i="5" s="1"/>
  <c r="Y14" i="5"/>
  <c r="AI156" i="5"/>
  <c r="AK156" i="5" s="1"/>
  <c r="H15" i="5"/>
  <c r="J15" i="5" s="1"/>
  <c r="N9" i="5"/>
  <c r="P9" i="5" s="1"/>
  <c r="Q64" i="5"/>
  <c r="S64" i="5" s="1"/>
  <c r="AN98" i="5"/>
  <c r="AN216" i="5"/>
  <c r="N54" i="5"/>
  <c r="P54" i="5" s="1"/>
  <c r="J164" i="5"/>
  <c r="N18" i="5"/>
  <c r="P18" i="5" s="1"/>
  <c r="V78" i="5"/>
  <c r="T144" i="5"/>
  <c r="V144" i="5" s="1"/>
  <c r="H215" i="5"/>
  <c r="J215" i="5" s="1"/>
  <c r="AN152" i="5"/>
  <c r="W99" i="5"/>
  <c r="Y99" i="5" s="1"/>
  <c r="T168" i="5"/>
  <c r="V168" i="5" s="1"/>
  <c r="J142" i="5"/>
  <c r="AI168" i="5"/>
  <c r="AK168" i="5" s="1"/>
  <c r="AN154" i="5"/>
  <c r="N37" i="5"/>
  <c r="P37" i="5" s="1"/>
  <c r="V17" i="5"/>
  <c r="W142" i="5"/>
  <c r="V15" i="5"/>
  <c r="Q153" i="5"/>
  <c r="S153" i="5" s="1"/>
  <c r="G181" i="5"/>
  <c r="E99" i="5"/>
  <c r="G99" i="5" s="1"/>
  <c r="Q187" i="5"/>
  <c r="S187" i="5" s="1"/>
  <c r="W215" i="5"/>
  <c r="Y215" i="5" s="1"/>
  <c r="AI34" i="5"/>
  <c r="AK34" i="5" s="1"/>
  <c r="H40" i="5"/>
  <c r="J40" i="5" s="1"/>
  <c r="H80" i="5"/>
  <c r="J80" i="5" s="1"/>
  <c r="AN178" i="5"/>
  <c r="H8" i="5"/>
  <c r="J8" i="5" s="1"/>
  <c r="V80" i="5"/>
  <c r="V37" i="5"/>
  <c r="N80" i="5"/>
  <c r="P80" i="5" s="1"/>
  <c r="N72" i="5"/>
  <c r="P72" i="5" s="1"/>
  <c r="AN10" i="5"/>
  <c r="AN132" i="5"/>
  <c r="AI158" i="5"/>
  <c r="AK158" i="5" s="1"/>
  <c r="H78" i="5"/>
  <c r="J78" i="5" s="1"/>
  <c r="V23" i="5"/>
  <c r="AI48" i="5"/>
  <c r="AK48" i="5" s="1"/>
  <c r="N89" i="5"/>
  <c r="P89" i="5" s="1"/>
  <c r="AI167" i="5"/>
  <c r="AK167" i="5" s="1"/>
  <c r="AN167" i="5"/>
  <c r="Q91" i="5"/>
  <c r="S91" i="5" s="1"/>
  <c r="V90" i="5"/>
  <c r="Q37" i="5"/>
  <c r="S37" i="5" s="1"/>
  <c r="J155" i="5"/>
  <c r="AI113" i="5"/>
  <c r="AK113" i="5" s="1"/>
  <c r="AI131" i="5"/>
  <c r="AK131" i="5" s="1"/>
  <c r="W201" i="5"/>
  <c r="Y201" i="5" s="1"/>
  <c r="J154" i="5"/>
  <c r="Q142" i="5"/>
  <c r="R142" i="5" s="1"/>
  <c r="R130" i="5" s="1"/>
  <c r="E10" i="5"/>
  <c r="G10" i="5" s="1"/>
  <c r="H27" i="5"/>
  <c r="Q129" i="5"/>
  <c r="S129" i="5" s="1"/>
  <c r="W149" i="5"/>
  <c r="Y149" i="5" s="1"/>
  <c r="K91" i="5"/>
  <c r="M91" i="5" s="1"/>
  <c r="N22" i="5"/>
  <c r="T130" i="5"/>
  <c r="AN174" i="5"/>
  <c r="AI10" i="5"/>
  <c r="AK10" i="5" s="1"/>
  <c r="V44" i="5"/>
  <c r="E123" i="5"/>
  <c r="G123" i="5" s="1"/>
  <c r="Q123" i="5"/>
  <c r="S123" i="5" s="1"/>
  <c r="W219" i="5"/>
  <c r="Y219" i="5" s="1"/>
  <c r="V84" i="5"/>
  <c r="H123" i="5"/>
  <c r="AN148" i="5"/>
  <c r="J152" i="5"/>
  <c r="Q24" i="5"/>
  <c r="S24" i="5" s="1"/>
  <c r="W24" i="5"/>
  <c r="Y24" i="5" s="1"/>
  <c r="N151" i="5"/>
  <c r="P151" i="5" s="1"/>
  <c r="E12" i="5"/>
  <c r="G12" i="5" s="1"/>
  <c r="AI73" i="5"/>
  <c r="AK73" i="5" s="1"/>
  <c r="Q133" i="5"/>
  <c r="T215" i="5"/>
  <c r="V215" i="5" s="1"/>
  <c r="N36" i="5"/>
  <c r="P36" i="5" s="1"/>
  <c r="AI95" i="5"/>
  <c r="AK95" i="5" s="1"/>
  <c r="T159" i="5"/>
  <c r="V159" i="5" s="1"/>
  <c r="Y57" i="5"/>
  <c r="W144" i="5"/>
  <c r="Y144" i="5" s="1"/>
  <c r="T174" i="5"/>
  <c r="V174" i="5" s="1"/>
  <c r="N216" i="5"/>
  <c r="P216" i="5" s="1"/>
  <c r="T153" i="5"/>
  <c r="V153" i="5" s="1"/>
  <c r="AI157" i="5"/>
  <c r="AK157" i="5" s="1"/>
  <c r="N166" i="5"/>
  <c r="P166" i="5" s="1"/>
  <c r="AI12" i="5"/>
  <c r="AK12" i="5" s="1"/>
  <c r="H88" i="5"/>
  <c r="J88" i="5" s="1"/>
  <c r="E36" i="5"/>
  <c r="G36" i="5" s="1"/>
  <c r="E17" i="5"/>
  <c r="G17" i="5" s="1"/>
  <c r="V92" i="5"/>
  <c r="J193" i="5"/>
  <c r="AI20" i="5"/>
  <c r="AK20" i="5" s="1"/>
  <c r="AI207" i="5"/>
  <c r="AK207" i="5" s="1"/>
  <c r="T119" i="5"/>
  <c r="V119" i="5" s="1"/>
  <c r="Q90" i="5"/>
  <c r="S90" i="5" s="1"/>
  <c r="H216" i="5"/>
  <c r="J216" i="5" s="1"/>
  <c r="AN218" i="5"/>
  <c r="AN119" i="5"/>
  <c r="H89" i="5"/>
  <c r="J89" i="5" s="1"/>
  <c r="T8" i="5"/>
  <c r="V8" i="5" s="1"/>
  <c r="Y64" i="5"/>
  <c r="V64" i="5"/>
  <c r="T132" i="5"/>
  <c r="V132" i="5" s="1"/>
  <c r="W206" i="5"/>
  <c r="Y206" i="5" s="1"/>
  <c r="AI160" i="5"/>
  <c r="AK160" i="5" s="1"/>
  <c r="T200" i="5"/>
  <c r="V200" i="5" s="1"/>
  <c r="AI169" i="5"/>
  <c r="AK169" i="5" s="1"/>
  <c r="W159" i="5"/>
  <c r="Y159" i="5" s="1"/>
  <c r="W173" i="5"/>
  <c r="Q149" i="5"/>
  <c r="S149" i="5" s="1"/>
  <c r="AN54" i="5"/>
  <c r="Q143" i="5"/>
  <c r="S143" i="5" s="1"/>
  <c r="V57" i="5"/>
  <c r="Q193" i="5"/>
  <c r="S193" i="5" s="1"/>
  <c r="E74" i="5"/>
  <c r="G74" i="5" s="1"/>
  <c r="AN89" i="5"/>
  <c r="AN74" i="5"/>
  <c r="V79" i="5"/>
  <c r="H218" i="5"/>
  <c r="J218" i="5" s="1"/>
  <c r="Q14" i="5"/>
  <c r="S14" i="5" s="1"/>
  <c r="W146" i="5"/>
  <c r="Y146" i="5" s="1"/>
  <c r="H92" i="5"/>
  <c r="J92" i="5" s="1"/>
  <c r="AI161" i="5"/>
  <c r="AK161" i="5" s="1"/>
  <c r="Y88" i="5"/>
  <c r="J163" i="5"/>
  <c r="AI189" i="5"/>
  <c r="AK189" i="5" s="1"/>
  <c r="Y91" i="5"/>
  <c r="H208" i="5"/>
  <c r="J208" i="5" s="1"/>
  <c r="H32" i="5"/>
  <c r="J32" i="5" s="1"/>
  <c r="W199" i="5"/>
  <c r="Y199" i="5" s="1"/>
  <c r="T146" i="5"/>
  <c r="V146" i="5" s="1"/>
  <c r="Q78" i="5"/>
  <c r="S78" i="5" s="1"/>
  <c r="AM211" i="5"/>
  <c r="W167" i="5"/>
  <c r="Y167" i="5" s="1"/>
  <c r="W216" i="5"/>
  <c r="Y216" i="5" s="1"/>
  <c r="AI218" i="5"/>
  <c r="AK218" i="5" s="1"/>
  <c r="J143" i="5"/>
  <c r="Y10" i="5"/>
  <c r="K72" i="5"/>
  <c r="M72" i="5" s="1"/>
  <c r="AN15" i="5"/>
  <c r="T202" i="5"/>
  <c r="V202" i="5" s="1"/>
  <c r="N199" i="5"/>
  <c r="P199" i="5" s="1"/>
  <c r="E178" i="5"/>
  <c r="G178" i="5" s="1"/>
  <c r="AI143" i="5"/>
  <c r="AK143" i="5" s="1"/>
  <c r="N206" i="5"/>
  <c r="P206" i="5" s="1"/>
  <c r="G155" i="5"/>
  <c r="AI159" i="5"/>
  <c r="AK159" i="5" s="1"/>
  <c r="E71" i="5"/>
  <c r="G71" i="5" s="1"/>
  <c r="Q167" i="5"/>
  <c r="S167" i="5" s="1"/>
  <c r="E19" i="5"/>
  <c r="G19" i="5" s="1"/>
  <c r="AI77" i="5"/>
  <c r="AK77" i="5" s="1"/>
  <c r="Q69" i="5"/>
  <c r="S69" i="5" s="1"/>
  <c r="N201" i="5"/>
  <c r="P201" i="5" s="1"/>
  <c r="AN95" i="5"/>
  <c r="Q57" i="5"/>
  <c r="S57" i="5" s="1"/>
  <c r="W182" i="5"/>
  <c r="Y182" i="5" s="1"/>
  <c r="H206" i="5"/>
  <c r="J206" i="5" s="1"/>
  <c r="E77" i="5"/>
  <c r="G77" i="5" s="1"/>
  <c r="AI200" i="5"/>
  <c r="AK200" i="5" s="1"/>
  <c r="H37" i="5"/>
  <c r="J37" i="5" s="1"/>
  <c r="AI175" i="5"/>
  <c r="N131" i="5"/>
  <c r="T173" i="5"/>
  <c r="V173" i="5" s="1"/>
  <c r="G217" i="5"/>
  <c r="Q130" i="5"/>
  <c r="W218" i="5"/>
  <c r="Y218" i="5" s="1"/>
  <c r="H44" i="5"/>
  <c r="J44" i="5" s="1"/>
  <c r="W217" i="5"/>
  <c r="Y217" i="5" s="1"/>
  <c r="AN73" i="5"/>
  <c r="AI146" i="5"/>
  <c r="AK146" i="5" s="1"/>
  <c r="Y75" i="5"/>
  <c r="AN11" i="5"/>
  <c r="AI152" i="5"/>
  <c r="AK152" i="5" s="1"/>
  <c r="Q72" i="5"/>
  <c r="S72" i="5" s="1"/>
  <c r="N44" i="5"/>
  <c r="P44" i="5" s="1"/>
  <c r="AI217" i="5"/>
  <c r="AK217" i="5" s="1"/>
  <c r="AI14" i="5"/>
  <c r="AK14" i="5" s="1"/>
  <c r="AN144" i="5"/>
  <c r="W156" i="5"/>
  <c r="Y156" i="5" s="1"/>
  <c r="N169" i="5"/>
  <c r="P169" i="5" s="1"/>
  <c r="E18" i="5"/>
  <c r="G18" i="5" s="1"/>
  <c r="E80" i="5"/>
  <c r="G80" i="5" s="1"/>
  <c r="Q146" i="5"/>
  <c r="S146" i="5" s="1"/>
  <c r="E195" i="5"/>
  <c r="G195" i="5" s="1"/>
  <c r="Q170" i="5"/>
  <c r="S170" i="5" s="1"/>
  <c r="AI149" i="5"/>
  <c r="AK149" i="5" s="1"/>
  <c r="AN202" i="5"/>
  <c r="T164" i="5"/>
  <c r="AN80" i="5"/>
  <c r="N99" i="5"/>
  <c r="P99" i="5" s="1"/>
  <c r="Q35" i="5"/>
  <c r="S35" i="5" s="1"/>
  <c r="AI56" i="5"/>
  <c r="AK56" i="5" s="1"/>
  <c r="W160" i="5"/>
  <c r="Y160" i="5" s="1"/>
  <c r="Q131" i="5"/>
  <c r="AN9" i="5"/>
  <c r="W98" i="5"/>
  <c r="Y98" i="5" s="1"/>
  <c r="V19" i="5"/>
  <c r="Q99" i="5"/>
  <c r="S99" i="5" s="1"/>
  <c r="AI216" i="5"/>
  <c r="AK216" i="5" s="1"/>
  <c r="N202" i="5"/>
  <c r="P202" i="5" s="1"/>
  <c r="N10" i="5"/>
  <c r="P10" i="5" s="1"/>
  <c r="J160" i="5"/>
  <c r="Y78" i="5"/>
  <c r="H125" i="5"/>
  <c r="Y16" i="5"/>
  <c r="Q208" i="5"/>
  <c r="S208" i="5" s="1"/>
  <c r="T149" i="5"/>
  <c r="V149" i="5" s="1"/>
  <c r="N14" i="5"/>
  <c r="P14" i="5" s="1"/>
  <c r="AN155" i="5"/>
  <c r="AN18" i="5"/>
  <c r="Q11" i="5"/>
  <c r="S11" i="5" s="1"/>
  <c r="V123" i="5"/>
  <c r="H38" i="5"/>
  <c r="J38" i="5" s="1"/>
  <c r="K20" i="5"/>
  <c r="M20" i="5" s="1"/>
  <c r="K92" i="5"/>
  <c r="M92" i="5" s="1"/>
  <c r="AI190" i="5"/>
  <c r="AK190" i="5" s="1"/>
  <c r="N90" i="5"/>
  <c r="P90" i="5" s="1"/>
  <c r="AI72" i="5"/>
  <c r="AK72" i="5" s="1"/>
  <c r="V35" i="5"/>
  <c r="AN12" i="5"/>
  <c r="Q161" i="5"/>
  <c r="S161" i="5" s="1"/>
  <c r="AN17" i="5"/>
  <c r="E95" i="5"/>
  <c r="G95" i="5" s="1"/>
  <c r="Y89" i="5"/>
  <c r="AN123" i="5"/>
  <c r="AN99" i="5"/>
  <c r="W150" i="5"/>
  <c r="Y150" i="5" s="1"/>
  <c r="Q219" i="5"/>
  <c r="S219" i="5" s="1"/>
  <c r="H182" i="5"/>
  <c r="J182" i="5" s="1"/>
  <c r="AN140" i="5"/>
  <c r="T193" i="5"/>
  <c r="V193" i="5" s="1"/>
  <c r="AI75" i="5"/>
  <c r="AK75" i="5" s="1"/>
  <c r="Q164" i="5"/>
  <c r="R164" i="5" s="1"/>
  <c r="R113" i="5" s="1"/>
  <c r="Y36" i="5"/>
  <c r="Y72" i="5"/>
  <c r="AI141" i="5"/>
  <c r="AK141" i="5" s="1"/>
  <c r="Y38" i="5"/>
  <c r="AI90" i="5"/>
  <c r="AK90" i="5" s="1"/>
  <c r="H119" i="5"/>
  <c r="J119" i="5" s="1"/>
  <c r="Q190" i="5"/>
  <c r="S190" i="5" s="1"/>
  <c r="AI174" i="5"/>
  <c r="AK174" i="5" s="1"/>
  <c r="N159" i="5"/>
  <c r="P159" i="5" s="1"/>
  <c r="Q152" i="5"/>
  <c r="S152" i="5" s="1"/>
  <c r="E48" i="5"/>
  <c r="G48" i="5" s="1"/>
  <c r="N219" i="5"/>
  <c r="P219" i="5" s="1"/>
  <c r="N190" i="5"/>
  <c r="P190" i="5" s="1"/>
  <c r="N193" i="5"/>
  <c r="P193" i="5" s="1"/>
  <c r="G214" i="5"/>
  <c r="Y90" i="5"/>
  <c r="H95" i="5"/>
  <c r="J95" i="5" s="1"/>
  <c r="J158" i="5"/>
  <c r="J128" i="5"/>
  <c r="T128" i="5"/>
  <c r="V128" i="5" s="1"/>
  <c r="T199" i="5"/>
  <c r="V199" i="5" s="1"/>
  <c r="AI188" i="5"/>
  <c r="AK188" i="5" s="1"/>
  <c r="N128" i="5"/>
  <c r="P128" i="5" s="1"/>
  <c r="AN58" i="5"/>
  <c r="J131" i="5"/>
  <c r="J166" i="5"/>
  <c r="Y35" i="5"/>
  <c r="W207" i="5"/>
  <c r="Y207" i="5" s="1"/>
  <c r="AI74" i="5"/>
  <c r="AK74" i="5" s="1"/>
  <c r="T194" i="5"/>
  <c r="V194" i="5" s="1"/>
  <c r="Q93" i="5"/>
  <c r="S93" i="5" s="1"/>
  <c r="AI220" i="5"/>
  <c r="AK220" i="5" s="1"/>
  <c r="W170" i="5"/>
  <c r="Y170" i="5" s="1"/>
  <c r="J129" i="5"/>
  <c r="Q150" i="5"/>
  <c r="S150" i="5" s="1"/>
  <c r="T216" i="5"/>
  <c r="V216" i="5" s="1"/>
  <c r="AN34" i="5"/>
  <c r="H58" i="5"/>
  <c r="J58" i="5" s="1"/>
  <c r="AI8" i="5"/>
  <c r="AK8" i="5" s="1"/>
  <c r="K88" i="5"/>
  <c r="M88" i="5" s="1"/>
  <c r="AN72" i="5"/>
  <c r="V75" i="5"/>
  <c r="E69" i="5"/>
  <c r="G69" i="5" s="1"/>
  <c r="AI165" i="5"/>
  <c r="AK165" i="5" s="1"/>
  <c r="AI22" i="5"/>
  <c r="E194" i="5"/>
  <c r="G194" i="5" s="1"/>
  <c r="E90" i="5"/>
  <c r="G90" i="5" s="1"/>
  <c r="Q140" i="5"/>
  <c r="S140" i="5" s="1"/>
  <c r="W208" i="5"/>
  <c r="Y208" i="5" s="1"/>
  <c r="N161" i="5"/>
  <c r="P161" i="5" s="1"/>
  <c r="V38" i="5"/>
  <c r="AN159" i="5"/>
  <c r="N182" i="5"/>
  <c r="P182" i="5" s="1"/>
  <c r="Y93" i="5"/>
  <c r="AN13" i="5"/>
  <c r="AN199" i="5"/>
  <c r="W165" i="5"/>
  <c r="Y165" i="5" s="1"/>
  <c r="AN166" i="5"/>
  <c r="E92" i="5"/>
  <c r="G92" i="5" s="1"/>
  <c r="J153" i="5"/>
  <c r="Q56" i="5"/>
  <c r="S56" i="5" s="1"/>
  <c r="Q9" i="5"/>
  <c r="S9" i="5" s="1"/>
  <c r="G216" i="5"/>
  <c r="N157" i="5"/>
  <c r="P157" i="5" s="1"/>
  <c r="AN92" i="5"/>
  <c r="AN40" i="5"/>
  <c r="H19" i="5"/>
  <c r="J19" i="5" s="1"/>
  <c r="N77" i="5"/>
  <c r="P77" i="5" s="1"/>
  <c r="H73" i="5"/>
  <c r="J73" i="5" s="1"/>
  <c r="H174" i="5"/>
  <c r="J174" i="5" s="1"/>
  <c r="Q36" i="5"/>
  <c r="S36" i="5" s="1"/>
  <c r="AI133" i="5"/>
  <c r="AK133" i="5" s="1"/>
  <c r="AI162" i="5"/>
  <c r="AK162" i="5" s="1"/>
  <c r="AI39" i="5"/>
  <c r="AK39" i="5" s="1"/>
  <c r="H17" i="5"/>
  <c r="J17" i="5" s="1"/>
  <c r="AN48" i="5"/>
  <c r="AI9" i="5"/>
  <c r="AK9" i="5" s="1"/>
  <c r="E57" i="5"/>
  <c r="G57" i="5" s="1"/>
  <c r="V95" i="5"/>
  <c r="V98" i="5"/>
  <c r="W166" i="5"/>
  <c r="Y166" i="5" s="1"/>
  <c r="G148" i="5"/>
  <c r="AN56" i="5"/>
  <c r="G202" i="5"/>
  <c r="J132" i="5"/>
  <c r="AI214" i="5"/>
  <c r="AK214" i="5" s="1"/>
  <c r="AI93" i="5"/>
  <c r="AK93" i="5" s="1"/>
  <c r="Y17" i="5"/>
  <c r="H35" i="5"/>
  <c r="J35" i="5" s="1"/>
  <c r="AI65" i="5"/>
  <c r="AK65" i="5" s="1"/>
  <c r="AH7" i="40" s="1"/>
  <c r="AH19" i="40" s="1"/>
  <c r="AN79" i="5"/>
  <c r="J195" i="5"/>
  <c r="T133" i="5"/>
  <c r="H93" i="5"/>
  <c r="J93" i="5" s="1"/>
  <c r="AI147" i="5"/>
  <c r="AK147" i="5" s="1"/>
  <c r="AN91" i="5"/>
  <c r="T192" i="5"/>
  <c r="V192" i="5" s="1"/>
  <c r="H178" i="5"/>
  <c r="J178" i="5" s="1"/>
  <c r="Q34" i="5"/>
  <c r="S34" i="5" s="1"/>
  <c r="W175" i="5"/>
  <c r="Y175" i="5" s="1"/>
  <c r="AI19" i="5"/>
  <c r="AK19" i="5" s="1"/>
  <c r="AN39" i="5"/>
  <c r="AI23" i="5"/>
  <c r="AK23" i="5" s="1"/>
  <c r="N98" i="5"/>
  <c r="P98" i="5" s="1"/>
  <c r="Y74" i="5"/>
  <c r="AI40" i="5"/>
  <c r="AK40" i="5" s="1"/>
  <c r="J161" i="5"/>
  <c r="Q192" i="5"/>
  <c r="S192" i="5" s="1"/>
  <c r="V13" i="5"/>
  <c r="AN71" i="5"/>
  <c r="AN84" i="5"/>
  <c r="Q148" i="5"/>
  <c r="S148" i="5" s="1"/>
  <c r="K40" i="5"/>
  <c r="M40" i="5" s="1"/>
  <c r="Q166" i="5"/>
  <c r="S166" i="5" s="1"/>
  <c r="H13" i="5"/>
  <c r="J13" i="5" s="1"/>
  <c r="N24" i="5"/>
  <c r="P24" i="5" s="1"/>
  <c r="Q182" i="5"/>
  <c r="S182" i="5" s="1"/>
  <c r="N220" i="5"/>
  <c r="P220" i="5" s="1"/>
  <c r="H65" i="5"/>
  <c r="J65" i="5" s="1"/>
  <c r="V9" i="5"/>
  <c r="Q33" i="5"/>
  <c r="S33" i="5" s="1"/>
  <c r="H200" i="5"/>
  <c r="J200" i="5" s="1"/>
  <c r="Q13" i="5"/>
  <c r="S13" i="5" s="1"/>
  <c r="W141" i="5"/>
  <c r="X141" i="5" s="1"/>
  <c r="W153" i="5"/>
  <c r="Y153" i="5" s="1"/>
  <c r="AH99" i="5"/>
  <c r="E58" i="5"/>
  <c r="G58" i="5" s="1"/>
  <c r="H24" i="5"/>
  <c r="J24" i="5" s="1"/>
  <c r="Q89" i="5"/>
  <c r="S89" i="5" s="1"/>
  <c r="W152" i="5"/>
  <c r="Y152" i="5" s="1"/>
  <c r="AI92" i="5"/>
  <c r="AK92" i="5" s="1"/>
  <c r="AI35" i="5"/>
  <c r="AK35" i="5" s="1"/>
  <c r="Y56" i="5"/>
  <c r="AI178" i="5"/>
  <c r="AK178" i="5" s="1"/>
  <c r="W157" i="5"/>
  <c r="Y157" i="5" s="1"/>
  <c r="Y33" i="5"/>
  <c r="AI119" i="5"/>
  <c r="AK119" i="5" s="1"/>
  <c r="N195" i="5"/>
  <c r="P195" i="5" s="1"/>
  <c r="N189" i="5"/>
  <c r="P189" i="5" s="1"/>
  <c r="T182" i="5"/>
  <c r="V182" i="5" s="1"/>
  <c r="W168" i="5"/>
  <c r="Y168" i="5" s="1"/>
  <c r="E33" i="5"/>
  <c r="G33" i="5" s="1"/>
  <c r="AI129" i="5"/>
  <c r="AK129" i="5" s="1"/>
  <c r="AN151" i="5"/>
  <c r="G157" i="5"/>
  <c r="AN208" i="5"/>
  <c r="N13" i="5"/>
  <c r="P13" i="5" s="1"/>
  <c r="Q220" i="5"/>
  <c r="S220" i="5" s="1"/>
  <c r="J194" i="5"/>
  <c r="AI33" i="5"/>
  <c r="AK33" i="5" s="1"/>
  <c r="G129" i="5"/>
  <c r="E79" i="5"/>
  <c r="G79" i="5" s="1"/>
  <c r="N23" i="5"/>
  <c r="P23" i="5" s="1"/>
  <c r="N34" i="5"/>
  <c r="P34" i="5" s="1"/>
  <c r="AN165" i="5"/>
  <c r="N93" i="5"/>
  <c r="P93" i="5" s="1"/>
  <c r="N215" i="5"/>
  <c r="P215" i="5" s="1"/>
  <c r="AN24" i="5"/>
  <c r="K23" i="5"/>
  <c r="M23" i="5" s="1"/>
  <c r="K165" i="5"/>
  <c r="M165" i="5" s="1"/>
  <c r="K144" i="5"/>
  <c r="M144" i="5" s="1"/>
  <c r="E28" i="5"/>
  <c r="G28" i="5" s="1"/>
  <c r="K125" i="5"/>
  <c r="M125" i="5" s="1"/>
  <c r="H205" i="5"/>
  <c r="K174" i="5"/>
  <c r="M174" i="5" s="1"/>
  <c r="E65" i="5"/>
  <c r="G65" i="5" s="1"/>
  <c r="K163" i="5"/>
  <c r="M163" i="5" s="1"/>
  <c r="E76" i="5"/>
  <c r="G76" i="5" s="1"/>
  <c r="H53" i="5"/>
  <c r="J53" i="5" s="1"/>
  <c r="Q173" i="5"/>
  <c r="K69" i="5"/>
  <c r="M69" i="5" s="1"/>
  <c r="E64" i="5"/>
  <c r="G64" i="5" s="1"/>
  <c r="H31" i="5"/>
  <c r="K59" i="5"/>
  <c r="M59" i="5" s="1"/>
  <c r="W118" i="5"/>
  <c r="AN94" i="5"/>
  <c r="W180" i="5"/>
  <c r="Y39" i="5"/>
  <c r="K19" i="5"/>
  <c r="M19" i="5" s="1"/>
  <c r="J147" i="5"/>
  <c r="H99" i="5"/>
  <c r="J99" i="5" s="1"/>
  <c r="K211" i="5"/>
  <c r="M211" i="5" s="1"/>
  <c r="AI111" i="5"/>
  <c r="E111" i="5"/>
  <c r="K141" i="5"/>
  <c r="K216" i="5"/>
  <c r="M216" i="5" s="1"/>
  <c r="K219" i="5"/>
  <c r="M219" i="5" s="1"/>
  <c r="K80" i="5"/>
  <c r="M80" i="5" s="1"/>
  <c r="K214" i="5"/>
  <c r="M214" i="5" s="1"/>
  <c r="H198" i="5"/>
  <c r="N53" i="5"/>
  <c r="P53" i="5" s="1"/>
  <c r="AN143" i="5"/>
  <c r="AI153" i="5"/>
  <c r="AK153" i="5" s="1"/>
  <c r="Q199" i="5"/>
  <c r="S199" i="5" s="1"/>
  <c r="V54" i="5"/>
  <c r="J159" i="5"/>
  <c r="W220" i="5"/>
  <c r="Y220" i="5" s="1"/>
  <c r="E93" i="5"/>
  <c r="G93" i="5" s="1"/>
  <c r="AN149" i="5"/>
  <c r="AN19" i="5"/>
  <c r="AI140" i="5"/>
  <c r="AK140" i="5" s="1"/>
  <c r="Q207" i="5"/>
  <c r="S207" i="5" s="1"/>
  <c r="AI132" i="5"/>
  <c r="AK132" i="5" s="1"/>
  <c r="AN150" i="5"/>
  <c r="N59" i="5"/>
  <c r="P59" i="5" s="1"/>
  <c r="Y214" i="5"/>
  <c r="T157" i="5"/>
  <c r="V157" i="5" s="1"/>
  <c r="V77" i="5"/>
  <c r="Q162" i="5"/>
  <c r="S162" i="5" s="1"/>
  <c r="E13" i="5"/>
  <c r="G13" i="5" s="1"/>
  <c r="J150" i="5"/>
  <c r="T189" i="5"/>
  <c r="V189" i="5" s="1"/>
  <c r="V58" i="5"/>
  <c r="Q144" i="5"/>
  <c r="S144" i="5" s="1"/>
  <c r="AI123" i="5"/>
  <c r="AK123" i="5" s="1"/>
  <c r="N75" i="5"/>
  <c r="P75" i="5" s="1"/>
  <c r="Q160" i="5"/>
  <c r="S160" i="5" s="1"/>
  <c r="H211" i="5"/>
  <c r="J211" i="5" s="1"/>
  <c r="K10" i="5"/>
  <c r="M10" i="5" s="1"/>
  <c r="H70" i="5"/>
  <c r="J70" i="5" s="1"/>
  <c r="Q216" i="5"/>
  <c r="S216" i="5" s="1"/>
  <c r="T148" i="5"/>
  <c r="V148" i="5" s="1"/>
  <c r="AN147" i="5"/>
  <c r="K95" i="5"/>
  <c r="M95" i="5" s="1"/>
  <c r="AN35" i="5"/>
  <c r="AI32" i="5"/>
  <c r="AK32" i="5" s="1"/>
  <c r="J165" i="5"/>
  <c r="Q58" i="5"/>
  <c r="S58" i="5" s="1"/>
  <c r="T191" i="5"/>
  <c r="V191" i="5" s="1"/>
  <c r="Q8" i="5"/>
  <c r="S8" i="5" s="1"/>
  <c r="G168" i="5"/>
  <c r="N84" i="5"/>
  <c r="P84" i="5" s="1"/>
  <c r="W174" i="5"/>
  <c r="Y174" i="5" s="1"/>
  <c r="H90" i="5"/>
  <c r="J90" i="5" s="1"/>
  <c r="N56" i="5"/>
  <c r="P56" i="5" s="1"/>
  <c r="V24" i="5"/>
  <c r="AI219" i="5"/>
  <c r="AK219" i="5" s="1"/>
  <c r="N32" i="5"/>
  <c r="P32" i="5" s="1"/>
  <c r="J168" i="5"/>
  <c r="AN59" i="5"/>
  <c r="J162" i="5"/>
  <c r="E38" i="5"/>
  <c r="G38" i="5" s="1"/>
  <c r="E54" i="5"/>
  <c r="G54" i="5" s="1"/>
  <c r="AI17" i="5"/>
  <c r="AK17" i="5" s="1"/>
  <c r="Q88" i="5"/>
  <c r="S88" i="5" s="1"/>
  <c r="Q178" i="5"/>
  <c r="S178" i="5" s="1"/>
  <c r="N95" i="5"/>
  <c r="P95" i="5" s="1"/>
  <c r="N8" i="5"/>
  <c r="P8" i="5" s="1"/>
  <c r="E34" i="5"/>
  <c r="G34" i="5" s="1"/>
  <c r="AN16" i="5"/>
  <c r="E98" i="5"/>
  <c r="G98" i="5" s="1"/>
  <c r="V56" i="5"/>
  <c r="AN36" i="5"/>
  <c r="Q70" i="5"/>
  <c r="S70" i="5" s="1"/>
  <c r="V16" i="5"/>
  <c r="AI150" i="5"/>
  <c r="AK150" i="5" s="1"/>
  <c r="T206" i="5"/>
  <c r="V206" i="5" s="1"/>
  <c r="AN125" i="5"/>
  <c r="W163" i="5"/>
  <c r="Y163" i="5" s="1"/>
  <c r="AI181" i="5"/>
  <c r="AK181" i="5" s="1"/>
  <c r="V69" i="5"/>
  <c r="W188" i="5"/>
  <c r="Y188" i="5" s="1"/>
  <c r="N40" i="5"/>
  <c r="P40" i="5" s="1"/>
  <c r="Q211" i="5"/>
  <c r="S211" i="5" s="1"/>
  <c r="AN207" i="5"/>
  <c r="W123" i="5"/>
  <c r="Y123" i="5" s="1"/>
  <c r="Y15" i="5"/>
  <c r="T160" i="5"/>
  <c r="V160" i="5" s="1"/>
  <c r="N181" i="5"/>
  <c r="P181" i="5" s="1"/>
  <c r="Q92" i="5"/>
  <c r="S92" i="5" s="1"/>
  <c r="N187" i="5"/>
  <c r="P187" i="5" s="1"/>
  <c r="AI192" i="5"/>
  <c r="AK192" i="5" s="1"/>
  <c r="K39" i="5"/>
  <c r="M39" i="5" s="1"/>
  <c r="AI62" i="5"/>
  <c r="AI205" i="5"/>
  <c r="K207" i="5"/>
  <c r="M207" i="5" s="1"/>
  <c r="K156" i="5"/>
  <c r="M156" i="5" s="1"/>
  <c r="K175" i="5"/>
  <c r="M175" i="5" s="1"/>
  <c r="K22" i="5"/>
  <c r="K164" i="5"/>
  <c r="K62" i="5"/>
  <c r="K131" i="5"/>
  <c r="AI53" i="5"/>
  <c r="AK53" i="5" s="1"/>
  <c r="Q47" i="5"/>
  <c r="H118" i="5"/>
  <c r="AI27" i="5"/>
  <c r="E118" i="5"/>
  <c r="V63" i="5"/>
  <c r="AN187" i="5"/>
  <c r="H173" i="5"/>
  <c r="N123" i="5"/>
  <c r="P123" i="5" s="1"/>
  <c r="H76" i="5"/>
  <c r="J76" i="5" s="1"/>
  <c r="Q39" i="5"/>
  <c r="S39" i="5" s="1"/>
  <c r="Y76" i="5"/>
  <c r="AN194" i="5"/>
  <c r="N129" i="5"/>
  <c r="P129" i="5" s="1"/>
  <c r="AN88" i="5"/>
  <c r="K153" i="5"/>
  <c r="M153" i="5" s="1"/>
  <c r="Q28" i="5"/>
  <c r="S28" i="5" s="1"/>
  <c r="K113" i="5"/>
  <c r="K159" i="5"/>
  <c r="M159" i="5" s="1"/>
  <c r="N62" i="5"/>
  <c r="K162" i="5"/>
  <c r="M162" i="5" s="1"/>
  <c r="N113" i="5"/>
  <c r="K58" i="5"/>
  <c r="M58" i="5" s="1"/>
  <c r="K84" i="5"/>
  <c r="M84" i="5" s="1"/>
  <c r="AI83" i="5"/>
  <c r="N7" i="5"/>
  <c r="K35" i="5"/>
  <c r="M35" i="5" s="1"/>
  <c r="AN188" i="5"/>
  <c r="AI186" i="5"/>
  <c r="Q74" i="5"/>
  <c r="S74" i="5" s="1"/>
  <c r="N47" i="5"/>
  <c r="T186" i="5"/>
  <c r="V186" i="5" s="1"/>
  <c r="N178" i="5"/>
  <c r="P178" i="5" s="1"/>
  <c r="Y59" i="5"/>
  <c r="AN146" i="5"/>
  <c r="N214" i="5"/>
  <c r="P214" i="5" s="1"/>
  <c r="T220" i="5"/>
  <c r="V220" i="5" s="1"/>
  <c r="AI128" i="5"/>
  <c r="AK128" i="5" s="1"/>
  <c r="K34" i="5"/>
  <c r="M34" i="5" s="1"/>
  <c r="AI208" i="5"/>
  <c r="AK208" i="5" s="1"/>
  <c r="AI16" i="5"/>
  <c r="AK16" i="5" s="1"/>
  <c r="Q32" i="5"/>
  <c r="S32" i="5" s="1"/>
  <c r="AI155" i="5"/>
  <c r="AK155" i="5" s="1"/>
  <c r="W23" i="5"/>
  <c r="Y23" i="5" s="1"/>
  <c r="H91" i="5"/>
  <c r="J91" i="5" s="1"/>
  <c r="AI182" i="5"/>
  <c r="AK182" i="5" s="1"/>
  <c r="N33" i="5"/>
  <c r="P33" i="5" s="1"/>
  <c r="W200" i="5"/>
  <c r="Y200" i="5" s="1"/>
  <c r="E23" i="5"/>
  <c r="G23" i="5" s="1"/>
  <c r="E75" i="5"/>
  <c r="G75" i="5" s="1"/>
  <c r="Q118" i="5"/>
  <c r="AI69" i="5"/>
  <c r="AK69" i="5" s="1"/>
  <c r="AI11" i="5"/>
  <c r="AK11" i="5" s="1"/>
  <c r="E84" i="5"/>
  <c r="G84" i="5" s="1"/>
  <c r="T208" i="5"/>
  <c r="V208" i="5" s="1"/>
  <c r="K73" i="5"/>
  <c r="M73" i="5" s="1"/>
  <c r="H56" i="5"/>
  <c r="J56" i="5" s="1"/>
  <c r="E59" i="5"/>
  <c r="G59" i="5" s="1"/>
  <c r="N162" i="5"/>
  <c r="P162" i="5" s="1"/>
  <c r="E20" i="5"/>
  <c r="G20" i="5" s="1"/>
  <c r="AN190" i="5"/>
  <c r="E8" i="5"/>
  <c r="G8" i="5" s="1"/>
  <c r="E24" i="5"/>
  <c r="G24" i="5" s="1"/>
  <c r="N132" i="5"/>
  <c r="P132" i="5" s="1"/>
  <c r="AI91" i="5"/>
  <c r="AK91" i="5" s="1"/>
  <c r="H175" i="5"/>
  <c r="J175" i="5" s="1"/>
  <c r="Y40" i="5"/>
  <c r="AN23" i="5"/>
  <c r="Q113" i="5"/>
  <c r="Y9" i="5"/>
  <c r="T162" i="5"/>
  <c r="V162" i="5" s="1"/>
  <c r="AI99" i="5"/>
  <c r="AK99" i="5" s="1"/>
  <c r="E89" i="5"/>
  <c r="G89" i="5" s="1"/>
  <c r="N16" i="5"/>
  <c r="P16" i="5" s="1"/>
  <c r="N152" i="5"/>
  <c r="P152" i="5" s="1"/>
  <c r="Y73" i="5"/>
  <c r="Q98" i="5"/>
  <c r="S98" i="5" s="1"/>
  <c r="V18" i="5"/>
  <c r="T163" i="5"/>
  <c r="V163" i="5" s="1"/>
  <c r="V91" i="5"/>
  <c r="H54" i="5"/>
  <c r="J54" i="5" s="1"/>
  <c r="Q119" i="5"/>
  <c r="S119" i="5" s="1"/>
  <c r="N154" i="5"/>
  <c r="P154" i="5" s="1"/>
  <c r="N192" i="5"/>
  <c r="P192" i="5" s="1"/>
  <c r="Q59" i="5"/>
  <c r="S59" i="5" s="1"/>
  <c r="G154" i="5"/>
  <c r="Y69" i="5"/>
  <c r="V10" i="5"/>
  <c r="AN219" i="5"/>
  <c r="AI44" i="5"/>
  <c r="AK44" i="5" s="1"/>
  <c r="T166" i="5"/>
  <c r="V166" i="5" s="1"/>
  <c r="N155" i="5"/>
  <c r="P155" i="5" s="1"/>
  <c r="W211" i="5"/>
  <c r="Y211" i="5" s="1"/>
  <c r="E70" i="5"/>
  <c r="G70" i="5" s="1"/>
  <c r="T161" i="5"/>
  <c r="V161" i="5" s="1"/>
  <c r="AI154" i="5"/>
  <c r="AK154" i="5" s="1"/>
  <c r="V71" i="5"/>
  <c r="K89" i="5"/>
  <c r="M89" i="5" s="1"/>
  <c r="AN32" i="5"/>
  <c r="V12" i="5"/>
  <c r="K130" i="5"/>
  <c r="N76" i="5"/>
  <c r="P76" i="5" s="1"/>
  <c r="K208" i="5"/>
  <c r="M208" i="5" s="1"/>
  <c r="AI142" i="5"/>
  <c r="K167" i="5"/>
  <c r="M167" i="5" s="1"/>
  <c r="N87" i="5"/>
  <c r="K7" i="5"/>
  <c r="H43" i="5"/>
  <c r="T139" i="5"/>
  <c r="AN63" i="5"/>
  <c r="H87" i="5"/>
  <c r="K38" i="5"/>
  <c r="M38" i="5" s="1"/>
  <c r="E7" i="5"/>
  <c r="AM142" i="5"/>
  <c r="AM130" i="5" s="1"/>
  <c r="AI202" i="5"/>
  <c r="AK202" i="5" s="1"/>
  <c r="AN64" i="5"/>
  <c r="AI76" i="5"/>
  <c r="AK76" i="5" s="1"/>
  <c r="H98" i="5"/>
  <c r="J98" i="5" s="1"/>
  <c r="T141" i="5"/>
  <c r="AI43" i="5"/>
  <c r="K192" i="5"/>
  <c r="M192" i="5" s="1"/>
  <c r="T118" i="5"/>
  <c r="V118" i="5" s="1"/>
  <c r="K195" i="5"/>
  <c r="M195" i="5" s="1"/>
  <c r="K119" i="5"/>
  <c r="M119" i="5" s="1"/>
  <c r="K63" i="5"/>
  <c r="M63" i="5" s="1"/>
  <c r="K205" i="5"/>
  <c r="AM127" i="5"/>
  <c r="W205" i="5"/>
  <c r="N139" i="5"/>
  <c r="E27" i="5"/>
  <c r="Q139" i="5"/>
  <c r="Q40" i="5"/>
  <c r="S40" i="5" s="1"/>
  <c r="Q48" i="5"/>
  <c r="S48" i="5" s="1"/>
  <c r="AN65" i="5"/>
  <c r="N198" i="5"/>
  <c r="H23" i="5"/>
  <c r="J23" i="5" s="1"/>
  <c r="Q31" i="5"/>
  <c r="AI13" i="5"/>
  <c r="AK13" i="5" s="1"/>
  <c r="N92" i="5"/>
  <c r="P92" i="5" s="1"/>
  <c r="H69" i="5"/>
  <c r="J69" i="5" s="1"/>
  <c r="N147" i="5"/>
  <c r="P147" i="5" s="1"/>
  <c r="Q169" i="5"/>
  <c r="S169" i="5" s="1"/>
  <c r="N57" i="5"/>
  <c r="P57" i="5" s="1"/>
  <c r="N149" i="5"/>
  <c r="P149" i="5" s="1"/>
  <c r="V99" i="5"/>
  <c r="Y44" i="5"/>
  <c r="AI201" i="5"/>
  <c r="AK201" i="5" s="1"/>
  <c r="T154" i="5"/>
  <c r="V154" i="5" s="1"/>
  <c r="Q79" i="5"/>
  <c r="S79" i="5" s="1"/>
  <c r="T181" i="5"/>
  <c r="V181" i="5" s="1"/>
  <c r="H33" i="5"/>
  <c r="J33" i="5" s="1"/>
  <c r="H199" i="5"/>
  <c r="J199" i="5" s="1"/>
  <c r="AI191" i="5"/>
  <c r="AK191" i="5" s="1"/>
  <c r="Q71" i="5"/>
  <c r="S71" i="5" s="1"/>
  <c r="W111" i="5"/>
  <c r="W116" i="5" s="1"/>
  <c r="K168" i="5"/>
  <c r="M168" i="5" s="1"/>
  <c r="H7" i="5"/>
  <c r="K24" i="5"/>
  <c r="M24" i="5" s="1"/>
  <c r="K187" i="5"/>
  <c r="M187" i="5" s="1"/>
  <c r="K178" i="5"/>
  <c r="M178" i="5" s="1"/>
  <c r="K79" i="5"/>
  <c r="M79" i="5" s="1"/>
  <c r="K14" i="5"/>
  <c r="M14" i="5" s="1"/>
  <c r="Q145" i="5"/>
  <c r="R145" i="5" s="1"/>
  <c r="R133" i="5" s="1"/>
  <c r="N68" i="5"/>
  <c r="Q18" i="5"/>
  <c r="S18" i="5" s="1"/>
  <c r="T180" i="5"/>
  <c r="V180" i="5" s="1"/>
  <c r="K127" i="5"/>
  <c r="AI87" i="5"/>
  <c r="K28" i="5"/>
  <c r="M28" i="5" s="1"/>
  <c r="K149" i="5"/>
  <c r="M149" i="5" s="1"/>
  <c r="K53" i="5"/>
  <c r="M53" i="5" s="1"/>
  <c r="K180" i="5"/>
  <c r="AN175" i="5"/>
  <c r="K215" i="5"/>
  <c r="M215" i="5" s="1"/>
  <c r="E87" i="5"/>
  <c r="T127" i="5"/>
  <c r="H62" i="5"/>
  <c r="W127" i="5"/>
  <c r="AN76" i="5"/>
  <c r="AN129" i="5"/>
  <c r="AN28" i="5"/>
  <c r="W139" i="5"/>
  <c r="T122" i="5"/>
  <c r="V122" i="5" s="1"/>
  <c r="AI78" i="5"/>
  <c r="AK78" i="5" s="1"/>
  <c r="H39" i="5"/>
  <c r="J39" i="5" s="1"/>
  <c r="AI130" i="5"/>
  <c r="Y65" i="5"/>
  <c r="Q44" i="5"/>
  <c r="S44" i="5" s="1"/>
  <c r="H220" i="5"/>
  <c r="J220" i="5" s="1"/>
  <c r="Q218" i="5"/>
  <c r="S218" i="5" s="1"/>
  <c r="N133" i="5"/>
  <c r="K186" i="5"/>
  <c r="E62" i="5"/>
  <c r="N127" i="5"/>
  <c r="O127" i="5" s="1"/>
  <c r="O139" i="5" s="1"/>
  <c r="K201" i="5"/>
  <c r="M201" i="5" s="1"/>
  <c r="K182" i="5"/>
  <c r="M182" i="5" s="1"/>
  <c r="K139" i="5"/>
  <c r="K148" i="5"/>
  <c r="M148" i="5" s="1"/>
  <c r="K122" i="5"/>
  <c r="K152" i="5"/>
  <c r="M152" i="5" s="1"/>
  <c r="AI139" i="5"/>
  <c r="V53" i="5"/>
  <c r="K70" i="5"/>
  <c r="M70" i="5" s="1"/>
  <c r="AN38" i="5"/>
  <c r="N191" i="5"/>
  <c r="P191" i="5" s="1"/>
  <c r="N173" i="5"/>
  <c r="N130" i="5"/>
  <c r="K78" i="5"/>
  <c r="M78" i="5" s="1"/>
  <c r="N70" i="5"/>
  <c r="P70" i="5" s="1"/>
  <c r="T158" i="5"/>
  <c r="V158" i="5" s="1"/>
  <c r="H202" i="5"/>
  <c r="J202" i="5" s="1"/>
  <c r="AN163" i="5"/>
  <c r="AI163" i="5"/>
  <c r="AK163" i="5" s="1"/>
  <c r="AI164" i="5"/>
  <c r="AK164" i="5" s="1"/>
  <c r="E15" i="5"/>
  <c r="G15" i="5" s="1"/>
  <c r="AN77" i="5"/>
  <c r="Y79" i="5"/>
  <c r="K151" i="5"/>
  <c r="M151" i="5" s="1"/>
  <c r="T198" i="5"/>
  <c r="V198" i="5" s="1"/>
  <c r="AI198" i="5"/>
  <c r="K218" i="5"/>
  <c r="M218" i="5" s="1"/>
  <c r="K170" i="5"/>
  <c r="M170" i="5" s="1"/>
  <c r="W22" i="5"/>
  <c r="AI31" i="5"/>
  <c r="Y12" i="5"/>
  <c r="K145" i="5"/>
  <c r="N186" i="5"/>
  <c r="Q43" i="5"/>
  <c r="K118" i="5"/>
  <c r="K8" i="5"/>
  <c r="M8" i="5" s="1"/>
  <c r="N43" i="5"/>
  <c r="Q205" i="5"/>
  <c r="Q87" i="5"/>
  <c r="K9" i="5"/>
  <c r="M9" i="5" s="1"/>
  <c r="AI199" i="5"/>
  <c r="AK199" i="5" s="1"/>
  <c r="AI7" i="5"/>
  <c r="Q76" i="5"/>
  <c r="S76" i="5" s="1"/>
  <c r="K140" i="5"/>
  <c r="M140" i="5" s="1"/>
  <c r="Y28" i="5"/>
  <c r="AI127" i="5"/>
  <c r="N205" i="5"/>
  <c r="K128" i="5"/>
  <c r="M128" i="5" s="1"/>
  <c r="K27" i="5"/>
  <c r="K83" i="5"/>
  <c r="K12" i="5"/>
  <c r="M12" i="5" s="1"/>
  <c r="H14" i="5"/>
  <c r="J14" i="5" s="1"/>
  <c r="Q189" i="5"/>
  <c r="S189" i="5" s="1"/>
  <c r="Q198" i="5"/>
  <c r="H47" i="5"/>
  <c r="H64" i="5"/>
  <c r="J64" i="5" s="1"/>
  <c r="AI59" i="5"/>
  <c r="AK59" i="5" s="1"/>
  <c r="E40" i="5"/>
  <c r="G40" i="5" s="1"/>
  <c r="H16" i="5"/>
  <c r="J16" i="5" s="1"/>
  <c r="Q63" i="5"/>
  <c r="S63" i="5" s="1"/>
  <c r="T217" i="5"/>
  <c r="V217" i="5" s="1"/>
  <c r="AN217" i="5"/>
  <c r="V65" i="5"/>
  <c r="Q163" i="5"/>
  <c r="S163" i="5" s="1"/>
  <c r="AI151" i="5"/>
  <c r="AK151" i="5" s="1"/>
  <c r="E88" i="5"/>
  <c r="G88" i="5" s="1"/>
  <c r="E39" i="5"/>
  <c r="G39" i="5" s="1"/>
  <c r="E44" i="5"/>
  <c r="G44" i="5" s="1"/>
  <c r="V89" i="5"/>
  <c r="J189" i="5"/>
  <c r="V48" i="5"/>
  <c r="N174" i="5"/>
  <c r="P174" i="5" s="1"/>
  <c r="T170" i="5"/>
  <c r="V170" i="5" s="1"/>
  <c r="J157" i="5"/>
  <c r="N168" i="5"/>
  <c r="P168" i="5" s="1"/>
  <c r="T219" i="5"/>
  <c r="V219" i="5" s="1"/>
  <c r="Q147" i="5"/>
  <c r="S147" i="5" s="1"/>
  <c r="Q84" i="5"/>
  <c r="S84" i="5" s="1"/>
  <c r="Q77" i="5"/>
  <c r="S77" i="5" s="1"/>
  <c r="K188" i="5"/>
  <c r="M188" i="5" s="1"/>
  <c r="K123" i="5"/>
  <c r="M123" i="5" s="1"/>
  <c r="K202" i="5"/>
  <c r="M202" i="5" s="1"/>
  <c r="H186" i="5"/>
  <c r="K37" i="5"/>
  <c r="M37" i="5" s="1"/>
  <c r="J191" i="5"/>
  <c r="H181" i="5"/>
  <c r="J181" i="5" s="1"/>
  <c r="AN37" i="5"/>
  <c r="K143" i="5"/>
  <c r="M143" i="5" s="1"/>
  <c r="K142" i="5"/>
  <c r="Q22" i="5"/>
  <c r="N146" i="5"/>
  <c r="P146" i="5" s="1"/>
  <c r="N145" i="5"/>
  <c r="O145" i="5" s="1"/>
  <c r="E68" i="5"/>
  <c r="T156" i="5"/>
  <c r="V156" i="5" s="1"/>
  <c r="K173" i="5"/>
  <c r="AI47" i="5"/>
  <c r="K65" i="5"/>
  <c r="M65" i="5" s="1"/>
  <c r="K158" i="5"/>
  <c r="M158" i="5" s="1"/>
  <c r="K220" i="5"/>
  <c r="M220" i="5" s="1"/>
  <c r="K43" i="5"/>
  <c r="Q111" i="5"/>
  <c r="K189" i="5"/>
  <c r="M189" i="5" s="1"/>
  <c r="Q122" i="5"/>
  <c r="N28" i="5"/>
  <c r="P28" i="5" s="1"/>
  <c r="H111" i="5"/>
  <c r="N180" i="5"/>
  <c r="K68" i="5"/>
  <c r="K48" i="5"/>
  <c r="M48" i="5" s="1"/>
  <c r="W198" i="5"/>
  <c r="H68" i="5"/>
  <c r="Q186" i="5"/>
  <c r="N31" i="5"/>
  <c r="T195" i="5"/>
  <c r="V195" i="5" s="1"/>
  <c r="N188" i="5"/>
  <c r="P188" i="5" s="1"/>
  <c r="K206" i="5"/>
  <c r="M206" i="5" s="1"/>
  <c r="K217" i="5"/>
  <c r="M217" i="5" s="1"/>
  <c r="K200" i="5"/>
  <c r="M200" i="5" s="1"/>
  <c r="K31" i="5"/>
  <c r="K111" i="5"/>
  <c r="K160" i="5"/>
  <c r="M160" i="5" s="1"/>
  <c r="E43" i="5"/>
  <c r="Q180" i="5"/>
  <c r="K11" i="5"/>
  <c r="M11" i="5" s="1"/>
  <c r="E83" i="5"/>
  <c r="Q62" i="5"/>
  <c r="H22" i="5"/>
  <c r="H28" i="5"/>
  <c r="J28" i="5" s="1"/>
  <c r="K18" i="5"/>
  <c r="M18" i="5" s="1"/>
  <c r="Q68" i="5"/>
  <c r="Y80" i="5"/>
  <c r="AN20" i="5"/>
  <c r="V40" i="5"/>
  <c r="K94" i="5"/>
  <c r="AN215" i="5"/>
  <c r="N15" i="5"/>
  <c r="P15" i="5" s="1"/>
  <c r="AN206" i="5"/>
  <c r="AN156" i="5"/>
  <c r="Q200" i="5"/>
  <c r="S200" i="5" s="1"/>
  <c r="Q54" i="5"/>
  <c r="S54" i="5" s="1"/>
  <c r="Y13" i="5"/>
  <c r="AN191" i="5"/>
  <c r="AI63" i="5"/>
  <c r="AK63" i="5" s="1"/>
  <c r="AH5" i="40" s="1"/>
  <c r="AH17" i="40" s="1"/>
  <c r="AN220" i="5"/>
  <c r="AN33" i="5"/>
  <c r="T147" i="5"/>
  <c r="V147" i="5" s="1"/>
  <c r="N71" i="5"/>
  <c r="P71" i="5" s="1"/>
  <c r="AI71" i="5"/>
  <c r="AK71" i="5" s="1"/>
  <c r="N160" i="5"/>
  <c r="P160" i="5" s="1"/>
  <c r="Q127" i="5"/>
  <c r="R127" i="5" s="1"/>
  <c r="K181" i="5"/>
  <c r="M181" i="5" s="1"/>
  <c r="T111" i="5"/>
  <c r="N27" i="5"/>
  <c r="AN157" i="5"/>
  <c r="Q7" i="5"/>
  <c r="AI68" i="5"/>
  <c r="K76" i="5"/>
  <c r="M76" i="5" s="1"/>
  <c r="T7" i="5"/>
  <c r="Y53" i="5"/>
  <c r="K32" i="5"/>
  <c r="M32" i="5" s="1"/>
  <c r="K13" i="5"/>
  <c r="M13" i="5" s="1"/>
  <c r="AM141" i="5"/>
  <c r="AM131" i="5" s="1"/>
  <c r="Q155" i="5"/>
  <c r="S155" i="5" s="1"/>
  <c r="W140" i="5"/>
  <c r="Y140" i="5" s="1"/>
  <c r="AN78" i="5"/>
  <c r="K166" i="5"/>
  <c r="M166" i="5" s="1"/>
  <c r="K133" i="5"/>
  <c r="K132" i="5"/>
  <c r="M132" i="5" s="1"/>
  <c r="T205" i="5"/>
  <c r="V205" i="5" s="1"/>
  <c r="K199" i="5"/>
  <c r="M199" i="5" s="1"/>
  <c r="K198" i="5"/>
  <c r="K146" i="5"/>
  <c r="M146" i="5" s="1"/>
  <c r="AI118" i="5"/>
  <c r="V76" i="5"/>
  <c r="AN57" i="5"/>
  <c r="V28" i="5"/>
  <c r="W151" i="5"/>
  <c r="Y151" i="5" s="1"/>
  <c r="Q53" i="5"/>
  <c r="S53" i="5" s="1"/>
  <c r="N119" i="5"/>
  <c r="P119" i="5" s="1"/>
  <c r="K77" i="5"/>
  <c r="M77" i="5" s="1"/>
  <c r="N118" i="5"/>
  <c r="AI94" i="5"/>
  <c r="AK94" i="5" s="1"/>
  <c r="AI211" i="5"/>
  <c r="K33" i="5"/>
  <c r="M33" i="5" s="1"/>
  <c r="K44" i="5"/>
  <c r="M44" i="5" s="1"/>
  <c r="K93" i="5"/>
  <c r="M93" i="5" s="1"/>
  <c r="AN200" i="5"/>
  <c r="AN214" i="5"/>
  <c r="K147" i="5"/>
  <c r="M147" i="5" s="1"/>
  <c r="K191" i="5"/>
  <c r="M191" i="5" s="1"/>
  <c r="K155" i="5"/>
  <c r="M155" i="5" s="1"/>
  <c r="K15" i="5"/>
  <c r="M15" i="5" s="1"/>
  <c r="K190" i="5"/>
  <c r="M190" i="5" s="1"/>
  <c r="K75" i="5"/>
  <c r="M75" i="5" s="1"/>
  <c r="K169" i="5"/>
  <c r="M169" i="5" s="1"/>
  <c r="K161" i="5"/>
  <c r="M161" i="5" s="1"/>
  <c r="K194" i="5"/>
  <c r="M194" i="5" s="1"/>
  <c r="AN53" i="5"/>
  <c r="H83" i="5"/>
  <c r="AI28" i="5"/>
  <c r="AK28" i="5" s="1"/>
  <c r="Y84" i="5"/>
  <c r="N65" i="5"/>
  <c r="P65" i="5" s="1"/>
  <c r="M7" i="40" s="1"/>
  <c r="M19" i="40" s="1"/>
  <c r="N83" i="5"/>
  <c r="AI180" i="5"/>
  <c r="K74" i="5"/>
  <c r="M74" i="5" s="1"/>
  <c r="K54" i="5"/>
  <c r="M54" i="5" s="1"/>
  <c r="E119" i="5"/>
  <c r="G119" i="5" s="1"/>
  <c r="H11" i="5"/>
  <c r="J11" i="5" s="1"/>
  <c r="G174" i="5"/>
  <c r="Q206" i="5"/>
  <c r="S206" i="5" s="1"/>
  <c r="N148" i="5"/>
  <c r="P148" i="5" s="1"/>
  <c r="AI37" i="5"/>
  <c r="AK37" i="5" s="1"/>
  <c r="E16" i="5"/>
  <c r="G16" i="5" s="1"/>
  <c r="J140" i="5"/>
  <c r="V94" i="5"/>
  <c r="AI193" i="5"/>
  <c r="AK193" i="5" s="1"/>
  <c r="AI58" i="5"/>
  <c r="AK58" i="5" s="1"/>
  <c r="AN182" i="5"/>
  <c r="AN193" i="5"/>
  <c r="K193" i="5"/>
  <c r="M193" i="5" s="1"/>
  <c r="E53" i="5"/>
  <c r="G53" i="5" s="1"/>
  <c r="N141" i="5"/>
  <c r="O141" i="5" s="1"/>
  <c r="E47" i="5"/>
  <c r="N164" i="5"/>
  <c r="K17" i="5"/>
  <c r="M17" i="5" s="1"/>
  <c r="K98" i="5"/>
  <c r="M98" i="5" s="1"/>
  <c r="K16" i="5"/>
  <c r="M16" i="5" s="1"/>
  <c r="G182" i="5"/>
  <c r="K129" i="5"/>
  <c r="M129" i="5" s="1"/>
  <c r="K154" i="5"/>
  <c r="M154" i="5" s="1"/>
  <c r="K157" i="5"/>
  <c r="M157" i="5" s="1"/>
  <c r="E63" i="5"/>
  <c r="G63" i="5" s="1"/>
  <c r="Q27" i="5"/>
  <c r="W122" i="5"/>
  <c r="N122" i="5"/>
  <c r="K64" i="5"/>
  <c r="M64" i="5" s="1"/>
  <c r="Q83" i="5"/>
  <c r="E22" i="5"/>
  <c r="K36" i="5"/>
  <c r="M36" i="5" s="1"/>
  <c r="V14" i="5"/>
  <c r="Q165" i="5"/>
  <c r="S165" i="5" s="1"/>
  <c r="K87" i="5"/>
  <c r="K150" i="5"/>
  <c r="M150" i="5" s="1"/>
  <c r="N111" i="5"/>
  <c r="K47" i="5"/>
  <c r="AI122" i="5"/>
  <c r="E31" i="5"/>
  <c r="K90" i="5"/>
  <c r="M90" i="5" s="1"/>
  <c r="T142" i="5"/>
  <c r="Y18" i="5"/>
  <c r="K56" i="5"/>
  <c r="M56" i="5" s="1"/>
  <c r="AI173" i="5"/>
  <c r="K71" i="5"/>
  <c r="M71" i="5" s="1"/>
  <c r="AQ55" i="5" l="1"/>
  <c r="G141" i="5"/>
  <c r="W183" i="5"/>
  <c r="W203" i="5"/>
  <c r="W126" i="5"/>
  <c r="W134" i="5"/>
  <c r="W171" i="5"/>
  <c r="Y119" i="5"/>
  <c r="X142" i="5"/>
  <c r="X130" i="5" s="1"/>
  <c r="Y130" i="5" s="1"/>
  <c r="V227" i="5"/>
  <c r="R116" i="5"/>
  <c r="R139" i="5"/>
  <c r="R134" i="5"/>
  <c r="R135" i="5" s="1"/>
  <c r="R136" i="5" s="1"/>
  <c r="O164" i="5"/>
  <c r="O113" i="5" s="1"/>
  <c r="O142" i="5"/>
  <c r="O130" i="5" s="1"/>
  <c r="P130" i="5" s="1"/>
  <c r="L164" i="5"/>
  <c r="L113" i="5" s="1"/>
  <c r="L116" i="5" s="1"/>
  <c r="L145" i="5"/>
  <c r="L133" i="5" s="1"/>
  <c r="M133" i="5" s="1"/>
  <c r="L141" i="5"/>
  <c r="L131" i="5" s="1"/>
  <c r="M131" i="5" s="1"/>
  <c r="L142" i="5"/>
  <c r="L127" i="5"/>
  <c r="L139" i="5" s="1"/>
  <c r="M139" i="5" s="1"/>
  <c r="E116" i="5"/>
  <c r="J125" i="5"/>
  <c r="J123" i="5"/>
  <c r="G6" i="40"/>
  <c r="G18" i="40" s="1"/>
  <c r="G7" i="40"/>
  <c r="G19" i="40" s="1"/>
  <c r="G5" i="40"/>
  <c r="G17" i="40" s="1"/>
  <c r="J113" i="5"/>
  <c r="H116" i="5"/>
  <c r="F164" i="5"/>
  <c r="G131" i="5"/>
  <c r="F142" i="5"/>
  <c r="D5" i="40"/>
  <c r="D17" i="40" s="1"/>
  <c r="D7" i="40"/>
  <c r="D19" i="40" s="1"/>
  <c r="D6" i="40"/>
  <c r="E6" i="40" s="1"/>
  <c r="C115" i="32"/>
  <c r="C120" i="32"/>
  <c r="C121" i="32"/>
  <c r="C118" i="32"/>
  <c r="C25" i="32"/>
  <c r="C24" i="44" s="1"/>
  <c r="AF45" i="5"/>
  <c r="C116" i="32"/>
  <c r="C109" i="32"/>
  <c r="C119" i="32"/>
  <c r="C108" i="32"/>
  <c r="C117" i="32"/>
  <c r="C94" i="32"/>
  <c r="C30" i="32"/>
  <c r="C48" i="32"/>
  <c r="C51" i="32"/>
  <c r="C56" i="32"/>
  <c r="C45" i="32"/>
  <c r="C68" i="32"/>
  <c r="C53" i="32"/>
  <c r="C102" i="32"/>
  <c r="C96" i="32"/>
  <c r="C83" i="32"/>
  <c r="C92" i="32"/>
  <c r="C64" i="32"/>
  <c r="C91" i="32"/>
  <c r="C95" i="32"/>
  <c r="C67" i="32"/>
  <c r="C79" i="32"/>
  <c r="C62" i="32"/>
  <c r="C57" i="32"/>
  <c r="C50" i="32"/>
  <c r="C103" i="32"/>
  <c r="C70" i="32"/>
  <c r="C63" i="32"/>
  <c r="C69" i="32"/>
  <c r="C93" i="32"/>
  <c r="C54" i="32"/>
  <c r="C101" i="32"/>
  <c r="C58" i="32"/>
  <c r="C76" i="32"/>
  <c r="C89" i="32"/>
  <c r="C26" i="32"/>
  <c r="C52" i="32"/>
  <c r="C49" i="32"/>
  <c r="C55" i="32"/>
  <c r="C90" i="32"/>
  <c r="C61" i="32"/>
  <c r="C71" i="32"/>
  <c r="AN158" i="5"/>
  <c r="AF29" i="5"/>
  <c r="AC29" i="5"/>
  <c r="AE141" i="5"/>
  <c r="AF126" i="5"/>
  <c r="AK6" i="40"/>
  <c r="AK18" i="40" s="1"/>
  <c r="AK7" i="40"/>
  <c r="AK19" i="40" s="1"/>
  <c r="AK5" i="40"/>
  <c r="AK17" i="40" s="1"/>
  <c r="AF176" i="5"/>
  <c r="AD130" i="5"/>
  <c r="AE130" i="5" s="1"/>
  <c r="AE142" i="5"/>
  <c r="AC120" i="5"/>
  <c r="AF81" i="5"/>
  <c r="AF85" i="5"/>
  <c r="AG131" i="5"/>
  <c r="AH131" i="5" s="1"/>
  <c r="AH141" i="5"/>
  <c r="AM139" i="5"/>
  <c r="AM134" i="5"/>
  <c r="AM135" i="5" s="1"/>
  <c r="AM136" i="5" s="1"/>
  <c r="AN211" i="5"/>
  <c r="AF134" i="5"/>
  <c r="AG127" i="5"/>
  <c r="AH127" i="5" s="1"/>
  <c r="AG111" i="5"/>
  <c r="AH111" i="5" s="1"/>
  <c r="AG113" i="5"/>
  <c r="AH113" i="5" s="1"/>
  <c r="AF196" i="5"/>
  <c r="AF116" i="5"/>
  <c r="AF183" i="5"/>
  <c r="AF96" i="5"/>
  <c r="AF120" i="5"/>
  <c r="AF203" i="5"/>
  <c r="AF21" i="5"/>
  <c r="AF25" i="5"/>
  <c r="AF41" i="5"/>
  <c r="AF49" i="5"/>
  <c r="AF66" i="5"/>
  <c r="AF171" i="5"/>
  <c r="AF209" i="5"/>
  <c r="AC25" i="5"/>
  <c r="AD113" i="5"/>
  <c r="AE113" i="5" s="1"/>
  <c r="AD111" i="5"/>
  <c r="AE111" i="5" s="1"/>
  <c r="AE131" i="5"/>
  <c r="AC176" i="5"/>
  <c r="AC45" i="5"/>
  <c r="AC116" i="5"/>
  <c r="AC171" i="5"/>
  <c r="AC66" i="5"/>
  <c r="AC209" i="5"/>
  <c r="AC96" i="5"/>
  <c r="AC85" i="5"/>
  <c r="AC134" i="5"/>
  <c r="AC41" i="5"/>
  <c r="AC183" i="5"/>
  <c r="AC126" i="5"/>
  <c r="AC196" i="5"/>
  <c r="AC81" i="5"/>
  <c r="AC203" i="5"/>
  <c r="AC49" i="5"/>
  <c r="AC21" i="5"/>
  <c r="AA139" i="5"/>
  <c r="AA171" i="5" s="1"/>
  <c r="Z85" i="5"/>
  <c r="Z49" i="5"/>
  <c r="Y7" i="40"/>
  <c r="Y19" i="40" s="1"/>
  <c r="Y5" i="40"/>
  <c r="Y17" i="40" s="1"/>
  <c r="Y6" i="40"/>
  <c r="Y18" i="40" s="1"/>
  <c r="AA130" i="5"/>
  <c r="AB130" i="5" s="1"/>
  <c r="AB142" i="5"/>
  <c r="Z45" i="5"/>
  <c r="Z120" i="5"/>
  <c r="Z183" i="5"/>
  <c r="AA131" i="5"/>
  <c r="AB131" i="5" s="1"/>
  <c r="AB141" i="5"/>
  <c r="Z134" i="5"/>
  <c r="AA113" i="5"/>
  <c r="AB113" i="5" s="1"/>
  <c r="AA111" i="5"/>
  <c r="AB111" i="5" s="1"/>
  <c r="Z126" i="5"/>
  <c r="Z196" i="5"/>
  <c r="Z116" i="5"/>
  <c r="Z209" i="5"/>
  <c r="Z171" i="5"/>
  <c r="Z176" i="5"/>
  <c r="Z203" i="5"/>
  <c r="Z66" i="5"/>
  <c r="Z41" i="5"/>
  <c r="Z21" i="5"/>
  <c r="Z25" i="5"/>
  <c r="Z96" i="5"/>
  <c r="Z29" i="5"/>
  <c r="Z81" i="5"/>
  <c r="X131" i="5"/>
  <c r="Y132" i="5"/>
  <c r="X111" i="5"/>
  <c r="Y111" i="5" s="1"/>
  <c r="X113" i="5"/>
  <c r="Y113" i="5" s="1"/>
  <c r="Y164" i="5"/>
  <c r="V5" i="40"/>
  <c r="V17" i="40" s="1"/>
  <c r="V6" i="40"/>
  <c r="V18" i="40" s="1"/>
  <c r="V7" i="40"/>
  <c r="V19" i="40" s="1"/>
  <c r="C22" i="30"/>
  <c r="C16" i="46" s="1"/>
  <c r="C38" i="30"/>
  <c r="C32" i="46" s="1"/>
  <c r="C41" i="30"/>
  <c r="C35" i="46" s="1"/>
  <c r="V176" i="5"/>
  <c r="V120" i="5"/>
  <c r="S5" i="40"/>
  <c r="S17" i="40" s="1"/>
  <c r="V209" i="5"/>
  <c r="S7" i="40"/>
  <c r="S19" i="40" s="1"/>
  <c r="S6" i="40"/>
  <c r="S18" i="40" s="1"/>
  <c r="V183" i="5"/>
  <c r="C20" i="30"/>
  <c r="C14" i="46" s="1"/>
  <c r="V203" i="5"/>
  <c r="C95" i="30"/>
  <c r="I44" i="46" s="1"/>
  <c r="V126" i="5"/>
  <c r="U139" i="5"/>
  <c r="V139" i="5" s="1"/>
  <c r="V196" i="5"/>
  <c r="U142" i="5"/>
  <c r="U130" i="5" s="1"/>
  <c r="V130" i="5" s="1"/>
  <c r="U164" i="5"/>
  <c r="U112" i="5" s="1"/>
  <c r="C78" i="30"/>
  <c r="I27" i="46" s="1"/>
  <c r="U145" i="5"/>
  <c r="U133" i="5" s="1"/>
  <c r="V133" i="5" s="1"/>
  <c r="U141" i="5"/>
  <c r="U131" i="5" s="1"/>
  <c r="V131" i="5" s="1"/>
  <c r="C82" i="30"/>
  <c r="I31" i="46" s="1"/>
  <c r="C40" i="30"/>
  <c r="C34" i="46" s="1"/>
  <c r="C96" i="30"/>
  <c r="I45" i="46" s="1"/>
  <c r="C21" i="30"/>
  <c r="C15" i="46" s="1"/>
  <c r="P5" i="40"/>
  <c r="P17" i="40" s="1"/>
  <c r="P7" i="40"/>
  <c r="P19" i="40" s="1"/>
  <c r="P6" i="40"/>
  <c r="P18" i="40" s="1"/>
  <c r="C62" i="30"/>
  <c r="I11" i="46" s="1"/>
  <c r="C17" i="30"/>
  <c r="C11" i="46" s="1"/>
  <c r="C43" i="30"/>
  <c r="C37" i="46" s="1"/>
  <c r="S142" i="5"/>
  <c r="C100" i="30"/>
  <c r="I49" i="46" s="1"/>
  <c r="C42" i="30"/>
  <c r="C36" i="46" s="1"/>
  <c r="C29" i="30"/>
  <c r="C23" i="46" s="1"/>
  <c r="C15" i="30"/>
  <c r="C9" i="46" s="1"/>
  <c r="S145" i="5"/>
  <c r="S141" i="5"/>
  <c r="C61" i="30"/>
  <c r="I10" i="46" s="1"/>
  <c r="C18" i="30"/>
  <c r="C12" i="46" s="1"/>
  <c r="C19" i="30"/>
  <c r="C13" i="46" s="1"/>
  <c r="C79" i="30"/>
  <c r="I28" i="46" s="1"/>
  <c r="C14" i="30"/>
  <c r="C8" i="46" s="1"/>
  <c r="C28" i="30"/>
  <c r="C22" i="46" s="1"/>
  <c r="C25" i="30"/>
  <c r="C19" i="46" s="1"/>
  <c r="C53" i="30"/>
  <c r="C47" i="46" s="1"/>
  <c r="C75" i="30"/>
  <c r="I24" i="46" s="1"/>
  <c r="C37" i="30"/>
  <c r="C31" i="46" s="1"/>
  <c r="C16" i="30"/>
  <c r="C10" i="46" s="1"/>
  <c r="C94" i="30"/>
  <c r="I43" i="46" s="1"/>
  <c r="C63" i="30"/>
  <c r="I12" i="46" s="1"/>
  <c r="C59" i="30"/>
  <c r="I8" i="46" s="1"/>
  <c r="C83" i="30"/>
  <c r="I32" i="46" s="1"/>
  <c r="C97" i="30"/>
  <c r="I46" i="46" s="1"/>
  <c r="C93" i="30"/>
  <c r="I42" i="46" s="1"/>
  <c r="C39" i="30"/>
  <c r="C33" i="46" s="1"/>
  <c r="C104" i="30"/>
  <c r="I53" i="46" s="1"/>
  <c r="C76" i="30"/>
  <c r="I25" i="46" s="1"/>
  <c r="C103" i="30"/>
  <c r="I52" i="46" s="1"/>
  <c r="C64" i="30"/>
  <c r="I13" i="46" s="1"/>
  <c r="C98" i="30"/>
  <c r="I47" i="46" s="1"/>
  <c r="C23" i="30"/>
  <c r="C17" i="46" s="1"/>
  <c r="C84" i="30"/>
  <c r="I33" i="46" s="1"/>
  <c r="C44" i="30"/>
  <c r="C38" i="46" s="1"/>
  <c r="C24" i="30"/>
  <c r="C18" i="46" s="1"/>
  <c r="C45" i="30"/>
  <c r="C39" i="46" s="1"/>
  <c r="C77" i="30"/>
  <c r="I26" i="46" s="1"/>
  <c r="AN69" i="5"/>
  <c r="AN198" i="5"/>
  <c r="V22" i="5"/>
  <c r="T25" i="5"/>
  <c r="M87" i="5"/>
  <c r="K96" i="5"/>
  <c r="C69" i="30"/>
  <c r="J6" i="40"/>
  <c r="J18" i="40" s="1"/>
  <c r="AI176" i="5"/>
  <c r="AK173" i="5"/>
  <c r="M47" i="5"/>
  <c r="K49" i="5"/>
  <c r="AB127" i="5"/>
  <c r="G22" i="5"/>
  <c r="E25" i="5"/>
  <c r="P122" i="5"/>
  <c r="N126" i="5"/>
  <c r="AK180" i="5"/>
  <c r="AI183" i="5"/>
  <c r="H85" i="5"/>
  <c r="J83" i="5"/>
  <c r="AJ211" i="5"/>
  <c r="AK211" i="5" s="1"/>
  <c r="AJ175" i="5"/>
  <c r="AJ176" i="5" s="1"/>
  <c r="AN83" i="5"/>
  <c r="K203" i="5"/>
  <c r="M198" i="5"/>
  <c r="AN131" i="5"/>
  <c r="V7" i="5"/>
  <c r="T21" i="5"/>
  <c r="S7" i="5"/>
  <c r="Q21" i="5"/>
  <c r="N29" i="5"/>
  <c r="P27" i="5"/>
  <c r="S127" i="5"/>
  <c r="Q134" i="5"/>
  <c r="E85" i="5"/>
  <c r="G83" i="5"/>
  <c r="E45" i="5"/>
  <c r="G43" i="5"/>
  <c r="K116" i="5"/>
  <c r="M111" i="5"/>
  <c r="AB83" i="5"/>
  <c r="Y198" i="5"/>
  <c r="N183" i="5"/>
  <c r="P180" i="5"/>
  <c r="Q116" i="5"/>
  <c r="E196" i="5"/>
  <c r="G186" i="5"/>
  <c r="Y31" i="5"/>
  <c r="H196" i="5"/>
  <c r="J186" i="5"/>
  <c r="H171" i="5"/>
  <c r="I171" i="5"/>
  <c r="I179" i="5" s="1"/>
  <c r="I184" i="5" s="1"/>
  <c r="I212" i="5" s="1"/>
  <c r="I221" i="5" s="1"/>
  <c r="I55" i="5" s="1"/>
  <c r="I60" i="5" s="1"/>
  <c r="I100" i="5" s="1"/>
  <c r="I101" i="5" s="1"/>
  <c r="AE173" i="5"/>
  <c r="AI134" i="5"/>
  <c r="AK127" i="5"/>
  <c r="P186" i="5"/>
  <c r="N196" i="5"/>
  <c r="AI41" i="5"/>
  <c r="AK31" i="5"/>
  <c r="AK41" i="5" s="1"/>
  <c r="AE198" i="5"/>
  <c r="AE203" i="5" s="1"/>
  <c r="AE186" i="5"/>
  <c r="AE196" i="5" s="1"/>
  <c r="AB118" i="5"/>
  <c r="AE122" i="5"/>
  <c r="K126" i="5"/>
  <c r="M122" i="5"/>
  <c r="X139" i="5"/>
  <c r="G87" i="5"/>
  <c r="E96" i="5"/>
  <c r="C58" i="30"/>
  <c r="I7" i="46" s="1"/>
  <c r="N81" i="5"/>
  <c r="P68" i="5"/>
  <c r="P81" i="5" s="1"/>
  <c r="AB180" i="5"/>
  <c r="AB68" i="5"/>
  <c r="K209" i="5"/>
  <c r="M205" i="5"/>
  <c r="T120" i="5"/>
  <c r="AE68" i="5"/>
  <c r="AE81" i="5" s="1"/>
  <c r="AN173" i="5"/>
  <c r="AB31" i="5"/>
  <c r="H45" i="5"/>
  <c r="J43" i="5"/>
  <c r="AH22" i="5"/>
  <c r="N49" i="5"/>
  <c r="P47" i="5"/>
  <c r="AN31" i="5"/>
  <c r="AH198" i="5"/>
  <c r="AH203" i="5" s="1"/>
  <c r="AK83" i="5"/>
  <c r="AI85" i="5"/>
  <c r="AB87" i="5"/>
  <c r="AK27" i="5"/>
  <c r="AI29" i="5"/>
  <c r="AN22" i="5"/>
  <c r="E171" i="5"/>
  <c r="AN43" i="5"/>
  <c r="AH205" i="5"/>
  <c r="AH209" i="5" s="1"/>
  <c r="V87" i="5"/>
  <c r="T96" i="5"/>
  <c r="AK22" i="5"/>
  <c r="AI25" i="5"/>
  <c r="Y47" i="5"/>
  <c r="J27" i="5"/>
  <c r="H29" i="5"/>
  <c r="N116" i="5"/>
  <c r="P111" i="5"/>
  <c r="N85" i="5"/>
  <c r="P83" i="5"/>
  <c r="AN133" i="5"/>
  <c r="AH43" i="5"/>
  <c r="C81" i="30"/>
  <c r="I30" i="46" s="1"/>
  <c r="AE22" i="5"/>
  <c r="E183" i="5"/>
  <c r="G180" i="5"/>
  <c r="H134" i="5"/>
  <c r="J127" i="5"/>
  <c r="M31" i="5"/>
  <c r="K41" i="5"/>
  <c r="P31" i="5"/>
  <c r="P41" i="5" s="1"/>
  <c r="N41" i="5"/>
  <c r="J68" i="5"/>
  <c r="H81" i="5"/>
  <c r="J111" i="5"/>
  <c r="K45" i="5"/>
  <c r="M43" i="5"/>
  <c r="J7" i="40"/>
  <c r="J19" i="40" s="1"/>
  <c r="C70" i="30"/>
  <c r="Q25" i="5"/>
  <c r="S22" i="5"/>
  <c r="J47" i="5"/>
  <c r="H49" i="5"/>
  <c r="Y87" i="5"/>
  <c r="Q96" i="5"/>
  <c r="S87" i="5"/>
  <c r="K120" i="5"/>
  <c r="M118" i="5"/>
  <c r="W25" i="5"/>
  <c r="W50" i="5" s="1"/>
  <c r="Y22" i="5"/>
  <c r="AI203" i="5"/>
  <c r="AK198" i="5"/>
  <c r="AK203" i="5" s="1"/>
  <c r="AB47" i="5"/>
  <c r="AB7" i="5"/>
  <c r="J31" i="56"/>
  <c r="N134" i="5"/>
  <c r="AH186" i="5"/>
  <c r="AH196" i="5" s="1"/>
  <c r="Y127" i="5"/>
  <c r="K134" i="5"/>
  <c r="AE62" i="5"/>
  <c r="Q41" i="5"/>
  <c r="S31" i="5"/>
  <c r="AB198" i="5"/>
  <c r="N171" i="5"/>
  <c r="J5" i="40"/>
  <c r="J17" i="40" s="1"/>
  <c r="C68" i="30"/>
  <c r="AH7" i="5"/>
  <c r="AH21" i="5" s="1"/>
  <c r="M7" i="5"/>
  <c r="K21" i="5"/>
  <c r="AJ142" i="5"/>
  <c r="AJ130" i="5" s="1"/>
  <c r="AJ134" i="5" s="1"/>
  <c r="AJ135" i="5" s="1"/>
  <c r="AJ136" i="5" s="1"/>
  <c r="AJ137" i="5" s="1"/>
  <c r="S118" i="5"/>
  <c r="Q120" i="5"/>
  <c r="AK186" i="5"/>
  <c r="AK196" i="5" s="1"/>
  <c r="AI196" i="5"/>
  <c r="C89" i="30"/>
  <c r="AB62" i="5"/>
  <c r="K25" i="5"/>
  <c r="M22" i="5"/>
  <c r="E203" i="5"/>
  <c r="G198" i="5"/>
  <c r="AE180" i="5"/>
  <c r="C85" i="30"/>
  <c r="AN27" i="5"/>
  <c r="Y118" i="5"/>
  <c r="W120" i="5"/>
  <c r="T41" i="5"/>
  <c r="V31" i="5"/>
  <c r="Q176" i="5"/>
  <c r="S173" i="5"/>
  <c r="AB173" i="5"/>
  <c r="Y27" i="5"/>
  <c r="T176" i="5"/>
  <c r="T49" i="5"/>
  <c r="V47" i="5"/>
  <c r="G31" i="5"/>
  <c r="E41" i="5"/>
  <c r="Y122" i="5"/>
  <c r="Y83" i="5"/>
  <c r="AI126" i="5"/>
  <c r="AK122" i="5"/>
  <c r="Q85" i="5"/>
  <c r="S83" i="5"/>
  <c r="Q29" i="5"/>
  <c r="S27" i="5"/>
  <c r="E49" i="5"/>
  <c r="G47" i="5"/>
  <c r="AE83" i="5"/>
  <c r="H126" i="5"/>
  <c r="J122" i="5"/>
  <c r="AB186" i="5"/>
  <c r="AH122" i="5"/>
  <c r="AK118" i="5"/>
  <c r="AK120" i="5" s="1"/>
  <c r="AI120" i="5"/>
  <c r="AI81" i="5"/>
  <c r="AK68" i="5"/>
  <c r="AK81" i="5" s="1"/>
  <c r="AH118" i="5"/>
  <c r="AH120" i="5" s="1"/>
  <c r="AE118" i="5"/>
  <c r="AE120" i="5" s="1"/>
  <c r="J22" i="5"/>
  <c r="H25" i="5"/>
  <c r="Y43" i="5"/>
  <c r="Q196" i="5"/>
  <c r="S186" i="5"/>
  <c r="AN122" i="5"/>
  <c r="AH47" i="5"/>
  <c r="Q126" i="5"/>
  <c r="S122" i="5"/>
  <c r="G81" i="55"/>
  <c r="AK47" i="5"/>
  <c r="AI49" i="5"/>
  <c r="G68" i="5"/>
  <c r="E81" i="5"/>
  <c r="S198" i="5"/>
  <c r="Q203" i="5"/>
  <c r="M83" i="5"/>
  <c r="K85" i="5"/>
  <c r="AK7" i="5"/>
  <c r="AK21" i="5" s="1"/>
  <c r="AI21" i="5"/>
  <c r="S205" i="5"/>
  <c r="Q209" i="5"/>
  <c r="AN205" i="5"/>
  <c r="E134" i="5"/>
  <c r="G127" i="5"/>
  <c r="T203" i="5"/>
  <c r="P173" i="5"/>
  <c r="N176" i="5"/>
  <c r="T29" i="5"/>
  <c r="Y68" i="5"/>
  <c r="AJ139" i="5"/>
  <c r="AI171" i="5"/>
  <c r="K171" i="5"/>
  <c r="E66" i="5"/>
  <c r="G62" i="5"/>
  <c r="Y186" i="5"/>
  <c r="W196" i="5"/>
  <c r="H66" i="5"/>
  <c r="J62" i="5"/>
  <c r="C33" i="30"/>
  <c r="T183" i="5"/>
  <c r="AH87" i="5"/>
  <c r="AH96" i="5" s="1"/>
  <c r="AH83" i="5"/>
  <c r="H21" i="5"/>
  <c r="J7" i="5"/>
  <c r="P198" i="5"/>
  <c r="N203" i="5"/>
  <c r="AH173" i="5"/>
  <c r="Q171" i="5"/>
  <c r="Y205" i="5"/>
  <c r="W209" i="5"/>
  <c r="AI45" i="5"/>
  <c r="AK43" i="5"/>
  <c r="AN130" i="5"/>
  <c r="T85" i="5"/>
  <c r="V83" i="5"/>
  <c r="AH27" i="5"/>
  <c r="T171" i="5"/>
  <c r="Y62" i="5"/>
  <c r="P7" i="5"/>
  <c r="P21" i="5" s="1"/>
  <c r="N21" i="5"/>
  <c r="E209" i="5"/>
  <c r="G205" i="5"/>
  <c r="Y7" i="5"/>
  <c r="G118" i="5"/>
  <c r="E120" i="5"/>
  <c r="H120" i="5"/>
  <c r="J118" i="5"/>
  <c r="AK205" i="5"/>
  <c r="AK209" i="5" s="1"/>
  <c r="AI209" i="5"/>
  <c r="G111" i="5"/>
  <c r="AE27" i="5"/>
  <c r="J205" i="5"/>
  <c r="H209" i="5"/>
  <c r="AE31" i="5"/>
  <c r="AE41" i="5" s="1"/>
  <c r="AN118" i="5"/>
  <c r="W176" i="5"/>
  <c r="Y173" i="5"/>
  <c r="P22" i="5"/>
  <c r="N25" i="5"/>
  <c r="AE47" i="5"/>
  <c r="AN113" i="5"/>
  <c r="AB205" i="5"/>
  <c r="O131" i="5"/>
  <c r="P131" i="5" s="1"/>
  <c r="C80" i="30"/>
  <c r="AH180" i="5"/>
  <c r="N120" i="5"/>
  <c r="P118" i="5"/>
  <c r="T209" i="5"/>
  <c r="AH211" i="5"/>
  <c r="AE87" i="5"/>
  <c r="AE96" i="5" s="1"/>
  <c r="Q81" i="5"/>
  <c r="S68" i="5"/>
  <c r="Q66" i="5"/>
  <c r="S62" i="5"/>
  <c r="S180" i="5"/>
  <c r="Q183" i="5"/>
  <c r="AB43" i="5"/>
  <c r="AN47" i="5"/>
  <c r="AB22" i="5"/>
  <c r="K81" i="5"/>
  <c r="M68" i="5"/>
  <c r="T66" i="5"/>
  <c r="V62" i="5"/>
  <c r="T45" i="5"/>
  <c r="V43" i="5"/>
  <c r="K176" i="5"/>
  <c r="M173" i="5"/>
  <c r="O133" i="5"/>
  <c r="P133" i="5" s="1"/>
  <c r="E176" i="5"/>
  <c r="G173" i="5"/>
  <c r="G122" i="5"/>
  <c r="E126" i="5"/>
  <c r="M27" i="5"/>
  <c r="K29" i="5"/>
  <c r="N209" i="5"/>
  <c r="P205" i="5"/>
  <c r="N45" i="5"/>
  <c r="P43" i="5"/>
  <c r="S43" i="5"/>
  <c r="Q45" i="5"/>
  <c r="AH68" i="5"/>
  <c r="AH81" i="5" s="1"/>
  <c r="AN8" i="5"/>
  <c r="AN186" i="5"/>
  <c r="K196" i="5"/>
  <c r="M186" i="5"/>
  <c r="AD176" i="5"/>
  <c r="AD211" i="5"/>
  <c r="AE211" i="5" s="1"/>
  <c r="T126" i="5"/>
  <c r="T134" i="5"/>
  <c r="K183" i="5"/>
  <c r="M180" i="5"/>
  <c r="AI96" i="5"/>
  <c r="AK87" i="5"/>
  <c r="AK96" i="5" s="1"/>
  <c r="AB27" i="5"/>
  <c r="AH31" i="5"/>
  <c r="AH41" i="5" s="1"/>
  <c r="E29" i="5"/>
  <c r="G27" i="5"/>
  <c r="AE43" i="5"/>
  <c r="E21" i="5"/>
  <c r="G7" i="5"/>
  <c r="H96" i="5"/>
  <c r="J87" i="5"/>
  <c r="AN62" i="5"/>
  <c r="N96" i="5"/>
  <c r="P87" i="5"/>
  <c r="P96" i="5" s="1"/>
  <c r="T196" i="5"/>
  <c r="AE7" i="5"/>
  <c r="AE21" i="5" s="1"/>
  <c r="AE205" i="5"/>
  <c r="AE209" i="5" s="1"/>
  <c r="N66" i="5"/>
  <c r="P62" i="5"/>
  <c r="AN87" i="5"/>
  <c r="H176" i="5"/>
  <c r="J173" i="5"/>
  <c r="AH62" i="5"/>
  <c r="S47" i="5"/>
  <c r="Q49" i="5"/>
  <c r="K66" i="5"/>
  <c r="M62" i="5"/>
  <c r="AK62" i="5"/>
  <c r="AI66" i="5"/>
  <c r="J180" i="5"/>
  <c r="H183" i="5"/>
  <c r="H203" i="5"/>
  <c r="J198" i="5"/>
  <c r="AK111" i="5"/>
  <c r="AK116" i="5" s="1"/>
  <c r="AI116" i="5"/>
  <c r="Y180" i="5"/>
  <c r="J31" i="5"/>
  <c r="H41" i="5"/>
  <c r="AB122" i="5"/>
  <c r="AN180" i="5"/>
  <c r="T81" i="5"/>
  <c r="V68" i="5"/>
  <c r="M94" i="5"/>
  <c r="C99" i="30" s="1"/>
  <c r="I48" i="46" s="1"/>
  <c r="L96" i="5"/>
  <c r="L100" i="5" s="1"/>
  <c r="L101" i="5" s="1"/>
  <c r="C118" i="44" l="1"/>
  <c r="C78" i="54"/>
  <c r="C89" i="44"/>
  <c r="Y142" i="5"/>
  <c r="C35" i="53"/>
  <c r="C48" i="53"/>
  <c r="C23" i="53"/>
  <c r="C61" i="44"/>
  <c r="C24" i="53"/>
  <c r="C46" i="53"/>
  <c r="C52" i="44"/>
  <c r="C26" i="54"/>
  <c r="W135" i="5"/>
  <c r="W136" i="5" s="1"/>
  <c r="W137" i="5" s="1"/>
  <c r="W179" i="5" s="1"/>
  <c r="W184" i="5" s="1"/>
  <c r="Y176" i="5"/>
  <c r="E7" i="40"/>
  <c r="V164" i="5"/>
  <c r="R137" i="5"/>
  <c r="P209" i="5"/>
  <c r="P203" i="5"/>
  <c r="P196" i="5"/>
  <c r="P176" i="5"/>
  <c r="P120" i="5"/>
  <c r="O116" i="5"/>
  <c r="P164" i="5"/>
  <c r="P113" i="5"/>
  <c r="M127" i="5"/>
  <c r="P142" i="5"/>
  <c r="M164" i="5"/>
  <c r="M113" i="5"/>
  <c r="M116" i="5" s="1"/>
  <c r="M145" i="5"/>
  <c r="M141" i="5"/>
  <c r="M142" i="5"/>
  <c r="L130" i="5"/>
  <c r="M130" i="5" s="1"/>
  <c r="L171" i="5"/>
  <c r="J126" i="5"/>
  <c r="M126" i="5"/>
  <c r="J209" i="5"/>
  <c r="J203" i="5"/>
  <c r="J196" i="5"/>
  <c r="J176" i="5"/>
  <c r="J134" i="5"/>
  <c r="J120" i="5"/>
  <c r="J116" i="5"/>
  <c r="J96" i="5"/>
  <c r="J81" i="5"/>
  <c r="J41" i="5"/>
  <c r="J21" i="5"/>
  <c r="F171" i="5"/>
  <c r="G164" i="5"/>
  <c r="F115" i="5"/>
  <c r="G142" i="5"/>
  <c r="F130" i="5"/>
  <c r="E5" i="40"/>
  <c r="D18" i="40"/>
  <c r="G209" i="5"/>
  <c r="G203" i="5"/>
  <c r="G196" i="5"/>
  <c r="G176" i="5"/>
  <c r="G126" i="5"/>
  <c r="G120" i="5"/>
  <c r="G96" i="5"/>
  <c r="G81" i="5"/>
  <c r="G41" i="5"/>
  <c r="G21" i="5"/>
  <c r="C106" i="32"/>
  <c r="C100" i="32"/>
  <c r="C60" i="32"/>
  <c r="C33" i="32"/>
  <c r="C82" i="32"/>
  <c r="C88" i="32"/>
  <c r="C75" i="32"/>
  <c r="C24" i="32"/>
  <c r="C107" i="32"/>
  <c r="C25" i="50"/>
  <c r="C112" i="32"/>
  <c r="C36" i="53"/>
  <c r="C29" i="53"/>
  <c r="C99" i="32"/>
  <c r="C87" i="32"/>
  <c r="C74" i="32"/>
  <c r="C59" i="32"/>
  <c r="C17" i="42"/>
  <c r="AN111" i="5"/>
  <c r="AN164" i="5"/>
  <c r="AM115" i="5"/>
  <c r="AN115" i="5" s="1"/>
  <c r="C52" i="54"/>
  <c r="C13" i="30"/>
  <c r="C7" i="46" s="1"/>
  <c r="C74" i="30"/>
  <c r="I23" i="46" s="1"/>
  <c r="C90" i="44"/>
  <c r="AF135" i="5"/>
  <c r="AF136" i="5" s="1"/>
  <c r="AF137" i="5" s="1"/>
  <c r="AN209" i="5"/>
  <c r="C37" i="45" s="1"/>
  <c r="AN203" i="5"/>
  <c r="AN196" i="5"/>
  <c r="AN176" i="5"/>
  <c r="AN120" i="5"/>
  <c r="C20" i="32" s="1"/>
  <c r="AN96" i="5"/>
  <c r="AN81" i="5"/>
  <c r="C91" i="44" s="1"/>
  <c r="AN41" i="5"/>
  <c r="C27" i="53" s="1"/>
  <c r="AN21" i="5"/>
  <c r="AH116" i="5"/>
  <c r="AE116" i="5"/>
  <c r="AM171" i="5"/>
  <c r="AG116" i="5"/>
  <c r="AG139" i="5"/>
  <c r="AG171" i="5" s="1"/>
  <c r="AG134" i="5"/>
  <c r="AG135" i="5" s="1"/>
  <c r="AG136" i="5" s="1"/>
  <c r="AF50" i="5"/>
  <c r="AD116" i="5"/>
  <c r="AC50" i="5"/>
  <c r="AC135" i="5"/>
  <c r="AC136" i="5" s="1"/>
  <c r="AC137" i="5" s="1"/>
  <c r="AC179" i="5" s="1"/>
  <c r="AC184" i="5" s="1"/>
  <c r="AC212" i="5" s="1"/>
  <c r="AC221" i="5" s="1"/>
  <c r="AB209" i="5"/>
  <c r="AB203" i="5"/>
  <c r="AB196" i="5"/>
  <c r="AB176" i="5"/>
  <c r="AB120" i="5"/>
  <c r="AB96" i="5"/>
  <c r="AB81" i="5"/>
  <c r="AB116" i="5"/>
  <c r="AB41" i="5"/>
  <c r="AB21" i="5"/>
  <c r="AB134" i="5"/>
  <c r="AA134" i="5"/>
  <c r="AA135" i="5" s="1"/>
  <c r="AA136" i="5" s="1"/>
  <c r="Z135" i="5"/>
  <c r="Z136" i="5" s="1"/>
  <c r="Z137" i="5" s="1"/>
  <c r="Z179" i="5" s="1"/>
  <c r="Z184" i="5" s="1"/>
  <c r="Z212" i="5" s="1"/>
  <c r="Z221" i="5" s="1"/>
  <c r="AA116" i="5"/>
  <c r="Z50" i="5"/>
  <c r="C57" i="44"/>
  <c r="X171" i="5"/>
  <c r="Y141" i="5"/>
  <c r="X134" i="5"/>
  <c r="X135" i="5" s="1"/>
  <c r="X136" i="5" s="1"/>
  <c r="Y131" i="5"/>
  <c r="X116" i="5"/>
  <c r="Y209" i="5"/>
  <c r="Y203" i="5"/>
  <c r="Y196" i="5"/>
  <c r="Y120" i="5"/>
  <c r="Y116" i="5"/>
  <c r="Y96" i="5"/>
  <c r="Y81" i="5"/>
  <c r="Y41" i="5"/>
  <c r="Y21" i="5"/>
  <c r="C67" i="44"/>
  <c r="C48" i="54"/>
  <c r="V81" i="5"/>
  <c r="V41" i="5"/>
  <c r="V96" i="5"/>
  <c r="V21" i="5"/>
  <c r="U127" i="5"/>
  <c r="V127" i="5" s="1"/>
  <c r="C40" i="53"/>
  <c r="C66" i="44"/>
  <c r="C46" i="54"/>
  <c r="C40" i="54"/>
  <c r="V142" i="5"/>
  <c r="V141" i="5"/>
  <c r="V145" i="5"/>
  <c r="C36" i="54"/>
  <c r="V111" i="5"/>
  <c r="U171" i="5"/>
  <c r="C93" i="44"/>
  <c r="S164" i="5"/>
  <c r="S113" i="5"/>
  <c r="S209" i="5"/>
  <c r="S203" i="5"/>
  <c r="C117" i="44"/>
  <c r="S196" i="5"/>
  <c r="C29" i="54"/>
  <c r="C23" i="50"/>
  <c r="S176" i="5"/>
  <c r="C53" i="44"/>
  <c r="C78" i="53"/>
  <c r="C25" i="42"/>
  <c r="S120" i="5"/>
  <c r="S96" i="5"/>
  <c r="S81" i="5"/>
  <c r="S41" i="5"/>
  <c r="S21" i="5"/>
  <c r="C56" i="44"/>
  <c r="C35" i="54"/>
  <c r="S130" i="5"/>
  <c r="C48" i="44"/>
  <c r="S133" i="5"/>
  <c r="C34" i="32" s="1"/>
  <c r="C24" i="54"/>
  <c r="C21" i="42"/>
  <c r="C50" i="44"/>
  <c r="C31" i="24"/>
  <c r="C21" i="31" s="1"/>
  <c r="C24" i="42"/>
  <c r="C47" i="44"/>
  <c r="C24" i="50"/>
  <c r="C23" i="54"/>
  <c r="C21" i="50"/>
  <c r="C92" i="44"/>
  <c r="C28" i="53"/>
  <c r="C28" i="54"/>
  <c r="D18" i="38"/>
  <c r="D18" i="47" s="1"/>
  <c r="C31" i="45"/>
  <c r="C26" i="53"/>
  <c r="AH130" i="5"/>
  <c r="AH134" i="5" s="1"/>
  <c r="Q50" i="5"/>
  <c r="N50" i="5"/>
  <c r="P139" i="5"/>
  <c r="AN145" i="5"/>
  <c r="AK175" i="5"/>
  <c r="AK176" i="5" s="1"/>
  <c r="N135" i="5"/>
  <c r="N136" i="5" s="1"/>
  <c r="N137" i="5" s="1"/>
  <c r="N179" i="5" s="1"/>
  <c r="N184" i="5" s="1"/>
  <c r="N212" i="5" s="1"/>
  <c r="N221" i="5" s="1"/>
  <c r="S139" i="5"/>
  <c r="T50" i="5"/>
  <c r="AE175" i="5"/>
  <c r="AK142" i="5"/>
  <c r="AK130" i="5"/>
  <c r="AK134" i="5" s="1"/>
  <c r="G139" i="5"/>
  <c r="K135" i="5"/>
  <c r="K136" i="5" s="1"/>
  <c r="K137" i="5" s="1"/>
  <c r="K179" i="5" s="1"/>
  <c r="K184" i="5" s="1"/>
  <c r="K212" i="5" s="1"/>
  <c r="K221" i="5" s="1"/>
  <c r="K55" i="5" s="1"/>
  <c r="K60" i="5" s="1"/>
  <c r="K100" i="5" s="1"/>
  <c r="AN141" i="5"/>
  <c r="M29" i="5"/>
  <c r="M176" i="5"/>
  <c r="C73" i="30"/>
  <c r="M81" i="5"/>
  <c r="S66" i="5"/>
  <c r="P4" i="40"/>
  <c r="P16" i="40" s="1"/>
  <c r="P20" i="40" s="1"/>
  <c r="AN227" i="5"/>
  <c r="AN183" i="5"/>
  <c r="M4" i="40"/>
  <c r="M16" i="40" s="1"/>
  <c r="M20" i="40" s="1"/>
  <c r="P66" i="5"/>
  <c r="AN66" i="5"/>
  <c r="AK4" i="40"/>
  <c r="AK16" i="40" s="1"/>
  <c r="AK20" i="40" s="1"/>
  <c r="AB29" i="5"/>
  <c r="AN49" i="5"/>
  <c r="I29" i="46"/>
  <c r="K21" i="38"/>
  <c r="Y227" i="5"/>
  <c r="Y183" i="5"/>
  <c r="M66" i="5"/>
  <c r="J4" i="40"/>
  <c r="J16" i="40" s="1"/>
  <c r="J20" i="40" s="1"/>
  <c r="C67" i="30"/>
  <c r="AH66" i="5"/>
  <c r="AE4" i="40"/>
  <c r="AE16" i="40" s="1"/>
  <c r="AE20" i="40" s="1"/>
  <c r="AN127" i="5"/>
  <c r="T135" i="5"/>
  <c r="T136" i="5" s="1"/>
  <c r="S254" i="5"/>
  <c r="S45" i="5"/>
  <c r="P145" i="5"/>
  <c r="V45" i="5"/>
  <c r="V254" i="5"/>
  <c r="V66" i="5"/>
  <c r="S4" i="40"/>
  <c r="S16" i="40" s="1"/>
  <c r="S20" i="40" s="1"/>
  <c r="AB45" i="5"/>
  <c r="AB254" i="5"/>
  <c r="AH183" i="5"/>
  <c r="AH227" i="5"/>
  <c r="P141" i="5"/>
  <c r="AE29" i="5"/>
  <c r="Y66" i="5"/>
  <c r="V4" i="40"/>
  <c r="V16" i="40" s="1"/>
  <c r="V20" i="40" s="1"/>
  <c r="AN142" i="5"/>
  <c r="G66" i="5"/>
  <c r="D4" i="40"/>
  <c r="AH126" i="5"/>
  <c r="AD19" i="51"/>
  <c r="AD21" i="51" s="1"/>
  <c r="Y29" i="5"/>
  <c r="I34" i="46"/>
  <c r="K13" i="38"/>
  <c r="J13" i="47" s="1"/>
  <c r="I17" i="46"/>
  <c r="K18" i="38"/>
  <c r="K50" i="5"/>
  <c r="C36" i="30"/>
  <c r="M41" i="5"/>
  <c r="G227" i="5"/>
  <c r="G183" i="5"/>
  <c r="AH254" i="5"/>
  <c r="AH45" i="5"/>
  <c r="J29" i="5"/>
  <c r="AN25" i="5"/>
  <c r="P49" i="5"/>
  <c r="AE139" i="5"/>
  <c r="AE171" i="5" s="1"/>
  <c r="AD171" i="5"/>
  <c r="M209" i="5"/>
  <c r="AE126" i="5"/>
  <c r="AA19" i="51"/>
  <c r="AA21" i="51" s="1"/>
  <c r="J139" i="5"/>
  <c r="G85" i="5"/>
  <c r="G255" i="5"/>
  <c r="P29" i="5"/>
  <c r="AN255" i="5"/>
  <c r="AN85" i="5"/>
  <c r="M96" i="5"/>
  <c r="C92" i="30"/>
  <c r="AK66" i="5"/>
  <c r="AH4" i="40"/>
  <c r="AH16" i="40" s="1"/>
  <c r="AH20" i="40" s="1"/>
  <c r="S49" i="5"/>
  <c r="AB126" i="5"/>
  <c r="X19" i="51"/>
  <c r="X21" i="51" s="1"/>
  <c r="J227" i="5"/>
  <c r="J183" i="5"/>
  <c r="AE254" i="5"/>
  <c r="AE45" i="5"/>
  <c r="G29" i="5"/>
  <c r="M183" i="5"/>
  <c r="M227" i="5"/>
  <c r="R19" i="51"/>
  <c r="R21" i="51" s="1"/>
  <c r="M196" i="5"/>
  <c r="P254" i="5"/>
  <c r="P45" i="5"/>
  <c r="AB25" i="5"/>
  <c r="S183" i="5"/>
  <c r="S227" i="5"/>
  <c r="AE49" i="5"/>
  <c r="P25" i="5"/>
  <c r="AH29" i="5"/>
  <c r="AK139" i="5"/>
  <c r="AJ171" i="5"/>
  <c r="AJ179" i="5" s="1"/>
  <c r="AJ184" i="5" s="1"/>
  <c r="AJ212" i="5" s="1"/>
  <c r="AJ221" i="5" s="1"/>
  <c r="AJ55" i="5" s="1"/>
  <c r="AJ60" i="5" s="1"/>
  <c r="AJ100" i="5" s="1"/>
  <c r="AJ101" i="5" s="1"/>
  <c r="AK49" i="5"/>
  <c r="S29" i="5"/>
  <c r="AK126" i="5"/>
  <c r="AG19" i="51"/>
  <c r="AG21" i="51" s="1"/>
  <c r="AE227" i="5"/>
  <c r="AE183" i="5"/>
  <c r="I38" i="46"/>
  <c r="K6" i="38"/>
  <c r="M21" i="5"/>
  <c r="C12" i="30"/>
  <c r="AB4" i="40"/>
  <c r="AB16" i="40" s="1"/>
  <c r="AB20" i="40" s="1"/>
  <c r="AE66" i="5"/>
  <c r="AB49" i="5"/>
  <c r="Y25" i="5"/>
  <c r="K20" i="38"/>
  <c r="I19" i="46"/>
  <c r="AK25" i="5"/>
  <c r="AB183" i="5"/>
  <c r="AB227" i="5"/>
  <c r="C23" i="32"/>
  <c r="I19" i="51"/>
  <c r="I21" i="51" s="1"/>
  <c r="I23" i="51" s="1"/>
  <c r="AI135" i="5"/>
  <c r="AI136" i="5" s="1"/>
  <c r="AI137" i="5" s="1"/>
  <c r="AI179" i="5" s="1"/>
  <c r="AI184" i="5" s="1"/>
  <c r="AI212" i="5" s="1"/>
  <c r="AI221" i="5" s="1"/>
  <c r="AI55" i="5" s="1"/>
  <c r="AI60" i="5" s="1"/>
  <c r="AI100" i="5" s="1"/>
  <c r="AK183" i="5"/>
  <c r="AK227" i="5"/>
  <c r="G25" i="5"/>
  <c r="M49" i="5"/>
  <c r="C52" i="30"/>
  <c r="V255" i="5"/>
  <c r="V85" i="5"/>
  <c r="AK45" i="5"/>
  <c r="AK254" i="5"/>
  <c r="D7" i="38"/>
  <c r="C27" i="46"/>
  <c r="AH49" i="5"/>
  <c r="J25" i="5"/>
  <c r="AE255" i="5"/>
  <c r="AE85" i="5"/>
  <c r="V49" i="5"/>
  <c r="AN29" i="5"/>
  <c r="P127" i="5"/>
  <c r="O134" i="5"/>
  <c r="O135" i="5" s="1"/>
  <c r="O136" i="5" s="1"/>
  <c r="J49" i="5"/>
  <c r="H135" i="5"/>
  <c r="H136" i="5" s="1"/>
  <c r="H137" i="5" s="1"/>
  <c r="H179" i="5" s="1"/>
  <c r="H184" i="5" s="1"/>
  <c r="H212" i="5" s="1"/>
  <c r="H221" i="5" s="1"/>
  <c r="AE25" i="5"/>
  <c r="Y49" i="5"/>
  <c r="AH25" i="5"/>
  <c r="J254" i="5"/>
  <c r="J45" i="5"/>
  <c r="P227" i="5"/>
  <c r="P183" i="5"/>
  <c r="AB255" i="5"/>
  <c r="AB85" i="5"/>
  <c r="G45" i="5"/>
  <c r="G254" i="5"/>
  <c r="Q135" i="5"/>
  <c r="Q136" i="5" s="1"/>
  <c r="Q137" i="5" s="1"/>
  <c r="Q179" i="5" s="1"/>
  <c r="Q184" i="5" s="1"/>
  <c r="Q212" i="5" s="1"/>
  <c r="Q221" i="5" s="1"/>
  <c r="M203" i="5"/>
  <c r="J255" i="5"/>
  <c r="J85" i="5"/>
  <c r="K19" i="38"/>
  <c r="I18" i="46"/>
  <c r="V25" i="5"/>
  <c r="AI50" i="5"/>
  <c r="AH85" i="5"/>
  <c r="AH255" i="5"/>
  <c r="G4" i="40"/>
  <c r="G16" i="40" s="1"/>
  <c r="G20" i="40" s="1"/>
  <c r="J66" i="5"/>
  <c r="E135" i="5"/>
  <c r="E136" i="5" s="1"/>
  <c r="E137" i="5" s="1"/>
  <c r="E179" i="5" s="1"/>
  <c r="E184" i="5" s="1"/>
  <c r="E212" i="5" s="1"/>
  <c r="E221" i="5" s="1"/>
  <c r="C88" i="30"/>
  <c r="M255" i="5"/>
  <c r="M85" i="5"/>
  <c r="O19" i="51"/>
  <c r="O21" i="51" s="1"/>
  <c r="S126" i="5"/>
  <c r="AN126" i="5"/>
  <c r="AJ19" i="51"/>
  <c r="AJ21" i="51" s="1"/>
  <c r="Y45" i="5"/>
  <c r="Y254" i="5"/>
  <c r="G49" i="5"/>
  <c r="S85" i="5"/>
  <c r="S255" i="5"/>
  <c r="Y255" i="5"/>
  <c r="Y85" i="5"/>
  <c r="Y126" i="5"/>
  <c r="U19" i="51"/>
  <c r="U21" i="51" s="1"/>
  <c r="M25" i="5"/>
  <c r="C27" i="30"/>
  <c r="Y4" i="40"/>
  <c r="Y16" i="40" s="1"/>
  <c r="Y20" i="40" s="1"/>
  <c r="AB66" i="5"/>
  <c r="M120" i="5"/>
  <c r="S25" i="5"/>
  <c r="M254" i="5"/>
  <c r="C48" i="30"/>
  <c r="M45" i="5"/>
  <c r="AH142" i="5"/>
  <c r="P255" i="5"/>
  <c r="P85" i="5"/>
  <c r="AK29" i="5"/>
  <c r="AK255" i="5"/>
  <c r="AK85" i="5"/>
  <c r="H50" i="5"/>
  <c r="Y139" i="5"/>
  <c r="AB139" i="5"/>
  <c r="E50" i="5"/>
  <c r="P126" i="5"/>
  <c r="L19" i="51"/>
  <c r="L21" i="51" s="1"/>
  <c r="AH175" i="5"/>
  <c r="AH176" i="5" s="1"/>
  <c r="C70" i="54" l="1"/>
  <c r="C99" i="44"/>
  <c r="C37" i="54"/>
  <c r="C23" i="44"/>
  <c r="AP111" i="5"/>
  <c r="Z55" i="5"/>
  <c r="Z226" i="5"/>
  <c r="Z227" i="5" s="1"/>
  <c r="Y134" i="5"/>
  <c r="Y135" i="5" s="1"/>
  <c r="Y136" i="5" s="1"/>
  <c r="Y137" i="5" s="1"/>
  <c r="W212" i="5"/>
  <c r="W221" i="5" s="1"/>
  <c r="W55" i="5" s="1"/>
  <c r="V112" i="5"/>
  <c r="O137" i="5"/>
  <c r="P134" i="5"/>
  <c r="P135" i="5" s="1"/>
  <c r="P136" i="5" s="1"/>
  <c r="P116" i="5"/>
  <c r="M134" i="5"/>
  <c r="M135" i="5" s="1"/>
  <c r="M136" i="5" s="1"/>
  <c r="M137" i="5" s="1"/>
  <c r="M171" i="5"/>
  <c r="L134" i="5"/>
  <c r="L135" i="5" s="1"/>
  <c r="L136" i="5" s="1"/>
  <c r="L137" i="5" s="1"/>
  <c r="L179" i="5" s="1"/>
  <c r="L184" i="5" s="1"/>
  <c r="L212" i="5" s="1"/>
  <c r="L221" i="5" s="1"/>
  <c r="J135" i="5"/>
  <c r="J136" i="5" s="1"/>
  <c r="J137" i="5" s="1"/>
  <c r="J171" i="5"/>
  <c r="H55" i="5"/>
  <c r="H60" i="5" s="1"/>
  <c r="H100" i="5" s="1"/>
  <c r="H101" i="5" s="1"/>
  <c r="C38" i="53"/>
  <c r="F116" i="5"/>
  <c r="G115" i="5"/>
  <c r="C16" i="32" s="1"/>
  <c r="F134" i="5"/>
  <c r="F135" i="5" s="1"/>
  <c r="F136" i="5" s="1"/>
  <c r="G130" i="5"/>
  <c r="G171" i="5"/>
  <c r="E55" i="5"/>
  <c r="E60" i="5" s="1"/>
  <c r="E100" i="5" s="1"/>
  <c r="E101" i="5" s="1"/>
  <c r="C15" i="42"/>
  <c r="C47" i="32"/>
  <c r="C44" i="32"/>
  <c r="C29" i="32"/>
  <c r="C66" i="32"/>
  <c r="C15" i="50"/>
  <c r="C106" i="44"/>
  <c r="C65" i="32"/>
  <c r="C43" i="32"/>
  <c r="C28" i="32"/>
  <c r="C42" i="32"/>
  <c r="C46" i="32"/>
  <c r="AN114" i="5"/>
  <c r="AN116" i="5" s="1"/>
  <c r="AP116" i="5" s="1"/>
  <c r="AP117" i="5" s="1"/>
  <c r="C47" i="54"/>
  <c r="C45" i="42"/>
  <c r="C45" i="50"/>
  <c r="C70" i="53"/>
  <c r="C94" i="44"/>
  <c r="C29" i="42"/>
  <c r="C44" i="44"/>
  <c r="C51" i="44"/>
  <c r="C61" i="54"/>
  <c r="C27" i="54"/>
  <c r="C23" i="42"/>
  <c r="C38" i="54"/>
  <c r="C59" i="44"/>
  <c r="C26" i="50"/>
  <c r="C29" i="44"/>
  <c r="C26" i="42"/>
  <c r="C22" i="50"/>
  <c r="C61" i="53"/>
  <c r="C68" i="44"/>
  <c r="C74" i="44"/>
  <c r="C36" i="45"/>
  <c r="C17" i="50"/>
  <c r="D17" i="38"/>
  <c r="C13" i="39" s="1"/>
  <c r="C58" i="44"/>
  <c r="C37" i="53"/>
  <c r="C32" i="45"/>
  <c r="C32" i="24"/>
  <c r="C22" i="31" s="1"/>
  <c r="C22" i="42"/>
  <c r="C52" i="53"/>
  <c r="C34" i="53"/>
  <c r="C34" i="54"/>
  <c r="C108" i="44"/>
  <c r="C19" i="44"/>
  <c r="C37" i="24"/>
  <c r="C27" i="31" s="1"/>
  <c r="C61" i="39" s="1"/>
  <c r="C61" i="48" s="1"/>
  <c r="C47" i="53"/>
  <c r="C20" i="54"/>
  <c r="C20" i="53"/>
  <c r="C46" i="42"/>
  <c r="C25" i="53"/>
  <c r="AF179" i="5"/>
  <c r="AM116" i="5"/>
  <c r="AH139" i="5"/>
  <c r="AH171" i="5" s="1"/>
  <c r="AG137" i="5"/>
  <c r="AG179" i="5" s="1"/>
  <c r="AG184" i="5" s="1"/>
  <c r="AG212" i="5" s="1"/>
  <c r="AG221" i="5" s="1"/>
  <c r="AG55" i="5" s="1"/>
  <c r="AG60" i="5" s="1"/>
  <c r="AG100" i="5" s="1"/>
  <c r="AG101" i="5" s="1"/>
  <c r="AN134" i="5"/>
  <c r="AB135" i="5"/>
  <c r="AB136" i="5" s="1"/>
  <c r="AB137" i="5" s="1"/>
  <c r="AC55" i="5"/>
  <c r="AC60" i="5" s="1"/>
  <c r="AC100" i="5" s="1"/>
  <c r="AC101" i="5" s="1"/>
  <c r="AE176" i="5"/>
  <c r="AB171" i="5"/>
  <c r="AA137" i="5"/>
  <c r="AA179" i="5" s="1"/>
  <c r="AA184" i="5" s="1"/>
  <c r="AA212" i="5" s="1"/>
  <c r="AA221" i="5" s="1"/>
  <c r="AA55" i="5" s="1"/>
  <c r="AA60" i="5" s="1"/>
  <c r="AA100" i="5" s="1"/>
  <c r="AA101" i="5" s="1"/>
  <c r="X137" i="5"/>
  <c r="X179" i="5" s="1"/>
  <c r="X184" i="5" s="1"/>
  <c r="X212" i="5" s="1"/>
  <c r="X221" i="5" s="1"/>
  <c r="X55" i="5" s="1"/>
  <c r="X60" i="5" s="1"/>
  <c r="X100" i="5" s="1"/>
  <c r="X101" i="5" s="1"/>
  <c r="Y171" i="5"/>
  <c r="V134" i="5"/>
  <c r="V135" i="5" s="1"/>
  <c r="V136" i="5" s="1"/>
  <c r="U134" i="5"/>
  <c r="U135" i="5" s="1"/>
  <c r="U136" i="5" s="1"/>
  <c r="V171" i="5"/>
  <c r="U116" i="5"/>
  <c r="C27" i="32"/>
  <c r="S111" i="5"/>
  <c r="C14" i="39"/>
  <c r="S171" i="5"/>
  <c r="S131" i="5"/>
  <c r="C32" i="32" s="1"/>
  <c r="AK171" i="5"/>
  <c r="AH135" i="5"/>
  <c r="AH136" i="5" s="1"/>
  <c r="AH137" i="5" s="1"/>
  <c r="K101" i="5"/>
  <c r="P171" i="5"/>
  <c r="Y50" i="5"/>
  <c r="AK135" i="5"/>
  <c r="AK136" i="5" s="1"/>
  <c r="AK137" i="5" s="1"/>
  <c r="P50" i="5"/>
  <c r="G50" i="5"/>
  <c r="M50" i="5"/>
  <c r="AI101" i="5"/>
  <c r="C14" i="42"/>
  <c r="C14" i="50"/>
  <c r="C22" i="44"/>
  <c r="C15" i="54"/>
  <c r="C17" i="52"/>
  <c r="C19" i="52" s="1"/>
  <c r="C15" i="53"/>
  <c r="AE50" i="5"/>
  <c r="E4" i="40"/>
  <c r="D16" i="40"/>
  <c r="D20" i="40" s="1"/>
  <c r="AN139" i="5"/>
  <c r="C60" i="54"/>
  <c r="C21" i="45"/>
  <c r="C28" i="50"/>
  <c r="C21" i="24"/>
  <c r="C60" i="53"/>
  <c r="C28" i="42"/>
  <c r="C73" i="44"/>
  <c r="J19" i="47"/>
  <c r="C35" i="48"/>
  <c r="C35" i="39"/>
  <c r="C44" i="42"/>
  <c r="C63" i="54"/>
  <c r="C44" i="50"/>
  <c r="C98" i="44"/>
  <c r="C7" i="48"/>
  <c r="C7" i="39"/>
  <c r="J6" i="47"/>
  <c r="U29" i="5"/>
  <c r="U50" i="5" s="1"/>
  <c r="V27" i="5"/>
  <c r="C42" i="46"/>
  <c r="C30" i="30"/>
  <c r="D16" i="38" s="1"/>
  <c r="C21" i="46"/>
  <c r="C24" i="46" s="1"/>
  <c r="J50" i="5"/>
  <c r="AK50" i="5"/>
  <c r="J20" i="47"/>
  <c r="C37" i="48"/>
  <c r="C37" i="39"/>
  <c r="C6" i="46"/>
  <c r="C20" i="46" s="1"/>
  <c r="E12" i="30"/>
  <c r="C26" i="30"/>
  <c r="I41" i="46"/>
  <c r="I50" i="46" s="1"/>
  <c r="C101" i="30"/>
  <c r="AD134" i="5"/>
  <c r="AD135" i="5" s="1"/>
  <c r="AD136" i="5" s="1"/>
  <c r="AD137" i="5" s="1"/>
  <c r="AD179" i="5" s="1"/>
  <c r="AD184" i="5" s="1"/>
  <c r="AD212" i="5" s="1"/>
  <c r="AD221" i="5" s="1"/>
  <c r="AD55" i="5" s="1"/>
  <c r="AD60" i="5" s="1"/>
  <c r="AD100" i="5" s="1"/>
  <c r="AD101" i="5" s="1"/>
  <c r="AE127" i="5"/>
  <c r="AE134" i="5" s="1"/>
  <c r="AE135" i="5" s="1"/>
  <c r="AE136" i="5" s="1"/>
  <c r="AE137" i="5" s="1"/>
  <c r="C30" i="46"/>
  <c r="C40" i="46" s="1"/>
  <c r="C46" i="30"/>
  <c r="D8" i="38" s="1"/>
  <c r="C34" i="48"/>
  <c r="C34" i="39"/>
  <c r="J18" i="47"/>
  <c r="K7" i="38"/>
  <c r="J7" i="47" s="1"/>
  <c r="C90" i="30"/>
  <c r="I37" i="46"/>
  <c r="I39" i="46" s="1"/>
  <c r="Q55" i="5"/>
  <c r="Q60" i="5" s="1"/>
  <c r="Q100" i="5" s="1"/>
  <c r="Q101" i="5" s="1"/>
  <c r="G78" i="55"/>
  <c r="D7" i="47"/>
  <c r="C5" i="48"/>
  <c r="C5" i="39"/>
  <c r="C46" i="46"/>
  <c r="C48" i="46" s="1"/>
  <c r="C54" i="30"/>
  <c r="D9" i="38"/>
  <c r="C52" i="50"/>
  <c r="C53" i="50" s="1"/>
  <c r="C67" i="54"/>
  <c r="C53" i="42"/>
  <c r="C54" i="42" s="1"/>
  <c r="C105" i="44"/>
  <c r="C67" i="53"/>
  <c r="AH50" i="5"/>
  <c r="AB50" i="5"/>
  <c r="S50" i="5"/>
  <c r="K17" i="38"/>
  <c r="I16" i="46"/>
  <c r="I20" i="46" s="1"/>
  <c r="C71" i="30"/>
  <c r="J21" i="47"/>
  <c r="C86" i="30"/>
  <c r="K22" i="38"/>
  <c r="J22" i="47" s="1"/>
  <c r="I22" i="46"/>
  <c r="I35" i="46" s="1"/>
  <c r="C15" i="44" l="1"/>
  <c r="C22" i="54"/>
  <c r="C42" i="44"/>
  <c r="C45" i="44"/>
  <c r="C28" i="44"/>
  <c r="T116" i="5"/>
  <c r="T137" i="5" s="1"/>
  <c r="T179" i="5" s="1"/>
  <c r="T184" i="5" s="1"/>
  <c r="T212" i="5" s="1"/>
  <c r="T221" i="5" s="1"/>
  <c r="V113" i="5"/>
  <c r="P137" i="5"/>
  <c r="P179" i="5" s="1"/>
  <c r="P184" i="5" s="1"/>
  <c r="P212" i="5" s="1"/>
  <c r="P221" i="5" s="1"/>
  <c r="N55" i="5" s="1"/>
  <c r="M179" i="5"/>
  <c r="M184" i="5" s="1"/>
  <c r="M212" i="5" s="1"/>
  <c r="M221" i="5" s="1"/>
  <c r="M226" i="5" s="1"/>
  <c r="J179" i="5"/>
  <c r="J184" i="5" s="1"/>
  <c r="J212" i="5" s="1"/>
  <c r="J221" i="5" s="1"/>
  <c r="J226" i="5" s="1"/>
  <c r="G116" i="5"/>
  <c r="F137" i="5"/>
  <c r="F179" i="5" s="1"/>
  <c r="F184" i="5" s="1"/>
  <c r="F212" i="5" s="1"/>
  <c r="F221" i="5" s="1"/>
  <c r="F55" i="5" s="1"/>
  <c r="F60" i="5" s="1"/>
  <c r="F100" i="5" s="1"/>
  <c r="F101" i="5" s="1"/>
  <c r="G134" i="5"/>
  <c r="G135" i="5" s="1"/>
  <c r="G136" i="5" s="1"/>
  <c r="C31" i="32"/>
  <c r="C41" i="32"/>
  <c r="C40" i="32"/>
  <c r="C36" i="24"/>
  <c r="C26" i="31" s="1"/>
  <c r="C59" i="39" s="1"/>
  <c r="C59" i="48" s="1"/>
  <c r="C33" i="54"/>
  <c r="C33" i="53"/>
  <c r="C110" i="32"/>
  <c r="C107" i="44"/>
  <c r="C35" i="24"/>
  <c r="C25" i="31" s="1"/>
  <c r="C63" i="53"/>
  <c r="C35" i="45"/>
  <c r="C104" i="32"/>
  <c r="C63" i="44"/>
  <c r="C42" i="54"/>
  <c r="C42" i="53"/>
  <c r="AN135" i="5"/>
  <c r="C32" i="44"/>
  <c r="C52" i="42"/>
  <c r="C64" i="53"/>
  <c r="C101" i="44"/>
  <c r="C64" i="54"/>
  <c r="C47" i="42"/>
  <c r="C48" i="42" s="1"/>
  <c r="C51" i="50"/>
  <c r="C41" i="53"/>
  <c r="C62" i="44"/>
  <c r="C41" i="54"/>
  <c r="D17" i="47"/>
  <c r="C25" i="54"/>
  <c r="C46" i="44"/>
  <c r="C22" i="53"/>
  <c r="C49" i="44"/>
  <c r="C46" i="50"/>
  <c r="C47" i="50" s="1"/>
  <c r="C100" i="44"/>
  <c r="AM137" i="5"/>
  <c r="AM179" i="5" s="1"/>
  <c r="AM184" i="5" s="1"/>
  <c r="AM212" i="5" s="1"/>
  <c r="AM221" i="5" s="1"/>
  <c r="AM55" i="5" s="1"/>
  <c r="AM44" i="5" s="1"/>
  <c r="C33" i="24"/>
  <c r="C23" i="31" s="1"/>
  <c r="C33" i="45"/>
  <c r="C56" i="42"/>
  <c r="C95" i="44"/>
  <c r="C66" i="53"/>
  <c r="C66" i="54"/>
  <c r="C55" i="50"/>
  <c r="C65" i="54"/>
  <c r="C65" i="53"/>
  <c r="C55" i="42"/>
  <c r="C102" i="44"/>
  <c r="C34" i="45"/>
  <c r="C34" i="24"/>
  <c r="C24" i="31" s="1"/>
  <c r="C54" i="50"/>
  <c r="C19" i="53"/>
  <c r="C19" i="32"/>
  <c r="AF184" i="5"/>
  <c r="AF212" i="5" s="1"/>
  <c r="C19" i="42"/>
  <c r="C51" i="53"/>
  <c r="C51" i="54"/>
  <c r="C81" i="44"/>
  <c r="AE179" i="5"/>
  <c r="AE184" i="5" s="1"/>
  <c r="AE212" i="5" s="1"/>
  <c r="AE221" i="5" s="1"/>
  <c r="AE55" i="5" s="1"/>
  <c r="AE60" i="5" s="1"/>
  <c r="AE100" i="5" s="1"/>
  <c r="AE101" i="5" s="1"/>
  <c r="AN171" i="5"/>
  <c r="C27" i="44"/>
  <c r="AB179" i="5"/>
  <c r="AB184" i="5" s="1"/>
  <c r="AB212" i="5" s="1"/>
  <c r="AB221" i="5" s="1"/>
  <c r="AB226" i="5" s="1"/>
  <c r="Y179" i="5"/>
  <c r="C32" i="30"/>
  <c r="D10" i="38" s="1"/>
  <c r="C12" i="50" s="1"/>
  <c r="U137" i="5"/>
  <c r="U179" i="5" s="1"/>
  <c r="U184" i="5" s="1"/>
  <c r="U212" i="5" s="1"/>
  <c r="U221" i="5" s="1"/>
  <c r="C69" i="54"/>
  <c r="C13" i="42"/>
  <c r="C11" i="42" s="1"/>
  <c r="C25" i="44"/>
  <c r="C69" i="53"/>
  <c r="C13" i="50"/>
  <c r="C64" i="44"/>
  <c r="C43" i="54"/>
  <c r="C43" i="53"/>
  <c r="S116" i="5"/>
  <c r="C12" i="32"/>
  <c r="AK179" i="5"/>
  <c r="AK184" i="5" s="1"/>
  <c r="AK212" i="5" s="1"/>
  <c r="AK221" i="5" s="1"/>
  <c r="AK226" i="5" s="1"/>
  <c r="S134" i="5"/>
  <c r="S135" i="5" s="1"/>
  <c r="S136" i="5" s="1"/>
  <c r="AH179" i="5"/>
  <c r="AH184" i="5" s="1"/>
  <c r="AH212" i="5" s="1"/>
  <c r="AH221" i="5" s="1"/>
  <c r="AH226" i="5" s="1"/>
  <c r="F12" i="30"/>
  <c r="E6" i="46"/>
  <c r="D19" i="38"/>
  <c r="D16" i="47"/>
  <c r="C15" i="39"/>
  <c r="V29" i="5"/>
  <c r="V50" i="5" s="1"/>
  <c r="C16" i="50"/>
  <c r="D15" i="50" s="1"/>
  <c r="U60" i="5"/>
  <c r="U100" i="5" s="1"/>
  <c r="U101" i="5" s="1"/>
  <c r="C26" i="44"/>
  <c r="C13" i="45"/>
  <c r="C13" i="24"/>
  <c r="C18" i="48"/>
  <c r="C10" i="48"/>
  <c r="D9" i="47"/>
  <c r="C10" i="39"/>
  <c r="C6" i="48"/>
  <c r="D8" i="47"/>
  <c r="C6" i="39"/>
  <c r="K14" i="38"/>
  <c r="C16" i="42"/>
  <c r="D15" i="42" s="1"/>
  <c r="C18" i="39"/>
  <c r="C33" i="48"/>
  <c r="C38" i="48" s="1"/>
  <c r="K23" i="38"/>
  <c r="J17" i="47"/>
  <c r="J23" i="47" s="1"/>
  <c r="C33" i="39"/>
  <c r="C39" i="44" l="1"/>
  <c r="C30" i="44"/>
  <c r="W60" i="5"/>
  <c r="Y184" i="5"/>
  <c r="Y212" i="5" s="1"/>
  <c r="Y221" i="5" s="1"/>
  <c r="C137" i="5"/>
  <c r="C179" i="5" s="1"/>
  <c r="C184" i="5" s="1"/>
  <c r="C14" i="32"/>
  <c r="V116" i="5"/>
  <c r="V137" i="5" s="1"/>
  <c r="V179" i="5" s="1"/>
  <c r="V184" i="5" s="1"/>
  <c r="V212" i="5" s="1"/>
  <c r="V221" i="5" s="1"/>
  <c r="V226" i="5" s="1"/>
  <c r="T55" i="5"/>
  <c r="V55" i="5" s="1"/>
  <c r="T223" i="5"/>
  <c r="M55" i="5"/>
  <c r="M60" i="5" s="1"/>
  <c r="M100" i="5" s="1"/>
  <c r="M101" i="5" s="1"/>
  <c r="J55" i="5"/>
  <c r="J60" i="5" s="1"/>
  <c r="J100" i="5" s="1"/>
  <c r="J101" i="5" s="1"/>
  <c r="G137" i="5"/>
  <c r="G179" i="5" s="1"/>
  <c r="G184" i="5" s="1"/>
  <c r="G212" i="5" s="1"/>
  <c r="G221" i="5" s="1"/>
  <c r="G55" i="5" s="1"/>
  <c r="C17" i="53"/>
  <c r="C17" i="54"/>
  <c r="C17" i="45"/>
  <c r="C17" i="24"/>
  <c r="C103" i="44"/>
  <c r="C109" i="44"/>
  <c r="D19" i="47"/>
  <c r="AM60" i="5"/>
  <c r="AM100" i="5" s="1"/>
  <c r="S137" i="5"/>
  <c r="S179" i="5" s="1"/>
  <c r="S184" i="5" s="1"/>
  <c r="S212" i="5" s="1"/>
  <c r="S221" i="5" s="1"/>
  <c r="C54" i="53"/>
  <c r="C54" i="54"/>
  <c r="C69" i="44"/>
  <c r="AN136" i="5"/>
  <c r="C43" i="44"/>
  <c r="C19" i="54"/>
  <c r="C56" i="50"/>
  <c r="C57" i="42"/>
  <c r="C77" i="32"/>
  <c r="C21" i="32"/>
  <c r="C44" i="54"/>
  <c r="C18" i="44"/>
  <c r="C44" i="53"/>
  <c r="C87" i="44"/>
  <c r="C72" i="53"/>
  <c r="C19" i="50"/>
  <c r="C86" i="44"/>
  <c r="AF221" i="5"/>
  <c r="AF55" i="5" s="1"/>
  <c r="AF60" i="5" s="1"/>
  <c r="AF100" i="5" s="1"/>
  <c r="AF101" i="5" s="1"/>
  <c r="AM45" i="5"/>
  <c r="AM50" i="5" s="1"/>
  <c r="AN44" i="5"/>
  <c r="AE226" i="5"/>
  <c r="C13" i="54"/>
  <c r="C13" i="53"/>
  <c r="AB55" i="5"/>
  <c r="AB60" i="5" s="1"/>
  <c r="AB100" i="5" s="1"/>
  <c r="AB101" i="5" s="1"/>
  <c r="D10" i="47"/>
  <c r="C9" i="48"/>
  <c r="C9" i="39"/>
  <c r="C26" i="46"/>
  <c r="C28" i="46" s="1"/>
  <c r="C34" i="30"/>
  <c r="C11" i="50"/>
  <c r="C8" i="42"/>
  <c r="C8" i="50"/>
  <c r="C12" i="44"/>
  <c r="AK55" i="5"/>
  <c r="AK60" i="5" s="1"/>
  <c r="AK100" i="5" s="1"/>
  <c r="AK101" i="5" s="1"/>
  <c r="AH55" i="5"/>
  <c r="AH60" i="5" s="1"/>
  <c r="AH100" i="5" s="1"/>
  <c r="AH101" i="5" s="1"/>
  <c r="C31" i="44"/>
  <c r="C35" i="32"/>
  <c r="P226" i="5"/>
  <c r="C38" i="39"/>
  <c r="D14" i="42"/>
  <c r="K15" i="38"/>
  <c r="J14" i="47"/>
  <c r="J15" i="47" s="1"/>
  <c r="C8" i="48"/>
  <c r="C8" i="39"/>
  <c r="C16" i="39"/>
  <c r="F6" i="46"/>
  <c r="F20" i="46" s="1"/>
  <c r="F54" i="46" s="1"/>
  <c r="F26" i="30"/>
  <c r="F55" i="30" s="1"/>
  <c r="P55" i="5"/>
  <c r="P60" i="5" s="1"/>
  <c r="P100" i="5" s="1"/>
  <c r="P101" i="5" s="1"/>
  <c r="N60" i="5"/>
  <c r="N100" i="5" s="1"/>
  <c r="N101" i="5" s="1"/>
  <c r="D14" i="50"/>
  <c r="AP66" i="5" l="1"/>
  <c r="C15" i="32"/>
  <c r="D35" i="32" s="1"/>
  <c r="T60" i="5"/>
  <c r="T100" i="5" s="1"/>
  <c r="T101" i="5" s="1"/>
  <c r="W100" i="5"/>
  <c r="W101" i="5" s="1"/>
  <c r="Y223" i="5"/>
  <c r="Y226" i="5"/>
  <c r="Y55" i="5"/>
  <c r="C212" i="5"/>
  <c r="C221" i="5" s="1"/>
  <c r="C60" i="5" s="1"/>
  <c r="C100" i="5" s="1"/>
  <c r="C101" i="5" s="1"/>
  <c r="V60" i="5"/>
  <c r="V100" i="5" s="1"/>
  <c r="V101" i="5" s="1"/>
  <c r="V223" i="5"/>
  <c r="C13" i="44"/>
  <c r="C9" i="42"/>
  <c r="C10" i="42" s="1"/>
  <c r="C9" i="50"/>
  <c r="C10" i="50" s="1"/>
  <c r="K85" i="64"/>
  <c r="J86" i="75"/>
  <c r="K86" i="75" s="1"/>
  <c r="G226" i="5"/>
  <c r="G60" i="5"/>
  <c r="G100" i="5" s="1"/>
  <c r="G101" i="5" s="1"/>
  <c r="D86" i="32"/>
  <c r="C76" i="44"/>
  <c r="AM101" i="5"/>
  <c r="S55" i="5"/>
  <c r="S60" i="5" s="1"/>
  <c r="S100" i="5" s="1"/>
  <c r="S226" i="5"/>
  <c r="AN137" i="5"/>
  <c r="C16" i="54" s="1"/>
  <c r="C54" i="44"/>
  <c r="C30" i="53"/>
  <c r="C30" i="54"/>
  <c r="C16" i="53"/>
  <c r="C18" i="45"/>
  <c r="C14" i="54"/>
  <c r="C14" i="53"/>
  <c r="C40" i="44"/>
  <c r="C18" i="24"/>
  <c r="C33" i="44"/>
  <c r="C21" i="53"/>
  <c r="C21" i="54"/>
  <c r="C22" i="24"/>
  <c r="C23" i="24" s="1"/>
  <c r="C62" i="53"/>
  <c r="C75" i="44"/>
  <c r="C43" i="50"/>
  <c r="C62" i="54"/>
  <c r="C43" i="42"/>
  <c r="C22" i="45"/>
  <c r="C23" i="45" s="1"/>
  <c r="C49" i="30"/>
  <c r="C43" i="46" s="1"/>
  <c r="C44" i="46" s="1"/>
  <c r="C54" i="46" s="1"/>
  <c r="C20" i="44"/>
  <c r="C12" i="45"/>
  <c r="C12" i="24"/>
  <c r="C41" i="24"/>
  <c r="C31" i="31" s="1"/>
  <c r="C41" i="45"/>
  <c r="C115" i="44"/>
  <c r="C72" i="54"/>
  <c r="C114" i="44"/>
  <c r="C40" i="24"/>
  <c r="C30" i="31" s="1"/>
  <c r="C73" i="53"/>
  <c r="C73" i="54"/>
  <c r="C40" i="45"/>
  <c r="AN45" i="5"/>
  <c r="AN254" i="5"/>
  <c r="C11" i="48"/>
  <c r="C20" i="48" s="1"/>
  <c r="C14" i="24"/>
  <c r="C34" i="44"/>
  <c r="C14" i="45"/>
  <c r="C36" i="32"/>
  <c r="C11" i="39"/>
  <c r="C20" i="39" s="1"/>
  <c r="D34" i="32" l="1"/>
  <c r="D44" i="32"/>
  <c r="D76" i="32"/>
  <c r="D94" i="32"/>
  <c r="D36" i="32"/>
  <c r="D46" i="32"/>
  <c r="D91" i="32"/>
  <c r="D45" i="32"/>
  <c r="D68" i="32"/>
  <c r="D61" i="32"/>
  <c r="D119" i="32"/>
  <c r="D110" i="32"/>
  <c r="D14" i="32"/>
  <c r="D112" i="32"/>
  <c r="D117" i="32"/>
  <c r="D62" i="32"/>
  <c r="D100" i="32"/>
  <c r="D41" i="32"/>
  <c r="D30" i="32"/>
  <c r="D57" i="32"/>
  <c r="D63" i="32"/>
  <c r="D15" i="32"/>
  <c r="D16" i="32"/>
  <c r="D28" i="32"/>
  <c r="D59" i="32"/>
  <c r="D56" i="32"/>
  <c r="D103" i="32"/>
  <c r="D88" i="32"/>
  <c r="D116" i="32"/>
  <c r="D69" i="32"/>
  <c r="D53" i="32"/>
  <c r="D109" i="32"/>
  <c r="D39" i="32"/>
  <c r="D65" i="32"/>
  <c r="D99" i="32"/>
  <c r="D31" i="32"/>
  <c r="D70" i="32"/>
  <c r="D75" i="32"/>
  <c r="D26" i="32"/>
  <c r="D64" i="32"/>
  <c r="D107" i="32"/>
  <c r="D90" i="32"/>
  <c r="D82" i="32"/>
  <c r="D105" i="32"/>
  <c r="D12" i="32"/>
  <c r="D104" i="32"/>
  <c r="D27" i="32"/>
  <c r="D20" i="32"/>
  <c r="D23" i="32"/>
  <c r="D106" i="32"/>
  <c r="D32" i="32"/>
  <c r="D95" i="32"/>
  <c r="D108" i="32"/>
  <c r="D120" i="32"/>
  <c r="D118" i="32"/>
  <c r="D71" i="32"/>
  <c r="D93" i="32"/>
  <c r="D101" i="32"/>
  <c r="D102" i="32"/>
  <c r="D49" i="32"/>
  <c r="D52" i="32"/>
  <c r="D33" i="32"/>
  <c r="D67" i="32"/>
  <c r="D48" i="32"/>
  <c r="D47" i="32"/>
  <c r="D50" i="32"/>
  <c r="D111" i="32"/>
  <c r="C17" i="32"/>
  <c r="D17" i="32" s="1"/>
  <c r="D19" i="32"/>
  <c r="D40" i="32"/>
  <c r="D42" i="32"/>
  <c r="D43" i="32"/>
  <c r="D87" i="32"/>
  <c r="D74" i="32"/>
  <c r="D83" i="32"/>
  <c r="D54" i="32"/>
  <c r="D58" i="32"/>
  <c r="D96" i="32"/>
  <c r="D55" i="32"/>
  <c r="D24" i="32"/>
  <c r="D79" i="32"/>
  <c r="D60" i="32"/>
  <c r="D51" i="32"/>
  <c r="D89" i="32"/>
  <c r="D66" i="32"/>
  <c r="D92" i="32"/>
  <c r="D29" i="32"/>
  <c r="D121" i="32"/>
  <c r="D115" i="32"/>
  <c r="D25" i="32"/>
  <c r="D73" i="32"/>
  <c r="D18" i="32"/>
  <c r="D22" i="32"/>
  <c r="D77" i="32"/>
  <c r="D98" i="32"/>
  <c r="D114" i="32"/>
  <c r="D78" i="32"/>
  <c r="D21" i="32"/>
  <c r="C14" i="44"/>
  <c r="Z60" i="5"/>
  <c r="Z100" i="5" s="1"/>
  <c r="Z101" i="5" s="1"/>
  <c r="Y60" i="5"/>
  <c r="Y100" i="5" s="1"/>
  <c r="Y101" i="5" s="1"/>
  <c r="D9" i="42"/>
  <c r="D8" i="42"/>
  <c r="D9" i="50"/>
  <c r="D8" i="50"/>
  <c r="C41" i="44"/>
  <c r="AN179" i="5"/>
  <c r="C81" i="32" s="1"/>
  <c r="C55" i="44"/>
  <c r="C31" i="53"/>
  <c r="C31" i="54"/>
  <c r="C50" i="30"/>
  <c r="C55" i="30" s="1"/>
  <c r="D6" i="38"/>
  <c r="D6" i="47" s="1"/>
  <c r="D11" i="47" s="1"/>
  <c r="D28" i="47" s="1"/>
  <c r="C97" i="32"/>
  <c r="D97" i="32" s="1"/>
  <c r="C20" i="50"/>
  <c r="C27" i="50" s="1"/>
  <c r="C30" i="24"/>
  <c r="C20" i="31" s="1"/>
  <c r="C88" i="44"/>
  <c r="C20" i="42"/>
  <c r="C27" i="42" s="1"/>
  <c r="C30" i="45"/>
  <c r="AN50" i="5"/>
  <c r="C15" i="45"/>
  <c r="C15" i="24"/>
  <c r="C35" i="44"/>
  <c r="C37" i="32"/>
  <c r="D37" i="32" s="1"/>
  <c r="C11" i="54" l="1"/>
  <c r="D16" i="54" s="1"/>
  <c r="C11" i="45"/>
  <c r="D23" i="45" s="1"/>
  <c r="C11" i="53"/>
  <c r="D71" i="53" s="1"/>
  <c r="C11" i="24"/>
  <c r="D35" i="24" s="1"/>
  <c r="C16" i="44"/>
  <c r="D16" i="44" s="1"/>
  <c r="D24" i="44"/>
  <c r="D23" i="44"/>
  <c r="D88" i="44"/>
  <c r="D55" i="44"/>
  <c r="D35" i="44"/>
  <c r="D41" i="44"/>
  <c r="D109" i="44"/>
  <c r="D12" i="44"/>
  <c r="D86" i="44"/>
  <c r="D31" i="44"/>
  <c r="D69" i="44"/>
  <c r="D87" i="44"/>
  <c r="D43" i="44"/>
  <c r="D103" i="44"/>
  <c r="D63" i="44"/>
  <c r="D39" i="44"/>
  <c r="D32" i="44"/>
  <c r="D62" i="44"/>
  <c r="D95" i="44"/>
  <c r="D46" i="44"/>
  <c r="D49" i="44"/>
  <c r="D94" i="44"/>
  <c r="D29" i="44"/>
  <c r="D25" i="44"/>
  <c r="D73" i="44"/>
  <c r="D58" i="44"/>
  <c r="D56" i="44"/>
  <c r="D19" i="44"/>
  <c r="D47" i="44"/>
  <c r="D53" i="44"/>
  <c r="D18" i="44"/>
  <c r="D64" i="44"/>
  <c r="D107" i="44"/>
  <c r="D101" i="44"/>
  <c r="D81" i="44"/>
  <c r="D59" i="44"/>
  <c r="D68" i="44"/>
  <c r="D67" i="44"/>
  <c r="D93" i="44"/>
  <c r="D100" i="44"/>
  <c r="D27" i="44"/>
  <c r="D26" i="44"/>
  <c r="D102" i="44"/>
  <c r="D108" i="44"/>
  <c r="D28" i="44"/>
  <c r="D44" i="44"/>
  <c r="D66" i="44"/>
  <c r="D106" i="44"/>
  <c r="D89" i="44"/>
  <c r="D110" i="44"/>
  <c r="D57" i="44"/>
  <c r="D77" i="44"/>
  <c r="D54" i="44"/>
  <c r="D114" i="44"/>
  <c r="D42" i="44"/>
  <c r="D22" i="44"/>
  <c r="D105" i="44"/>
  <c r="D45" i="44"/>
  <c r="D13" i="44"/>
  <c r="D90" i="44"/>
  <c r="D91" i="44"/>
  <c r="D92" i="44"/>
  <c r="D52" i="44"/>
  <c r="D104" i="44"/>
  <c r="D33" i="44"/>
  <c r="D15" i="44"/>
  <c r="D30" i="44"/>
  <c r="D74" i="44"/>
  <c r="D51" i="44"/>
  <c r="D98" i="44"/>
  <c r="D50" i="44"/>
  <c r="D99" i="44"/>
  <c r="D117" i="44"/>
  <c r="D48" i="44"/>
  <c r="D118" i="44"/>
  <c r="D113" i="44"/>
  <c r="D21" i="44"/>
  <c r="D38" i="44"/>
  <c r="D14" i="44"/>
  <c r="D115" i="44"/>
  <c r="D61" i="44"/>
  <c r="D72" i="44"/>
  <c r="D85" i="44"/>
  <c r="D76" i="44"/>
  <c r="D34" i="44"/>
  <c r="D40" i="44"/>
  <c r="D81" i="32"/>
  <c r="D17" i="44"/>
  <c r="D97" i="44"/>
  <c r="D20" i="44"/>
  <c r="D75" i="44"/>
  <c r="D35" i="54"/>
  <c r="C80" i="44"/>
  <c r="D80" i="44" s="1"/>
  <c r="C27" i="45"/>
  <c r="C27" i="24"/>
  <c r="C32" i="53"/>
  <c r="C32" i="54"/>
  <c r="AN184" i="5"/>
  <c r="C39" i="54"/>
  <c r="C39" i="53"/>
  <c r="C60" i="44"/>
  <c r="D60" i="44" s="1"/>
  <c r="C28" i="48"/>
  <c r="C29" i="48" s="1"/>
  <c r="C40" i="48" s="1"/>
  <c r="C28" i="39"/>
  <c r="C29" i="39" s="1"/>
  <c r="C40" i="39" s="1"/>
  <c r="D11" i="38"/>
  <c r="D28" i="38" s="1"/>
  <c r="C74" i="53"/>
  <c r="C74" i="54"/>
  <c r="C116" i="44"/>
  <c r="D116" i="44" s="1"/>
  <c r="AN55" i="5"/>
  <c r="C49" i="53"/>
  <c r="C49" i="54"/>
  <c r="C96" i="44"/>
  <c r="D96" i="44" s="1"/>
  <c r="C12" i="31"/>
  <c r="C38" i="32"/>
  <c r="D38" i="32" s="1"/>
  <c r="C36" i="44"/>
  <c r="D36" i="44" s="1"/>
  <c r="D63" i="54" l="1"/>
  <c r="D40" i="54"/>
  <c r="D26" i="53"/>
  <c r="D47" i="53"/>
  <c r="D46" i="53"/>
  <c r="D64" i="53"/>
  <c r="D19" i="53"/>
  <c r="D22" i="53"/>
  <c r="D20" i="53"/>
  <c r="D40" i="53"/>
  <c r="D47" i="54"/>
  <c r="D66" i="53"/>
  <c r="D39" i="54"/>
  <c r="D63" i="53"/>
  <c r="D24" i="53"/>
  <c r="D69" i="54"/>
  <c r="D70" i="53"/>
  <c r="D69" i="53"/>
  <c r="D52" i="54"/>
  <c r="D60" i="53"/>
  <c r="D46" i="54"/>
  <c r="D77" i="53"/>
  <c r="D34" i="53"/>
  <c r="D25" i="54"/>
  <c r="D37" i="54"/>
  <c r="D20" i="54"/>
  <c r="D43" i="53"/>
  <c r="D22" i="54"/>
  <c r="D34" i="54"/>
  <c r="D16" i="53"/>
  <c r="D60" i="54"/>
  <c r="D61" i="54"/>
  <c r="D15" i="53"/>
  <c r="D53" i="54"/>
  <c r="D21" i="54"/>
  <c r="D78" i="53"/>
  <c r="D33" i="53"/>
  <c r="D35" i="53"/>
  <c r="D17" i="53"/>
  <c r="D74" i="53"/>
  <c r="D32" i="54"/>
  <c r="D23" i="53"/>
  <c r="D54" i="54"/>
  <c r="D41" i="54"/>
  <c r="D51" i="53"/>
  <c r="D73" i="54"/>
  <c r="D77" i="54"/>
  <c r="D41" i="53"/>
  <c r="D36" i="54"/>
  <c r="D44" i="53"/>
  <c r="D33" i="54"/>
  <c r="D43" i="54"/>
  <c r="D71" i="54"/>
  <c r="D39" i="53"/>
  <c r="D32" i="53"/>
  <c r="D31" i="53"/>
  <c r="D61" i="53"/>
  <c r="D29" i="53"/>
  <c r="D28" i="54"/>
  <c r="D65" i="54"/>
  <c r="D44" i="54"/>
  <c r="D67" i="53"/>
  <c r="D11" i="53"/>
  <c r="D14" i="53"/>
  <c r="D73" i="53"/>
  <c r="D13" i="54"/>
  <c r="D26" i="54"/>
  <c r="D30" i="54"/>
  <c r="D30" i="53"/>
  <c r="D28" i="53"/>
  <c r="D42" i="54"/>
  <c r="D29" i="54"/>
  <c r="D66" i="54"/>
  <c r="D65" i="53"/>
  <c r="D48" i="53"/>
  <c r="D17" i="54"/>
  <c r="D27" i="53"/>
  <c r="D24" i="54"/>
  <c r="D19" i="54"/>
  <c r="D62" i="54"/>
  <c r="D38" i="53"/>
  <c r="D74" i="54"/>
  <c r="D72" i="53"/>
  <c r="D53" i="53"/>
  <c r="D62" i="53"/>
  <c r="D51" i="54"/>
  <c r="D72" i="54"/>
  <c r="D64" i="54"/>
  <c r="D25" i="53"/>
  <c r="D42" i="53"/>
  <c r="D37" i="53"/>
  <c r="D38" i="54"/>
  <c r="D70" i="54"/>
  <c r="D27" i="54"/>
  <c r="D31" i="54"/>
  <c r="D21" i="53"/>
  <c r="D67" i="54"/>
  <c r="D23" i="54"/>
  <c r="D54" i="53"/>
  <c r="D15" i="54"/>
  <c r="D13" i="53"/>
  <c r="D11" i="54"/>
  <c r="D14" i="54"/>
  <c r="D48" i="54"/>
  <c r="D52" i="53"/>
  <c r="D36" i="53"/>
  <c r="D78" i="54"/>
  <c r="D33" i="24"/>
  <c r="D41" i="24"/>
  <c r="D32" i="24"/>
  <c r="D30" i="24"/>
  <c r="D40" i="24"/>
  <c r="D12" i="24"/>
  <c r="D37" i="24"/>
  <c r="D22" i="24"/>
  <c r="D23" i="24"/>
  <c r="D35" i="45"/>
  <c r="D34" i="45"/>
  <c r="D18" i="45"/>
  <c r="D22" i="45"/>
  <c r="D27" i="45"/>
  <c r="D31" i="45"/>
  <c r="D40" i="45"/>
  <c r="D37" i="45"/>
  <c r="D33" i="45"/>
  <c r="D32" i="45"/>
  <c r="D13" i="45"/>
  <c r="D36" i="45"/>
  <c r="D12" i="45"/>
  <c r="D17" i="45"/>
  <c r="C16" i="45"/>
  <c r="D16" i="45" s="1"/>
  <c r="D15" i="45"/>
  <c r="D21" i="45"/>
  <c r="D11" i="45"/>
  <c r="D14" i="45"/>
  <c r="D41" i="45"/>
  <c r="D30" i="45"/>
  <c r="D15" i="24"/>
  <c r="D36" i="24"/>
  <c r="D18" i="24"/>
  <c r="D11" i="24"/>
  <c r="D34" i="24"/>
  <c r="C16" i="24"/>
  <c r="D16" i="24" s="1"/>
  <c r="D31" i="24"/>
  <c r="D13" i="24"/>
  <c r="D14" i="24"/>
  <c r="D21" i="24"/>
  <c r="D17" i="24"/>
  <c r="C11" i="31"/>
  <c r="D23" i="31" s="1"/>
  <c r="C17" i="31"/>
  <c r="D27" i="24"/>
  <c r="AN212" i="5"/>
  <c r="AN221" i="5" s="1"/>
  <c r="C18" i="54"/>
  <c r="D18" i="54" s="1"/>
  <c r="C24" i="24"/>
  <c r="C18" i="53"/>
  <c r="D18" i="53" s="1"/>
  <c r="C78" i="44"/>
  <c r="D78" i="44" s="1"/>
  <c r="C24" i="45"/>
  <c r="C65" i="44"/>
  <c r="D65" i="44" s="1"/>
  <c r="C45" i="53"/>
  <c r="D45" i="53" s="1"/>
  <c r="C45" i="54"/>
  <c r="D45" i="54" s="1"/>
  <c r="D49" i="54"/>
  <c r="C60" i="30"/>
  <c r="AN60" i="5"/>
  <c r="D49" i="53"/>
  <c r="C37" i="44"/>
  <c r="D37" i="44" s="1"/>
  <c r="C13" i="31" l="1"/>
  <c r="D13" i="31" s="1"/>
  <c r="D12" i="31"/>
  <c r="D21" i="31"/>
  <c r="D24" i="31"/>
  <c r="D26" i="31"/>
  <c r="D20" i="31"/>
  <c r="D30" i="31"/>
  <c r="D27" i="31"/>
  <c r="D25" i="31"/>
  <c r="D22" i="31"/>
  <c r="D31" i="31"/>
  <c r="D11" i="31"/>
  <c r="C58" i="39"/>
  <c r="D17" i="31"/>
  <c r="C75" i="54"/>
  <c r="D75" i="54" s="1"/>
  <c r="C28" i="45"/>
  <c r="D28" i="45" s="1"/>
  <c r="C28" i="24"/>
  <c r="C84" i="32"/>
  <c r="D84" i="32" s="1"/>
  <c r="C82" i="44"/>
  <c r="D82" i="44" s="1"/>
  <c r="AN226" i="5"/>
  <c r="C25" i="24"/>
  <c r="D24" i="24"/>
  <c r="C25" i="45"/>
  <c r="D25" i="45" s="1"/>
  <c r="D24" i="45"/>
  <c r="AN100" i="5"/>
  <c r="AN101" i="5" s="1"/>
  <c r="C65" i="30"/>
  <c r="I9" i="46"/>
  <c r="I14" i="46" s="1"/>
  <c r="I54" i="46" s="1"/>
  <c r="C55" i="46" s="1"/>
  <c r="C58" i="48" l="1"/>
  <c r="C62" i="39"/>
  <c r="C62" i="48" s="1"/>
  <c r="C120" i="44"/>
  <c r="D120" i="44" s="1"/>
  <c r="C75" i="53"/>
  <c r="D75" i="53" s="1"/>
  <c r="C83" i="44"/>
  <c r="D83" i="44" s="1"/>
  <c r="C42" i="24"/>
  <c r="C119" i="44"/>
  <c r="D119" i="44" s="1"/>
  <c r="C42" i="45"/>
  <c r="D42" i="45" s="1"/>
  <c r="C76" i="53"/>
  <c r="D76" i="53" s="1"/>
  <c r="C76" i="54"/>
  <c r="D76" i="54" s="1"/>
  <c r="D28" i="24"/>
  <c r="C18" i="31"/>
  <c r="D18" i="31" s="1"/>
  <c r="C14" i="31"/>
  <c r="D14" i="31" s="1"/>
  <c r="D25" i="24"/>
  <c r="C70" i="44"/>
  <c r="D70" i="44" s="1"/>
  <c r="C50" i="54"/>
  <c r="C50" i="53"/>
  <c r="C72" i="32"/>
  <c r="D72" i="32" s="1"/>
  <c r="C111" i="44"/>
  <c r="D111" i="44" s="1"/>
  <c r="C38" i="24"/>
  <c r="C38" i="45"/>
  <c r="D38" i="45" s="1"/>
  <c r="C68" i="53"/>
  <c r="D68" i="53" s="1"/>
  <c r="C68" i="54"/>
  <c r="D68" i="54" s="1"/>
  <c r="C105" i="30"/>
  <c r="C106" i="30" s="1"/>
  <c r="K25" i="38"/>
  <c r="C32" i="31" l="1"/>
  <c r="D32" i="31" s="1"/>
  <c r="D42" i="24"/>
  <c r="C28" i="31"/>
  <c r="D28" i="31" s="1"/>
  <c r="D38" i="24"/>
  <c r="D50" i="53"/>
  <c r="C57" i="53"/>
  <c r="D50" i="54"/>
  <c r="C57" i="54"/>
  <c r="C19" i="45"/>
  <c r="C71" i="44"/>
  <c r="D71" i="44" s="1"/>
  <c r="C19" i="24"/>
  <c r="C80" i="32"/>
  <c r="D80" i="32" s="1"/>
  <c r="J25" i="47"/>
  <c r="J28" i="47" s="1"/>
  <c r="J30" i="47" s="1"/>
  <c r="C42" i="39"/>
  <c r="C44" i="39" s="1"/>
  <c r="C46" i="39" s="1"/>
  <c r="K28" i="38"/>
  <c r="K30" i="38" s="1"/>
  <c r="C42" i="48"/>
  <c r="C44" i="48" s="1"/>
  <c r="C46" i="48" s="1"/>
  <c r="C20" i="45" l="1"/>
  <c r="D19" i="45"/>
  <c r="D57" i="53"/>
  <c r="C81" i="53"/>
  <c r="C79" i="44"/>
  <c r="D79" i="44" s="1"/>
  <c r="C85" i="32"/>
  <c r="D85" i="32" s="1"/>
  <c r="C20" i="24"/>
  <c r="D19" i="24"/>
  <c r="D57" i="54"/>
  <c r="C81" i="54"/>
  <c r="C15" i="31" l="1"/>
  <c r="D20" i="24"/>
  <c r="C26" i="24"/>
  <c r="D81" i="53"/>
  <c r="C3" i="53"/>
  <c r="C3" i="54"/>
  <c r="D81" i="54"/>
  <c r="C84" i="44"/>
  <c r="D84" i="44" s="1"/>
  <c r="C113" i="32"/>
  <c r="D113" i="32" s="1"/>
  <c r="D20" i="45"/>
  <c r="C26" i="45"/>
  <c r="D26" i="45" l="1"/>
  <c r="C29" i="45"/>
  <c r="C112" i="44"/>
  <c r="D112" i="44" s="1"/>
  <c r="C122" i="32"/>
  <c r="D122" i="32" s="1"/>
  <c r="D26" i="24"/>
  <c r="C29" i="24"/>
  <c r="D15" i="31"/>
  <c r="C16" i="31"/>
  <c r="C19" i="31" l="1"/>
  <c r="D16" i="31"/>
  <c r="D29" i="24"/>
  <c r="C39" i="24"/>
  <c r="C39" i="45"/>
  <c r="D29" i="45"/>
  <c r="C121" i="44"/>
  <c r="D121" i="44" s="1"/>
  <c r="C43" i="24" l="1"/>
  <c r="D43" i="24" s="1"/>
  <c r="D39" i="24"/>
  <c r="D39" i="45"/>
  <c r="C43" i="45"/>
  <c r="D43" i="45" s="1"/>
  <c r="D19" i="31"/>
  <c r="C29" i="31"/>
  <c r="D29" i="31" l="1"/>
  <c r="C33" i="31"/>
  <c r="C56" i="39" l="1"/>
  <c r="D33" i="31"/>
  <c r="C56" i="48" l="1"/>
  <c r="O35" i="37" l="1"/>
  <c r="O56" i="37"/>
  <c r="O98" i="37"/>
  <c r="O79" i="37"/>
  <c r="O90" i="37"/>
  <c r="O16" i="37"/>
  <c r="O12" i="37"/>
  <c r="O14" i="37"/>
  <c r="O20" i="37"/>
  <c r="O11" i="37"/>
  <c r="O78" i="37"/>
  <c r="O99" i="37"/>
  <c r="O93" i="37"/>
  <c r="O19" i="37"/>
  <c r="O33" i="37"/>
  <c r="O24" i="37"/>
  <c r="O70" i="37"/>
  <c r="O10" i="37"/>
  <c r="O54" i="37"/>
  <c r="O76" i="37"/>
  <c r="O17" i="37"/>
  <c r="O92" i="37"/>
  <c r="O9" i="37"/>
  <c r="O88" i="37"/>
  <c r="O91" i="37"/>
  <c r="O23" i="37"/>
  <c r="O59" i="37"/>
  <c r="O48" i="37"/>
  <c r="O18" i="37"/>
  <c r="O77" i="37"/>
  <c r="O89" i="37"/>
  <c r="O65" i="37"/>
  <c r="O58" i="37"/>
  <c r="O63" i="37"/>
  <c r="O36" i="37"/>
  <c r="O13" i="37"/>
  <c r="O38" i="37"/>
  <c r="O74" i="37"/>
  <c r="O15" i="37"/>
  <c r="O72" i="37"/>
  <c r="O34" i="37"/>
  <c r="O37" i="37"/>
  <c r="O71" i="37"/>
  <c r="O75" i="37"/>
  <c r="O80" i="37"/>
  <c r="O40" i="37"/>
  <c r="O163" i="37"/>
  <c r="O28" i="37"/>
  <c r="O165" i="37"/>
  <c r="O219" i="37"/>
  <c r="O191" i="37"/>
  <c r="O218" i="37"/>
  <c r="O133" i="37"/>
  <c r="O195" i="37"/>
  <c r="O200" i="37"/>
  <c r="O143" i="37"/>
  <c r="O144" i="37"/>
  <c r="O206" i="37"/>
  <c r="O148" i="37"/>
  <c r="O202" i="37"/>
  <c r="O39" i="37"/>
  <c r="O84" i="37"/>
  <c r="O169" i="37"/>
  <c r="O194" i="37"/>
  <c r="O166" i="37"/>
  <c r="O119" i="37"/>
  <c r="O161" i="37"/>
  <c r="O157" i="37"/>
  <c r="O175" i="37"/>
  <c r="O199" i="37"/>
  <c r="O149" i="37"/>
  <c r="O188" i="37"/>
  <c r="O192" i="37"/>
  <c r="O187" i="37"/>
  <c r="O147" i="37"/>
  <c r="O129" i="37"/>
  <c r="O217" i="37"/>
  <c r="O146" i="37"/>
  <c r="O151" i="37"/>
  <c r="O140" i="37"/>
  <c r="O174" i="37"/>
  <c r="O125" i="37"/>
  <c r="O215" i="37"/>
  <c r="O216" i="37"/>
  <c r="O178" i="37"/>
  <c r="O214" i="37"/>
  <c r="O64" i="37"/>
  <c r="O189" i="37"/>
  <c r="O201" i="37"/>
  <c r="O150" i="37"/>
  <c r="O220" i="37"/>
  <c r="O182" i="37"/>
  <c r="O160" i="37"/>
  <c r="O132" i="37"/>
  <c r="O193" i="37"/>
  <c r="O190" i="37"/>
  <c r="O156" i="37"/>
  <c r="O159" i="37"/>
  <c r="O153" i="37"/>
  <c r="O152" i="37"/>
  <c r="O158" i="37"/>
  <c r="O155" i="37"/>
  <c r="O162" i="37"/>
  <c r="O208" i="37"/>
  <c r="O207" i="37"/>
  <c r="O170" i="37"/>
  <c r="O154" i="37"/>
  <c r="O73" i="37"/>
  <c r="O181" i="37"/>
  <c r="O123" i="37"/>
  <c r="O128" i="37"/>
  <c r="O145" i="37"/>
  <c r="O167" i="37"/>
  <c r="O168" i="37"/>
  <c r="O113" i="37"/>
  <c r="O94" i="37"/>
  <c r="O111" i="37"/>
  <c r="O57" i="37"/>
  <c r="P94" i="37" l="1"/>
  <c r="D99" i="30"/>
  <c r="J48" i="46" s="1"/>
  <c r="P208" i="37"/>
  <c r="E109" i="32"/>
  <c r="P132" i="37"/>
  <c r="E33" i="32"/>
  <c r="P64" i="37"/>
  <c r="D69" i="30"/>
  <c r="P216" i="37"/>
  <c r="E117" i="32"/>
  <c r="P174" i="37"/>
  <c r="E75" i="32"/>
  <c r="P217" i="37"/>
  <c r="E118" i="32"/>
  <c r="P192" i="37"/>
  <c r="E93" i="32"/>
  <c r="P194" i="37"/>
  <c r="E95" i="32"/>
  <c r="P206" i="37"/>
  <c r="E107" i="32"/>
  <c r="P200" i="37"/>
  <c r="E101" i="32"/>
  <c r="P218" i="37"/>
  <c r="E119" i="32"/>
  <c r="P163" i="37"/>
  <c r="E64" i="32"/>
  <c r="P71" i="37"/>
  <c r="D76" i="30"/>
  <c r="J25" i="46" s="1"/>
  <c r="P34" i="37"/>
  <c r="D39" i="30"/>
  <c r="D33" i="46" s="1"/>
  <c r="P63" i="37"/>
  <c r="D68" i="30"/>
  <c r="P48" i="37"/>
  <c r="D53" i="30"/>
  <c r="D47" i="46" s="1"/>
  <c r="P17" i="37"/>
  <c r="D22" i="30"/>
  <c r="D16" i="46" s="1"/>
  <c r="P76" i="37"/>
  <c r="D81" i="30"/>
  <c r="J30" i="46" s="1"/>
  <c r="P10" i="37"/>
  <c r="D15" i="30"/>
  <c r="D9" i="46" s="1"/>
  <c r="P70" i="37"/>
  <c r="D75" i="30"/>
  <c r="J24" i="46" s="1"/>
  <c r="P19" i="37"/>
  <c r="D24" i="30"/>
  <c r="D18" i="46" s="1"/>
  <c r="P11" i="37"/>
  <c r="D16" i="30"/>
  <c r="D10" i="46" s="1"/>
  <c r="P12" i="37"/>
  <c r="D17" i="30"/>
  <c r="D11" i="46" s="1"/>
  <c r="P90" i="37"/>
  <c r="D95" i="30"/>
  <c r="J44" i="46" s="1"/>
  <c r="P56" i="37"/>
  <c r="D61" i="30"/>
  <c r="J10" i="46" s="1"/>
  <c r="P145" i="37"/>
  <c r="E46" i="32"/>
  <c r="P152" i="37"/>
  <c r="E53" i="32"/>
  <c r="P57" i="37"/>
  <c r="D62" i="30"/>
  <c r="J11" i="46" s="1"/>
  <c r="P89" i="37"/>
  <c r="D94" i="30"/>
  <c r="J43" i="46" s="1"/>
  <c r="P59" i="37"/>
  <c r="D64" i="30"/>
  <c r="J13" i="46" s="1"/>
  <c r="P88" i="37"/>
  <c r="D93" i="30"/>
  <c r="J42" i="46" s="1"/>
  <c r="P9" i="37"/>
  <c r="D14" i="30"/>
  <c r="D8" i="46" s="1"/>
  <c r="P24" i="37"/>
  <c r="D29" i="30"/>
  <c r="D23" i="46" s="1"/>
  <c r="P93" i="37"/>
  <c r="D98" i="30"/>
  <c r="J47" i="46" s="1"/>
  <c r="P20" i="37"/>
  <c r="D25" i="30"/>
  <c r="D19" i="46" s="1"/>
  <c r="P35" i="37"/>
  <c r="D40" i="30"/>
  <c r="D34" i="46" s="1"/>
  <c r="P113" i="37"/>
  <c r="E14" i="32"/>
  <c r="P162" i="37"/>
  <c r="E63" i="32"/>
  <c r="P193" i="37"/>
  <c r="E94" i="32"/>
  <c r="P150" i="37"/>
  <c r="E51" i="32"/>
  <c r="P215" i="37"/>
  <c r="E116" i="32"/>
  <c r="P129" i="37"/>
  <c r="E30" i="32"/>
  <c r="P175" i="37"/>
  <c r="E76" i="32"/>
  <c r="P169" i="37"/>
  <c r="E70" i="32"/>
  <c r="P144" i="37"/>
  <c r="E45" i="32"/>
  <c r="P195" i="37"/>
  <c r="E96" i="32"/>
  <c r="P37" i="37"/>
  <c r="D42" i="30"/>
  <c r="D36" i="46" s="1"/>
  <c r="P72" i="37"/>
  <c r="D77" i="30"/>
  <c r="J26" i="46" s="1"/>
  <c r="P13" i="37"/>
  <c r="D18" i="30"/>
  <c r="D12" i="46" s="1"/>
  <c r="P168" i="37"/>
  <c r="E69" i="32"/>
  <c r="P123" i="37"/>
  <c r="E24" i="32"/>
  <c r="P154" i="37"/>
  <c r="E55" i="32"/>
  <c r="P155" i="37"/>
  <c r="E56" i="32"/>
  <c r="P159" i="37"/>
  <c r="E60" i="32"/>
  <c r="P182" i="37"/>
  <c r="E83" i="32"/>
  <c r="P201" i="37"/>
  <c r="E102" i="32"/>
  <c r="P214" i="37"/>
  <c r="E115" i="32"/>
  <c r="P125" i="37"/>
  <c r="E26" i="32"/>
  <c r="P151" i="37"/>
  <c r="E52" i="32"/>
  <c r="P147" i="37"/>
  <c r="E48" i="32"/>
  <c r="P188" i="37"/>
  <c r="E89" i="32"/>
  <c r="P199" i="37"/>
  <c r="E100" i="32"/>
  <c r="P157" i="37"/>
  <c r="E58" i="32"/>
  <c r="P119" i="37"/>
  <c r="E20" i="32"/>
  <c r="P39" i="37"/>
  <c r="D44" i="30"/>
  <c r="D38" i="46" s="1"/>
  <c r="P202" i="37"/>
  <c r="E103" i="32"/>
  <c r="P143" i="37"/>
  <c r="E44" i="32"/>
  <c r="P133" i="37"/>
  <c r="E34" i="32"/>
  <c r="P219" i="37"/>
  <c r="E120" i="32"/>
  <c r="P28" i="37"/>
  <c r="D33" i="30"/>
  <c r="P15" i="37"/>
  <c r="D20" i="30"/>
  <c r="P74" i="37"/>
  <c r="D79" i="30"/>
  <c r="J28" i="46" s="1"/>
  <c r="P36" i="37"/>
  <c r="D41" i="30"/>
  <c r="D35" i="46" s="1"/>
  <c r="P58" i="37"/>
  <c r="D63" i="30"/>
  <c r="J12" i="46" s="1"/>
  <c r="P65" i="37"/>
  <c r="D70" i="30"/>
  <c r="P77" i="37"/>
  <c r="D82" i="30"/>
  <c r="J31" i="46" s="1"/>
  <c r="P23" i="37"/>
  <c r="O25" i="37"/>
  <c r="P25" i="37" s="1"/>
  <c r="D25" i="5" s="1"/>
  <c r="D28" i="30"/>
  <c r="D22" i="46" s="1"/>
  <c r="P92" i="37"/>
  <c r="D97" i="30"/>
  <c r="J46" i="46" s="1"/>
  <c r="P33" i="37"/>
  <c r="D38" i="30"/>
  <c r="D32" i="46" s="1"/>
  <c r="P99" i="37"/>
  <c r="D99" i="5" s="1"/>
  <c r="E104" i="30"/>
  <c r="K53" i="46" s="1"/>
  <c r="D104" i="30"/>
  <c r="J53" i="46" s="1"/>
  <c r="P14" i="37"/>
  <c r="D19" i="30"/>
  <c r="D13" i="46" s="1"/>
  <c r="P16" i="37"/>
  <c r="D21" i="30"/>
  <c r="D15" i="46" s="1"/>
  <c r="P79" i="37"/>
  <c r="D84" i="30"/>
  <c r="J33" i="46" s="1"/>
  <c r="P190" i="37"/>
  <c r="E91" i="32"/>
  <c r="P128" i="37"/>
  <c r="E29" i="32"/>
  <c r="P153" i="37"/>
  <c r="E54" i="32"/>
  <c r="P160" i="37"/>
  <c r="E61" i="32"/>
  <c r="P140" i="37"/>
  <c r="E41" i="32"/>
  <c r="P161" i="37"/>
  <c r="E62" i="32"/>
  <c r="P191" i="37"/>
  <c r="E92" i="32"/>
  <c r="P75" i="37"/>
  <c r="D80" i="30"/>
  <c r="P111" i="37"/>
  <c r="E12" i="32"/>
  <c r="P167" i="37"/>
  <c r="E68" i="32"/>
  <c r="P181" i="37"/>
  <c r="E82" i="32"/>
  <c r="P73" i="37"/>
  <c r="D78" i="30"/>
  <c r="J27" i="46" s="1"/>
  <c r="P170" i="37"/>
  <c r="E71" i="32"/>
  <c r="P207" i="37"/>
  <c r="E108" i="32"/>
  <c r="P158" i="37"/>
  <c r="E59" i="32"/>
  <c r="P156" i="37"/>
  <c r="E57" i="32"/>
  <c r="P220" i="37"/>
  <c r="E121" i="32"/>
  <c r="P189" i="37"/>
  <c r="E90" i="32"/>
  <c r="P178" i="37"/>
  <c r="E79" i="32"/>
  <c r="P146" i="37"/>
  <c r="E47" i="32"/>
  <c r="P187" i="37"/>
  <c r="E88" i="32"/>
  <c r="P149" i="37"/>
  <c r="E50" i="32"/>
  <c r="P166" i="37"/>
  <c r="E67" i="32"/>
  <c r="P84" i="37"/>
  <c r="D89" i="30"/>
  <c r="P148" i="37"/>
  <c r="E49" i="32"/>
  <c r="P165" i="37"/>
  <c r="E66" i="32"/>
  <c r="P40" i="37"/>
  <c r="D45" i="30"/>
  <c r="D39" i="46" s="1"/>
  <c r="P80" i="37"/>
  <c r="D85" i="30"/>
  <c r="P38" i="37"/>
  <c r="D43" i="30"/>
  <c r="D37" i="46" s="1"/>
  <c r="P18" i="37"/>
  <c r="D23" i="30"/>
  <c r="D17" i="46" s="1"/>
  <c r="P91" i="37"/>
  <c r="D96" i="30"/>
  <c r="J45" i="46" s="1"/>
  <c r="P54" i="37"/>
  <c r="D59" i="30"/>
  <c r="J8" i="46" s="1"/>
  <c r="P78" i="37"/>
  <c r="D83" i="30"/>
  <c r="J32" i="46" s="1"/>
  <c r="P98" i="37"/>
  <c r="D103" i="30"/>
  <c r="J52" i="46" s="1"/>
  <c r="O8" i="37"/>
  <c r="O47" i="37"/>
  <c r="O127" i="37"/>
  <c r="O27" i="37"/>
  <c r="O87" i="37"/>
  <c r="O186" i="37"/>
  <c r="O83" i="37"/>
  <c r="O69" i="37"/>
  <c r="O22" i="37"/>
  <c r="O31" i="37"/>
  <c r="O211" i="37"/>
  <c r="O122" i="37"/>
  <c r="O43" i="37"/>
  <c r="O173" i="37"/>
  <c r="O53" i="37"/>
  <c r="O180" i="37"/>
  <c r="O198" i="37"/>
  <c r="O118" i="37"/>
  <c r="O205" i="37"/>
  <c r="O62" i="37"/>
  <c r="O131" i="37"/>
  <c r="P131" i="37" l="1"/>
  <c r="E32" i="32"/>
  <c r="O120" i="37"/>
  <c r="P120" i="37" s="1"/>
  <c r="D120" i="5" s="1"/>
  <c r="P118" i="37"/>
  <c r="E19" i="32"/>
  <c r="P69" i="37"/>
  <c r="O81" i="37"/>
  <c r="P81" i="37" s="1"/>
  <c r="D81" i="5" s="1"/>
  <c r="D74" i="30"/>
  <c r="P27" i="37"/>
  <c r="O29" i="37"/>
  <c r="P29" i="37" s="1"/>
  <c r="D29" i="5" s="1"/>
  <c r="D32" i="30"/>
  <c r="E45" i="54"/>
  <c r="E65" i="44"/>
  <c r="E45" i="53"/>
  <c r="E22" i="53"/>
  <c r="E46" i="44"/>
  <c r="E22" i="54"/>
  <c r="E107" i="44"/>
  <c r="E33" i="54"/>
  <c r="E33" i="53"/>
  <c r="E36" i="45"/>
  <c r="E36" i="24"/>
  <c r="D23" i="5"/>
  <c r="E28" i="30"/>
  <c r="E22" i="46" s="1"/>
  <c r="K120" i="32"/>
  <c r="D219" i="5"/>
  <c r="K58" i="32"/>
  <c r="D157" i="5"/>
  <c r="K115" i="32"/>
  <c r="D214" i="5"/>
  <c r="K24" i="32"/>
  <c r="D123" i="5"/>
  <c r="K45" i="32"/>
  <c r="D144" i="5"/>
  <c r="K94" i="32"/>
  <c r="D193" i="5"/>
  <c r="D24" i="5"/>
  <c r="E29" i="30"/>
  <c r="E23" i="46" s="1"/>
  <c r="D88" i="5"/>
  <c r="E93" i="30"/>
  <c r="K42" i="46" s="1"/>
  <c r="D12" i="5"/>
  <c r="E17" i="30"/>
  <c r="E11" i="46" s="1"/>
  <c r="D17" i="5"/>
  <c r="E22" i="30"/>
  <c r="E16" i="46" s="1"/>
  <c r="K75" i="32"/>
  <c r="D174" i="5"/>
  <c r="P180" i="37"/>
  <c r="O183" i="37"/>
  <c r="P183" i="37" s="1"/>
  <c r="D183" i="5" s="1"/>
  <c r="E81" i="32"/>
  <c r="O126" i="37"/>
  <c r="P126" i="37" s="1"/>
  <c r="D126" i="5" s="1"/>
  <c r="P122" i="37"/>
  <c r="E23" i="32"/>
  <c r="P211" i="37"/>
  <c r="E112" i="32"/>
  <c r="P31" i="37"/>
  <c r="D36" i="30"/>
  <c r="P8" i="37"/>
  <c r="O21" i="37"/>
  <c r="P21" i="37" s="1"/>
  <c r="D21" i="5" s="1"/>
  <c r="D13" i="30"/>
  <c r="O95" i="37"/>
  <c r="O96" i="37" s="1"/>
  <c r="D78" i="5"/>
  <c r="E83" i="30"/>
  <c r="K32" i="46" s="1"/>
  <c r="D91" i="5"/>
  <c r="E96" i="30"/>
  <c r="K45" i="46" s="1"/>
  <c r="D38" i="5"/>
  <c r="E43" i="30"/>
  <c r="E37" i="46" s="1"/>
  <c r="D40" i="5"/>
  <c r="E45" i="30"/>
  <c r="E39" i="46" s="1"/>
  <c r="K49" i="32"/>
  <c r="D148" i="5"/>
  <c r="K67" i="32"/>
  <c r="D166" i="5"/>
  <c r="K88" i="32"/>
  <c r="D187" i="5"/>
  <c r="K79" i="32"/>
  <c r="D178" i="5"/>
  <c r="K121" i="32"/>
  <c r="D220" i="5"/>
  <c r="K59" i="32"/>
  <c r="D158" i="5"/>
  <c r="K71" i="32"/>
  <c r="D170" i="5"/>
  <c r="K82" i="32"/>
  <c r="D181" i="5"/>
  <c r="D111" i="5"/>
  <c r="K12" i="32"/>
  <c r="E91" i="44"/>
  <c r="E23" i="42"/>
  <c r="E23" i="50"/>
  <c r="E14" i="53"/>
  <c r="E40" i="44"/>
  <c r="E14" i="54"/>
  <c r="E18" i="45"/>
  <c r="E18" i="24"/>
  <c r="E29" i="54"/>
  <c r="E29" i="53"/>
  <c r="E53" i="44"/>
  <c r="E22" i="42"/>
  <c r="E22" i="50"/>
  <c r="E32" i="45"/>
  <c r="E90" i="44"/>
  <c r="E32" i="24"/>
  <c r="D33" i="5"/>
  <c r="E38" i="30"/>
  <c r="E32" i="46" s="1"/>
  <c r="L20" i="38"/>
  <c r="J19" i="46"/>
  <c r="D14" i="46"/>
  <c r="E18" i="38"/>
  <c r="E76" i="53"/>
  <c r="E76" i="54"/>
  <c r="E119" i="44"/>
  <c r="E19" i="54"/>
  <c r="E19" i="53"/>
  <c r="E43" i="44"/>
  <c r="E36" i="53"/>
  <c r="E36" i="54"/>
  <c r="E57" i="44"/>
  <c r="E88" i="44"/>
  <c r="E20" i="42"/>
  <c r="E20" i="50"/>
  <c r="E27" i="53"/>
  <c r="E51" i="44"/>
  <c r="E27" i="54"/>
  <c r="E73" i="54"/>
  <c r="E73" i="53"/>
  <c r="E40" i="45"/>
  <c r="E114" i="44"/>
  <c r="E40" i="24"/>
  <c r="E82" i="44"/>
  <c r="E31" i="54"/>
  <c r="E31" i="53"/>
  <c r="E55" i="44"/>
  <c r="E23" i="44"/>
  <c r="E15" i="42"/>
  <c r="E15" i="50"/>
  <c r="E20" i="54"/>
  <c r="E44" i="44"/>
  <c r="E20" i="53"/>
  <c r="E62" i="53"/>
  <c r="E75" i="44"/>
  <c r="E43" i="42"/>
  <c r="E43" i="50"/>
  <c r="E62" i="54"/>
  <c r="E22" i="45"/>
  <c r="E22" i="24"/>
  <c r="E72" i="54"/>
  <c r="E41" i="45"/>
  <c r="E72" i="53"/>
  <c r="E115" i="44"/>
  <c r="E41" i="24"/>
  <c r="E25" i="42"/>
  <c r="E25" i="50"/>
  <c r="E93" i="44"/>
  <c r="E9" i="50"/>
  <c r="E13" i="44"/>
  <c r="E9" i="42"/>
  <c r="E28" i="53"/>
  <c r="E52" i="44"/>
  <c r="E28" i="54"/>
  <c r="L18" i="38"/>
  <c r="J17" i="46"/>
  <c r="E118" i="44"/>
  <c r="E70" i="53"/>
  <c r="E106" i="44"/>
  <c r="E70" i="54"/>
  <c r="E24" i="42"/>
  <c r="E24" i="50"/>
  <c r="E92" i="44"/>
  <c r="E61" i="53"/>
  <c r="E29" i="42"/>
  <c r="E61" i="54"/>
  <c r="E29" i="50"/>
  <c r="E74" i="44"/>
  <c r="J18" i="46"/>
  <c r="L19" i="38"/>
  <c r="E34" i="53"/>
  <c r="E37" i="45"/>
  <c r="E108" i="44"/>
  <c r="E34" i="54"/>
  <c r="E37" i="24"/>
  <c r="P43" i="37"/>
  <c r="D48" i="30"/>
  <c r="L13" i="38"/>
  <c r="K13" i="47" s="1"/>
  <c r="J34" i="46"/>
  <c r="E49" i="44"/>
  <c r="E25" i="54"/>
  <c r="E25" i="53"/>
  <c r="E35" i="53"/>
  <c r="E56" i="44"/>
  <c r="E35" i="54"/>
  <c r="E48" i="53"/>
  <c r="E48" i="54"/>
  <c r="E67" i="44"/>
  <c r="D65" i="5"/>
  <c r="E70" i="30"/>
  <c r="D15" i="5"/>
  <c r="E20" i="30"/>
  <c r="D39" i="5"/>
  <c r="D255" i="5" s="1"/>
  <c r="E44" i="30"/>
  <c r="E38" i="46" s="1"/>
  <c r="K52" i="32"/>
  <c r="D151" i="5"/>
  <c r="K56" i="32"/>
  <c r="D155" i="5"/>
  <c r="D37" i="5"/>
  <c r="E42" i="30"/>
  <c r="E36" i="46" s="1"/>
  <c r="K116" i="32"/>
  <c r="D215" i="5"/>
  <c r="D20" i="5"/>
  <c r="E25" i="30"/>
  <c r="E19" i="46" s="1"/>
  <c r="D89" i="5"/>
  <c r="E94" i="30"/>
  <c r="K43" i="46" s="1"/>
  <c r="D56" i="5"/>
  <c r="E61" i="30"/>
  <c r="K10" i="46" s="1"/>
  <c r="D19" i="5"/>
  <c r="E24" i="30"/>
  <c r="E18" i="46" s="1"/>
  <c r="D63" i="5"/>
  <c r="E68" i="30"/>
  <c r="D71" i="5"/>
  <c r="E76" i="30"/>
  <c r="K25" i="46" s="1"/>
  <c r="K119" i="32"/>
  <c r="D218" i="5"/>
  <c r="K107" i="32"/>
  <c r="D206" i="5"/>
  <c r="K93" i="32"/>
  <c r="D192" i="5"/>
  <c r="D64" i="5"/>
  <c r="E69" i="30"/>
  <c r="P62" i="37"/>
  <c r="O66" i="37"/>
  <c r="P66" i="37" s="1"/>
  <c r="D66" i="5" s="1"/>
  <c r="D67" i="30"/>
  <c r="P198" i="37"/>
  <c r="O203" i="37"/>
  <c r="P203" i="37" s="1"/>
  <c r="D203" i="5" s="1"/>
  <c r="E99" i="32"/>
  <c r="P53" i="37"/>
  <c r="D58" i="30"/>
  <c r="P22" i="37"/>
  <c r="D27" i="30"/>
  <c r="D98" i="5"/>
  <c r="E103" i="30"/>
  <c r="K52" i="46" s="1"/>
  <c r="D54" i="5"/>
  <c r="E59" i="30"/>
  <c r="K8" i="46" s="1"/>
  <c r="D18" i="5"/>
  <c r="D254" i="5" s="1"/>
  <c r="E23" i="30"/>
  <c r="E17" i="46" s="1"/>
  <c r="D80" i="5"/>
  <c r="E85" i="30"/>
  <c r="K66" i="32"/>
  <c r="D165" i="5"/>
  <c r="D84" i="5"/>
  <c r="E89" i="30"/>
  <c r="K50" i="32"/>
  <c r="D149" i="5"/>
  <c r="K47" i="32"/>
  <c r="D146" i="5"/>
  <c r="K90" i="32"/>
  <c r="D189" i="5"/>
  <c r="K57" i="32"/>
  <c r="D156" i="5"/>
  <c r="K108" i="32"/>
  <c r="D207" i="5"/>
  <c r="D73" i="5"/>
  <c r="E78" i="30"/>
  <c r="K27" i="46" s="1"/>
  <c r="K68" i="32"/>
  <c r="D167" i="5"/>
  <c r="L21" i="38"/>
  <c r="J29" i="46"/>
  <c r="E40" i="53"/>
  <c r="E40" i="54"/>
  <c r="E61" i="44"/>
  <c r="E39" i="54"/>
  <c r="E39" i="53"/>
  <c r="E60" i="44"/>
  <c r="E28" i="44"/>
  <c r="D92" i="5"/>
  <c r="E97" i="30"/>
  <c r="K46" i="46" s="1"/>
  <c r="E7" i="38"/>
  <c r="D27" i="46"/>
  <c r="E33" i="44"/>
  <c r="E65" i="53"/>
  <c r="E55" i="42"/>
  <c r="E54" i="50"/>
  <c r="E34" i="45"/>
  <c r="E65" i="54"/>
  <c r="E102" i="44"/>
  <c r="E34" i="24"/>
  <c r="E47" i="53"/>
  <c r="E19" i="44"/>
  <c r="E47" i="54"/>
  <c r="E45" i="42"/>
  <c r="E45" i="50"/>
  <c r="E99" i="44"/>
  <c r="E23" i="53"/>
  <c r="E47" i="44"/>
  <c r="E23" i="54"/>
  <c r="E13" i="42"/>
  <c r="E11" i="42" s="1"/>
  <c r="E69" i="54"/>
  <c r="E13" i="50"/>
  <c r="E69" i="53"/>
  <c r="E25" i="44"/>
  <c r="E64" i="53"/>
  <c r="E47" i="42"/>
  <c r="E51" i="50"/>
  <c r="E52" i="42"/>
  <c r="E101" i="44"/>
  <c r="E64" i="54"/>
  <c r="E38" i="54"/>
  <c r="E38" i="53"/>
  <c r="E59" i="44"/>
  <c r="E30" i="54"/>
  <c r="E30" i="53"/>
  <c r="E54" i="44"/>
  <c r="E52" i="54"/>
  <c r="E68" i="44"/>
  <c r="E52" i="53"/>
  <c r="E66" i="53"/>
  <c r="E33" i="45"/>
  <c r="E66" i="54"/>
  <c r="E56" i="42"/>
  <c r="E55" i="50"/>
  <c r="E95" i="44"/>
  <c r="E33" i="24"/>
  <c r="E54" i="54"/>
  <c r="E54" i="53"/>
  <c r="E69" i="44"/>
  <c r="E17" i="42"/>
  <c r="E17" i="50"/>
  <c r="E29" i="44"/>
  <c r="E26" i="54"/>
  <c r="E26" i="53"/>
  <c r="E50" i="44"/>
  <c r="E41" i="53"/>
  <c r="E41" i="54"/>
  <c r="E62" i="44"/>
  <c r="E21" i="53"/>
  <c r="E21" i="54"/>
  <c r="E45" i="44"/>
  <c r="E42" i="53"/>
  <c r="E42" i="54"/>
  <c r="E63" i="44"/>
  <c r="E46" i="50"/>
  <c r="E100" i="44"/>
  <c r="E46" i="42"/>
  <c r="E26" i="42"/>
  <c r="E26" i="50"/>
  <c r="E94" i="44"/>
  <c r="E117" i="44"/>
  <c r="E78" i="53"/>
  <c r="E78" i="54"/>
  <c r="E74" i="54"/>
  <c r="E74" i="53"/>
  <c r="E42" i="45"/>
  <c r="E116" i="44"/>
  <c r="E42" i="24"/>
  <c r="E32" i="44"/>
  <c r="P186" i="37"/>
  <c r="O196" i="37"/>
  <c r="P196" i="37" s="1"/>
  <c r="D196" i="5" s="1"/>
  <c r="E87" i="32"/>
  <c r="P47" i="37"/>
  <c r="O49" i="37"/>
  <c r="D52" i="30"/>
  <c r="L6" i="38"/>
  <c r="J38" i="46"/>
  <c r="E89" i="44"/>
  <c r="E21" i="42"/>
  <c r="E21" i="50"/>
  <c r="E31" i="45"/>
  <c r="E31" i="24"/>
  <c r="K92" i="32"/>
  <c r="D191" i="5"/>
  <c r="K41" i="32"/>
  <c r="D140" i="5"/>
  <c r="K54" i="32"/>
  <c r="D153" i="5"/>
  <c r="K91" i="32"/>
  <c r="D190" i="5"/>
  <c r="D16" i="5"/>
  <c r="E21" i="30"/>
  <c r="E15" i="46" s="1"/>
  <c r="D36" i="5"/>
  <c r="E41" i="30"/>
  <c r="E35" i="46" s="1"/>
  <c r="K44" i="32"/>
  <c r="D143" i="5"/>
  <c r="K89" i="32"/>
  <c r="D188" i="5"/>
  <c r="K83" i="32"/>
  <c r="D182" i="5"/>
  <c r="D13" i="5"/>
  <c r="E18" i="30"/>
  <c r="E12" i="46" s="1"/>
  <c r="K76" i="32"/>
  <c r="D175" i="5"/>
  <c r="D113" i="5"/>
  <c r="K14" i="32"/>
  <c r="K53" i="32"/>
  <c r="D152" i="5"/>
  <c r="D10" i="5"/>
  <c r="E15" i="30"/>
  <c r="E9" i="46" s="1"/>
  <c r="K109" i="32"/>
  <c r="D208" i="5"/>
  <c r="P205" i="37"/>
  <c r="O209" i="37"/>
  <c r="P209" i="37" s="1"/>
  <c r="D209" i="5" s="1"/>
  <c r="E106" i="32"/>
  <c r="P173" i="37"/>
  <c r="O176" i="37"/>
  <c r="P176" i="37" s="1"/>
  <c r="D176" i="5" s="1"/>
  <c r="E74" i="32"/>
  <c r="P83" i="37"/>
  <c r="O85" i="37"/>
  <c r="P85" i="37" s="1"/>
  <c r="D85" i="5" s="1"/>
  <c r="D88" i="30"/>
  <c r="P87" i="37"/>
  <c r="D92" i="30"/>
  <c r="P127" i="37"/>
  <c r="E28" i="32"/>
  <c r="E48" i="44"/>
  <c r="E24" i="54"/>
  <c r="E24" i="53"/>
  <c r="E66" i="44"/>
  <c r="E46" i="54"/>
  <c r="E46" i="53"/>
  <c r="E19" i="50"/>
  <c r="E87" i="44"/>
  <c r="E19" i="42"/>
  <c r="E18" i="53"/>
  <c r="E24" i="45"/>
  <c r="E78" i="44"/>
  <c r="E18" i="54"/>
  <c r="E24" i="24"/>
  <c r="E75" i="53"/>
  <c r="E120" i="44"/>
  <c r="E75" i="54"/>
  <c r="E37" i="53"/>
  <c r="E58" i="44"/>
  <c r="E37" i="54"/>
  <c r="E50" i="54"/>
  <c r="E50" i="53"/>
  <c r="E70" i="44"/>
  <c r="E28" i="45"/>
  <c r="E51" i="54"/>
  <c r="E81" i="44"/>
  <c r="E51" i="53"/>
  <c r="E28" i="24"/>
  <c r="E8" i="50"/>
  <c r="E12" i="44"/>
  <c r="E8" i="42"/>
  <c r="E17" i="32"/>
  <c r="F41" i="32" s="1"/>
  <c r="F12" i="32"/>
  <c r="D75" i="5"/>
  <c r="E80" i="30"/>
  <c r="K62" i="32"/>
  <c r="D161" i="5"/>
  <c r="K61" i="32"/>
  <c r="D160" i="5"/>
  <c r="K29" i="32"/>
  <c r="D128" i="5"/>
  <c r="D79" i="5"/>
  <c r="E84" i="30"/>
  <c r="K33" i="46" s="1"/>
  <c r="D14" i="5"/>
  <c r="E19" i="30"/>
  <c r="E13" i="46" s="1"/>
  <c r="D77" i="5"/>
  <c r="E82" i="30"/>
  <c r="K31" i="46" s="1"/>
  <c r="D58" i="5"/>
  <c r="E63" i="30"/>
  <c r="D74" i="5"/>
  <c r="E79" i="30"/>
  <c r="K28" i="46" s="1"/>
  <c r="D28" i="5"/>
  <c r="E33" i="30"/>
  <c r="K34" i="32"/>
  <c r="D133" i="5"/>
  <c r="K103" i="32"/>
  <c r="D202" i="5"/>
  <c r="D119" i="5"/>
  <c r="K20" i="32"/>
  <c r="K100" i="32"/>
  <c r="D199" i="5"/>
  <c r="K48" i="32"/>
  <c r="D147" i="5"/>
  <c r="K26" i="32"/>
  <c r="D125" i="5"/>
  <c r="K102" i="32"/>
  <c r="D201" i="5"/>
  <c r="K60" i="32"/>
  <c r="D159" i="5"/>
  <c r="K55" i="32"/>
  <c r="D154" i="5"/>
  <c r="D168" i="5"/>
  <c r="K69" i="32"/>
  <c r="D72" i="5"/>
  <c r="E77" i="30"/>
  <c r="K26" i="46" s="1"/>
  <c r="K96" i="32"/>
  <c r="D195" i="5"/>
  <c r="K70" i="32"/>
  <c r="D169" i="5"/>
  <c r="K30" i="32"/>
  <c r="D129" i="5"/>
  <c r="K51" i="32"/>
  <c r="D150" i="5"/>
  <c r="K63" i="32"/>
  <c r="D162" i="5"/>
  <c r="D35" i="5"/>
  <c r="E40" i="30"/>
  <c r="E34" i="46" s="1"/>
  <c r="D93" i="5"/>
  <c r="E98" i="30"/>
  <c r="K47" i="46" s="1"/>
  <c r="D9" i="5"/>
  <c r="E14" i="30"/>
  <c r="E8" i="46" s="1"/>
  <c r="D59" i="5"/>
  <c r="E64" i="30"/>
  <c r="K13" i="46" s="1"/>
  <c r="D57" i="5"/>
  <c r="E62" i="30"/>
  <c r="K11" i="46" s="1"/>
  <c r="K46" i="32"/>
  <c r="D145" i="5"/>
  <c r="D90" i="5"/>
  <c r="E95" i="30"/>
  <c r="K44" i="46" s="1"/>
  <c r="D11" i="5"/>
  <c r="E16" i="30"/>
  <c r="E10" i="46" s="1"/>
  <c r="D70" i="5"/>
  <c r="E75" i="30"/>
  <c r="K24" i="46" s="1"/>
  <c r="D76" i="5"/>
  <c r="E81" i="30"/>
  <c r="K30" i="46" s="1"/>
  <c r="D48" i="5"/>
  <c r="E53" i="30"/>
  <c r="E47" i="46" s="1"/>
  <c r="D34" i="5"/>
  <c r="E39" i="30"/>
  <c r="E33" i="46" s="1"/>
  <c r="K64" i="32"/>
  <c r="D163" i="5"/>
  <c r="K101" i="32"/>
  <c r="D200" i="5"/>
  <c r="K95" i="32"/>
  <c r="D194" i="5"/>
  <c r="K118" i="32"/>
  <c r="D217" i="5"/>
  <c r="D216" i="5"/>
  <c r="K117" i="32"/>
  <c r="K33" i="32"/>
  <c r="D132" i="5"/>
  <c r="D94" i="5"/>
  <c r="E99" i="30"/>
  <c r="K48" i="46" s="1"/>
  <c r="O141" i="37"/>
  <c r="O130" i="37"/>
  <c r="O142" i="37"/>
  <c r="O164" i="37"/>
  <c r="O115" i="37"/>
  <c r="E27" i="42" l="1"/>
  <c r="F91" i="32"/>
  <c r="F61" i="32"/>
  <c r="F62" i="32"/>
  <c r="F115" i="32"/>
  <c r="F71" i="32"/>
  <c r="F59" i="32"/>
  <c r="F121" i="32"/>
  <c r="F79" i="32"/>
  <c r="F48" i="32"/>
  <c r="F100" i="32"/>
  <c r="F20" i="32"/>
  <c r="F103" i="32"/>
  <c r="F34" i="32"/>
  <c r="F93" i="32"/>
  <c r="F107" i="32"/>
  <c r="F119" i="32"/>
  <c r="F53" i="32"/>
  <c r="F14" i="32"/>
  <c r="F94" i="32"/>
  <c r="F116" i="32"/>
  <c r="F92" i="32"/>
  <c r="K116" i="44"/>
  <c r="K74" i="53"/>
  <c r="K74" i="54"/>
  <c r="K42" i="24"/>
  <c r="K42" i="45"/>
  <c r="K47" i="53"/>
  <c r="K19" i="44"/>
  <c r="K47" i="54"/>
  <c r="K29" i="46"/>
  <c r="M21" i="38"/>
  <c r="E27" i="44"/>
  <c r="F28" i="32"/>
  <c r="D7" i="39"/>
  <c r="K6" i="47"/>
  <c r="D7" i="48"/>
  <c r="E30" i="45"/>
  <c r="E86" i="44"/>
  <c r="E30" i="24"/>
  <c r="E97" i="32"/>
  <c r="F87" i="32"/>
  <c r="P142" i="37"/>
  <c r="E43" i="32"/>
  <c r="E18" i="31"/>
  <c r="P96" i="37"/>
  <c r="D96" i="5" s="1"/>
  <c r="D83" i="5"/>
  <c r="E88" i="30"/>
  <c r="E67" i="53"/>
  <c r="E52" i="50"/>
  <c r="E53" i="50" s="1"/>
  <c r="E38" i="45"/>
  <c r="E67" i="54"/>
  <c r="E105" i="44"/>
  <c r="E53" i="42"/>
  <c r="E54" i="42" s="1"/>
  <c r="E38" i="24"/>
  <c r="E110" i="32"/>
  <c r="F106" i="32"/>
  <c r="K108" i="44"/>
  <c r="K37" i="45"/>
  <c r="K34" i="54"/>
  <c r="K37" i="24"/>
  <c r="K34" i="53"/>
  <c r="K28" i="53"/>
  <c r="K52" i="44"/>
  <c r="K28" i="54"/>
  <c r="K62" i="53"/>
  <c r="K75" i="44"/>
  <c r="K22" i="45"/>
  <c r="K62" i="54"/>
  <c r="K22" i="24"/>
  <c r="K82" i="44"/>
  <c r="K19" i="54"/>
  <c r="K43" i="44"/>
  <c r="K19" i="53"/>
  <c r="K29" i="54"/>
  <c r="K29" i="53"/>
  <c r="K53" i="44"/>
  <c r="K91" i="44"/>
  <c r="M13" i="38"/>
  <c r="L13" i="47" s="1"/>
  <c r="K34" i="46"/>
  <c r="L17" i="38"/>
  <c r="D71" i="30"/>
  <c r="J16" i="46"/>
  <c r="J20" i="46" s="1"/>
  <c r="K12" i="44"/>
  <c r="E22" i="44"/>
  <c r="E15" i="54"/>
  <c r="E15" i="53"/>
  <c r="E14" i="42"/>
  <c r="E16" i="42" s="1"/>
  <c r="E14" i="50"/>
  <c r="E27" i="32"/>
  <c r="F23" i="32"/>
  <c r="E26" i="31"/>
  <c r="D118" i="5"/>
  <c r="K19" i="32"/>
  <c r="P130" i="37"/>
  <c r="E31" i="32"/>
  <c r="P141" i="37"/>
  <c r="E42" i="32"/>
  <c r="K94" i="44"/>
  <c r="K42" i="53"/>
  <c r="K42" i="54"/>
  <c r="K63" i="44"/>
  <c r="K26" i="54"/>
  <c r="K26" i="53"/>
  <c r="K50" i="44"/>
  <c r="K54" i="54"/>
  <c r="K54" i="53"/>
  <c r="K69" i="44"/>
  <c r="K30" i="53"/>
  <c r="K30" i="54"/>
  <c r="K54" i="44"/>
  <c r="K64" i="54"/>
  <c r="K64" i="53"/>
  <c r="K101" i="44"/>
  <c r="K23" i="53"/>
  <c r="K23" i="54"/>
  <c r="K47" i="44"/>
  <c r="K33" i="44"/>
  <c r="K39" i="54"/>
  <c r="K39" i="53"/>
  <c r="K60" i="44"/>
  <c r="AE228" i="5"/>
  <c r="AH228" i="5"/>
  <c r="J228" i="5"/>
  <c r="AB228" i="5"/>
  <c r="V228" i="5"/>
  <c r="AN228" i="5"/>
  <c r="S228" i="5"/>
  <c r="P228" i="5"/>
  <c r="AK228" i="5"/>
  <c r="M228" i="5"/>
  <c r="G228" i="5"/>
  <c r="Y228" i="5"/>
  <c r="E25" i="45"/>
  <c r="O134" i="37"/>
  <c r="D87" i="5"/>
  <c r="E92" i="30"/>
  <c r="E73" i="44"/>
  <c r="E60" i="54"/>
  <c r="E28" i="42"/>
  <c r="E60" i="53"/>
  <c r="E28" i="50"/>
  <c r="E21" i="45"/>
  <c r="E77" i="32"/>
  <c r="E21" i="24"/>
  <c r="F74" i="32"/>
  <c r="K13" i="44"/>
  <c r="K15" i="32"/>
  <c r="L117" i="32" s="1"/>
  <c r="L14" i="32"/>
  <c r="F90" i="32"/>
  <c r="D46" i="46"/>
  <c r="D48" i="46" s="1"/>
  <c r="E9" i="38"/>
  <c r="D54" i="30"/>
  <c r="F117" i="32"/>
  <c r="E24" i="31"/>
  <c r="E56" i="50"/>
  <c r="K21" i="47"/>
  <c r="K56" i="44"/>
  <c r="K35" i="54"/>
  <c r="K35" i="53"/>
  <c r="L57" i="32"/>
  <c r="K22" i="54"/>
  <c r="K22" i="53"/>
  <c r="K46" i="44"/>
  <c r="L47" i="32"/>
  <c r="AN234" i="5"/>
  <c r="S234" i="5"/>
  <c r="P234" i="5"/>
  <c r="AK234" i="5"/>
  <c r="AE234" i="5"/>
  <c r="G234" i="5"/>
  <c r="Y234" i="5"/>
  <c r="V234" i="5"/>
  <c r="M234" i="5"/>
  <c r="AH234" i="5"/>
  <c r="J234" i="5"/>
  <c r="AB234" i="5"/>
  <c r="D22" i="5"/>
  <c r="E27" i="30"/>
  <c r="E44" i="42"/>
  <c r="E48" i="42" s="1"/>
  <c r="E63" i="54"/>
  <c r="E44" i="50"/>
  <c r="E47" i="50" s="1"/>
  <c r="E63" i="53"/>
  <c r="E98" i="44"/>
  <c r="E35" i="45"/>
  <c r="E35" i="24"/>
  <c r="E104" i="32"/>
  <c r="F99" i="32"/>
  <c r="M18" i="38"/>
  <c r="K17" i="46"/>
  <c r="E14" i="46"/>
  <c r="F18" i="38"/>
  <c r="F68" i="32"/>
  <c r="F57" i="32"/>
  <c r="F50" i="32"/>
  <c r="D43" i="5"/>
  <c r="E48" i="30"/>
  <c r="E10" i="42"/>
  <c r="F8" i="42" s="1"/>
  <c r="E31" i="31"/>
  <c r="E30" i="31"/>
  <c r="F40" i="24"/>
  <c r="D37" i="39"/>
  <c r="D37" i="48"/>
  <c r="K20" i="47"/>
  <c r="E22" i="31"/>
  <c r="K70" i="44"/>
  <c r="K50" i="53"/>
  <c r="K50" i="54"/>
  <c r="L71" i="32"/>
  <c r="K120" i="44"/>
  <c r="K75" i="54"/>
  <c r="K75" i="53"/>
  <c r="L121" i="32"/>
  <c r="K87" i="44"/>
  <c r="L88" i="32"/>
  <c r="K48" i="44"/>
  <c r="K24" i="54"/>
  <c r="K24" i="53"/>
  <c r="L49" i="32"/>
  <c r="D31" i="5"/>
  <c r="E36" i="30"/>
  <c r="K23" i="32"/>
  <c r="D122" i="5"/>
  <c r="K81" i="32"/>
  <c r="D180" i="5"/>
  <c r="K93" i="44"/>
  <c r="L94" i="32"/>
  <c r="K23" i="44"/>
  <c r="L24" i="32"/>
  <c r="K57" i="44"/>
  <c r="K36" i="54"/>
  <c r="K36" i="53"/>
  <c r="L58" i="32"/>
  <c r="F47" i="32"/>
  <c r="F66" i="32"/>
  <c r="D26" i="46"/>
  <c r="E10" i="38"/>
  <c r="D34" i="30"/>
  <c r="M6" i="38"/>
  <c r="K38" i="46"/>
  <c r="D21" i="46"/>
  <c r="D24" i="46" s="1"/>
  <c r="D30" i="30"/>
  <c r="E16" i="38" s="1"/>
  <c r="D53" i="5"/>
  <c r="E58" i="30"/>
  <c r="K55" i="44"/>
  <c r="K31" i="54"/>
  <c r="K31" i="53"/>
  <c r="L56" i="32"/>
  <c r="D35" i="48"/>
  <c r="K19" i="47"/>
  <c r="D35" i="39"/>
  <c r="J23" i="46"/>
  <c r="J35" i="46" s="1"/>
  <c r="L22" i="38"/>
  <c r="K22" i="47" s="1"/>
  <c r="D86" i="30"/>
  <c r="P115" i="37"/>
  <c r="K16" i="32" s="1"/>
  <c r="O116" i="37"/>
  <c r="O32" i="37"/>
  <c r="K68" i="44"/>
  <c r="K52" i="54"/>
  <c r="K52" i="53"/>
  <c r="L69" i="32"/>
  <c r="E27" i="46"/>
  <c r="F7" i="38"/>
  <c r="K12" i="46"/>
  <c r="C80" i="39"/>
  <c r="C80" i="48" s="1"/>
  <c r="E10" i="50"/>
  <c r="F9" i="50" s="1"/>
  <c r="E25" i="24"/>
  <c r="F24" i="24"/>
  <c r="E27" i="50"/>
  <c r="K28" i="32"/>
  <c r="D127" i="5"/>
  <c r="L7" i="38"/>
  <c r="K7" i="47" s="1"/>
  <c r="J37" i="46"/>
  <c r="J39" i="46" s="1"/>
  <c r="D90" i="30"/>
  <c r="D205" i="5"/>
  <c r="K106" i="32"/>
  <c r="K88" i="44"/>
  <c r="L89" i="32"/>
  <c r="K32" i="24"/>
  <c r="K90" i="44"/>
  <c r="K32" i="45"/>
  <c r="L91" i="32"/>
  <c r="K14" i="54"/>
  <c r="K18" i="45"/>
  <c r="K18" i="24"/>
  <c r="K14" i="53"/>
  <c r="K40" i="44"/>
  <c r="L41" i="32"/>
  <c r="E21" i="31"/>
  <c r="P49" i="37"/>
  <c r="D49" i="5" s="1"/>
  <c r="K87" i="32"/>
  <c r="D186" i="5"/>
  <c r="E32" i="31"/>
  <c r="F26" i="32"/>
  <c r="E57" i="42"/>
  <c r="D28" i="46"/>
  <c r="F29" i="32"/>
  <c r="J7" i="46"/>
  <c r="D62" i="5"/>
  <c r="E67" i="30"/>
  <c r="K92" i="44"/>
  <c r="L93" i="32"/>
  <c r="L119" i="32"/>
  <c r="K118" i="44"/>
  <c r="K27" i="53"/>
  <c r="K27" i="54"/>
  <c r="K51" i="44"/>
  <c r="L52" i="32"/>
  <c r="F109" i="32"/>
  <c r="F75" i="32"/>
  <c r="F76" i="32"/>
  <c r="F45" i="32"/>
  <c r="F24" i="32"/>
  <c r="F56" i="32"/>
  <c r="F83" i="32"/>
  <c r="F52" i="32"/>
  <c r="F89" i="32"/>
  <c r="F58" i="32"/>
  <c r="F44" i="32"/>
  <c r="F120" i="32"/>
  <c r="E18" i="47"/>
  <c r="D14" i="39"/>
  <c r="F54" i="32"/>
  <c r="P95" i="37"/>
  <c r="D100" i="30"/>
  <c r="J49" i="46" s="1"/>
  <c r="D8" i="5"/>
  <c r="E13" i="30"/>
  <c r="E68" i="54"/>
  <c r="E68" i="53"/>
  <c r="E111" i="44"/>
  <c r="F112" i="32"/>
  <c r="D69" i="5"/>
  <c r="G229" i="5" s="1"/>
  <c r="E74" i="30"/>
  <c r="E31" i="44"/>
  <c r="F32" i="32"/>
  <c r="E23" i="31"/>
  <c r="K106" i="44"/>
  <c r="K70" i="54"/>
  <c r="K70" i="53"/>
  <c r="L107" i="32"/>
  <c r="K41" i="45"/>
  <c r="K72" i="54"/>
  <c r="K41" i="24"/>
  <c r="K115" i="44"/>
  <c r="K72" i="53"/>
  <c r="L116" i="32"/>
  <c r="D7" i="46"/>
  <c r="D20" i="46" s="1"/>
  <c r="E17" i="38"/>
  <c r="D26" i="30"/>
  <c r="P164" i="37"/>
  <c r="E65" i="32"/>
  <c r="K32" i="44"/>
  <c r="L33" i="32"/>
  <c r="L118" i="32"/>
  <c r="K78" i="54"/>
  <c r="K78" i="53"/>
  <c r="K117" i="44"/>
  <c r="K100" i="44"/>
  <c r="L101" i="32"/>
  <c r="K45" i="44"/>
  <c r="L46" i="32"/>
  <c r="K21" i="54"/>
  <c r="K21" i="53"/>
  <c r="K41" i="53"/>
  <c r="K62" i="44"/>
  <c r="K41" i="54"/>
  <c r="L63" i="32"/>
  <c r="K29" i="44"/>
  <c r="L30" i="32"/>
  <c r="K66" i="54"/>
  <c r="K33" i="45"/>
  <c r="K33" i="24"/>
  <c r="K95" i="44"/>
  <c r="K66" i="53"/>
  <c r="L96" i="32"/>
  <c r="K38" i="53"/>
  <c r="K38" i="54"/>
  <c r="K59" i="44"/>
  <c r="L60" i="32"/>
  <c r="K69" i="53"/>
  <c r="K25" i="44"/>
  <c r="K69" i="54"/>
  <c r="L26" i="32"/>
  <c r="K99" i="44"/>
  <c r="L100" i="32"/>
  <c r="K34" i="45"/>
  <c r="K34" i="24"/>
  <c r="K65" i="54"/>
  <c r="K65" i="53"/>
  <c r="K102" i="44"/>
  <c r="L103" i="32"/>
  <c r="P232" i="5"/>
  <c r="J232" i="5"/>
  <c r="AB232" i="5"/>
  <c r="AK232" i="5"/>
  <c r="AN232" i="5"/>
  <c r="S232" i="5"/>
  <c r="AE232" i="5"/>
  <c r="AH232" i="5"/>
  <c r="G232" i="5"/>
  <c r="Y232" i="5"/>
  <c r="V232" i="5"/>
  <c r="M232" i="5"/>
  <c r="K28" i="44"/>
  <c r="L29" i="32"/>
  <c r="K40" i="54"/>
  <c r="K40" i="53"/>
  <c r="K61" i="44"/>
  <c r="L62" i="32"/>
  <c r="F17" i="32"/>
  <c r="E11" i="24"/>
  <c r="F41" i="24" s="1"/>
  <c r="E11" i="45"/>
  <c r="F42" i="45" s="1"/>
  <c r="E11" i="54"/>
  <c r="F21" i="54" s="1"/>
  <c r="E16" i="44"/>
  <c r="F16" i="44" s="1"/>
  <c r="E11" i="53"/>
  <c r="F22" i="53" s="1"/>
  <c r="F82" i="32"/>
  <c r="F51" i="54"/>
  <c r="F50" i="53"/>
  <c r="F18" i="54"/>
  <c r="F88" i="32"/>
  <c r="F67" i="32"/>
  <c r="F49" i="32"/>
  <c r="J41" i="46"/>
  <c r="J50" i="46" s="1"/>
  <c r="D101" i="30"/>
  <c r="K74" i="32"/>
  <c r="D173" i="5"/>
  <c r="D47" i="5"/>
  <c r="E52" i="30"/>
  <c r="F33" i="32"/>
  <c r="F116" i="44"/>
  <c r="F118" i="32"/>
  <c r="F95" i="32"/>
  <c r="F101" i="32"/>
  <c r="F64" i="32"/>
  <c r="F46" i="32"/>
  <c r="F63" i="32"/>
  <c r="F51" i="32"/>
  <c r="F30" i="32"/>
  <c r="F70" i="32"/>
  <c r="F96" i="32"/>
  <c r="F69" i="32"/>
  <c r="F55" i="32"/>
  <c r="F60" i="32"/>
  <c r="F102" i="32"/>
  <c r="F23" i="53"/>
  <c r="F47" i="53"/>
  <c r="D5" i="48"/>
  <c r="E7" i="47"/>
  <c r="D5" i="39"/>
  <c r="F40" i="53"/>
  <c r="K48" i="53"/>
  <c r="K67" i="44"/>
  <c r="K48" i="54"/>
  <c r="L68" i="32"/>
  <c r="K36" i="45"/>
  <c r="K33" i="54"/>
  <c r="K36" i="24"/>
  <c r="K33" i="53"/>
  <c r="K107" i="44"/>
  <c r="L108" i="32"/>
  <c r="K31" i="24"/>
  <c r="K31" i="45"/>
  <c r="K89" i="44"/>
  <c r="L90" i="32"/>
  <c r="K25" i="54"/>
  <c r="K49" i="44"/>
  <c r="K25" i="53"/>
  <c r="L50" i="32"/>
  <c r="K45" i="54"/>
  <c r="K45" i="53"/>
  <c r="K65" i="44"/>
  <c r="L66" i="32"/>
  <c r="AH251" i="5"/>
  <c r="J251" i="5"/>
  <c r="S251" i="5"/>
  <c r="AB251" i="5"/>
  <c r="V251" i="5"/>
  <c r="AE251" i="5"/>
  <c r="AK251" i="5"/>
  <c r="AN251" i="5"/>
  <c r="P251" i="5"/>
  <c r="Y251" i="5"/>
  <c r="M251" i="5"/>
  <c r="G251" i="5"/>
  <c r="K99" i="32"/>
  <c r="D198" i="5"/>
  <c r="M19" i="38"/>
  <c r="K18" i="46"/>
  <c r="C83" i="39"/>
  <c r="C83" i="48" s="1"/>
  <c r="M20" i="38"/>
  <c r="K19" i="46"/>
  <c r="F25" i="54"/>
  <c r="D42" i="46"/>
  <c r="E27" i="31"/>
  <c r="F37" i="24"/>
  <c r="F34" i="53"/>
  <c r="F61" i="53"/>
  <c r="F70" i="53"/>
  <c r="D34" i="39"/>
  <c r="K18" i="47"/>
  <c r="D34" i="48"/>
  <c r="F28" i="53"/>
  <c r="F72" i="53"/>
  <c r="F22" i="24"/>
  <c r="F20" i="53"/>
  <c r="F43" i="44"/>
  <c r="F18" i="24"/>
  <c r="F14" i="53"/>
  <c r="L82" i="32"/>
  <c r="K81" i="44"/>
  <c r="K28" i="24"/>
  <c r="K51" i="53"/>
  <c r="K28" i="45"/>
  <c r="K51" i="54"/>
  <c r="K37" i="53"/>
  <c r="K58" i="44"/>
  <c r="K37" i="54"/>
  <c r="L59" i="32"/>
  <c r="K18" i="53"/>
  <c r="K18" i="54"/>
  <c r="K78" i="44"/>
  <c r="K24" i="45"/>
  <c r="K24" i="24"/>
  <c r="L79" i="32"/>
  <c r="K46" i="53"/>
  <c r="K66" i="44"/>
  <c r="K46" i="54"/>
  <c r="L67" i="32"/>
  <c r="D30" i="46"/>
  <c r="K112" i="32"/>
  <c r="D211" i="5"/>
  <c r="E32" i="54"/>
  <c r="F32" i="54" s="1"/>
  <c r="E27" i="45"/>
  <c r="E32" i="53"/>
  <c r="F32" i="53" s="1"/>
  <c r="E80" i="44"/>
  <c r="F80" i="44" s="1"/>
  <c r="E84" i="32"/>
  <c r="E27" i="24"/>
  <c r="F81" i="32"/>
  <c r="K74" i="44"/>
  <c r="K61" i="53"/>
  <c r="K61" i="54"/>
  <c r="L75" i="32"/>
  <c r="K44" i="44"/>
  <c r="K20" i="54"/>
  <c r="K20" i="53"/>
  <c r="L45" i="32"/>
  <c r="K73" i="54"/>
  <c r="K73" i="53"/>
  <c r="K114" i="44"/>
  <c r="K40" i="24"/>
  <c r="K40" i="45"/>
  <c r="L115" i="32"/>
  <c r="L120" i="32"/>
  <c r="K119" i="44"/>
  <c r="K76" i="53"/>
  <c r="K76" i="54"/>
  <c r="F108" i="32"/>
  <c r="F65" i="44"/>
  <c r="H109" i="57"/>
  <c r="I109" i="57" s="1"/>
  <c r="I30" i="56"/>
  <c r="D27" i="5"/>
  <c r="E32" i="30"/>
  <c r="E44" i="53"/>
  <c r="F44" i="53" s="1"/>
  <c r="E18" i="44"/>
  <c r="E44" i="54"/>
  <c r="E21" i="32"/>
  <c r="F19" i="32"/>
  <c r="K32" i="32"/>
  <c r="D131" i="5"/>
  <c r="O139" i="37"/>
  <c r="F46" i="44" l="1"/>
  <c r="F57" i="44"/>
  <c r="F74" i="44"/>
  <c r="F25" i="44"/>
  <c r="F37" i="53"/>
  <c r="F94" i="44"/>
  <c r="F86" i="44"/>
  <c r="F18" i="44"/>
  <c r="F53" i="44"/>
  <c r="F82" i="44"/>
  <c r="F28" i="44"/>
  <c r="F65" i="53"/>
  <c r="F29" i="44"/>
  <c r="F69" i="44"/>
  <c r="F91" i="44"/>
  <c r="F119" i="44"/>
  <c r="F55" i="44"/>
  <c r="F56" i="44"/>
  <c r="AN229" i="5"/>
  <c r="AN230" i="5" s="1"/>
  <c r="F64" i="53"/>
  <c r="F44" i="54"/>
  <c r="F39" i="54"/>
  <c r="F120" i="44"/>
  <c r="F40" i="44"/>
  <c r="F19" i="44"/>
  <c r="F42" i="53"/>
  <c r="F60" i="44"/>
  <c r="F68" i="44"/>
  <c r="F60" i="53"/>
  <c r="F15" i="53"/>
  <c r="F75" i="44"/>
  <c r="L83" i="32"/>
  <c r="F63" i="44"/>
  <c r="F54" i="54"/>
  <c r="F46" i="54"/>
  <c r="F33" i="54"/>
  <c r="F48" i="54"/>
  <c r="F58" i="44"/>
  <c r="P229" i="5"/>
  <c r="P230" i="5" s="1"/>
  <c r="F36" i="54"/>
  <c r="F69" i="53"/>
  <c r="F35" i="54"/>
  <c r="F48" i="44"/>
  <c r="F70" i="44"/>
  <c r="F76" i="54"/>
  <c r="F29" i="54"/>
  <c r="F20" i="54"/>
  <c r="F92" i="44"/>
  <c r="F26" i="53"/>
  <c r="F51" i="53"/>
  <c r="F78" i="54"/>
  <c r="F27" i="54"/>
  <c r="F65" i="54"/>
  <c r="AB229" i="5"/>
  <c r="AB230" i="5" s="1"/>
  <c r="F35" i="53"/>
  <c r="F115" i="44"/>
  <c r="F38" i="54"/>
  <c r="F36" i="53"/>
  <c r="F63" i="54"/>
  <c r="D18" i="39"/>
  <c r="C63" i="39" s="1"/>
  <c r="C63" i="48" s="1"/>
  <c r="F100" i="44"/>
  <c r="L48" i="32"/>
  <c r="L102" i="32"/>
  <c r="L55" i="32"/>
  <c r="L70" i="32"/>
  <c r="L51" i="32"/>
  <c r="L64" i="32"/>
  <c r="L95" i="32"/>
  <c r="F59" i="44"/>
  <c r="L109" i="32"/>
  <c r="F27" i="44"/>
  <c r="F14" i="42"/>
  <c r="F15" i="42"/>
  <c r="AE233" i="5"/>
  <c r="AE235" i="5" s="1"/>
  <c r="Y233" i="5"/>
  <c r="Y235" i="5" s="1"/>
  <c r="S233" i="5"/>
  <c r="S235" i="5" s="1"/>
  <c r="AN233" i="5"/>
  <c r="AN235" i="5" s="1"/>
  <c r="M233" i="5"/>
  <c r="M235" i="5" s="1"/>
  <c r="J233" i="5"/>
  <c r="J235" i="5" s="1"/>
  <c r="P233" i="5"/>
  <c r="P235" i="5" s="1"/>
  <c r="AH233" i="5"/>
  <c r="AH235" i="5" s="1"/>
  <c r="AK233" i="5"/>
  <c r="AK235" i="5" s="1"/>
  <c r="AB233" i="5"/>
  <c r="AB235" i="5" s="1"/>
  <c r="G233" i="5"/>
  <c r="G235" i="5" s="1"/>
  <c r="V233" i="5"/>
  <c r="V235" i="5" s="1"/>
  <c r="E35" i="39"/>
  <c r="E35" i="48"/>
  <c r="L19" i="47"/>
  <c r="K60" i="53"/>
  <c r="K21" i="24"/>
  <c r="K21" i="45"/>
  <c r="K73" i="44"/>
  <c r="K60" i="54"/>
  <c r="L74" i="32"/>
  <c r="K77" i="32"/>
  <c r="K31" i="31"/>
  <c r="K7" i="46"/>
  <c r="E23" i="24"/>
  <c r="F23" i="24" s="1"/>
  <c r="F21" i="24"/>
  <c r="K27" i="31"/>
  <c r="K31" i="44"/>
  <c r="L32" i="32"/>
  <c r="K30" i="56"/>
  <c r="J30" i="56"/>
  <c r="J32" i="56" s="1"/>
  <c r="K30" i="31"/>
  <c r="K111" i="44"/>
  <c r="K68" i="54"/>
  <c r="K68" i="53"/>
  <c r="L112" i="32"/>
  <c r="K25" i="24"/>
  <c r="K18" i="31"/>
  <c r="F32" i="45"/>
  <c r="E37" i="48"/>
  <c r="E37" i="39"/>
  <c r="C77" i="39" s="1"/>
  <c r="C77" i="48" s="1"/>
  <c r="L20" i="47"/>
  <c r="L14" i="38"/>
  <c r="F11" i="53"/>
  <c r="F53" i="53"/>
  <c r="F77" i="53"/>
  <c r="F71" i="53"/>
  <c r="F11" i="24"/>
  <c r="E11" i="31"/>
  <c r="F11" i="31" s="1"/>
  <c r="K24" i="31"/>
  <c r="AH229" i="5"/>
  <c r="AH230" i="5" s="1"/>
  <c r="V229" i="5"/>
  <c r="V230" i="5" s="1"/>
  <c r="J229" i="5"/>
  <c r="E43" i="54"/>
  <c r="F43" i="54" s="1"/>
  <c r="E64" i="44"/>
  <c r="F64" i="44" s="1"/>
  <c r="E43" i="53"/>
  <c r="F43" i="53" s="1"/>
  <c r="F65" i="32"/>
  <c r="D13" i="39"/>
  <c r="E17" i="47"/>
  <c r="F73" i="53"/>
  <c r="F54" i="44"/>
  <c r="F45" i="53"/>
  <c r="F111" i="44"/>
  <c r="F13" i="44"/>
  <c r="F37" i="45"/>
  <c r="F67" i="44"/>
  <c r="F47" i="44"/>
  <c r="F30" i="54"/>
  <c r="F26" i="54"/>
  <c r="F117" i="44"/>
  <c r="F89" i="44"/>
  <c r="M40" i="44"/>
  <c r="K22" i="31"/>
  <c r="F66" i="44"/>
  <c r="F25" i="24"/>
  <c r="E14" i="31"/>
  <c r="F81" i="44"/>
  <c r="F51" i="44"/>
  <c r="E7" i="39"/>
  <c r="C67" i="39" s="1"/>
  <c r="C67" i="48" s="1"/>
  <c r="E7" i="48"/>
  <c r="L6" i="47"/>
  <c r="F32" i="24"/>
  <c r="F88" i="44"/>
  <c r="F62" i="53"/>
  <c r="F28" i="54"/>
  <c r="F61" i="54"/>
  <c r="F18" i="47"/>
  <c r="E14" i="39"/>
  <c r="F98" i="44"/>
  <c r="F33" i="44"/>
  <c r="F47" i="54"/>
  <c r="F101" i="44"/>
  <c r="F33" i="45"/>
  <c r="F41" i="54"/>
  <c r="F78" i="53"/>
  <c r="D10" i="48"/>
  <c r="E9" i="47"/>
  <c r="D10" i="39"/>
  <c r="L22" i="32"/>
  <c r="L86" i="32"/>
  <c r="L39" i="32"/>
  <c r="L25" i="32"/>
  <c r="L98" i="32"/>
  <c r="L111" i="32"/>
  <c r="L78" i="32"/>
  <c r="L114" i="32"/>
  <c r="K17" i="32"/>
  <c r="L15" i="32"/>
  <c r="L105" i="32"/>
  <c r="L73" i="32"/>
  <c r="F77" i="32"/>
  <c r="E76" i="44"/>
  <c r="F76" i="44" s="1"/>
  <c r="F87" i="44"/>
  <c r="F12" i="44"/>
  <c r="K31" i="32"/>
  <c r="K35" i="32" s="1"/>
  <c r="D130" i="5"/>
  <c r="F107" i="44"/>
  <c r="E13" i="45"/>
  <c r="F13" i="45" s="1"/>
  <c r="F27" i="32"/>
  <c r="E26" i="44"/>
  <c r="F26" i="44" s="1"/>
  <c r="E13" i="24"/>
  <c r="F13" i="24" s="1"/>
  <c r="F15" i="54"/>
  <c r="F19" i="53"/>
  <c r="F41" i="45"/>
  <c r="D33" i="39"/>
  <c r="D38" i="39" s="1"/>
  <c r="D33" i="48"/>
  <c r="D38" i="48" s="1"/>
  <c r="L23" i="38"/>
  <c r="K17" i="47"/>
  <c r="K23" i="47" s="1"/>
  <c r="F66" i="54"/>
  <c r="L92" i="32"/>
  <c r="F105" i="44"/>
  <c r="F67" i="53"/>
  <c r="F50" i="54"/>
  <c r="E17" i="53"/>
  <c r="F17" i="53" s="1"/>
  <c r="E42" i="44"/>
  <c r="F42" i="44" s="1"/>
  <c r="E17" i="54"/>
  <c r="F17" i="54" s="1"/>
  <c r="F43" i="32"/>
  <c r="F30" i="45"/>
  <c r="F11" i="45"/>
  <c r="K23" i="31"/>
  <c r="K38" i="24"/>
  <c r="K67" i="53"/>
  <c r="K38" i="45"/>
  <c r="K105" i="44"/>
  <c r="K67" i="54"/>
  <c r="L106" i="32"/>
  <c r="K110" i="32"/>
  <c r="P32" i="37"/>
  <c r="D37" i="30"/>
  <c r="O41" i="37"/>
  <c r="P41" i="37" s="1"/>
  <c r="D41" i="5" s="1"/>
  <c r="F35" i="45"/>
  <c r="K41" i="46"/>
  <c r="E30" i="44"/>
  <c r="F30" i="44" s="1"/>
  <c r="F31" i="32"/>
  <c r="K14" i="44"/>
  <c r="L90" i="44" s="1"/>
  <c r="L12" i="44"/>
  <c r="L75" i="44"/>
  <c r="P139" i="37"/>
  <c r="O171" i="37"/>
  <c r="P171" i="37" s="1"/>
  <c r="D171" i="5" s="1"/>
  <c r="E40" i="32"/>
  <c r="L114" i="44"/>
  <c r="E17" i="31"/>
  <c r="F27" i="24"/>
  <c r="F27" i="45"/>
  <c r="L66" i="44"/>
  <c r="K25" i="45"/>
  <c r="L81" i="44"/>
  <c r="F40" i="45"/>
  <c r="K35" i="24"/>
  <c r="K63" i="53"/>
  <c r="K35" i="45"/>
  <c r="K98" i="44"/>
  <c r="L98" i="44" s="1"/>
  <c r="K104" i="32"/>
  <c r="K63" i="54"/>
  <c r="L99" i="32"/>
  <c r="K21" i="31"/>
  <c r="K26" i="31"/>
  <c r="F31" i="45"/>
  <c r="L102" i="44"/>
  <c r="L59" i="44"/>
  <c r="S229" i="5"/>
  <c r="S230" i="5" s="1"/>
  <c r="Y229" i="5"/>
  <c r="Y230" i="5" s="1"/>
  <c r="AE229" i="5"/>
  <c r="AE230" i="5" s="1"/>
  <c r="L100" i="44"/>
  <c r="K65" i="32"/>
  <c r="D164" i="5"/>
  <c r="F44" i="44"/>
  <c r="L106" i="44"/>
  <c r="F33" i="24"/>
  <c r="F31" i="44"/>
  <c r="F22" i="54"/>
  <c r="F68" i="53"/>
  <c r="F90" i="44"/>
  <c r="F114" i="44"/>
  <c r="F52" i="44"/>
  <c r="L118" i="44"/>
  <c r="M17" i="38"/>
  <c r="K16" i="46"/>
  <c r="K20" i="46" s="1"/>
  <c r="E71" i="30"/>
  <c r="F40" i="54"/>
  <c r="F69" i="54"/>
  <c r="F52" i="54"/>
  <c r="F41" i="53"/>
  <c r="F74" i="54"/>
  <c r="K86" i="44"/>
  <c r="L86" i="44" s="1"/>
  <c r="K30" i="45"/>
  <c r="K30" i="24"/>
  <c r="K97" i="32"/>
  <c r="L87" i="32"/>
  <c r="F31" i="24"/>
  <c r="F75" i="54"/>
  <c r="F8" i="50"/>
  <c r="E5" i="39"/>
  <c r="E5" i="48"/>
  <c r="F7" i="47"/>
  <c r="P116" i="37"/>
  <c r="D116" i="5" s="1"/>
  <c r="F31" i="53"/>
  <c r="E16" i="47"/>
  <c r="E19" i="47" s="1"/>
  <c r="D15" i="39"/>
  <c r="E19" i="38"/>
  <c r="F64" i="54"/>
  <c r="D9" i="48"/>
  <c r="E12" i="50"/>
  <c r="E11" i="50" s="1"/>
  <c r="D9" i="39"/>
  <c r="E10" i="47"/>
  <c r="F36" i="45"/>
  <c r="L57" i="44"/>
  <c r="L93" i="44"/>
  <c r="K22" i="44"/>
  <c r="L22" i="44" s="1"/>
  <c r="K15" i="53"/>
  <c r="K15" i="54"/>
  <c r="K27" i="32"/>
  <c r="L23" i="32"/>
  <c r="L87" i="44"/>
  <c r="L120" i="44"/>
  <c r="L70" i="44"/>
  <c r="F22" i="31"/>
  <c r="F76" i="53"/>
  <c r="F27" i="53"/>
  <c r="F31" i="54"/>
  <c r="F62" i="54"/>
  <c r="F93" i="44"/>
  <c r="F118" i="44"/>
  <c r="F108" i="44"/>
  <c r="E103" i="44"/>
  <c r="F103" i="44" s="1"/>
  <c r="F104" i="32"/>
  <c r="F63" i="53"/>
  <c r="E21" i="46"/>
  <c r="E24" i="46" s="1"/>
  <c r="E30" i="30"/>
  <c r="F16" i="38" s="1"/>
  <c r="D18" i="48"/>
  <c r="F99" i="44"/>
  <c r="F38" i="53"/>
  <c r="F95" i="44"/>
  <c r="F74" i="53"/>
  <c r="L13" i="44"/>
  <c r="E23" i="45"/>
  <c r="F23" i="45" s="1"/>
  <c r="F21" i="45"/>
  <c r="F60" i="54"/>
  <c r="O135" i="37"/>
  <c r="P134" i="37"/>
  <c r="D134" i="5" s="1"/>
  <c r="F24" i="45"/>
  <c r="L61" i="32"/>
  <c r="L34" i="32"/>
  <c r="E16" i="53"/>
  <c r="F16" i="53" s="1"/>
  <c r="E16" i="54"/>
  <c r="F16" i="54" s="1"/>
  <c r="E41" i="44"/>
  <c r="F41" i="44" s="1"/>
  <c r="F42" i="32"/>
  <c r="K21" i="32"/>
  <c r="L21" i="32" s="1"/>
  <c r="K44" i="54"/>
  <c r="K18" i="44"/>
  <c r="L18" i="44" s="1"/>
  <c r="K44" i="53"/>
  <c r="L19" i="32"/>
  <c r="F36" i="24"/>
  <c r="E16" i="50"/>
  <c r="F15" i="50" s="1"/>
  <c r="F22" i="44"/>
  <c r="F48" i="53"/>
  <c r="F50" i="44"/>
  <c r="L91" i="44"/>
  <c r="L76" i="32"/>
  <c r="E109" i="44"/>
  <c r="F109" i="44" s="1"/>
  <c r="F110" i="32"/>
  <c r="F67" i="54"/>
  <c r="K37" i="46"/>
  <c r="K39" i="46" s="1"/>
  <c r="E90" i="30"/>
  <c r="M7" i="38"/>
  <c r="L7" i="47" s="1"/>
  <c r="F78" i="44"/>
  <c r="F28" i="45"/>
  <c r="K43" i="32"/>
  <c r="D142" i="5"/>
  <c r="E49" i="53"/>
  <c r="F49" i="53" s="1"/>
  <c r="E49" i="54"/>
  <c r="F49" i="54" s="1"/>
  <c r="E96" i="44"/>
  <c r="F96" i="44" s="1"/>
  <c r="F97" i="32"/>
  <c r="L15" i="38"/>
  <c r="F32" i="44"/>
  <c r="L20" i="32"/>
  <c r="L44" i="44"/>
  <c r="L107" i="44"/>
  <c r="E46" i="46"/>
  <c r="E48" i="46" s="1"/>
  <c r="F9" i="38"/>
  <c r="E54" i="30"/>
  <c r="L28" i="44"/>
  <c r="L99" i="44"/>
  <c r="L29" i="44"/>
  <c r="E7" i="46"/>
  <c r="E20" i="46" s="1"/>
  <c r="F17" i="38"/>
  <c r="E26" i="30"/>
  <c r="L81" i="32"/>
  <c r="K32" i="53"/>
  <c r="K80" i="44"/>
  <c r="L80" i="44" s="1"/>
  <c r="K27" i="45"/>
  <c r="K27" i="24"/>
  <c r="K84" i="32"/>
  <c r="K32" i="54"/>
  <c r="L18" i="47"/>
  <c r="E34" i="39"/>
  <c r="C86" i="39" s="1"/>
  <c r="C86" i="48" s="1"/>
  <c r="E34" i="48"/>
  <c r="L21" i="47"/>
  <c r="E12" i="24"/>
  <c r="F21" i="32"/>
  <c r="E20" i="44"/>
  <c r="F20" i="44" s="1"/>
  <c r="E12" i="45"/>
  <c r="E26" i="46"/>
  <c r="E28" i="46" s="1"/>
  <c r="F10" i="38"/>
  <c r="E34" i="30"/>
  <c r="E83" i="44"/>
  <c r="F83" i="44" s="1"/>
  <c r="F84" i="32"/>
  <c r="L78" i="44"/>
  <c r="L67" i="44"/>
  <c r="F11" i="54"/>
  <c r="F71" i="54"/>
  <c r="F53" i="54"/>
  <c r="F77" i="54"/>
  <c r="L25" i="44"/>
  <c r="L95" i="44"/>
  <c r="L62" i="44"/>
  <c r="M229" i="5"/>
  <c r="M230" i="5" s="1"/>
  <c r="AK229" i="5"/>
  <c r="AK230" i="5" s="1"/>
  <c r="L117" i="44"/>
  <c r="F45" i="54"/>
  <c r="F18" i="45"/>
  <c r="F34" i="54"/>
  <c r="L115" i="44"/>
  <c r="F34" i="45"/>
  <c r="K23" i="46"/>
  <c r="K35" i="46" s="1"/>
  <c r="E86" i="30"/>
  <c r="M22" i="38"/>
  <c r="L22" i="47" s="1"/>
  <c r="F33" i="53"/>
  <c r="F68" i="54"/>
  <c r="D95" i="5"/>
  <c r="E100" i="30"/>
  <c r="K49" i="46" s="1"/>
  <c r="F106" i="44"/>
  <c r="F25" i="53"/>
  <c r="L51" i="44"/>
  <c r="AN244" i="5"/>
  <c r="Y244" i="5"/>
  <c r="AK244" i="5"/>
  <c r="S244" i="5"/>
  <c r="P244" i="5"/>
  <c r="V244" i="5"/>
  <c r="J244" i="5"/>
  <c r="M244" i="5"/>
  <c r="AB244" i="5"/>
  <c r="AH244" i="5"/>
  <c r="G244" i="5"/>
  <c r="AE244" i="5"/>
  <c r="F39" i="53"/>
  <c r="F102" i="44"/>
  <c r="F66" i="53"/>
  <c r="F21" i="53"/>
  <c r="F42" i="24"/>
  <c r="L88" i="44"/>
  <c r="K27" i="44"/>
  <c r="L28" i="32"/>
  <c r="F18" i="53"/>
  <c r="F37" i="54"/>
  <c r="L68" i="44"/>
  <c r="K15" i="44"/>
  <c r="L15" i="44" s="1"/>
  <c r="L16" i="32"/>
  <c r="F29" i="53"/>
  <c r="F22" i="45"/>
  <c r="F49" i="44"/>
  <c r="L55" i="44"/>
  <c r="F52" i="53"/>
  <c r="E30" i="46"/>
  <c r="F14" i="54"/>
  <c r="F19" i="54"/>
  <c r="F73" i="54"/>
  <c r="F23" i="44"/>
  <c r="F72" i="54"/>
  <c r="F9" i="42"/>
  <c r="F70" i="54"/>
  <c r="E42" i="46"/>
  <c r="E25" i="31"/>
  <c r="F35" i="24"/>
  <c r="Y240" i="5"/>
  <c r="Y242" i="5" s="1"/>
  <c r="AK240" i="5"/>
  <c r="AK242" i="5" s="1"/>
  <c r="P240" i="5"/>
  <c r="P242" i="5" s="1"/>
  <c r="G240" i="5"/>
  <c r="G242" i="5" s="1"/>
  <c r="AE240" i="5"/>
  <c r="AE242" i="5" s="1"/>
  <c r="AN240" i="5"/>
  <c r="AN242" i="5" s="1"/>
  <c r="J240" i="5"/>
  <c r="J242" i="5" s="1"/>
  <c r="AH240" i="5"/>
  <c r="AH242" i="5" s="1"/>
  <c r="AB240" i="5"/>
  <c r="AB242" i="5" s="1"/>
  <c r="V240" i="5"/>
  <c r="V242" i="5" s="1"/>
  <c r="M240" i="5"/>
  <c r="M242" i="5" s="1"/>
  <c r="S240" i="5"/>
  <c r="S242" i="5" s="1"/>
  <c r="L56" i="44"/>
  <c r="F61" i="44"/>
  <c r="F34" i="24"/>
  <c r="F23" i="54"/>
  <c r="F30" i="53"/>
  <c r="F54" i="53"/>
  <c r="F42" i="54"/>
  <c r="F73" i="44"/>
  <c r="F24" i="54"/>
  <c r="F25" i="45"/>
  <c r="G230" i="5"/>
  <c r="J230" i="5"/>
  <c r="L60" i="44"/>
  <c r="L33" i="44"/>
  <c r="K42" i="32"/>
  <c r="D141" i="5"/>
  <c r="L12" i="32"/>
  <c r="F45" i="44"/>
  <c r="L54" i="32"/>
  <c r="L44" i="32"/>
  <c r="L82" i="44"/>
  <c r="L53" i="32"/>
  <c r="L108" i="44"/>
  <c r="E28" i="31"/>
  <c r="F38" i="24"/>
  <c r="F38" i="45"/>
  <c r="F75" i="53"/>
  <c r="F28" i="24"/>
  <c r="F62" i="44"/>
  <c r="E20" i="31"/>
  <c r="F30" i="24"/>
  <c r="F46" i="53"/>
  <c r="E35" i="32"/>
  <c r="F24" i="53"/>
  <c r="K32" i="31"/>
  <c r="L116" i="44"/>
  <c r="L69" i="44" l="1"/>
  <c r="C64" i="39"/>
  <c r="C64" i="48" s="1"/>
  <c r="K50" i="46"/>
  <c r="L119" i="44"/>
  <c r="L31" i="44"/>
  <c r="L48" i="44"/>
  <c r="E18" i="48"/>
  <c r="F14" i="50"/>
  <c r="L52" i="44"/>
  <c r="L35" i="32"/>
  <c r="K14" i="24"/>
  <c r="K36" i="32"/>
  <c r="K34" i="44"/>
  <c r="L34" i="44" s="1"/>
  <c r="K14" i="45"/>
  <c r="F35" i="32"/>
  <c r="E36" i="32"/>
  <c r="E34" i="44"/>
  <c r="F34" i="44" s="1"/>
  <c r="E14" i="24"/>
  <c r="F14" i="24" s="1"/>
  <c r="E14" i="45"/>
  <c r="F14" i="45" s="1"/>
  <c r="K103" i="44"/>
  <c r="L103" i="44" s="1"/>
  <c r="L104" i="32"/>
  <c r="D139" i="5"/>
  <c r="K40" i="32"/>
  <c r="V127" i="37"/>
  <c r="V128" i="37" s="1"/>
  <c r="F20" i="31"/>
  <c r="F26" i="31"/>
  <c r="F12" i="24"/>
  <c r="E15" i="24"/>
  <c r="K42" i="44"/>
  <c r="L42" i="44" s="1"/>
  <c r="K17" i="54"/>
  <c r="K17" i="53"/>
  <c r="L43" i="32"/>
  <c r="P135" i="37"/>
  <c r="D135" i="5" s="1"/>
  <c r="O136" i="37"/>
  <c r="K49" i="53"/>
  <c r="K49" i="54"/>
  <c r="K96" i="44"/>
  <c r="L96" i="44" s="1"/>
  <c r="L97" i="32"/>
  <c r="L97" i="44"/>
  <c r="L14" i="44"/>
  <c r="K16" i="44"/>
  <c r="L16" i="44" s="1"/>
  <c r="L85" i="44"/>
  <c r="L113" i="44"/>
  <c r="L38" i="44"/>
  <c r="L72" i="44"/>
  <c r="L77" i="44"/>
  <c r="L110" i="44"/>
  <c r="L21" i="44"/>
  <c r="L24" i="44"/>
  <c r="L17" i="44"/>
  <c r="L104" i="44"/>
  <c r="E101" i="30"/>
  <c r="L23" i="44"/>
  <c r="D32" i="5"/>
  <c r="E37" i="30"/>
  <c r="L105" i="44"/>
  <c r="F32" i="31"/>
  <c r="L74" i="44"/>
  <c r="L43" i="44"/>
  <c r="L50" i="44"/>
  <c r="L47" i="44"/>
  <c r="K11" i="53"/>
  <c r="L17" i="32"/>
  <c r="K11" i="24"/>
  <c r="K11" i="54"/>
  <c r="L32" i="54" s="1"/>
  <c r="K11" i="45"/>
  <c r="L46" i="44"/>
  <c r="F30" i="31"/>
  <c r="D8" i="48"/>
  <c r="K14" i="47"/>
  <c r="K15" i="47" s="1"/>
  <c r="D8" i="39"/>
  <c r="L49" i="44"/>
  <c r="L68" i="53"/>
  <c r="L61" i="44"/>
  <c r="L73" i="44"/>
  <c r="L89" i="44"/>
  <c r="L58" i="44"/>
  <c r="E10" i="39"/>
  <c r="C71" i="39" s="1"/>
  <c r="C71" i="48" s="1"/>
  <c r="E10" i="48"/>
  <c r="F9" i="47"/>
  <c r="F19" i="38"/>
  <c r="F16" i="47"/>
  <c r="E15" i="39"/>
  <c r="C76" i="39" s="1"/>
  <c r="C76" i="48" s="1"/>
  <c r="C66" i="39"/>
  <c r="K25" i="31"/>
  <c r="L35" i="24"/>
  <c r="L38" i="45"/>
  <c r="K30" i="44"/>
  <c r="L30" i="44" s="1"/>
  <c r="L31" i="32"/>
  <c r="F27" i="31"/>
  <c r="L77" i="32"/>
  <c r="K76" i="44"/>
  <c r="L76" i="44" s="1"/>
  <c r="F28" i="31"/>
  <c r="K41" i="44"/>
  <c r="L41" i="44" s="1"/>
  <c r="K16" i="53"/>
  <c r="L16" i="53" s="1"/>
  <c r="K16" i="54"/>
  <c r="L16" i="54" s="1"/>
  <c r="L42" i="32"/>
  <c r="L27" i="44"/>
  <c r="M27" i="44"/>
  <c r="E18" i="39"/>
  <c r="L84" i="32"/>
  <c r="K83" i="44"/>
  <c r="L83" i="44" s="1"/>
  <c r="L32" i="53"/>
  <c r="C74" i="39"/>
  <c r="K20" i="44"/>
  <c r="L20" i="44" s="1"/>
  <c r="K12" i="45"/>
  <c r="K12" i="24"/>
  <c r="L30" i="45"/>
  <c r="L25" i="45"/>
  <c r="L67" i="53"/>
  <c r="L32" i="44"/>
  <c r="L65" i="44"/>
  <c r="L94" i="44"/>
  <c r="L54" i="44"/>
  <c r="F31" i="31"/>
  <c r="L92" i="44"/>
  <c r="D16" i="39"/>
  <c r="L111" i="44"/>
  <c r="L19" i="44"/>
  <c r="L53" i="44"/>
  <c r="K23" i="24"/>
  <c r="L23" i="24" s="1"/>
  <c r="L21" i="24"/>
  <c r="AE237" i="5"/>
  <c r="AH237" i="5"/>
  <c r="AB237" i="5"/>
  <c r="Y237" i="5"/>
  <c r="G237" i="5"/>
  <c r="S237" i="5"/>
  <c r="AK237" i="5"/>
  <c r="P237" i="5"/>
  <c r="J237" i="5"/>
  <c r="M237" i="5"/>
  <c r="AN237" i="5"/>
  <c r="V237" i="5"/>
  <c r="F12" i="45"/>
  <c r="E15" i="45"/>
  <c r="L15" i="53"/>
  <c r="K20" i="31"/>
  <c r="L30" i="24"/>
  <c r="K64" i="44"/>
  <c r="L64" i="44" s="1"/>
  <c r="K43" i="54"/>
  <c r="K43" i="53"/>
  <c r="L43" i="53" s="1"/>
  <c r="L65" i="32"/>
  <c r="L110" i="32"/>
  <c r="K109" i="44"/>
  <c r="L109" i="44" s="1"/>
  <c r="L21" i="45"/>
  <c r="K23" i="45"/>
  <c r="L23" i="45" s="1"/>
  <c r="F25" i="31"/>
  <c r="F21" i="31"/>
  <c r="F23" i="31"/>
  <c r="E9" i="48"/>
  <c r="E9" i="39"/>
  <c r="C70" i="39" s="1"/>
  <c r="C70" i="48" s="1"/>
  <c r="F10" i="47"/>
  <c r="K17" i="31"/>
  <c r="L27" i="24"/>
  <c r="E13" i="39"/>
  <c r="E16" i="39" s="1"/>
  <c r="F17" i="47"/>
  <c r="L44" i="53"/>
  <c r="K13" i="45"/>
  <c r="L13" i="45" s="1"/>
  <c r="K26" i="44"/>
  <c r="L26" i="44" s="1"/>
  <c r="K13" i="24"/>
  <c r="L13" i="24" s="1"/>
  <c r="L27" i="32"/>
  <c r="E33" i="48"/>
  <c r="E38" i="48" s="1"/>
  <c r="L17" i="47"/>
  <c r="L23" i="47" s="1"/>
  <c r="E33" i="39"/>
  <c r="M23" i="38"/>
  <c r="L35" i="45"/>
  <c r="F17" i="31"/>
  <c r="E39" i="44"/>
  <c r="F39" i="44" s="1"/>
  <c r="E17" i="45"/>
  <c r="E17" i="24"/>
  <c r="F40" i="32"/>
  <c r="E72" i="32"/>
  <c r="E13" i="54"/>
  <c r="E13" i="53"/>
  <c r="D31" i="46"/>
  <c r="D40" i="46" s="1"/>
  <c r="D46" i="30"/>
  <c r="E8" i="38" s="1"/>
  <c r="K28" i="31"/>
  <c r="L38" i="24"/>
  <c r="L45" i="44"/>
  <c r="L63" i="44"/>
  <c r="L101" i="44"/>
  <c r="F14" i="31"/>
  <c r="L40" i="44"/>
  <c r="F18" i="31"/>
  <c r="F24" i="31"/>
  <c r="L60" i="53"/>
  <c r="O55" i="37"/>
  <c r="O44" i="37"/>
  <c r="L67" i="54" l="1"/>
  <c r="L43" i="54"/>
  <c r="L68" i="54"/>
  <c r="L60" i="54"/>
  <c r="L44" i="54"/>
  <c r="C66" i="48"/>
  <c r="K11" i="31"/>
  <c r="L11" i="24"/>
  <c r="L40" i="24"/>
  <c r="L22" i="24"/>
  <c r="L31" i="24"/>
  <c r="L28" i="24"/>
  <c r="L41" i="24"/>
  <c r="L32" i="24"/>
  <c r="L18" i="24"/>
  <c r="L42" i="24"/>
  <c r="L37" i="24"/>
  <c r="L24" i="24"/>
  <c r="L33" i="24"/>
  <c r="L34" i="24"/>
  <c r="L36" i="24"/>
  <c r="M14" i="38"/>
  <c r="L49" i="53"/>
  <c r="L17" i="54"/>
  <c r="F15" i="24"/>
  <c r="E12" i="31"/>
  <c r="E16" i="24"/>
  <c r="F16" i="24" s="1"/>
  <c r="L36" i="32"/>
  <c r="K37" i="32"/>
  <c r="K35" i="44"/>
  <c r="L35" i="44" s="1"/>
  <c r="F13" i="53"/>
  <c r="E57" i="53"/>
  <c r="F17" i="24"/>
  <c r="F15" i="45"/>
  <c r="E16" i="45"/>
  <c r="F16" i="45" s="1"/>
  <c r="K15" i="24"/>
  <c r="K16" i="24" s="1"/>
  <c r="L16" i="24" s="1"/>
  <c r="L12" i="24"/>
  <c r="C74" i="48"/>
  <c r="E31" i="46"/>
  <c r="E40" i="46" s="1"/>
  <c r="E46" i="30"/>
  <c r="F8" i="38" s="1"/>
  <c r="L14" i="24"/>
  <c r="P44" i="37"/>
  <c r="D49" i="30"/>
  <c r="O45" i="37"/>
  <c r="D6" i="48"/>
  <c r="D11" i="48" s="1"/>
  <c r="D20" i="48" s="1"/>
  <c r="E8" i="47"/>
  <c r="D6" i="39"/>
  <c r="E57" i="54"/>
  <c r="F13" i="54"/>
  <c r="F17" i="45"/>
  <c r="L20" i="31"/>
  <c r="K15" i="45"/>
  <c r="L15" i="45" s="1"/>
  <c r="L12" i="45"/>
  <c r="L11" i="45"/>
  <c r="L31" i="45"/>
  <c r="L34" i="45"/>
  <c r="L42" i="45"/>
  <c r="L40" i="45"/>
  <c r="L36" i="45"/>
  <c r="L37" i="45"/>
  <c r="L22" i="45"/>
  <c r="L41" i="45"/>
  <c r="L33" i="45"/>
  <c r="L18" i="45"/>
  <c r="L28" i="45"/>
  <c r="L24" i="45"/>
  <c r="L32" i="45"/>
  <c r="L11" i="53"/>
  <c r="L53" i="53"/>
  <c r="L71" i="53"/>
  <c r="L77" i="53"/>
  <c r="L39" i="53"/>
  <c r="L18" i="53"/>
  <c r="L40" i="53"/>
  <c r="L21" i="53"/>
  <c r="L27" i="53"/>
  <c r="L50" i="53"/>
  <c r="L35" i="53"/>
  <c r="L47" i="53"/>
  <c r="L51" i="53"/>
  <c r="L75" i="53"/>
  <c r="L64" i="53"/>
  <c r="L48" i="53"/>
  <c r="L46" i="53"/>
  <c r="L42" i="53"/>
  <c r="L41" i="53"/>
  <c r="L45" i="53"/>
  <c r="L29" i="53"/>
  <c r="L70" i="53"/>
  <c r="L38" i="53"/>
  <c r="L36" i="53"/>
  <c r="L37" i="53"/>
  <c r="L33" i="53"/>
  <c r="L31" i="53"/>
  <c r="L62" i="53"/>
  <c r="L69" i="53"/>
  <c r="L72" i="53"/>
  <c r="L28" i="53"/>
  <c r="L74" i="53"/>
  <c r="L61" i="53"/>
  <c r="L30" i="53"/>
  <c r="L14" i="53"/>
  <c r="L76" i="53"/>
  <c r="L19" i="53"/>
  <c r="L78" i="53"/>
  <c r="L52" i="53"/>
  <c r="L66" i="53"/>
  <c r="L22" i="53"/>
  <c r="L26" i="53"/>
  <c r="L73" i="53"/>
  <c r="L65" i="53"/>
  <c r="L23" i="53"/>
  <c r="L34" i="53"/>
  <c r="L20" i="53"/>
  <c r="L24" i="53"/>
  <c r="L54" i="53"/>
  <c r="L25" i="53"/>
  <c r="Y236" i="5"/>
  <c r="Y238" i="5" s="1"/>
  <c r="J236" i="5"/>
  <c r="J238" i="5" s="1"/>
  <c r="AK236" i="5"/>
  <c r="AK238" i="5" s="1"/>
  <c r="AB236" i="5"/>
  <c r="AB238" i="5" s="1"/>
  <c r="AN236" i="5"/>
  <c r="AN238" i="5" s="1"/>
  <c r="G236" i="5"/>
  <c r="G238" i="5" s="1"/>
  <c r="M236" i="5"/>
  <c r="M238" i="5" s="1"/>
  <c r="S236" i="5"/>
  <c r="S238" i="5" s="1"/>
  <c r="AH236" i="5"/>
  <c r="AH238" i="5" s="1"/>
  <c r="V236" i="5"/>
  <c r="V238" i="5" s="1"/>
  <c r="AE236" i="5"/>
  <c r="AE238" i="5" s="1"/>
  <c r="P236" i="5"/>
  <c r="P238" i="5" s="1"/>
  <c r="L63" i="53"/>
  <c r="L15" i="54"/>
  <c r="K14" i="31"/>
  <c r="L14" i="31" s="1"/>
  <c r="K39" i="44"/>
  <c r="K17" i="45"/>
  <c r="K17" i="24"/>
  <c r="K72" i="32"/>
  <c r="L40" i="32"/>
  <c r="K13" i="54"/>
  <c r="K13" i="53"/>
  <c r="L14" i="45"/>
  <c r="P55" i="37"/>
  <c r="D60" i="30"/>
  <c r="O60" i="37"/>
  <c r="F72" i="32"/>
  <c r="E19" i="45"/>
  <c r="F19" i="45" s="1"/>
  <c r="E19" i="24"/>
  <c r="F19" i="24" s="1"/>
  <c r="E71" i="44"/>
  <c r="F71" i="44" s="1"/>
  <c r="E38" i="39"/>
  <c r="C85" i="39"/>
  <c r="C85" i="48" s="1"/>
  <c r="L17" i="31"/>
  <c r="L25" i="31"/>
  <c r="F19" i="47"/>
  <c r="D11" i="39"/>
  <c r="D20" i="39" s="1"/>
  <c r="L21" i="54"/>
  <c r="L71" i="54"/>
  <c r="L11" i="54"/>
  <c r="L77" i="54"/>
  <c r="L53" i="54"/>
  <c r="L65" i="54"/>
  <c r="L78" i="54"/>
  <c r="L72" i="54"/>
  <c r="L66" i="54"/>
  <c r="L35" i="54"/>
  <c r="L42" i="54"/>
  <c r="L18" i="54"/>
  <c r="L20" i="54"/>
  <c r="L33" i="54"/>
  <c r="L64" i="54"/>
  <c r="L47" i="54"/>
  <c r="L25" i="54"/>
  <c r="L40" i="54"/>
  <c r="L19" i="54"/>
  <c r="L27" i="54"/>
  <c r="L37" i="54"/>
  <c r="L46" i="54"/>
  <c r="L70" i="54"/>
  <c r="L74" i="54"/>
  <c r="L45" i="54"/>
  <c r="L69" i="54"/>
  <c r="L41" i="54"/>
  <c r="L52" i="54"/>
  <c r="L31" i="54"/>
  <c r="L30" i="54"/>
  <c r="L29" i="54"/>
  <c r="L38" i="54"/>
  <c r="L24" i="54"/>
  <c r="L14" i="54"/>
  <c r="L36" i="54"/>
  <c r="L39" i="54"/>
  <c r="L73" i="54"/>
  <c r="L76" i="54"/>
  <c r="L50" i="54"/>
  <c r="L75" i="54"/>
  <c r="L34" i="54"/>
  <c r="L61" i="54"/>
  <c r="L51" i="54"/>
  <c r="L48" i="54"/>
  <c r="L23" i="54"/>
  <c r="L62" i="54"/>
  <c r="L28" i="54"/>
  <c r="L26" i="54"/>
  <c r="L22" i="54"/>
  <c r="L54" i="54"/>
  <c r="L63" i="54"/>
  <c r="L49" i="54"/>
  <c r="P136" i="37"/>
  <c r="D136" i="5" s="1"/>
  <c r="O137" i="37"/>
  <c r="L17" i="53"/>
  <c r="L27" i="45"/>
  <c r="L25" i="24"/>
  <c r="F36" i="32"/>
  <c r="E35" i="44"/>
  <c r="F35" i="44" s="1"/>
  <c r="E37" i="32"/>
  <c r="K16" i="45" l="1"/>
  <c r="L16" i="45" s="1"/>
  <c r="D55" i="5"/>
  <c r="E60" i="30"/>
  <c r="L39" i="44"/>
  <c r="M39" i="44"/>
  <c r="F57" i="54"/>
  <c r="E81" i="54"/>
  <c r="P45" i="37"/>
  <c r="D45" i="5" s="1"/>
  <c r="O50" i="37"/>
  <c r="P50" i="37" s="1"/>
  <c r="D50" i="5" s="1"/>
  <c r="C87" i="39"/>
  <c r="L37" i="32"/>
  <c r="K36" i="44"/>
  <c r="L36" i="44" s="1"/>
  <c r="K38" i="32"/>
  <c r="E8" i="39"/>
  <c r="C69" i="39" s="1"/>
  <c r="C69" i="48" s="1"/>
  <c r="E8" i="48"/>
  <c r="L14" i="47"/>
  <c r="L15" i="47" s="1"/>
  <c r="M15" i="38"/>
  <c r="L11" i="31"/>
  <c r="L30" i="31"/>
  <c r="L26" i="31"/>
  <c r="L32" i="31"/>
  <c r="L24" i="31"/>
  <c r="L18" i="31"/>
  <c r="L22" i="31"/>
  <c r="L31" i="31"/>
  <c r="L23" i="31"/>
  <c r="L21" i="31"/>
  <c r="L27" i="31"/>
  <c r="P137" i="37"/>
  <c r="D137" i="5" s="1"/>
  <c r="O179" i="37"/>
  <c r="K19" i="45"/>
  <c r="L19" i="45" s="1"/>
  <c r="K19" i="24"/>
  <c r="L19" i="24" s="1"/>
  <c r="K71" i="44"/>
  <c r="L71" i="44" s="1"/>
  <c r="L72" i="32"/>
  <c r="E20" i="45"/>
  <c r="D43" i="46"/>
  <c r="D44" i="46" s="1"/>
  <c r="D54" i="46" s="1"/>
  <c r="D50" i="30"/>
  <c r="D55" i="30" s="1"/>
  <c r="E6" i="38"/>
  <c r="F8" i="47"/>
  <c r="E6" i="48"/>
  <c r="E6" i="39"/>
  <c r="F57" i="53"/>
  <c r="E81" i="53"/>
  <c r="P60" i="37"/>
  <c r="D60" i="5" s="1"/>
  <c r="O100" i="37"/>
  <c r="L13" i="53"/>
  <c r="K57" i="53"/>
  <c r="K20" i="24"/>
  <c r="L17" i="24"/>
  <c r="D44" i="5"/>
  <c r="C90" i="39"/>
  <c r="E49" i="30"/>
  <c r="L28" i="31"/>
  <c r="F37" i="32"/>
  <c r="E36" i="44"/>
  <c r="F36" i="44" s="1"/>
  <c r="E38" i="32"/>
  <c r="J9" i="46"/>
  <c r="J14" i="46" s="1"/>
  <c r="J54" i="46" s="1"/>
  <c r="D65" i="30"/>
  <c r="L13" i="54"/>
  <c r="K57" i="54"/>
  <c r="L17" i="45"/>
  <c r="K12" i="31"/>
  <c r="L12" i="31" s="1"/>
  <c r="L15" i="24"/>
  <c r="E20" i="24"/>
  <c r="E13" i="31"/>
  <c r="F13" i="31" s="1"/>
  <c r="F12" i="31"/>
  <c r="E11" i="48" l="1"/>
  <c r="E20" i="48" s="1"/>
  <c r="K20" i="45"/>
  <c r="K26" i="45" s="1"/>
  <c r="L20" i="45"/>
  <c r="L57" i="53"/>
  <c r="K81" i="53"/>
  <c r="F81" i="53"/>
  <c r="E3" i="53"/>
  <c r="F20" i="45"/>
  <c r="E26" i="45"/>
  <c r="L38" i="32"/>
  <c r="K37" i="44"/>
  <c r="L37" i="44" s="1"/>
  <c r="K80" i="32"/>
  <c r="AH245" i="5"/>
  <c r="AH247" i="5" s="1"/>
  <c r="AH249" i="5" s="1"/>
  <c r="AH253" i="5" s="1"/>
  <c r="AH258" i="5" s="1"/>
  <c r="M245" i="5"/>
  <c r="M247" i="5" s="1"/>
  <c r="M249" i="5" s="1"/>
  <c r="M253" i="5" s="1"/>
  <c r="M258" i="5" s="1"/>
  <c r="AE245" i="5"/>
  <c r="AE247" i="5" s="1"/>
  <c r="AE249" i="5" s="1"/>
  <c r="AE253" i="5" s="1"/>
  <c r="AE258" i="5" s="1"/>
  <c r="J245" i="5"/>
  <c r="J247" i="5" s="1"/>
  <c r="J249" i="5" s="1"/>
  <c r="J253" i="5" s="1"/>
  <c r="J258" i="5" s="1"/>
  <c r="AK245" i="5"/>
  <c r="AK247" i="5" s="1"/>
  <c r="AK249" i="5" s="1"/>
  <c r="AK253" i="5" s="1"/>
  <c r="AK258" i="5" s="1"/>
  <c r="P245" i="5"/>
  <c r="P247" i="5" s="1"/>
  <c r="P249" i="5" s="1"/>
  <c r="P253" i="5" s="1"/>
  <c r="P258" i="5" s="1"/>
  <c r="AB245" i="5"/>
  <c r="AB247" i="5" s="1"/>
  <c r="AB249" i="5" s="1"/>
  <c r="AB253" i="5" s="1"/>
  <c r="AB258" i="5" s="1"/>
  <c r="Y245" i="5"/>
  <c r="Y247" i="5" s="1"/>
  <c r="Y249" i="5" s="1"/>
  <c r="Y253" i="5" s="1"/>
  <c r="Y258" i="5" s="1"/>
  <c r="AN245" i="5"/>
  <c r="AN247" i="5" s="1"/>
  <c r="AN249" i="5" s="1"/>
  <c r="AN253" i="5" s="1"/>
  <c r="AN258" i="5" s="1"/>
  <c r="S245" i="5"/>
  <c r="S247" i="5" s="1"/>
  <c r="S249" i="5" s="1"/>
  <c r="S253" i="5" s="1"/>
  <c r="S258" i="5" s="1"/>
  <c r="G245" i="5"/>
  <c r="G247" i="5" s="1"/>
  <c r="G249" i="5" s="1"/>
  <c r="G253" i="5" s="1"/>
  <c r="G258" i="5" s="1"/>
  <c r="V245" i="5"/>
  <c r="V247" i="5" s="1"/>
  <c r="V249" i="5" s="1"/>
  <c r="V253" i="5" s="1"/>
  <c r="V258" i="5" s="1"/>
  <c r="L57" i="54"/>
  <c r="K81" i="54"/>
  <c r="F38" i="32"/>
  <c r="E80" i="32"/>
  <c r="E37" i="44"/>
  <c r="F37" i="44" s="1"/>
  <c r="E43" i="46"/>
  <c r="E44" i="46" s="1"/>
  <c r="E54" i="46" s="1"/>
  <c r="F6" i="38"/>
  <c r="E50" i="30"/>
  <c r="E55" i="30" s="1"/>
  <c r="E6" i="47"/>
  <c r="E11" i="47" s="1"/>
  <c r="E28" i="47" s="1"/>
  <c r="D28" i="48"/>
  <c r="D29" i="48" s="1"/>
  <c r="D40" i="48" s="1"/>
  <c r="D28" i="39"/>
  <c r="D29" i="39" s="1"/>
  <c r="D40" i="39" s="1"/>
  <c r="E11" i="38"/>
  <c r="E28" i="38" s="1"/>
  <c r="C90" i="48"/>
  <c r="P100" i="37"/>
  <c r="D100" i="5" s="1"/>
  <c r="D101" i="5" s="1"/>
  <c r="O102" i="37"/>
  <c r="C68" i="39"/>
  <c r="E11" i="39"/>
  <c r="E20" i="39" s="1"/>
  <c r="O184" i="37"/>
  <c r="P179" i="37"/>
  <c r="D179" i="5" s="1"/>
  <c r="K13" i="31"/>
  <c r="E3" i="54"/>
  <c r="F81" i="54"/>
  <c r="F20" i="24"/>
  <c r="E15" i="31"/>
  <c r="E26" i="24"/>
  <c r="L25" i="38"/>
  <c r="D105" i="30"/>
  <c r="K15" i="31"/>
  <c r="L15" i="31" s="1"/>
  <c r="L20" i="24"/>
  <c r="K26" i="24"/>
  <c r="C87" i="48"/>
  <c r="K9" i="46"/>
  <c r="K14" i="46" s="1"/>
  <c r="K54" i="46" s="1"/>
  <c r="E65" i="30"/>
  <c r="E16" i="31" l="1"/>
  <c r="F15" i="31"/>
  <c r="K16" i="31"/>
  <c r="L13" i="31"/>
  <c r="C68" i="48"/>
  <c r="C72" i="39"/>
  <c r="F26" i="45"/>
  <c r="E29" i="45"/>
  <c r="L81" i="53"/>
  <c r="K3" i="53"/>
  <c r="F80" i="32"/>
  <c r="E85" i="32"/>
  <c r="E79" i="44"/>
  <c r="F79" i="44" s="1"/>
  <c r="L80" i="32"/>
  <c r="K85" i="32"/>
  <c r="K79" i="44"/>
  <c r="L79" i="44" s="1"/>
  <c r="M25" i="38"/>
  <c r="E105" i="30"/>
  <c r="L26" i="24"/>
  <c r="K29" i="24"/>
  <c r="D42" i="48"/>
  <c r="K25" i="47"/>
  <c r="K28" i="47" s="1"/>
  <c r="K30" i="47" s="1"/>
  <c r="D42" i="39"/>
  <c r="D44" i="39" s="1"/>
  <c r="D46" i="39" s="1"/>
  <c r="L28" i="38"/>
  <c r="L30" i="38" s="1"/>
  <c r="O212" i="37"/>
  <c r="P184" i="37"/>
  <c r="D184" i="5" s="1"/>
  <c r="E28" i="48"/>
  <c r="E29" i="48" s="1"/>
  <c r="E40" i="48" s="1"/>
  <c r="F11" i="38"/>
  <c r="F28" i="38" s="1"/>
  <c r="F6" i="47"/>
  <c r="F11" i="47" s="1"/>
  <c r="F28" i="47" s="1"/>
  <c r="E28" i="39"/>
  <c r="K29" i="45"/>
  <c r="L26" i="45"/>
  <c r="F26" i="24"/>
  <c r="E29" i="24"/>
  <c r="D44" i="48"/>
  <c r="D46" i="48" s="1"/>
  <c r="E55" i="46"/>
  <c r="L81" i="54"/>
  <c r="K3" i="54"/>
  <c r="K39" i="45" l="1"/>
  <c r="L29" i="45"/>
  <c r="K39" i="24"/>
  <c r="L29" i="24"/>
  <c r="E113" i="32"/>
  <c r="E84" i="44"/>
  <c r="F84" i="44" s="1"/>
  <c r="F85" i="32"/>
  <c r="F29" i="45"/>
  <c r="E39" i="45"/>
  <c r="F29" i="24"/>
  <c r="E39" i="24"/>
  <c r="E29" i="39"/>
  <c r="E40" i="39" s="1"/>
  <c r="E94" i="39"/>
  <c r="L85" i="32"/>
  <c r="K84" i="44"/>
  <c r="L84" i="44" s="1"/>
  <c r="K113" i="32"/>
  <c r="K19" i="31"/>
  <c r="L16" i="31"/>
  <c r="C72" i="48"/>
  <c r="C88" i="39"/>
  <c r="O221" i="37"/>
  <c r="P221" i="37" s="1"/>
  <c r="D221" i="5" s="1"/>
  <c r="P212" i="37"/>
  <c r="D212" i="5" s="1"/>
  <c r="L25" i="47"/>
  <c r="L28" i="47" s="1"/>
  <c r="L30" i="47" s="1"/>
  <c r="E42" i="48"/>
  <c r="E44" i="48" s="1"/>
  <c r="E46" i="48" s="1"/>
  <c r="E42" i="39"/>
  <c r="M28" i="38"/>
  <c r="M30" i="38" s="1"/>
  <c r="F16" i="31"/>
  <c r="E19" i="31"/>
  <c r="L113" i="32" l="1"/>
  <c r="K122" i="32"/>
  <c r="K112" i="44"/>
  <c r="L112" i="44" s="1"/>
  <c r="E44" i="39"/>
  <c r="E46" i="39" s="1"/>
  <c r="E43" i="24"/>
  <c r="F43" i="24" s="1"/>
  <c r="F39" i="24"/>
  <c r="K43" i="24"/>
  <c r="L43" i="24" s="1"/>
  <c r="L39" i="24"/>
  <c r="E29" i="31"/>
  <c r="F19" i="31"/>
  <c r="C88" i="48"/>
  <c r="C92" i="39"/>
  <c r="L19" i="31"/>
  <c r="K29" i="31"/>
  <c r="F39" i="45"/>
  <c r="E43" i="45"/>
  <c r="F43" i="45" s="1"/>
  <c r="F113" i="32"/>
  <c r="E122" i="32"/>
  <c r="E112" i="44"/>
  <c r="F112" i="44" s="1"/>
  <c r="L39" i="45"/>
  <c r="K43" i="45"/>
  <c r="L43" i="45" s="1"/>
  <c r="C92" i="48" l="1"/>
  <c r="C94" i="39"/>
  <c r="F122" i="32"/>
  <c r="E121" i="44"/>
  <c r="F121" i="44" s="1"/>
  <c r="K33" i="31"/>
  <c r="L33" i="31" s="1"/>
  <c r="L29" i="31"/>
  <c r="L122" i="32"/>
  <c r="K121" i="44"/>
  <c r="L121" i="44" s="1"/>
  <c r="F29" i="31"/>
  <c r="E33" i="31"/>
  <c r="F33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I&amp;A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I&amp;A:
</t>
        </r>
        <r>
          <rPr>
            <sz val="9"/>
            <color indexed="81"/>
            <rFont val="Tahoma"/>
            <family val="2"/>
          </rPr>
          <t>indica la divisione</t>
        </r>
        <r>
          <rPr>
            <sz val="9"/>
            <color indexed="81"/>
            <rFont val="Tahoma"/>
            <family val="2"/>
          </rPr>
          <t xml:space="preserve">
S: STAMPAGGIO
T:TRAFILA
O:OVERHEAD</t>
        </r>
      </text>
    </comment>
    <comment ref="B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I&amp;A:</t>
        </r>
        <r>
          <rPr>
            <sz val="9"/>
            <color indexed="81"/>
            <rFont val="Tahoma"/>
            <family val="2"/>
          </rPr>
          <t xml:space="preserve">
indica il codice di riclassificazione di ogni conto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chuma</author>
  </authors>
  <commentList>
    <comment ref="H6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chuma:</t>
        </r>
        <r>
          <rPr>
            <sz val="9"/>
            <color indexed="81"/>
            <rFont val="Tahoma"/>
            <family val="2"/>
          </rPr>
          <t xml:space="preserve">
include trasporto del personale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Impemba &amp; Associati</author>
    <author>IMPEMBA &amp; ASSOCIATI</author>
  </authors>
  <commentList>
    <comment ref="S3" authorId="0" shapeId="0" xr:uid="{00000000-0006-0000-1400-000001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non cancellare</t>
        </r>
      </text>
    </comment>
    <comment ref="T3" authorId="0" shapeId="0" xr:uid="{00000000-0006-0000-1400-000002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non cancellare</t>
        </r>
      </text>
    </comment>
    <comment ref="U3" authorId="0" shapeId="0" xr:uid="{00000000-0006-0000-1400-000003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non cancellare</t>
        </r>
      </text>
    </comment>
    <comment ref="V3" authorId="0" shapeId="0" xr:uid="{00000000-0006-0000-1400-000004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non cancellare</t>
        </r>
      </text>
    </comment>
    <comment ref="W3" authorId="0" shapeId="0" xr:uid="{00000000-0006-0000-1400-000005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non cancellare</t>
        </r>
      </text>
    </comment>
    <comment ref="X3" authorId="0" shapeId="0" xr:uid="{00000000-0006-0000-1400-000006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non cancellare</t>
        </r>
      </text>
    </comment>
    <comment ref="Y3" authorId="0" shapeId="0" xr:uid="{00000000-0006-0000-1400-000007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non cancellare</t>
        </r>
      </text>
    </comment>
    <comment ref="Z3" authorId="0" shapeId="0" xr:uid="{00000000-0006-0000-1400-000008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non cancellare</t>
        </r>
      </text>
    </comment>
    <comment ref="AA3" authorId="0" shapeId="0" xr:uid="{00000000-0006-0000-1400-000009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non cancellare</t>
        </r>
      </text>
    </comment>
    <comment ref="E311" authorId="1" shapeId="0" xr:uid="{00000000-0006-0000-1400-00000A000000}">
      <text>
        <r>
          <rPr>
            <b/>
            <sz val="8"/>
            <color indexed="81"/>
            <rFont val="Tahoma"/>
            <family val="2"/>
          </rPr>
          <t>IMPEMBA &amp; ASSOCIATI:</t>
        </r>
        <r>
          <rPr>
            <sz val="8"/>
            <color indexed="81"/>
            <rFont val="Tahoma"/>
            <family val="2"/>
          </rPr>
          <t xml:space="preserve">
costi commerciali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Monica Erpa</author>
  </authors>
  <commentList>
    <comment ref="AL125" authorId="0" shapeId="0" xr:uid="{00000000-0006-0000-1500-000001000000}">
      <text>
        <r>
          <rPr>
            <b/>
            <sz val="9"/>
            <color indexed="81"/>
            <rFont val="Tahoma"/>
            <family val="2"/>
          </rPr>
          <t xml:space="preserve">Valuaiton difference due to diffrence in exchange rate
</t>
        </r>
      </text>
    </comment>
  </commentList>
</comments>
</file>

<file path=xl/sharedStrings.xml><?xml version="1.0" encoding="utf-8"?>
<sst xmlns="http://schemas.openxmlformats.org/spreadsheetml/2006/main" count="8341" uniqueCount="1734">
  <si>
    <t>cod2</t>
  </si>
  <si>
    <t>Piano dei conti</t>
  </si>
  <si>
    <t>Nr.</t>
  </si>
  <si>
    <t>Nome</t>
  </si>
  <si>
    <t>e</t>
  </si>
  <si>
    <t>i</t>
  </si>
  <si>
    <t>Proventi straordinari</t>
  </si>
  <si>
    <t>ia</t>
  </si>
  <si>
    <t>oa</t>
  </si>
  <si>
    <t>ob</t>
  </si>
  <si>
    <t>Oneri straordinari</t>
  </si>
  <si>
    <t>COD.RICL.</t>
  </si>
  <si>
    <t>aa</t>
  </si>
  <si>
    <t>ib</t>
  </si>
  <si>
    <t>STATO PATRIMONIALE</t>
  </si>
  <si>
    <t>Dati contabilità</t>
  </si>
  <si>
    <t>Rettificato</t>
  </si>
  <si>
    <t>Capitale sociale</t>
  </si>
  <si>
    <t>CONTO ECONOMICO</t>
  </si>
  <si>
    <t>la</t>
  </si>
  <si>
    <t>Totale complessivo</t>
  </si>
  <si>
    <t>Dati definitivi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</si>
  <si>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</si>
  <si>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</si>
  <si>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</si>
  <si>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</si>
  <si>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</si>
  <si>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</si>
  <si>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</si>
  <si>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</si>
  <si>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</si>
  <si>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</si>
  <si>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</si>
  <si>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</si>
  <si>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Bilancio analitico</t>
  </si>
  <si>
    <t>c</t>
  </si>
  <si>
    <t>d</t>
  </si>
  <si>
    <t>f</t>
  </si>
  <si>
    <t>g</t>
  </si>
  <si>
    <t>h</t>
  </si>
  <si>
    <t>l</t>
  </si>
  <si>
    <t>Situazione contabile a:</t>
  </si>
  <si>
    <t>ma</t>
  </si>
  <si>
    <t>na</t>
  </si>
  <si>
    <t>nb</t>
  </si>
  <si>
    <t>Giugno rettificato</t>
  </si>
  <si>
    <t>Rettifiche gen</t>
  </si>
  <si>
    <t>Gennaio rettificato</t>
  </si>
  <si>
    <t>Febbraio rettificato</t>
  </si>
  <si>
    <t>Rettifiche feb</t>
  </si>
  <si>
    <t>Rettifiche mar</t>
  </si>
  <si>
    <t>Marzo rettificato</t>
  </si>
  <si>
    <t>Rettifiche apr</t>
  </si>
  <si>
    <t>Aprile rettificato</t>
  </si>
  <si>
    <t>Maggio rettificato</t>
  </si>
  <si>
    <t>Rettifiche giu</t>
  </si>
  <si>
    <t>Rettifiche lug</t>
  </si>
  <si>
    <t>Luglio rettificato</t>
  </si>
  <si>
    <t>Rettifiche ago</t>
  </si>
  <si>
    <t>Agosto rettificato</t>
  </si>
  <si>
    <t>Rettifiche set</t>
  </si>
  <si>
    <t>Settembre rettificato</t>
  </si>
  <si>
    <t>Ottobre rettificato</t>
  </si>
  <si>
    <t>Novembre rettificato</t>
  </si>
  <si>
    <t>Rettifiche nov</t>
  </si>
  <si>
    <t>Dicembre rettificato</t>
  </si>
  <si>
    <t>€/migliaia</t>
  </si>
  <si>
    <t>Utile netto</t>
  </si>
  <si>
    <t>Ammortamenti (+)</t>
  </si>
  <si>
    <t>Variazione Fondo TFR</t>
  </si>
  <si>
    <t>Variazione Fondo rischi e oneri</t>
  </si>
  <si>
    <t>AUTOFINANZIAMENTO</t>
  </si>
  <si>
    <t>Variazione Crediti</t>
  </si>
  <si>
    <t>Variazione Rimanenze</t>
  </si>
  <si>
    <t>Variazione Debiti</t>
  </si>
  <si>
    <t>Variazione capitale circolante</t>
  </si>
  <si>
    <t>Variazione altre attività correnti</t>
  </si>
  <si>
    <t>Variazione altre passività correnti</t>
  </si>
  <si>
    <t>SALDO GESTIONE CORRENTE</t>
  </si>
  <si>
    <t>Cash flow da attività d'investimento</t>
  </si>
  <si>
    <t>Variazione passività consolidate</t>
  </si>
  <si>
    <t>Cash flow da attività di finanziamento</t>
  </si>
  <si>
    <t>SALDO DI PERIODO</t>
  </si>
  <si>
    <t>PFN iniziale ( Banche attive-passive+cassa)</t>
  </si>
  <si>
    <t>PFN finale ( a - b + c )</t>
  </si>
  <si>
    <t xml:space="preserve">            a) Banche attive</t>
  </si>
  <si>
    <t xml:space="preserve">                b) Banche passive</t>
  </si>
  <si>
    <t xml:space="preserve">Bilancio Gestionale                                 </t>
  </si>
  <si>
    <t>Menù</t>
  </si>
  <si>
    <t>X</t>
  </si>
  <si>
    <t>V</t>
  </si>
  <si>
    <t>Z</t>
  </si>
  <si>
    <t>Documento</t>
  </si>
  <si>
    <t>COD.RICL.1</t>
  </si>
  <si>
    <t>COD.RICL.2</t>
  </si>
  <si>
    <t>RIMANENZE</t>
  </si>
  <si>
    <t>COD.RICL2</t>
  </si>
  <si>
    <t>Materie prime</t>
  </si>
  <si>
    <t>Risultato d'esercizio</t>
  </si>
  <si>
    <t>Finanziamento soci</t>
  </si>
  <si>
    <t>Situazione contabile progressiva a:</t>
  </si>
  <si>
    <t>ic</t>
  </si>
  <si>
    <t>id</t>
  </si>
  <si>
    <t>mb</t>
  </si>
  <si>
    <t>mc</t>
  </si>
  <si>
    <t>ab</t>
  </si>
  <si>
    <t>ba</t>
  </si>
  <si>
    <t>bb</t>
  </si>
  <si>
    <t>ca</t>
  </si>
  <si>
    <t>da</t>
  </si>
  <si>
    <t>db</t>
  </si>
  <si>
    <t>dc</t>
  </si>
  <si>
    <t>de</t>
  </si>
  <si>
    <t>df</t>
  </si>
  <si>
    <t>dg</t>
  </si>
  <si>
    <t>ea</t>
  </si>
  <si>
    <t>eb</t>
  </si>
  <si>
    <t>ec</t>
  </si>
  <si>
    <t>ed</t>
  </si>
  <si>
    <t>fa</t>
  </si>
  <si>
    <t>fb</t>
  </si>
  <si>
    <t>fc</t>
  </si>
  <si>
    <t>fd</t>
  </si>
  <si>
    <t>fe</t>
  </si>
  <si>
    <t>ga</t>
  </si>
  <si>
    <t>gb</t>
  </si>
  <si>
    <t>Variazione patrimonio netto</t>
  </si>
  <si>
    <t>MESE DI RIFERIMENTO:</t>
  </si>
  <si>
    <t>Possibilità di inserire macro per la stampa agevolata previa verifica del percorso di rete</t>
  </si>
  <si>
    <t>ha</t>
  </si>
  <si>
    <t>ANNO</t>
  </si>
  <si>
    <t>Vimercati East Europe</t>
  </si>
  <si>
    <t xml:space="preserve"> = FATTURATO TOTALE netto</t>
  </si>
  <si>
    <t xml:space="preserve">    costi diretti di vendita</t>
  </si>
  <si>
    <t xml:space="preserve">    materiali consumati</t>
  </si>
  <si>
    <t xml:space="preserve">    manodopera e altri costi diretti</t>
  </si>
  <si>
    <t xml:space="preserve"> - COSTO DIRETTO DEL VENDUTO </t>
  </si>
  <si>
    <t xml:space="preserve"> = MARGINE DI CONTRIBUZIONE</t>
  </si>
  <si>
    <t xml:space="preserve">    salari indiretti</t>
  </si>
  <si>
    <t xml:space="preserve">    stipendiati &amp; dirigenti</t>
  </si>
  <si>
    <t xml:space="preserve">    costi fissi</t>
  </si>
  <si>
    <t xml:space="preserve"> - COSTI FISSI OPERATIVI</t>
  </si>
  <si>
    <t xml:space="preserve">    ricavi da rimborsi spese e da vendita stampi a clienti</t>
  </si>
  <si>
    <t xml:space="preserve">    altri proventi &amp; oneri di gestione</t>
  </si>
  <si>
    <t xml:space="preserve"> + ALTRI PROVENTI OPERATIVI</t>
  </si>
  <si>
    <t xml:space="preserve">    acquisti stampi di proprietà clienti </t>
  </si>
  <si>
    <t xml:space="preserve"> + ALTRI ONERI OPERATIVI</t>
  </si>
  <si>
    <t xml:space="preserve"> = MARGINE OPERATIVO LORDO</t>
  </si>
  <si>
    <t xml:space="preserve"> - AMMORTAMENTI ORDINARI</t>
  </si>
  <si>
    <t xml:space="preserve"> - ACCANTONAMENTI ORDINARI </t>
  </si>
  <si>
    <t xml:space="preserve"> = REDDITO OPERATIVO</t>
  </si>
  <si>
    <t xml:space="preserve"> - ONERI FINANZIARI A BREVE</t>
  </si>
  <si>
    <t xml:space="preserve"> - ONERI FINANZIARI SU DEBITI M/L TERMINE</t>
  </si>
  <si>
    <t xml:space="preserve"> - ONERI FINANZIARI SU DEBITI M/L DA M.B.O</t>
  </si>
  <si>
    <t xml:space="preserve"> - DIFFERENZE DI CAMBIO PASSIVE</t>
  </si>
  <si>
    <t xml:space="preserve"> + DIFFERENZE DI CAMBIO ATTIVE</t>
  </si>
  <si>
    <t xml:space="preserve"> + INTERESSI ATTIVI &amp; PROVENTI FINANZIARI</t>
  </si>
  <si>
    <t xml:space="preserve"> - AMMORTAMENTI DA FUSIONE '05 M.B.O.</t>
  </si>
  <si>
    <t xml:space="preserve"> - AMMORTAMENTI DA FUSIONE '08 M.B.O.</t>
  </si>
  <si>
    <t xml:space="preserve"> -/+ ONERI &amp; PROVENTI STRAORDINARI</t>
  </si>
  <si>
    <t xml:space="preserve"> = RISULTATO LORDO ANTE IMPOSTE</t>
  </si>
  <si>
    <t xml:space="preserve"> - ACCANTONAMENTO PER IMPOSTE CORRENTI</t>
  </si>
  <si>
    <t xml:space="preserve"> - ACCANTONAMENTO PER IMPOSTE DIFFERITE</t>
  </si>
  <si>
    <t xml:space="preserve"> - ACCANTONAMENTI/UTILIZZI INDEDUCIBILI</t>
  </si>
  <si>
    <t xml:space="preserve"> = RISULTATO NETTO DI BILANCIO</t>
  </si>
  <si>
    <t>CONTO ECONOMICO SCALARE</t>
  </si>
  <si>
    <t>STATO PATRIMONIALE RICLASSIFICATO</t>
  </si>
  <si>
    <t>Reporting Direzionale</t>
  </si>
  <si>
    <t xml:space="preserve"> + ALTRI PROVENTI &amp; ONERI OPERATIVI</t>
  </si>
  <si>
    <t xml:space="preserve">  + RICAVI DA VENDITE:</t>
  </si>
  <si>
    <t xml:space="preserve">     Fatturato netto Italia</t>
  </si>
  <si>
    <t xml:space="preserve">     Fatturato netto Estero</t>
  </si>
  <si>
    <t xml:space="preserve">     Provvigioni</t>
  </si>
  <si>
    <t xml:space="preserve">     Corrieri di vendita</t>
  </si>
  <si>
    <t xml:space="preserve">     TOTALE COSTI DIRETTI DI VENDITA</t>
  </si>
  <si>
    <t xml:space="preserve">     Materie prime e componenti d'acquisto</t>
  </si>
  <si>
    <t xml:space="preserve">     Conto lavorazione</t>
  </si>
  <si>
    <t xml:space="preserve">     Variazione delle rimanenze di m.p./c.a./c.to lavoro</t>
  </si>
  <si>
    <t xml:space="preserve">     Totale Materiali Consumati</t>
  </si>
  <si>
    <t xml:space="preserve">     Mano d'opera diretta: costi d'esercizio</t>
  </si>
  <si>
    <t xml:space="preserve">     Mano d'opera diretta: variazione delle rimanenze</t>
  </si>
  <si>
    <t xml:space="preserve">     Corrieri d'acquisto</t>
  </si>
  <si>
    <t xml:space="preserve">     Energia/Forza motrice diretta</t>
  </si>
  <si>
    <t xml:space="preserve">     Consumi dei Reparti produttivi: costi d'esercizio</t>
  </si>
  <si>
    <t xml:space="preserve">     Consumi dei Reparti produttivi: variazione delle rimanenze</t>
  </si>
  <si>
    <t xml:space="preserve">     Manutenzione esterna diretta</t>
  </si>
  <si>
    <t xml:space="preserve">     Totale Mop e altri costi variabili diretti</t>
  </si>
  <si>
    <t xml:space="preserve">     TOTALE COSTI DIRETTI DI PRODUZIONE</t>
  </si>
  <si>
    <t xml:space="preserve">  -  TOTALE COSTO DIRETTO DEL VENDUTO</t>
  </si>
  <si>
    <t xml:space="preserve">     Personale indiretto: Operai</t>
  </si>
  <si>
    <t xml:space="preserve">     Personale indiretto: Impiegati &amp; Dirigenti</t>
  </si>
  <si>
    <t xml:space="preserve">     Materiali di consumo indiretti</t>
  </si>
  <si>
    <t xml:space="preserve">     Energia/Forza motrice indiretta</t>
  </si>
  <si>
    <t xml:space="preserve">     Spese per campionature e prototipi</t>
  </si>
  <si>
    <t xml:space="preserve">     Beni strumentali di importo unitario &lt;1 ML</t>
  </si>
  <si>
    <t xml:space="preserve">     Manutenzione indiretta macchinari/attrezzature &amp; dispositivi</t>
  </si>
  <si>
    <t xml:space="preserve">     Manutenzione impianti &amp; immobili</t>
  </si>
  <si>
    <t xml:space="preserve">     Manutenzione macchine ufficio</t>
  </si>
  <si>
    <t xml:space="preserve">     Gestione &amp; manutenzione automezzi</t>
  </si>
  <si>
    <t xml:space="preserve">     Canoni di manutenzione</t>
  </si>
  <si>
    <t xml:space="preserve">     Telefoni</t>
  </si>
  <si>
    <t xml:space="preserve">     Affitti</t>
  </si>
  <si>
    <t xml:space="preserve">     Assicurazioni</t>
  </si>
  <si>
    <t xml:space="preserve">     Aggiornamenti tecnici</t>
  </si>
  <si>
    <t xml:space="preserve">     Viveri mensa</t>
  </si>
  <si>
    <t xml:space="preserve">     Noleggio auto a lungo termine</t>
  </si>
  <si>
    <t xml:space="preserve">     Canoni e trasmissione dati C.E.D./INTESA</t>
  </si>
  <si>
    <t xml:space="preserve">     Cancelleria &amp; valori bollati</t>
  </si>
  <si>
    <t xml:space="preserve">     Leasing macchinario</t>
  </si>
  <si>
    <t xml:space="preserve">     Contributi associativi</t>
  </si>
  <si>
    <t xml:space="preserve">     Legali e consulenze</t>
  </si>
  <si>
    <t xml:space="preserve">     Spese prestazioni di terzi e R&amp;S</t>
  </si>
  <si>
    <t xml:space="preserve">     Postali</t>
  </si>
  <si>
    <t xml:space="preserve">     Diritti di brevetto</t>
  </si>
  <si>
    <t xml:space="preserve">     Varie (Officina, Amministrative)</t>
  </si>
  <si>
    <t xml:space="preserve">     Viaggi e trasferte</t>
  </si>
  <si>
    <t xml:space="preserve">     Pubblicità, omaggi e spese di rappresentanza</t>
  </si>
  <si>
    <t xml:space="preserve">     Elaborazione paghe</t>
  </si>
  <si>
    <t xml:space="preserve">     C.d.A. e Collegio sindacale</t>
  </si>
  <si>
    <t xml:space="preserve">     Imposte varie (I.C.I., comunali,...)</t>
  </si>
  <si>
    <t xml:space="preserve">     Spese per servizi bancari</t>
  </si>
  <si>
    <t xml:space="preserve">  -  TOTALE COSTI FISSI OPERATIVI</t>
  </si>
  <si>
    <t xml:space="preserve">     Ricavi da rimborsi spese per compartecipazioni Clienti</t>
  </si>
  <si>
    <t xml:space="preserve">     Ricavi da vendita di stampi/attrezzature di proprietà Clienti</t>
  </si>
  <si>
    <t xml:space="preserve">     Altri proventi e oneri di gestione</t>
  </si>
  <si>
    <t xml:space="preserve">     Acquisti di Stampi e attrezzature di proprietà del Cliente</t>
  </si>
  <si>
    <t xml:space="preserve"> = MARGINE OPERATIVO LORDO </t>
  </si>
  <si>
    <t xml:space="preserve">     Ammortamenti ordinari</t>
  </si>
  <si>
    <t xml:space="preserve">     Accantonamento a F.do Svalutazione Crediti ordinario</t>
  </si>
  <si>
    <t xml:space="preserve">     Accantonamento a F.do adeguamento cambi</t>
  </si>
  <si>
    <t xml:space="preserve">     TOTALE AMMORTAMENTI &amp; ACC.TI ORDINARI</t>
  </si>
  <si>
    <t xml:space="preserve">     Interessi bancari passivi a breve</t>
  </si>
  <si>
    <t xml:space="preserve">     Spese e oneri di gestione c/c bancari</t>
  </si>
  <si>
    <t xml:space="preserve">     Altri interessi passivi a breve</t>
  </si>
  <si>
    <t xml:space="preserve">     Interessi passivi su mutui a medio/lungo termine</t>
  </si>
  <si>
    <t xml:space="preserve">     Interessi passivi su finanziamento bridge Riva (24.850 ml)</t>
  </si>
  <si>
    <t xml:space="preserve">     Interessi passivi su finanziamento bullet POPMI (7,- ml)</t>
  </si>
  <si>
    <t xml:space="preserve">     Interessi passivi su finanziamento senior POPMI (16,5 ml)</t>
  </si>
  <si>
    <t xml:space="preserve">     Interessi passivi su finanziamento m/l termine MITTEL</t>
  </si>
  <si>
    <t xml:space="preserve">     Differenze di cambio passive</t>
  </si>
  <si>
    <t xml:space="preserve">     TOTALE ONERI FINANZIARI</t>
  </si>
  <si>
    <t xml:space="preserve">     Interessi bancari attivi su c/c</t>
  </si>
  <si>
    <t xml:space="preserve">     Interessi su finanziamenti attivi</t>
  </si>
  <si>
    <t xml:space="preserve">     Altri interessi attivi a breve</t>
  </si>
  <si>
    <t xml:space="preserve">     Proventi finanziari da partecipazioni</t>
  </si>
  <si>
    <t xml:space="preserve">     Differenze di cambio attive</t>
  </si>
  <si>
    <t xml:space="preserve">     TOTALE PROVENTI FINANZIARI</t>
  </si>
  <si>
    <t xml:space="preserve">     Oneri straordinari</t>
  </si>
  <si>
    <t xml:space="preserve">     Minusvalenze da Partecipazioni</t>
  </si>
  <si>
    <t xml:space="preserve">     Ammortamenti avviamento da fusione MBO '05</t>
  </si>
  <si>
    <t xml:space="preserve">     Ammortamenti avviamento da fusione MBO '08</t>
  </si>
  <si>
    <t xml:space="preserve">     TOTALE ONERI STRAORDINARI/EXTRAGESTIONALI</t>
  </si>
  <si>
    <t xml:space="preserve">     Proventi straordinari/extragestionali</t>
  </si>
  <si>
    <t xml:space="preserve">     Accantonamento a Fondo Imposte</t>
  </si>
  <si>
    <t xml:space="preserve">     Accantonamento a Fondo Imposte Differite</t>
  </si>
  <si>
    <t xml:space="preserve">     Accantonamento/Utilizzo Fondo rischi e oneri</t>
  </si>
  <si>
    <t xml:space="preserve">     Accantonamento/Utilizzo Fondo Garanzia Prodotti</t>
  </si>
  <si>
    <t xml:space="preserve">     Accantonamento a Fondo rischi contrattuali</t>
  </si>
  <si>
    <t xml:space="preserve">     Accantonamento a Fondo Svalutazione Crediti tassato</t>
  </si>
  <si>
    <t xml:space="preserve">     Accantonamento a Fondo Obsolescenza magazzino</t>
  </si>
  <si>
    <t xml:space="preserve">  +  TOTALE ALTRI PROVENTI OPERATIVI</t>
  </si>
  <si>
    <t>COSTI DIRETTI DI VENDITA:</t>
  </si>
  <si>
    <t>COSTI DIRETTI DI PRODUZIONE:</t>
  </si>
  <si>
    <t>COSTI FISSI OPERATIVI:</t>
  </si>
  <si>
    <t>ALTRI PROVENTI OPERATIVI:</t>
  </si>
  <si>
    <t>ALTRI ONERI OPERATIVI:</t>
  </si>
  <si>
    <t>ONERI FINANZIARI:</t>
  </si>
  <si>
    <t>PROVENTI FINANZIARI:</t>
  </si>
  <si>
    <t>ONERI STRAORDINARI/EXTRAGESTIONALI:</t>
  </si>
  <si>
    <t>PROVENTI STRAORDINARI/EXTRAGESTIONALI:</t>
  </si>
  <si>
    <t>ACC.TI PER IMPOSTE E A FONDI TASSATI:</t>
  </si>
  <si>
    <t>Altri proventi e oneri di gestione</t>
  </si>
  <si>
    <t>Proventi finanziari da partecipazioni</t>
  </si>
  <si>
    <t>Differenze di cambio attive</t>
  </si>
  <si>
    <t>Differenze di cambio passive</t>
  </si>
  <si>
    <t>Minusvalenze da Partecipazioni</t>
  </si>
  <si>
    <t>CONTO ECONOMICO SINTETICO</t>
  </si>
  <si>
    <t>Terreno Ossona</t>
  </si>
  <si>
    <t>Automezzi</t>
  </si>
  <si>
    <t>Clienti</t>
  </si>
  <si>
    <t>Fondo rischi e oneri vari</t>
  </si>
  <si>
    <t>Fornitori</t>
  </si>
  <si>
    <t>Inps</t>
  </si>
  <si>
    <t>Impianti</t>
  </si>
  <si>
    <t>Macchinario</t>
  </si>
  <si>
    <t>Corrieri d'acquisto</t>
  </si>
  <si>
    <t>Diritti di brevetto</t>
  </si>
  <si>
    <t>Provvigioni</t>
  </si>
  <si>
    <t>Corrieri di vendita</t>
  </si>
  <si>
    <t>Contributi associativi</t>
  </si>
  <si>
    <t>Legali e consulenze</t>
  </si>
  <si>
    <t>ac</t>
  </si>
  <si>
    <t>ad</t>
  </si>
  <si>
    <t>ae</t>
  </si>
  <si>
    <t>cb</t>
  </si>
  <si>
    <t>cc</t>
  </si>
  <si>
    <t>cd</t>
  </si>
  <si>
    <t>dd</t>
  </si>
  <si>
    <t>ef</t>
  </si>
  <si>
    <t>eg</t>
  </si>
  <si>
    <t>hb</t>
  </si>
  <si>
    <t>hc</t>
  </si>
  <si>
    <t>ja</t>
  </si>
  <si>
    <t>jb</t>
  </si>
  <si>
    <t>jc</t>
  </si>
  <si>
    <t>jd</t>
  </si>
  <si>
    <t>je</t>
  </si>
  <si>
    <t>ka</t>
  </si>
  <si>
    <t>kb</t>
  </si>
  <si>
    <t>kc</t>
  </si>
  <si>
    <t>kd</t>
  </si>
  <si>
    <t>ke</t>
  </si>
  <si>
    <t>kf</t>
  </si>
  <si>
    <t>kg</t>
  </si>
  <si>
    <t>kh</t>
  </si>
  <si>
    <t>ki</t>
  </si>
  <si>
    <t>kj</t>
  </si>
  <si>
    <t>kk</t>
  </si>
  <si>
    <t>kl</t>
  </si>
  <si>
    <t>km</t>
  </si>
  <si>
    <t>kn</t>
  </si>
  <si>
    <t>ko</t>
  </si>
  <si>
    <t>kp</t>
  </si>
  <si>
    <t>kq</t>
  </si>
  <si>
    <t>kr</t>
  </si>
  <si>
    <t>ks</t>
  </si>
  <si>
    <t>kt</t>
  </si>
  <si>
    <t>ku</t>
  </si>
  <si>
    <t>kv</t>
  </si>
  <si>
    <t>kx</t>
  </si>
  <si>
    <t>ky</t>
  </si>
  <si>
    <t>kz</t>
  </si>
  <si>
    <t>kza</t>
  </si>
  <si>
    <t>kzb</t>
  </si>
  <si>
    <t>kzc</t>
  </si>
  <si>
    <t>kzd</t>
  </si>
  <si>
    <t>kze</t>
  </si>
  <si>
    <t>nc</t>
  </si>
  <si>
    <t>nd</t>
  </si>
  <si>
    <t>ne</t>
  </si>
  <si>
    <t>nf</t>
  </si>
  <si>
    <t>ng</t>
  </si>
  <si>
    <t>nh</t>
  </si>
  <si>
    <t>ni</t>
  </si>
  <si>
    <t>nj</t>
  </si>
  <si>
    <t>oc</t>
  </si>
  <si>
    <t>od</t>
  </si>
  <si>
    <t>oe</t>
  </si>
  <si>
    <t>pa</t>
  </si>
  <si>
    <t>pb</t>
  </si>
  <si>
    <t>pc</t>
  </si>
  <si>
    <t>pd</t>
  </si>
  <si>
    <t>qa</t>
  </si>
  <si>
    <t>ra</t>
  </si>
  <si>
    <t>rb</t>
  </si>
  <si>
    <t>rc</t>
  </si>
  <si>
    <t>rd</t>
  </si>
  <si>
    <t>re</t>
  </si>
  <si>
    <t>rf</t>
  </si>
  <si>
    <t>rg</t>
  </si>
  <si>
    <t>Nuovi investimenti (-)/Disinvestimenti (+)</t>
  </si>
  <si>
    <t>ATTIVITÀ</t>
  </si>
  <si>
    <t>Mezzi di trasporto e carrelli elevatori</t>
  </si>
  <si>
    <t>Mobili Uffici</t>
  </si>
  <si>
    <t>Macchine per Ufficio Elettriche &amp; Elettroniche</t>
  </si>
  <si>
    <t>Stampi e attrezzature</t>
  </si>
  <si>
    <t>Spese incrementative su beni di terzi</t>
  </si>
  <si>
    <t>Costi ad utilizzo pluriennale+Spese R&amp;S</t>
  </si>
  <si>
    <t>Brevetti e Avviamento '89</t>
  </si>
  <si>
    <t>Avviamento da fusione MBO '98</t>
  </si>
  <si>
    <t>Avviamento da fusione MBO '05</t>
  </si>
  <si>
    <t>Avviamento da fusione MBO '08</t>
  </si>
  <si>
    <t>Partecipazione V.E.E.</t>
  </si>
  <si>
    <t>Altre partecipazioni</t>
  </si>
  <si>
    <t>C.C.T. per rimborso I.V.A. '92</t>
  </si>
  <si>
    <t>ATTIVO  REALIZZABILE</t>
  </si>
  <si>
    <t>Magazzino</t>
  </si>
  <si>
    <t>Clienti effetti attivi</t>
  </si>
  <si>
    <t>CREDITI  VERSO  DIVERSI</t>
  </si>
  <si>
    <t>Anticipi anzianità dipendenti e anticipi TFR</t>
  </si>
  <si>
    <t>Crediti verso diversi</t>
  </si>
  <si>
    <t>Finanziamento VEE</t>
  </si>
  <si>
    <t>Credito d'imposta x ricerca sviluppo 09</t>
  </si>
  <si>
    <t>Credito d'imposta per IRAP 2004-2007</t>
  </si>
  <si>
    <t>Credito per Imposte differite attive</t>
  </si>
  <si>
    <t>Anticipi a fornitori</t>
  </si>
  <si>
    <t>Depositi cauzionali</t>
  </si>
  <si>
    <t>Crediti verso Erario per IVA</t>
  </si>
  <si>
    <t>Acconti IRES - IRAP</t>
  </si>
  <si>
    <t>ATTIVO  DISPONIBILE</t>
  </si>
  <si>
    <t>Cassa</t>
  </si>
  <si>
    <t>Banche attive e impieghi di liquidità (carte comm.li)</t>
  </si>
  <si>
    <t>RATEI E RISCONTI ATTIVI</t>
  </si>
  <si>
    <t>Ratei e risconti attivi</t>
  </si>
  <si>
    <t>Conti d'ordine</t>
  </si>
  <si>
    <t>T O T A L E   A T T I V I T A'</t>
  </si>
  <si>
    <t>PASSIVITÀ</t>
  </si>
  <si>
    <t>MEZZI  PROPRI</t>
  </si>
  <si>
    <t>Risultato esercizi precedenti</t>
  </si>
  <si>
    <t>Riserva legale s.p.a.</t>
  </si>
  <si>
    <t>Riserva straordinaria utili non distribuiti</t>
  </si>
  <si>
    <t>Riserva di rivalutazione Immobili  legge 185/08</t>
  </si>
  <si>
    <t>Riserva per Ammortamenti anticipati ex. art.67 comma 3</t>
  </si>
  <si>
    <t>FINANZIAMENTI A MEDIO TERMINE</t>
  </si>
  <si>
    <t>Finanziamento senior POPOLARE MILANO (16,5 ml)</t>
  </si>
  <si>
    <t>Finanziamento bullet POPOLARE MILANO (7,- ml)</t>
  </si>
  <si>
    <t>Finanziamento a m/l termine</t>
  </si>
  <si>
    <t>FONDI  VARI</t>
  </si>
  <si>
    <t>Fondo rischi contrattuali</t>
  </si>
  <si>
    <t>Fondo Ammortamento Immobilizzazioni Materiali</t>
  </si>
  <si>
    <t>Fondo Ammortamento Immobilizzazioni Immateriali</t>
  </si>
  <si>
    <t>Fondo amm.to avviamento disavanzo da fusione MBO '98</t>
  </si>
  <si>
    <t>Fondo amm.to avviamento disavanzo da fusione MBO '05</t>
  </si>
  <si>
    <t>Fondo amm.to avviamento disavanzo da fusione MBO '08</t>
  </si>
  <si>
    <t>Fondo Indennità Personale (TFR)</t>
  </si>
  <si>
    <t>Fondo Svalutazione Crediti Ordinario &amp; interessi moratori</t>
  </si>
  <si>
    <t>Fondo Riorganizzazione aziendale</t>
  </si>
  <si>
    <t>Fondo Obsolescenza Magazzino</t>
  </si>
  <si>
    <t>Fondo Garanzia Prodotti</t>
  </si>
  <si>
    <t>Fondo Imposte e tasse differite passive</t>
  </si>
  <si>
    <t>PASSIVO ESIGIBILE A BREVE</t>
  </si>
  <si>
    <t>Banche passive</t>
  </si>
  <si>
    <t>DEBITI  VERSO  DIVERSI</t>
  </si>
  <si>
    <t>Rateo competenze fine anno dipendenti</t>
  </si>
  <si>
    <t>Irpef/trattenute sindacali/Fondo Cometa</t>
  </si>
  <si>
    <t>Compensi sindaci/amministratori</t>
  </si>
  <si>
    <t>Imposta sostitutiva</t>
  </si>
  <si>
    <t>Rappresentanti</t>
  </si>
  <si>
    <t>Accantonamento imposte IRES - IRAP</t>
  </si>
  <si>
    <t>Debiti verso diversi</t>
  </si>
  <si>
    <t>RATEI E RISCONTI PASSIVI</t>
  </si>
  <si>
    <t>Ratei e risconti passivi</t>
  </si>
  <si>
    <t>T O T A L E   P A S S I V I T A '</t>
  </si>
  <si>
    <t>Totale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</si>
  <si>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</si>
  <si>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</si>
  <si>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</si>
  <si>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</si>
  <si>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</si>
  <si>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</si>
  <si>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</si>
  <si>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</si>
  <si>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</si>
  <si>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</si>
  <si>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</si>
  <si>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</si>
  <si>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</si>
  <si>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</si>
  <si>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</si>
  <si>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</si>
  <si>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</si>
  <si>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</si>
  <si>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</si>
  <si>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</si>
  <si>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</si>
  <si>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</si>
  <si>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dh</t>
  </si>
  <si>
    <t>di</t>
  </si>
  <si>
    <t>dj</t>
  </si>
  <si>
    <t>dk</t>
  </si>
  <si>
    <t>dl</t>
  </si>
  <si>
    <t>dm</t>
  </si>
  <si>
    <t>dn</t>
  </si>
  <si>
    <t>do</t>
  </si>
  <si>
    <t>dp</t>
  </si>
  <si>
    <t>dq</t>
  </si>
  <si>
    <t>dr</t>
  </si>
  <si>
    <t>ds</t>
  </si>
  <si>
    <t>dt</t>
  </si>
  <si>
    <t>du</t>
  </si>
  <si>
    <t>dv</t>
  </si>
  <si>
    <t>dx</t>
  </si>
  <si>
    <t>dy</t>
  </si>
  <si>
    <t>dw</t>
  </si>
  <si>
    <t>ee</t>
  </si>
  <si>
    <t>eh</t>
  </si>
  <si>
    <t>ei</t>
  </si>
  <si>
    <t>ej</t>
  </si>
  <si>
    <t>ek</t>
  </si>
  <si>
    <t>el</t>
  </si>
  <si>
    <t>em</t>
  </si>
  <si>
    <t xml:space="preserve"> - Ammortamenti ordinari</t>
  </si>
  <si>
    <t xml:space="preserve"> - Accantonamenti ordinari</t>
  </si>
  <si>
    <t xml:space="preserve"> - Oneri finanziari a brebe</t>
  </si>
  <si>
    <t xml:space="preserve"> - Oneri Finanziari Su Debiti M/L Termine</t>
  </si>
  <si>
    <t xml:space="preserve"> - Oneri Finanziari Su Debiti M/L Da M.B.O</t>
  </si>
  <si>
    <t xml:space="preserve"> - Differenze Di Cambio Passive</t>
  </si>
  <si>
    <t xml:space="preserve"> + Differenze Di Cambio Attive</t>
  </si>
  <si>
    <t xml:space="preserve"> + Interessi Attivi &amp; Proventi Finanziari</t>
  </si>
  <si>
    <t xml:space="preserve"> - Ammortamenti Da Fusione '05 M.B.O.</t>
  </si>
  <si>
    <t xml:space="preserve"> - Ammortamenti Da Fusione '08 M.B.O.</t>
  </si>
  <si>
    <t xml:space="preserve"> -/+ Oneri &amp; Proventi Straordinari</t>
  </si>
  <si>
    <t xml:space="preserve"> - Accantonamento Per Imposte Correnti</t>
  </si>
  <si>
    <t xml:space="preserve"> - Accantonamento Per Imposte Differite</t>
  </si>
  <si>
    <t xml:space="preserve"> - Accantonamenti/Utilizzi Indeducibili</t>
  </si>
  <si>
    <t>Fatturato netto Italia</t>
  </si>
  <si>
    <t>Fatturato netto Estero</t>
  </si>
  <si>
    <t>Materie prime e componenti d'acquisto</t>
  </si>
  <si>
    <t>Conto lavorazione</t>
  </si>
  <si>
    <t>Variazione delle rimanenze di m.p./c.a./c.to lavoro</t>
  </si>
  <si>
    <t>Mano d'opera diretta: costi d'esercizio</t>
  </si>
  <si>
    <t>Mano d'opera diretta: variazione delle rimanenze</t>
  </si>
  <si>
    <t>Energia/Forza motrice diretta</t>
  </si>
  <si>
    <t>Consumi dei Reparti produttivi: costi d'esercizio</t>
  </si>
  <si>
    <t>Consumi dei Reparti produttivi: variazione delle rimanenze</t>
  </si>
  <si>
    <t>Manutenzione esterna diretta</t>
  </si>
  <si>
    <t>Personale indiretto: Operai</t>
  </si>
  <si>
    <t>Personale indiretto: Impiegati &amp; Dirigenti</t>
  </si>
  <si>
    <t>Materiali di consumo indiretti</t>
  </si>
  <si>
    <t>Energia/Forza motrice indiretta</t>
  </si>
  <si>
    <t>Spese per campionature e prototipi</t>
  </si>
  <si>
    <t>Beni strumentali di importo unitario &lt;1 ML</t>
  </si>
  <si>
    <t>Manutenzione indiretta macchinari/attrezzature &amp; dispositivi</t>
  </si>
  <si>
    <t>Manutenzione impianti &amp; immobili</t>
  </si>
  <si>
    <t>Manutenzione macchine ufficio</t>
  </si>
  <si>
    <t>Gestione &amp; manutenzione automezzi</t>
  </si>
  <si>
    <t>Canoni di manutenzione</t>
  </si>
  <si>
    <t>Telefoni</t>
  </si>
  <si>
    <t>Affitti</t>
  </si>
  <si>
    <t>Assicurazioni</t>
  </si>
  <si>
    <t>Aggiornamenti tecnici</t>
  </si>
  <si>
    <t>Viveri mensa</t>
  </si>
  <si>
    <t>Noleggio auto a lungo termine</t>
  </si>
  <si>
    <t>Canoni e trasmissione dati C.E.D./INTESA</t>
  </si>
  <si>
    <t>Cancelleria &amp; valori bollati</t>
  </si>
  <si>
    <t>Leasing macchinario</t>
  </si>
  <si>
    <t>Spese prestazioni di terzi e R&amp;S</t>
  </si>
  <si>
    <t>Postali</t>
  </si>
  <si>
    <t>Varie (Officina, Amministrative)</t>
  </si>
  <si>
    <t>Viaggi e trasferte</t>
  </si>
  <si>
    <t>Pubblicità, omaggi e spese di rappresentanza</t>
  </si>
  <si>
    <t>Elaborazione paghe</t>
  </si>
  <si>
    <t>C.d.A. e Collegio sindacale</t>
  </si>
  <si>
    <t>Imposte varie (I.C.I., comunali,...)</t>
  </si>
  <si>
    <t>Spese per servizi bancari</t>
  </si>
  <si>
    <t>Ricavi da rimborsi spese per compartecipazioni Clienti</t>
  </si>
  <si>
    <t>Ricavi da vendita di stampi/attrezzature di proprietà Clienti</t>
  </si>
  <si>
    <t>Acquisti di Stampi e attrezzature di proprietà del Cliente</t>
  </si>
  <si>
    <t>Ammortamenti ordinari</t>
  </si>
  <si>
    <t>Accantonamento a F.do Svalutazione Crediti ordinario</t>
  </si>
  <si>
    <t>Accantonamento a F.do adeguamento cambi</t>
  </si>
  <si>
    <t>Interessi bancari passivi a breve</t>
  </si>
  <si>
    <t>Spese e oneri di gestione c/c bancari</t>
  </si>
  <si>
    <t>Altri interessi passivi a breve</t>
  </si>
  <si>
    <t>Interessi passivi su mutui a medio/lungo termine</t>
  </si>
  <si>
    <t>Interessi passivi su finanziamento bridge Riva (24.850 ml)</t>
  </si>
  <si>
    <t>Interessi passivi su finanziamento bullet POPMI (7,- ml)</t>
  </si>
  <si>
    <t>Interessi passivi su finanziamento senior POPMI (16,5 ml)</t>
  </si>
  <si>
    <t>Interessi passivi su finanziamento m/l termine MITTEL</t>
  </si>
  <si>
    <t>Interessi bancari attivi su c/c</t>
  </si>
  <si>
    <t>Interessi su finanziamenti attivi</t>
  </si>
  <si>
    <t>Altri interessi attivi a breve</t>
  </si>
  <si>
    <t>Ammortamenti avviamento da fusione MBO '05</t>
  </si>
  <si>
    <t>Ammortamenti avviamento da fusione MBO '08</t>
  </si>
  <si>
    <t>Proventi straordinari/extragestionali</t>
  </si>
  <si>
    <t>Accantonamento a Fondo Imposte</t>
  </si>
  <si>
    <t>Accantonamento a Fondo Imposte Differite</t>
  </si>
  <si>
    <t>Accantonamento/Utilizzo Fondo rischi e oneri</t>
  </si>
  <si>
    <t>Accantonamento/Utilizzo Fondo Garanzia Prodotti</t>
  </si>
  <si>
    <t>Accantonamento a Fondo rischi contrattuali</t>
  </si>
  <si>
    <t>Accantonamento a Fondo Svalutazione Crediti tassato</t>
  </si>
  <si>
    <t>Accantonamento a Fondo Obsolescenza magazzino</t>
  </si>
  <si>
    <t>Voce di riclassificazione:</t>
  </si>
  <si>
    <t>GEN YTD</t>
  </si>
  <si>
    <t>FEB YTD</t>
  </si>
  <si>
    <t>MAR YTD</t>
  </si>
  <si>
    <t>APR YTD</t>
  </si>
  <si>
    <t>MAG YTD</t>
  </si>
  <si>
    <t>GIU YTD</t>
  </si>
  <si>
    <t>LUG YTD</t>
  </si>
  <si>
    <t>AGO YTD</t>
  </si>
  <si>
    <t>SET YTD</t>
  </si>
  <si>
    <t>OTT YTD</t>
  </si>
  <si>
    <t>NOV YTD</t>
  </si>
  <si>
    <t>DIC YTD</t>
  </si>
  <si>
    <t>TOTALE CONTABILITÀ</t>
  </si>
  <si>
    <t>BA - Magazzino</t>
  </si>
  <si>
    <t>FATTURATO</t>
  </si>
  <si>
    <t>Ricavi da vendite Bmw</t>
  </si>
  <si>
    <t>Ricavi da vendita a Vimercati</t>
  </si>
  <si>
    <t>Ricavi da servizi (lavorazione a Vimer)</t>
  </si>
  <si>
    <t>Resi da clienti</t>
  </si>
  <si>
    <t>Abbuoni passivi</t>
  </si>
  <si>
    <t>PROVENTI E ONERI DIVERSI</t>
  </si>
  <si>
    <t>Altri proventi ed oneri di gestione</t>
  </si>
  <si>
    <t>Altri proventi finanziari</t>
  </si>
  <si>
    <t>Differenze cambi attivi</t>
  </si>
  <si>
    <t>Differenze cambi passivi</t>
  </si>
  <si>
    <t>Altri materiali di consumo</t>
  </si>
  <si>
    <t>Prodotti finiti</t>
  </si>
  <si>
    <t>303-381</t>
  </si>
  <si>
    <t>materiali x imballaggi</t>
  </si>
  <si>
    <t xml:space="preserve">MATERIALE </t>
  </si>
  <si>
    <t>ACQUISTO MATERIALI DIRETTI</t>
  </si>
  <si>
    <t>Resi a fornitori</t>
  </si>
  <si>
    <t>TOTALE ACQUISTI DIRETTI</t>
  </si>
  <si>
    <t>641-645</t>
  </si>
  <si>
    <t>COSTO DEL LAVORO</t>
  </si>
  <si>
    <t>SALARI</t>
  </si>
  <si>
    <t>Retribuzioni corrisposte</t>
  </si>
  <si>
    <t>Oneri sociali</t>
  </si>
  <si>
    <t>TOTALE SALARI</t>
  </si>
  <si>
    <t>STIPENDIATI - DIRIGENTI</t>
  </si>
  <si>
    <t>TOTALE STIPENDIATI</t>
  </si>
  <si>
    <t>TOTALE COSTO DEL LAVORO</t>
  </si>
  <si>
    <t>ALTRI COSTI</t>
  </si>
  <si>
    <t>602.02</t>
  </si>
  <si>
    <t>costi di carburante</t>
  </si>
  <si>
    <t>602.03</t>
  </si>
  <si>
    <t>costi materiale x imballaggio</t>
  </si>
  <si>
    <t>602.08</t>
  </si>
  <si>
    <t>costi altri materiali di consumo</t>
  </si>
  <si>
    <t>Costi materiali oggetto di inventario</t>
  </si>
  <si>
    <t>Buoni mensa</t>
  </si>
  <si>
    <t>Costi energia - acqua</t>
  </si>
  <si>
    <t>Costi riparazione e manutenzione</t>
  </si>
  <si>
    <t>612.01</t>
  </si>
  <si>
    <t>Affitto</t>
  </si>
  <si>
    <t>612.03</t>
  </si>
  <si>
    <t>Noleggio attrezzature</t>
  </si>
  <si>
    <t>612.02</t>
  </si>
  <si>
    <t>concessioni</t>
  </si>
  <si>
    <t>spese per premi di assicurazione</t>
  </si>
  <si>
    <t>623.01</t>
  </si>
  <si>
    <t>spese albergo</t>
  </si>
  <si>
    <t>623.02</t>
  </si>
  <si>
    <t>spese di rappresentanza</t>
  </si>
  <si>
    <t>623.03</t>
  </si>
  <si>
    <t>623.04</t>
  </si>
  <si>
    <t>costi di trasporto</t>
  </si>
  <si>
    <t>spese per trasferte</t>
  </si>
  <si>
    <t>spese postali e telefonia</t>
  </si>
  <si>
    <t>spese per servizi bancari</t>
  </si>
  <si>
    <t>spese di prestazione servizi</t>
  </si>
  <si>
    <t>imposte e tasse</t>
  </si>
  <si>
    <t>658.01</t>
  </si>
  <si>
    <t>indennizzi multe sanzioni</t>
  </si>
  <si>
    <t>658.02</t>
  </si>
  <si>
    <t>donazioni e contributi</t>
  </si>
  <si>
    <t>658.08</t>
  </si>
  <si>
    <t>altri costi operativi</t>
  </si>
  <si>
    <t>666</t>
  </si>
  <si>
    <t>interessi passivi</t>
  </si>
  <si>
    <t>681.01</t>
  </si>
  <si>
    <t>quote ammortamento</t>
  </si>
  <si>
    <t>imposte su reddito</t>
  </si>
  <si>
    <t xml:space="preserve">MAGAZZINO </t>
  </si>
  <si>
    <t>Magazzino 01.01.2013</t>
  </si>
  <si>
    <t>Acquisti</t>
  </si>
  <si>
    <t>consumato</t>
  </si>
  <si>
    <t>DIFF. MAGAZZINO 2013</t>
  </si>
  <si>
    <t>ATTIVO IMMOBILIZZATO</t>
  </si>
  <si>
    <t>Fabbricato Romania</t>
  </si>
  <si>
    <t>213.03</t>
  </si>
  <si>
    <t xml:space="preserve">Attrezzatura varia e minuta  </t>
  </si>
  <si>
    <t>213.02</t>
  </si>
  <si>
    <t>Macchinario - Impianti</t>
  </si>
  <si>
    <t>214</t>
  </si>
  <si>
    <t xml:space="preserve">Mobili e macchine uff. </t>
  </si>
  <si>
    <t xml:space="preserve">Costi ad utilizzo plurienn.  </t>
  </si>
  <si>
    <t>205</t>
  </si>
  <si>
    <t>Brevetti  Marchi Licenze Concessioni</t>
  </si>
  <si>
    <t>ATTIVO REALIZZABILE</t>
  </si>
  <si>
    <t>301,302-303</t>
  </si>
  <si>
    <t xml:space="preserve">Effetti attivi  </t>
  </si>
  <si>
    <t xml:space="preserve">Fatt./Add./Accr. da emettere  </t>
  </si>
  <si>
    <t>CREDITI VERSO DIVERSI</t>
  </si>
  <si>
    <t>crediti verso Fornitori</t>
  </si>
  <si>
    <t>231</t>
  </si>
  <si>
    <t>Anticipi a fornitori  Immobilizzi in corso</t>
  </si>
  <si>
    <t>267</t>
  </si>
  <si>
    <t xml:space="preserve">Depositi cauzionali  </t>
  </si>
  <si>
    <t>442</t>
  </si>
  <si>
    <t xml:space="preserve">Credito verso Erario per IVA  </t>
  </si>
  <si>
    <t xml:space="preserve">Crediti verso diversi </t>
  </si>
  <si>
    <t>ATTIVO DISPONIBILE</t>
  </si>
  <si>
    <t>531+542</t>
  </si>
  <si>
    <t>Casse</t>
  </si>
  <si>
    <t xml:space="preserve"> Banche  </t>
  </si>
  <si>
    <t>473.02</t>
  </si>
  <si>
    <t>Risconti attivi</t>
  </si>
  <si>
    <t>PATRIMONIO NETTO</t>
  </si>
  <si>
    <t>101.02</t>
  </si>
  <si>
    <t xml:space="preserve">Capitale sociale  sottoscritto e versato </t>
  </si>
  <si>
    <t>106.01</t>
  </si>
  <si>
    <t xml:space="preserve">Riserva legale  </t>
  </si>
  <si>
    <t>117.01</t>
  </si>
  <si>
    <t>Utile non distribuiti  esercizio 2009 VEE</t>
  </si>
  <si>
    <t>117.02,117.04</t>
  </si>
  <si>
    <t>121</t>
  </si>
  <si>
    <t>129</t>
  </si>
  <si>
    <t>Riserva d traduzione x magazzino</t>
  </si>
  <si>
    <t>FONDI VARI</t>
  </si>
  <si>
    <t>280</t>
  </si>
  <si>
    <t>Fondi di ammortamento immateriali</t>
  </si>
  <si>
    <t>Fondi di ammortamento materiali</t>
  </si>
  <si>
    <t xml:space="preserve">Fondo svalutazione crediti  </t>
  </si>
  <si>
    <t xml:space="preserve">Fondo garanzia prodotti   </t>
  </si>
  <si>
    <t>401+404</t>
  </si>
  <si>
    <t xml:space="preserve">Fornitori  </t>
  </si>
  <si>
    <t>167.02</t>
  </si>
  <si>
    <t>Leasing Vee</t>
  </si>
  <si>
    <t>DEBITI VERSO DIVERSI</t>
  </si>
  <si>
    <t>421-423</t>
  </si>
  <si>
    <t xml:space="preserve">Verso dipendenti   </t>
  </si>
  <si>
    <t>431-428</t>
  </si>
  <si>
    <t>Contributi sociali</t>
  </si>
  <si>
    <t>437+444+447+473</t>
  </si>
  <si>
    <t>Contrib. A Fondi sociali (disocc.garanzia salari)</t>
  </si>
  <si>
    <t xml:space="preserve">Accantonam.  Imposte  </t>
  </si>
  <si>
    <t>Debiti verso  Vimercati Spa x finanziam</t>
  </si>
  <si>
    <t>Debiti verso Diversi</t>
  </si>
  <si>
    <t xml:space="preserve">Risconto compartecipaz. Clienti  </t>
  </si>
  <si>
    <t xml:space="preserve">Ratei passivi  </t>
  </si>
  <si>
    <t>Fabbricato Industriale</t>
  </si>
  <si>
    <t>ATTIVITA'</t>
  </si>
  <si>
    <t>PASSIVITA'</t>
  </si>
  <si>
    <t>CASSA &amp; BANCHE</t>
  </si>
  <si>
    <t>DEBITI VERSO FORNITORI</t>
  </si>
  <si>
    <t>CREDITI VERSO CLIENTI</t>
  </si>
  <si>
    <t>BANCHE PASSIVE</t>
  </si>
  <si>
    <t>ALTRI CREDITI A BREVE</t>
  </si>
  <si>
    <t>QUOTA A BREVE FIN.TO S.PAOLO/IMI</t>
  </si>
  <si>
    <t>RATEI E RISCONTI</t>
  </si>
  <si>
    <t>QUOTA A BREVE FIN.TO SENIOR POPMI</t>
  </si>
  <si>
    <t>QUOTA A BREVE FIN.TO BULLET POPMI</t>
  </si>
  <si>
    <t>ATTIVO CIRCOLANTE</t>
  </si>
  <si>
    <t>QUOTA A BREVE FIN.TO SOCI</t>
  </si>
  <si>
    <t>QUOTA A BREVE MUTUI PASSIVI</t>
  </si>
  <si>
    <t>IMPOSTE AL NETTO FONDO</t>
  </si>
  <si>
    <t>ALTRI DEBITI A BREVE</t>
  </si>
  <si>
    <t>PASSIVITA' A BREVE</t>
  </si>
  <si>
    <t>IMM.NI FINANZIARIE NETTE</t>
  </si>
  <si>
    <t>IMM.NI TECNICHE NETTE</t>
  </si>
  <si>
    <t>QUOTA A M/L/T FIN.TO SENIOR POPMI</t>
  </si>
  <si>
    <t>IMM.NI IMMATERIALI NETTE</t>
  </si>
  <si>
    <t>QUOTA A M/L/T FIN.TO BULLET POPMI</t>
  </si>
  <si>
    <t>QUOTA A M/L/T FIN.TO SOCI</t>
  </si>
  <si>
    <t>ALTRI DEBITI FINANZIARI A M/L</t>
  </si>
  <si>
    <t>T.F.R.</t>
  </si>
  <si>
    <t>ALTRI FONDI</t>
  </si>
  <si>
    <t>PASSIVITA' A M/L TERMINE</t>
  </si>
  <si>
    <t>TOTALE ATTIVO</t>
  </si>
  <si>
    <t>TOTALE PASSIVO</t>
  </si>
  <si>
    <t>POSIZIONE FINANZIARIA NETTA</t>
  </si>
  <si>
    <t>CLIENTI</t>
  </si>
  <si>
    <t>CREDITI DIVERSI A BREVE</t>
  </si>
  <si>
    <t>FORNITORI</t>
  </si>
  <si>
    <t>DEBITI VERSO DIVERSI A BREVE</t>
  </si>
  <si>
    <t>CCN</t>
  </si>
  <si>
    <t>IMMOBILIZZI TECNICI</t>
  </si>
  <si>
    <t>IMMOBILIZZI IMMATERIALI</t>
  </si>
  <si>
    <t>IMMOBILIZZI FINANZIARI</t>
  </si>
  <si>
    <t>IMMOBILIZZAZIONI</t>
  </si>
  <si>
    <t>T.F.R. E ALTRI FONDI</t>
  </si>
  <si>
    <t>CAPITALE INVESTITO NETTO</t>
  </si>
  <si>
    <t>DISPONIBILITA' DI CASSA</t>
  </si>
  <si>
    <t>POSIZIONE FINANZ. NETTA A B/T</t>
  </si>
  <si>
    <t>QUOTA A M/L/T FIN.TO S.PAOLO/IMI</t>
  </si>
  <si>
    <t>MUTUI PASSIVI AL NETTO B/T</t>
  </si>
  <si>
    <t xml:space="preserve">ALTRI DEBITI FINANZIARI </t>
  </si>
  <si>
    <t>COPERTURE</t>
  </si>
  <si>
    <t>FLUSSI DI CASSA</t>
  </si>
  <si>
    <t>RISULTATO NETTO D'ESERCIZIO</t>
  </si>
  <si>
    <t>AMMORTAMENTI:</t>
  </si>
  <si>
    <t xml:space="preserve"> - Amm.ti ordinari</t>
  </si>
  <si>
    <t xml:space="preserve"> - Amm.ti disavanzo da fusione MBO '05</t>
  </si>
  <si>
    <t xml:space="preserve"> - Amm.ti disavanzo da fusione MBO '98</t>
  </si>
  <si>
    <t xml:space="preserve"> - Amm.ti disavanzo da fusione MBO '08</t>
  </si>
  <si>
    <t>VARIAZIONE T.F.R. E ALTRI FONDI</t>
  </si>
  <si>
    <t>VARIAZIONE CREDITI COMMERCIALI</t>
  </si>
  <si>
    <t>VARIAZIONE DEBITI COMMERCIALI</t>
  </si>
  <si>
    <t>VARIAZIONE ALTRI CREDITI A B/T</t>
  </si>
  <si>
    <t>VARIAZIONE ALTRI DEBITI A B/T</t>
  </si>
  <si>
    <t>VARIAZIONE RIMANENZE</t>
  </si>
  <si>
    <t>VARIAZIONE RATEI &amp; RISCONTI</t>
  </si>
  <si>
    <t>SALDO GESTIONE CORRENTE (CCN)</t>
  </si>
  <si>
    <t>INVESTIMENTI/DISINVESTIMENTI</t>
  </si>
  <si>
    <t>VARIAZIONE IMMOBIL. FINANZIARIE</t>
  </si>
  <si>
    <t>VARIAZIONE DEBITI FINANZIARI M/L</t>
  </si>
  <si>
    <t xml:space="preserve">RIVALUTAZIONE  IMMOBILE PERO </t>
  </si>
  <si>
    <t>VARIAZIONE CAPITALE SOCIALE</t>
  </si>
  <si>
    <t>RIVALUTAZIONE IMMOBILE PERO 185/'08</t>
  </si>
  <si>
    <t>AVVIAMENTO DISAVANZO DA FUSIONE</t>
  </si>
  <si>
    <t>RIMBORSI MUTUI PASSIVI</t>
  </si>
  <si>
    <t>ACCENSIONE NUOVI MUTUI PASSIVI (SOCI)</t>
  </si>
  <si>
    <t>RIMBORSI PRESTITI OBBLIGAZIONARI</t>
  </si>
  <si>
    <t>RIMBORSI FINANZIAMENTO SENIOR</t>
  </si>
  <si>
    <t>RIMBORSI FIN.TO SUBORDINATO</t>
  </si>
  <si>
    <t>SALDO DI CASSA PROGRESSIVO</t>
  </si>
  <si>
    <t>SALDO DI CASSA INIZIALE</t>
  </si>
  <si>
    <t>SALDO DI CASSA FINALE</t>
  </si>
  <si>
    <t>Voci di dettaglio per FLUSSI DI CASSA</t>
  </si>
  <si>
    <t>INVESTIMENTI</t>
  </si>
  <si>
    <t>DISINVESTIMENTI</t>
  </si>
  <si>
    <t>VARIAZIONE ANTICIPI PER INV.TI</t>
  </si>
  <si>
    <t>DIVIDENDI</t>
  </si>
  <si>
    <t>RISERVA DI RIVALUTAZIONE L.185/08</t>
  </si>
  <si>
    <t>RIMBORSI PRESTITI SOCI</t>
  </si>
  <si>
    <t>Ripartizione BT/LT</t>
  </si>
  <si>
    <t>Ripartizione Finanziamenti</t>
  </si>
  <si>
    <t>Inserire quota a Breve termine</t>
  </si>
  <si>
    <t>Quota b/t finanziamento senior Popolare di Milano (16,5 ml)</t>
  </si>
  <si>
    <t>Quota b/t finanziamento bullet Popolare di Milano (7,- ml)</t>
  </si>
  <si>
    <t>Quota corrente finanziamento soci</t>
  </si>
  <si>
    <t>Verificare quota a Medio/Lungo Termine</t>
  </si>
  <si>
    <t>Quota m/l/t finanziamento senior Popolare di Milano (16,5 ml)</t>
  </si>
  <si>
    <t>Quota m/l/t finanziamento bullet Popolare di Milano (7,- ml)</t>
  </si>
  <si>
    <t>Quota m/l finanziamento soci</t>
  </si>
  <si>
    <t xml:space="preserve">Brevetti e Avviamento </t>
  </si>
  <si>
    <t>Quota b/t finanziamento m/l/ termine</t>
  </si>
  <si>
    <t>Quota m/l/ finanziamento m/l termine</t>
  </si>
  <si>
    <t>TOTALE RICAVI</t>
  </si>
  <si>
    <t>ACQUISTI</t>
  </si>
  <si>
    <t>costi materiale per ricambi</t>
  </si>
  <si>
    <t>TOTALE</t>
  </si>
  <si>
    <t>TOTALE consumi mp &amp; componenti</t>
  </si>
  <si>
    <t>TOTALE COSTI</t>
  </si>
  <si>
    <t>RISULTATO</t>
  </si>
  <si>
    <t>Magazzino ATTUALE</t>
  </si>
  <si>
    <t>Utile non distribuiti esercizio 2010, 2011 VEE</t>
  </si>
  <si>
    <t>Utile(Perdita)d'esercizizo genn/sept 2013</t>
  </si>
  <si>
    <t>461+457</t>
  </si>
  <si>
    <t>FA</t>
  </si>
  <si>
    <t>FB</t>
  </si>
  <si>
    <t>FE</t>
  </si>
  <si>
    <t>OE</t>
  </si>
  <si>
    <t>NJ</t>
  </si>
  <si>
    <t>QA</t>
  </si>
  <si>
    <t>PA</t>
  </si>
  <si>
    <t>HA</t>
  </si>
  <si>
    <t>IC</t>
  </si>
  <si>
    <t>ID</t>
  </si>
  <si>
    <t>KB</t>
  </si>
  <si>
    <t>KE</t>
  </si>
  <si>
    <t>KK</t>
  </si>
  <si>
    <t>KN</t>
  </si>
  <si>
    <t>KR</t>
  </si>
  <si>
    <t>KL</t>
  </si>
  <si>
    <t>KZ</t>
  </si>
  <si>
    <t>KJ</t>
  </si>
  <si>
    <t>KZE</t>
  </si>
  <si>
    <t>KU</t>
  </si>
  <si>
    <t>KZD</t>
  </si>
  <si>
    <t>NC</t>
  </si>
  <si>
    <t>MA</t>
  </si>
  <si>
    <t>KZA</t>
  </si>
  <si>
    <t>KY</t>
  </si>
  <si>
    <t>RA</t>
  </si>
  <si>
    <t>AB</t>
  </si>
  <si>
    <t>AC</t>
  </si>
  <si>
    <t>AE</t>
  </si>
  <si>
    <t>AF</t>
  </si>
  <si>
    <t>AD</t>
  </si>
  <si>
    <t>AK</t>
  </si>
  <si>
    <t>BB</t>
  </si>
  <si>
    <t>BA</t>
  </si>
  <si>
    <t>CB</t>
  </si>
  <si>
    <t>CG</t>
  </si>
  <si>
    <t>CH</t>
  </si>
  <si>
    <t>CI</t>
  </si>
  <si>
    <t>CK</t>
  </si>
  <si>
    <t>CL</t>
  </si>
  <si>
    <t>CM</t>
  </si>
  <si>
    <t>DA</t>
  </si>
  <si>
    <t>DD</t>
  </si>
  <si>
    <t>DB</t>
  </si>
  <si>
    <t>DO</t>
  </si>
  <si>
    <t>DP</t>
  </si>
  <si>
    <t>DU</t>
  </si>
  <si>
    <t>DY</t>
  </si>
  <si>
    <t>EB</t>
  </si>
  <si>
    <t>EC</t>
  </si>
  <si>
    <t>ED</t>
  </si>
  <si>
    <t>EI</t>
  </si>
  <si>
    <t>Debiti verso Vimercati spa</t>
  </si>
  <si>
    <t>GB</t>
  </si>
  <si>
    <t>HC</t>
  </si>
  <si>
    <t>KA</t>
  </si>
  <si>
    <t>Retribuzioni  corrisposte</t>
  </si>
  <si>
    <t>Oneri  sociali</t>
  </si>
  <si>
    <t>OA</t>
  </si>
  <si>
    <t>spese di   rappresentanza</t>
  </si>
  <si>
    <t>IC - Personale Indiretto Operai</t>
  </si>
  <si>
    <t>Contropartita :</t>
  </si>
  <si>
    <t>IA - Manodopera Diretta</t>
  </si>
  <si>
    <t>Valore Costi diretti</t>
  </si>
  <si>
    <t>RETTIFICA</t>
  </si>
  <si>
    <t>AJ</t>
  </si>
  <si>
    <t>DE</t>
  </si>
  <si>
    <t>Valore  Costi indiretti Operai</t>
  </si>
  <si>
    <t>Valore  Costi indiretti Impiegati e Dirigenti</t>
  </si>
  <si>
    <t>RETTIFICHE</t>
  </si>
  <si>
    <t>€./000</t>
  </si>
  <si>
    <t>Valore  Magazzino rettificato</t>
  </si>
  <si>
    <t>Debiti verso Controllante</t>
  </si>
  <si>
    <t>Riserva di traduzione</t>
  </si>
  <si>
    <t>DE - Riserva di traduzione</t>
  </si>
  <si>
    <t>EJ - Debiti verso controllante</t>
  </si>
  <si>
    <t>Debiti v/ controllante</t>
  </si>
  <si>
    <t>BUDGET</t>
  </si>
  <si>
    <t>%</t>
  </si>
  <si>
    <t xml:space="preserve">Fatturato netto Italia </t>
  </si>
  <si>
    <t xml:space="preserve">Fatturato netto Estero </t>
  </si>
  <si>
    <t>Fatturato totale</t>
  </si>
  <si>
    <t>Magazzino iniziale</t>
  </si>
  <si>
    <t>Magazzino finale</t>
  </si>
  <si>
    <t>Delta rimanenze</t>
  </si>
  <si>
    <t>Totale acquisti e conto lavorazione</t>
  </si>
  <si>
    <t>Interessi bancari passivi a breve(VEE)</t>
  </si>
  <si>
    <t>Interessi passivi finan.to bridge Riva PopMi (24,850 ml)</t>
  </si>
  <si>
    <t>Interessi passivi finan.to bullet Vimer PopMi (7,- ml)</t>
  </si>
  <si>
    <t>Interessi passivi finan.to senior Vimer PopMi (16,5 ml)</t>
  </si>
  <si>
    <t>Interessi passivi su mutui a medio/lungo termine CREDEM</t>
  </si>
  <si>
    <t>Interessi passivi su finanziamento m/l termine leasing</t>
  </si>
  <si>
    <t>Oneri finanziari</t>
  </si>
  <si>
    <t>Rimborsi spese per compartecipazioni attrezzature</t>
  </si>
  <si>
    <t>Ricavi da vendita di attrezzature a Clienti</t>
  </si>
  <si>
    <t>Vendite sfridi</t>
  </si>
  <si>
    <t>Plusvalenza vendita cespiti</t>
  </si>
  <si>
    <t xml:space="preserve">Rimborso assicurazioni  </t>
  </si>
  <si>
    <t>Prestazioni  di servizi a terzi</t>
  </si>
  <si>
    <t>Abbuoni attivi</t>
  </si>
  <si>
    <t>Sopravvenienze attive</t>
  </si>
  <si>
    <t xml:space="preserve">Altri ricavi e proventi </t>
  </si>
  <si>
    <t>Contributo RegioneLombardia</t>
  </si>
  <si>
    <t>Utilizzo fondo riorganizzazione</t>
  </si>
  <si>
    <t>Arrotondamenti passivi</t>
  </si>
  <si>
    <t>Minusvalenze da vendita cespiti</t>
  </si>
  <si>
    <t>Acc.to/Utilizzo fondo svalutazione crediti</t>
  </si>
  <si>
    <t>Altri interessi attivi</t>
  </si>
  <si>
    <t>Rivalutazione imposta straordinaria TFR</t>
  </si>
  <si>
    <t>Proventi finanziari</t>
  </si>
  <si>
    <t>Proventi da titoli</t>
  </si>
  <si>
    <t>Dividendi da partecipazioni</t>
  </si>
  <si>
    <t>Credito d'imposta su dividendi</t>
  </si>
  <si>
    <t>Sopravvenienze passive diverse</t>
  </si>
  <si>
    <t>Differenze di cambio nette</t>
  </si>
  <si>
    <t>Budget</t>
  </si>
  <si>
    <t>Doc</t>
  </si>
  <si>
    <t>Password di Protezione: vimercati</t>
  </si>
  <si>
    <t>RICLASSIFIED PROFIT &amp; LOSS ACCOUNT</t>
  </si>
  <si>
    <t xml:space="preserve">  + GOODS SALE REVENUES:</t>
  </si>
  <si>
    <t xml:space="preserve">     Italy net turnover</t>
  </si>
  <si>
    <t xml:space="preserve">     Foreign net turnover</t>
  </si>
  <si>
    <t xml:space="preserve"> + TOTAL NET SALES</t>
  </si>
  <si>
    <t xml:space="preserve">  -  SALES DIRECT COSTS:</t>
  </si>
  <si>
    <t xml:space="preserve">     Commissions</t>
  </si>
  <si>
    <t xml:space="preserve">     Sales freights</t>
  </si>
  <si>
    <t xml:space="preserve">     TOTAL SALES DIRECT COSTS</t>
  </si>
  <si>
    <t xml:space="preserve">  -  PRODUCTION DIRECT COSTS:</t>
  </si>
  <si>
    <t xml:space="preserve">     Raw materials &amp; purchased components</t>
  </si>
  <si>
    <t xml:space="preserve">     Subcontractors work</t>
  </si>
  <si>
    <t xml:space="preserve">     Change in stocks</t>
  </si>
  <si>
    <t xml:space="preserve">     Total Consumed Materials</t>
  </si>
  <si>
    <t xml:space="preserve">     Direct labour: operating costs</t>
  </si>
  <si>
    <t xml:space="preserve">     Direct labour: change in stocks</t>
  </si>
  <si>
    <t xml:space="preserve">     Purchasing transportation costs</t>
  </si>
  <si>
    <t xml:space="preserve">     Direct Energy/Power direct cost</t>
  </si>
  <si>
    <t xml:space="preserve">     Production departments consumption: operating costs</t>
  </si>
  <si>
    <t xml:space="preserve">     Production departments consumption: change in stocks</t>
  </si>
  <si>
    <t xml:space="preserve">     External direct maintenance</t>
  </si>
  <si>
    <t xml:space="preserve">     Total labour &amp; other variable direct costs</t>
  </si>
  <si>
    <t xml:space="preserve">     TOTAL PRODUCTION DIRECT COSTS</t>
  </si>
  <si>
    <t xml:space="preserve">  -  TOTAL SALES DIRECT COST</t>
  </si>
  <si>
    <t xml:space="preserve"> = MARGIN OF CONTRIBUTION</t>
  </si>
  <si>
    <t xml:space="preserve">  -  OPERATING FIXED COSTS:</t>
  </si>
  <si>
    <t xml:space="preserve">     Indirect labour: blue collars</t>
  </si>
  <si>
    <t xml:space="preserve">     Personale indiretto: white collars &amp; executives</t>
  </si>
  <si>
    <t xml:space="preserve">     Indirect consumed materials</t>
  </si>
  <si>
    <t xml:space="preserve">     Indirect Energy/Power</t>
  </si>
  <si>
    <t xml:space="preserve">     Samples and proptotypes expenses</t>
  </si>
  <si>
    <t xml:space="preserve">     Capital goods with unit price lower then 0,5 k €</t>
  </si>
  <si>
    <t xml:space="preserve">     Indirect maintenance of machinary, tools, devices</t>
  </si>
  <si>
    <t xml:space="preserve">     Equipments &amp; premises maintenance</t>
  </si>
  <si>
    <t xml:space="preserve">     Office equipments maintenance</t>
  </si>
  <si>
    <t xml:space="preserve">     Cars management &amp; maintenance</t>
  </si>
  <si>
    <t xml:space="preserve">     Maintenance rentals</t>
  </si>
  <si>
    <t xml:space="preserve">     Telephones</t>
  </si>
  <si>
    <t xml:space="preserve">     Rentals</t>
  </si>
  <si>
    <t xml:space="preserve">     Insurances</t>
  </si>
  <si>
    <t xml:space="preserve">     Technical updatings</t>
  </si>
  <si>
    <t xml:space="preserve">     Canteen supplies</t>
  </si>
  <si>
    <t xml:space="preserve">     Cars long term rental</t>
  </si>
  <si>
    <t xml:space="preserve">     Electronic data trasmission rentals </t>
  </si>
  <si>
    <t xml:space="preserve">     Stationery</t>
  </si>
  <si>
    <t xml:space="preserve">     Machinary and workstations leasing</t>
  </si>
  <si>
    <t xml:space="preserve">     Association contributions </t>
  </si>
  <si>
    <t xml:space="preserve">     Legal and consultancy expenses </t>
  </si>
  <si>
    <t xml:space="preserve">     Third party services and R&amp;D expenses</t>
  </si>
  <si>
    <t xml:space="preserve">     Postal expenses</t>
  </si>
  <si>
    <t xml:space="preserve">     Patent rights </t>
  </si>
  <si>
    <t xml:space="preserve">     Sundry expenses</t>
  </si>
  <si>
    <t xml:space="preserve">     Travelling expenses</t>
  </si>
  <si>
    <t xml:space="preserve">     Advertising, free gifts, representation expenses</t>
  </si>
  <si>
    <t xml:space="preserve">     Wages and salaries processing</t>
  </si>
  <si>
    <t xml:space="preserve">     Board of directors and auditors</t>
  </si>
  <si>
    <t xml:space="preserve">     Various taxes </t>
  </si>
  <si>
    <t xml:space="preserve">     Bank services expenses</t>
  </si>
  <si>
    <t xml:space="preserve">  -  TOTALE OPERATING FIXED COSTS</t>
  </si>
  <si>
    <t xml:space="preserve">  +  OTHER OPERATING REVENUES:</t>
  </si>
  <si>
    <t xml:space="preserve">     Revenues from customers' expenses reimboursement</t>
  </si>
  <si>
    <t xml:space="preserve">     Revenues from sale of tools/equipments owned by customers</t>
  </si>
  <si>
    <t xml:space="preserve">     Other incomes and operating charges</t>
  </si>
  <si>
    <t xml:space="preserve">  +  OTHER OPERATING REVENUES</t>
  </si>
  <si>
    <t xml:space="preserve">  -  OTHER OPERATING CHARGES:</t>
  </si>
  <si>
    <t xml:space="preserve">     Purchases of tools/equipments owned by customers</t>
  </si>
  <si>
    <t xml:space="preserve"> = EBITDA</t>
  </si>
  <si>
    <t xml:space="preserve">     Ordinary depreciations </t>
  </si>
  <si>
    <t xml:space="preserve">     Allowance for ordinary bad debts fund</t>
  </si>
  <si>
    <t xml:space="preserve">     Allowance for floating exchange fund</t>
  </si>
  <si>
    <t xml:space="preserve"> = OPERATING INCOME</t>
  </si>
  <si>
    <t xml:space="preserve">     FINANCIAL CHARGES:</t>
  </si>
  <si>
    <t xml:space="preserve">     Short term bank debt interests  </t>
  </si>
  <si>
    <t xml:space="preserve">     Bank expenses</t>
  </si>
  <si>
    <t xml:space="preserve">     Other short term debt interests </t>
  </si>
  <si>
    <t xml:space="preserve">     Debt interests on bank medium long term loans</t>
  </si>
  <si>
    <t xml:space="preserve">     Debt ineterests on brdige loan Riva (24.850 ml)</t>
  </si>
  <si>
    <t xml:space="preserve">     Debt intererests in bullet loan POPMI (7,- ml)</t>
  </si>
  <si>
    <t xml:space="preserve">     Debt interests on senior loan POPMI (16,5 ml)</t>
  </si>
  <si>
    <t xml:space="preserve">     Debt interests on medium long term loan MITTEL</t>
  </si>
  <si>
    <t xml:space="preserve">     Negative differences on the rate of exchange</t>
  </si>
  <si>
    <t>TOTAL FINANCIAL CHARGES</t>
  </si>
  <si>
    <t xml:space="preserve">     FINANCIAL REVENUES:</t>
  </si>
  <si>
    <t xml:space="preserve">     Short term bank credit interests  </t>
  </si>
  <si>
    <t xml:space="preserve">     Interests on credit loans</t>
  </si>
  <si>
    <t xml:space="preserve">     Other short term credit interests </t>
  </si>
  <si>
    <t xml:space="preserve">     Financial revenues from shareholdings</t>
  </si>
  <si>
    <t xml:space="preserve">     Positive differences on the rate of exchange</t>
  </si>
  <si>
    <t>TOTAL FINANCIAL REVENUES</t>
  </si>
  <si>
    <t xml:space="preserve">     EXTRAORDINARY CHARGES:</t>
  </si>
  <si>
    <t xml:space="preserve">     Extraordinary charges</t>
  </si>
  <si>
    <t xml:space="preserve">     Shareholdings capital losses</t>
  </si>
  <si>
    <t xml:space="preserve">     Depreciations of MBO '05 goodwill</t>
  </si>
  <si>
    <t xml:space="preserve">     Depreciations of MBO '08 goodwill</t>
  </si>
  <si>
    <t xml:space="preserve">     TOTAL EXTRAORDINARY CHARGES</t>
  </si>
  <si>
    <t xml:space="preserve">     EXTRAORDINARY REVENUES:</t>
  </si>
  <si>
    <t xml:space="preserve">     Extraordinary revenues</t>
  </si>
  <si>
    <t xml:space="preserve"> = GROSS PROFIT BEFORE TAXES</t>
  </si>
  <si>
    <t xml:space="preserve">     TAXES AND TAXED FUNDS PROVISIONS: </t>
  </si>
  <si>
    <t xml:space="preserve">     Current taxes provisions</t>
  </si>
  <si>
    <t xml:space="preserve">     Differed taxes provisions</t>
  </si>
  <si>
    <t xml:space="preserve">     Provisions/Utilizations risks and charges fund</t>
  </si>
  <si>
    <t xml:space="preserve">     Provisions/Utilizations products guarantee fund</t>
  </si>
  <si>
    <t xml:space="preserve">     Provisions/Utilizations contractual risks fund</t>
  </si>
  <si>
    <t xml:space="preserve">     Provisions/Utilizations taxed bad debts fund</t>
  </si>
  <si>
    <t xml:space="preserve">     Provisions/Utilizations stock obsolescence fund</t>
  </si>
  <si>
    <t xml:space="preserve"> = NET FINAL RESULT</t>
  </si>
  <si>
    <t>SCALED PROFIT &amp; LOSS ACCOUNT</t>
  </si>
  <si>
    <t xml:space="preserve"> = TOTAL NET SALES</t>
  </si>
  <si>
    <t xml:space="preserve">    direct costs of sales</t>
  </si>
  <si>
    <t xml:space="preserve">    consumed materials</t>
  </si>
  <si>
    <t xml:space="preserve">    direct labour &amp; other direct costs </t>
  </si>
  <si>
    <t xml:space="preserve"> - TOTAL SALES DIRECT COSTS</t>
  </si>
  <si>
    <t xml:space="preserve">    indirect wages</t>
  </si>
  <si>
    <t xml:space="preserve">    salaries and executives</t>
  </si>
  <si>
    <t xml:space="preserve">    fixed costs</t>
  </si>
  <si>
    <t xml:space="preserve"> - OPERATING OVERHEADS</t>
  </si>
  <si>
    <t xml:space="preserve">    revenues from customer's reimboursement of moulds</t>
  </si>
  <si>
    <t xml:space="preserve">    other operating revenues &amp; charges</t>
  </si>
  <si>
    <t xml:space="preserve"> + OTHER OPERATING REVENUES</t>
  </si>
  <si>
    <t xml:space="preserve">    purchases of moulds owned by customers</t>
  </si>
  <si>
    <t xml:space="preserve"> + OTHER OPERATING CHARGES</t>
  </si>
  <si>
    <t xml:space="preserve"> - ORDINARY DEPRECIATIONS</t>
  </si>
  <si>
    <t xml:space="preserve"> - ORDINARY PROVISIONS</t>
  </si>
  <si>
    <t xml:space="preserve"> = EBIT</t>
  </si>
  <si>
    <t xml:space="preserve"> - SHORT TERM FINANCIAL CHARGES</t>
  </si>
  <si>
    <t xml:space="preserve"> - LONG TERM DEBTS FINANCIAL CHARGES</t>
  </si>
  <si>
    <t xml:space="preserve"> - M.B.O. LOMG TERM DEBTS FINANCIAL CHARGES</t>
  </si>
  <si>
    <t xml:space="preserve"> - NEGATIVE DIFFERENCE IN THE RATE OF EXCHANGE</t>
  </si>
  <si>
    <t xml:space="preserve"> + POSITIVE DIFFERENCE IN THE RATE OF EXCHANGE</t>
  </si>
  <si>
    <t xml:space="preserve"> + POSITIVE INTERESTS &amp; FINANCIAL REVENUES</t>
  </si>
  <si>
    <t xml:space="preserve"> - DEPRECIATIONS OF '05 M.B.O. GOODWILL</t>
  </si>
  <si>
    <t xml:space="preserve"> - DEPRECIATIONS OF '08 M.B.O. GOODWILL</t>
  </si>
  <si>
    <t xml:space="preserve"> -/+ EXTRAORDINARY CHARGES &amp; REVENUES</t>
  </si>
  <si>
    <t xml:space="preserve"> - CURRENT TAXES PROVISIONS</t>
  </si>
  <si>
    <t xml:space="preserve"> - DIFFERED TAXES PROVISIONS</t>
  </si>
  <si>
    <t xml:space="preserve"> - UNDEDUCTABLE PROVISIONS/UTILIZATIONS</t>
  </si>
  <si>
    <t>ASSETS &amp; LIABILITIES      STATEMENT</t>
  </si>
  <si>
    <t>ASSETS</t>
  </si>
  <si>
    <t>LIABILITIES</t>
  </si>
  <si>
    <t>Ossona land</t>
  </si>
  <si>
    <t>SHAREHOLDERS' EQUITY</t>
  </si>
  <si>
    <t>Pero plant</t>
  </si>
  <si>
    <t>Share capital</t>
  </si>
  <si>
    <t>Equipments</t>
  </si>
  <si>
    <t>Loss carried forward</t>
  </si>
  <si>
    <t>Cars and elevator trailers</t>
  </si>
  <si>
    <t>Net profit/loss of the year</t>
  </si>
  <si>
    <t>Office furnitures</t>
  </si>
  <si>
    <t>Legal reserve</t>
  </si>
  <si>
    <t>Electric and electronical machines</t>
  </si>
  <si>
    <t>Undistributed profits extraordinary reserve</t>
  </si>
  <si>
    <t>Moulds and devices</t>
  </si>
  <si>
    <t>Revaluation reserve law 185/'08</t>
  </si>
  <si>
    <t>Machinary</t>
  </si>
  <si>
    <t>Accelerated deprecitions reserve ex art. 67</t>
  </si>
  <si>
    <t>Incremental expenses on third parties assets</t>
  </si>
  <si>
    <t>Total</t>
  </si>
  <si>
    <t>Deferred charges and R&amp;D expenses</t>
  </si>
  <si>
    <t>MEDIUM-LONG TERM LOANS</t>
  </si>
  <si>
    <t>Patents and goowill  Avviamento '89</t>
  </si>
  <si>
    <t>Senior loan POPOLARE MILANO</t>
  </si>
  <si>
    <t>MBO '98 merger goodwill</t>
  </si>
  <si>
    <t>Bullet POPOLARE MILANO</t>
  </si>
  <si>
    <t>MBO '05 merger goodwill</t>
  </si>
  <si>
    <t>Shareholders' loan</t>
  </si>
  <si>
    <t>MBO '08 merger goodwill</t>
  </si>
  <si>
    <t>Other medium-long term</t>
  </si>
  <si>
    <t>V.E.E. shareholding</t>
  </si>
  <si>
    <t>VARIOUS FUNDS</t>
  </si>
  <si>
    <t>Other Shareholdins</t>
  </si>
  <si>
    <t>Various risks and charges fund</t>
  </si>
  <si>
    <t>Other credit</t>
  </si>
  <si>
    <t>Contractual risks fund</t>
  </si>
  <si>
    <t>Tangible assests depreciation fund</t>
  </si>
  <si>
    <t>CURRENT ASSETS</t>
  </si>
  <si>
    <t>Intangible assests depreciation fund</t>
  </si>
  <si>
    <t>Inventories</t>
  </si>
  <si>
    <t>Depreciation fund of goodwill from MBO '98</t>
  </si>
  <si>
    <t>Account receivables</t>
  </si>
  <si>
    <t>Depreciation fund of goodwill from MBO '05</t>
  </si>
  <si>
    <t>Depreciation fund of goodwill from MBO '08</t>
  </si>
  <si>
    <t>OTHER CURRENT ASSETS</t>
  </si>
  <si>
    <t>Severance indemnity fund</t>
  </si>
  <si>
    <t>Advances on severance indemnity fund</t>
  </si>
  <si>
    <t>Bad debts ordinary depreciation fund</t>
  </si>
  <si>
    <t>Other credits</t>
  </si>
  <si>
    <t>Company reorganization fund</t>
  </si>
  <si>
    <t>(Rouns off ) VEE credit</t>
  </si>
  <si>
    <t>Stocks obsolescence fund</t>
  </si>
  <si>
    <t>Tax credit for law 296 R&amp;D</t>
  </si>
  <si>
    <t>Product guarantee fund</t>
  </si>
  <si>
    <t>Tax credit for Irap 2004-2007</t>
  </si>
  <si>
    <t>Deferred taxes and dues fund</t>
  </si>
  <si>
    <t>Credit for positive deferred taxes</t>
  </si>
  <si>
    <t>Advanced payments to suppliers</t>
  </si>
  <si>
    <t>CURRENT LIABILITIES</t>
  </si>
  <si>
    <t>Guarantee deposits</t>
  </si>
  <si>
    <t>Banks account payables</t>
  </si>
  <si>
    <t>Credit for IVA</t>
  </si>
  <si>
    <t>Suppliers account payables</t>
  </si>
  <si>
    <t>Advance payments of IRPEG-IRAP-ILOR taxes</t>
  </si>
  <si>
    <t>OTHER CURRENT DEBTS</t>
  </si>
  <si>
    <t>AVAILABLE FUNDS</t>
  </si>
  <si>
    <t>Employsees' end of year reamuneration accrual</t>
  </si>
  <si>
    <t>Cash</t>
  </si>
  <si>
    <t>Banks account receivables</t>
  </si>
  <si>
    <t>Irpef/trade union deductions/Cometa fund</t>
  </si>
  <si>
    <t>Board of directors and auditors compensations</t>
  </si>
  <si>
    <t>(Tax bills ) Substitute tax</t>
  </si>
  <si>
    <t>Accrued revenues &amp; deferred charges</t>
  </si>
  <si>
    <t>Agents</t>
  </si>
  <si>
    <t>Accounts of order</t>
  </si>
  <si>
    <t>Provisions for taxes IRPEG/ILOR</t>
  </si>
  <si>
    <t>Other current debts</t>
  </si>
  <si>
    <t>TOTAL ASSETS</t>
  </si>
  <si>
    <t>LIABILITIES ACCRUALS &amp; PAYABLES</t>
  </si>
  <si>
    <t>Accruals and payables</t>
  </si>
  <si>
    <t xml:space="preserve">T O T A L  L I A B I L I T I E S </t>
  </si>
  <si>
    <t>CASH &amp; BANKS</t>
  </si>
  <si>
    <t>ACCOUNTS PAYABLE</t>
  </si>
  <si>
    <t>ACCOUNTS RECEIVABLE</t>
  </si>
  <si>
    <t>BANK CURRENT LIABILITIES</t>
  </si>
  <si>
    <t>OTHER S/T ACCOUNTS RECEIVABLES</t>
  </si>
  <si>
    <t>SHORT TERM PORTION OF S.PAOLO LOAN</t>
  </si>
  <si>
    <t>ACCRUALS &amp; PAYABLES</t>
  </si>
  <si>
    <t>SHORT TERM PORTION OF SENIOR POPMI LOAN</t>
  </si>
  <si>
    <t>INVENTORY</t>
  </si>
  <si>
    <t>SHORT TERM PORTION OF BULLET POPMI LOAN</t>
  </si>
  <si>
    <t>WORKING CAPITAL</t>
  </si>
  <si>
    <t>SHORT TERM PORTION OF SHAREHOLDERS' LOAN</t>
  </si>
  <si>
    <t>SHORT TERM PORTION OF BANKS LOANS</t>
  </si>
  <si>
    <t>NET TAXES LIABILITIES</t>
  </si>
  <si>
    <t>OTHER CURRENT LIABILITIES</t>
  </si>
  <si>
    <t>NET FINANCIAL ASSETS</t>
  </si>
  <si>
    <t>NET TANGIBLE ASSETS</t>
  </si>
  <si>
    <t>M/LTERM PORTION OF SENIOR POPMI LOAN</t>
  </si>
  <si>
    <t>NET INTANGIBLE ASSETS</t>
  </si>
  <si>
    <t>M/LTERM PORTION OF BULLET POPMI LOAN</t>
  </si>
  <si>
    <t>NET FIXED ASSETS</t>
  </si>
  <si>
    <t>M/L TERM PORTION OF SHAREHOLDERS' LOAN</t>
  </si>
  <si>
    <t>OTHER M/L TERM FINANCIAL LIABILITIES</t>
  </si>
  <si>
    <t>SEVERANCE INDEMNITY FUND</t>
  </si>
  <si>
    <t>OTHER FUNDS</t>
  </si>
  <si>
    <t>MEDIUM LONG TERM LIABILITIES</t>
  </si>
  <si>
    <t>NET EQUITY</t>
  </si>
  <si>
    <t>TOTAL LIABILITIES</t>
  </si>
  <si>
    <t>TRADE RECEIVABLES</t>
  </si>
  <si>
    <t>OTHER CURRENT RECEIVABLES</t>
  </si>
  <si>
    <t>TRADE PAYABLES</t>
  </si>
  <si>
    <t>OTHER CURRENT PAYABLES</t>
  </si>
  <si>
    <t>INVENTORIES</t>
  </si>
  <si>
    <t>TANGIBLE ASSETS</t>
  </si>
  <si>
    <t>INTANGIBLE ASSETS</t>
  </si>
  <si>
    <t>FINANCIAL ASSETS</t>
  </si>
  <si>
    <t>CAPITAL ASSETS</t>
  </si>
  <si>
    <t>SEVERANCE INDEMNITY FUND &amp; OTHER FUND</t>
  </si>
  <si>
    <t>NET INVESTED CAPITAL</t>
  </si>
  <si>
    <t>CASH</t>
  </si>
  <si>
    <t>SHORT TERM NET FINANCIAL POSITION</t>
  </si>
  <si>
    <t>M/L TERM PORTION OF S.PAOLO LOAN</t>
  </si>
  <si>
    <t>M/L TERM PORTION OF SENIOR POPMI LOAN</t>
  </si>
  <si>
    <t>M/L TERM PORTION OF BULLET POPMI LOAN</t>
  </si>
  <si>
    <t>M/LTERM PORTION OF SHAREHOLDERS' LOAN</t>
  </si>
  <si>
    <t>OTHER M/LTERM PORTION OF BANKS LOANS</t>
  </si>
  <si>
    <t>OTHER M/LTERM FINANCIAL LIABILITIES</t>
  </si>
  <si>
    <t xml:space="preserve">MEDIUM/LONG TERM  FINANCIAL DEBTS </t>
  </si>
  <si>
    <t>NET FINANCIAL POSITION</t>
  </si>
  <si>
    <t>FUNDS</t>
  </si>
  <si>
    <t>CASH FLOW</t>
  </si>
  <si>
    <t>NET PROFIT (LOSS)</t>
  </si>
  <si>
    <t>AMORTIZATION AND DEPRECIATION:</t>
  </si>
  <si>
    <t xml:space="preserve"> - Ordinary depreciations</t>
  </si>
  <si>
    <t xml:space="preserve"> - Depreciations of MBO '05 goodwill</t>
  </si>
  <si>
    <t xml:space="preserve"> - Depreciations of MBO '98 goodwill</t>
  </si>
  <si>
    <t xml:space="preserve"> - Depreciations of MBO '08 goodwill</t>
  </si>
  <si>
    <t>CHANGE IN SEVERANCE INDEMNITY AND OTHER FUNDS</t>
  </si>
  <si>
    <t>SELF-FINANCING</t>
  </si>
  <si>
    <t>CHANGE IN TRADE RECEIVABLES</t>
  </si>
  <si>
    <t>CHANGE IN TRADE PAYABLES</t>
  </si>
  <si>
    <t>CHANGE IN OTHER CURRENT RECEIVABLES</t>
  </si>
  <si>
    <t>CHANGE IN OTHER CURRENT PAYABLES</t>
  </si>
  <si>
    <t>CHANGE IN INVENTORIES</t>
  </si>
  <si>
    <t>CHANGE IN ACCRUALS &amp; PAYABLES</t>
  </si>
  <si>
    <t>INVESTMENTS</t>
  </si>
  <si>
    <t>DISINVESTMENTS</t>
  </si>
  <si>
    <t>CHANGE IN FINANCIAL ASSETS</t>
  </si>
  <si>
    <t>CHANGE IN FINANCIAL M/L/T PORTION LOANS</t>
  </si>
  <si>
    <t>CHANGE IN ADVANCED PAYMENTS FOR INVESTMENTS</t>
  </si>
  <si>
    <t>SHARE CAPITAL CHANGE</t>
  </si>
  <si>
    <t>LOANS REPAYMENTS</t>
  </si>
  <si>
    <t>SHAREHOLDERS LOANS</t>
  </si>
  <si>
    <t>BOND LOANS REPAYMENTS</t>
  </si>
  <si>
    <t>SENIOR POPMI LOAN REPAYMENT</t>
  </si>
  <si>
    <t>SHAREHOLDERS' LOANS REPAYMENT</t>
  </si>
  <si>
    <t>ACCUMULATED CASH FLOW</t>
  </si>
  <si>
    <t>INITIAL CASH</t>
  </si>
  <si>
    <t>FINAL CASH</t>
  </si>
  <si>
    <t xml:space="preserve"> RENDEC</t>
  </si>
  <si>
    <t>Initial Inventories</t>
  </si>
  <si>
    <t>Final Inventories</t>
  </si>
  <si>
    <t>Purchased materials &amp; subcontractors work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</si>
  <si>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</si>
  <si>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</si>
  <si>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</si>
  <si>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</si>
  <si>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</si>
  <si>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</si>
  <si>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</si>
  <si>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</si>
  <si>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</si>
  <si>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</si>
  <si>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</si>
  <si>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</si>
  <si>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Anno</t>
  </si>
  <si>
    <t>Total depreciations</t>
  </si>
  <si>
    <t>Year</t>
  </si>
  <si>
    <t>RIPARTIZIONE COSTI DIRETTI</t>
  </si>
  <si>
    <t>MOP DIRETTA</t>
  </si>
  <si>
    <t>Tariffa Oraria</t>
  </si>
  <si>
    <t>PERDITE MOP</t>
  </si>
  <si>
    <t>SCARTI</t>
  </si>
  <si>
    <t>CONSUMI</t>
  </si>
  <si>
    <t>COSTRUZIONI INTERNE</t>
  </si>
  <si>
    <t>COSTRUZIONI ESTERNE</t>
  </si>
  <si>
    <t>MANUTENZIONI INTERNE</t>
  </si>
  <si>
    <t>MANUTENZIONI ESTERNE  DIRETTE</t>
  </si>
  <si>
    <t>FORZA MOTRICE DIRETTA</t>
  </si>
  <si>
    <t>CORRIERI D'ACQUISTO</t>
  </si>
  <si>
    <t>TOTALE COSTI VARIABILI DIRETTI</t>
  </si>
  <si>
    <t>MATERIALI d'acquisto consumati</t>
  </si>
  <si>
    <t>TOTALE COSTI DIRETTI DI PRODUZIONE</t>
  </si>
  <si>
    <t>€/h variabile diretto</t>
  </si>
  <si>
    <t>MAGAZZINO INIZIALE</t>
  </si>
  <si>
    <t>Gennaioc</t>
  </si>
  <si>
    <t>Febbraioc</t>
  </si>
  <si>
    <t>Marzoc</t>
  </si>
  <si>
    <t>Aprilec</t>
  </si>
  <si>
    <t>Maggioc</t>
  </si>
  <si>
    <t>Giugnoc</t>
  </si>
  <si>
    <t>Luglioc</t>
  </si>
  <si>
    <t>Agostoc</t>
  </si>
  <si>
    <t>Settembrec</t>
  </si>
  <si>
    <t>Novembrec</t>
  </si>
  <si>
    <t>Dicembrec</t>
  </si>
  <si>
    <t>CONTO ECONOMICO RICLASSIFICATO</t>
  </si>
  <si>
    <t>Pari ad euro</t>
  </si>
  <si>
    <t>diviso numero ore</t>
  </si>
  <si>
    <t>RENDICONTO ECONOMICO</t>
  </si>
  <si>
    <t>FATTURATO TOTALE netto</t>
  </si>
  <si>
    <t>Operai</t>
  </si>
  <si>
    <t>Impiegati e Dirigenti</t>
  </si>
  <si>
    <t>Materiali d'acquisto</t>
  </si>
  <si>
    <t>Materiali indiretti</t>
  </si>
  <si>
    <t>Forza motrice e riscaldamento (R)</t>
  </si>
  <si>
    <t>Stampi di proprietà del Cliente (R)</t>
  </si>
  <si>
    <t>Campionature e prototipi (+compartecipaz.a fornitori)</t>
  </si>
  <si>
    <t>Beni strumentali di valore &lt;1ML</t>
  </si>
  <si>
    <t>Manutenzione Macchinari, Attrezzature, Dispositivi</t>
  </si>
  <si>
    <t>Manutenzione per Impianti , Immobili e Mobili</t>
  </si>
  <si>
    <t>Manutenzione per Macchine Ufficio</t>
  </si>
  <si>
    <t>Canoni di manutenzione  (R)</t>
  </si>
  <si>
    <t>Affitti Pero/Brera (R)</t>
  </si>
  <si>
    <t>Assicurazioni (R)</t>
  </si>
  <si>
    <t>Aggiornamenti Tecnici (R)</t>
  </si>
  <si>
    <t>Ammortamenti Ordinari</t>
  </si>
  <si>
    <t>Ammortamento avviamento da Fusione MBO '05</t>
  </si>
  <si>
    <t>Ammortamento avviamento da Fusione MBO '08</t>
  </si>
  <si>
    <t>Spese canoni e trasmissione dati E.D.P./INTESA (R)</t>
  </si>
  <si>
    <t>Leasing macchinario &amp; workstation</t>
  </si>
  <si>
    <t>Contributi Associativi (R)</t>
  </si>
  <si>
    <t>Legali e consulenze (R)</t>
  </si>
  <si>
    <t>Spese per prestazioni di servizi di terzi e R&amp;S</t>
  </si>
  <si>
    <t>Brevetti</t>
  </si>
  <si>
    <t>Varie (Officina, Amm.ve, Corrieri Acq., Moduli eff.)</t>
  </si>
  <si>
    <t>Provvigioni (R)</t>
  </si>
  <si>
    <t>Viaggi</t>
  </si>
  <si>
    <t>Pubblicità , Omaggi e spese di rappresentanza (R)</t>
  </si>
  <si>
    <t>Corrieri di Vendita e Trasporti</t>
  </si>
  <si>
    <t>Oneri finanziari (R)</t>
  </si>
  <si>
    <t>Acc.to a Fondo Svalutazione Crediti Ordinario (R)</t>
  </si>
  <si>
    <t>Compensi Amministratori (R)</t>
  </si>
  <si>
    <t>Compensi Sindaci (R)</t>
  </si>
  <si>
    <t>Imposte varie (I.C.I.rateo, comunali, ecc..)</t>
  </si>
  <si>
    <t xml:space="preserve">T O T A L E   C O S T I </t>
  </si>
  <si>
    <t>Compartecipazioni per rimborsi spese da Clienti</t>
  </si>
  <si>
    <t>Ricavi da vendita stampi di proprietà Clienti (R)</t>
  </si>
  <si>
    <t xml:space="preserve">Proventi straordinari              </t>
  </si>
  <si>
    <t xml:space="preserve">Delta Rimanenze </t>
  </si>
  <si>
    <t>Acc.to/Utilizzo  Fondo Adeguamento Cambi</t>
  </si>
  <si>
    <t>Accantonamento/Utilizzo  Fondo Imposte Differite</t>
  </si>
  <si>
    <t>Accantonamento a Fondo Imposte (R)</t>
  </si>
  <si>
    <t>Acc.to/Utilizzo Fondo rischi e oneri (R)</t>
  </si>
  <si>
    <t>Acc.to a Fondo Obsolescenza Magazzino</t>
  </si>
  <si>
    <t>Acc.to a Fondo Svalutazione Crediti tassato</t>
  </si>
  <si>
    <t>Acc.to a Fondo riorganizzazione aziendale</t>
  </si>
  <si>
    <t>Acc.to/Utilizzo Fondo Garanzia prodotti (R)</t>
  </si>
  <si>
    <t xml:space="preserve">RISULTATO NETTO DI BILANCIO </t>
  </si>
  <si>
    <t>TOTAL NET SALES</t>
  </si>
  <si>
    <t>Wages</t>
  </si>
  <si>
    <t>Salaries</t>
  </si>
  <si>
    <t>Materials purchase</t>
  </si>
  <si>
    <t>Indirect materials</t>
  </si>
  <si>
    <t>Energy/engine power &amp; heating costs (R)</t>
  </si>
  <si>
    <t>Purchases of tools/equipments owned by customers</t>
  </si>
  <si>
    <t>Samples and prototypes expenses</t>
  </si>
  <si>
    <t>Capital good with unit price lower then 0,5 k/€</t>
  </si>
  <si>
    <t>Maintenance of machinary/tolls, devices</t>
  </si>
  <si>
    <t>Equipments &amp; premises maintenance</t>
  </si>
  <si>
    <t>Office equipments maintenance</t>
  </si>
  <si>
    <t>Car management &amp; maintenance</t>
  </si>
  <si>
    <t>Maintenance rentals  (R)</t>
  </si>
  <si>
    <t>Telephones</t>
  </si>
  <si>
    <t>Rentals</t>
  </si>
  <si>
    <t>Insurances (R)</t>
  </si>
  <si>
    <t>Techincal updatings (R)</t>
  </si>
  <si>
    <t>Canteen supplies</t>
  </si>
  <si>
    <t>Cars long term rentals</t>
  </si>
  <si>
    <t>Ordinary depreciations</t>
  </si>
  <si>
    <t>Depreciation of MBO '05 goodwill</t>
  </si>
  <si>
    <t>Depreciation of MBO '08 goodwill</t>
  </si>
  <si>
    <t>Electronic data transmission rentals</t>
  </si>
  <si>
    <t>Stationery</t>
  </si>
  <si>
    <t>Macchinary &amp; workstations leasing</t>
  </si>
  <si>
    <t>Association contributions</t>
  </si>
  <si>
    <t>Legal and consultancy expenses (R)</t>
  </si>
  <si>
    <t>Third party services and R&amp;D expenses</t>
  </si>
  <si>
    <t>Postal expenses</t>
  </si>
  <si>
    <t>Patent rights</t>
  </si>
  <si>
    <t>Sundry expenses</t>
  </si>
  <si>
    <t>Commissions</t>
  </si>
  <si>
    <t>Travelling expenses</t>
  </si>
  <si>
    <t>Advertising, free gifts, representatio expenses</t>
  </si>
  <si>
    <t>Sales freights</t>
  </si>
  <si>
    <t>Wages and salaries processing</t>
  </si>
  <si>
    <t>Financial charges (R)</t>
  </si>
  <si>
    <t>Bank services expenses</t>
  </si>
  <si>
    <t>Allowance for ordinary bad debt fund (R)</t>
  </si>
  <si>
    <t>Board of Directors compensation (R)</t>
  </si>
  <si>
    <t>Board of Auditors compensation (R)</t>
  </si>
  <si>
    <t>Various taxes</t>
  </si>
  <si>
    <t>TOTAL COSTS</t>
  </si>
  <si>
    <t>Revenues from customers' expenses reimboursement</t>
  </si>
  <si>
    <t>Revenues from sale of tools/equip.owned by customers' (R)</t>
  </si>
  <si>
    <t>Other incomes and operating charges</t>
  </si>
  <si>
    <t>Financial proceeds</t>
  </si>
  <si>
    <t>Financial revenues from shareholdings</t>
  </si>
  <si>
    <t>Positive differences on the rate of exchange</t>
  </si>
  <si>
    <t>Negative differences on the rate of exchange</t>
  </si>
  <si>
    <t>Extraordinary charges</t>
  </si>
  <si>
    <t>Extraordinary revenues</t>
  </si>
  <si>
    <t>Change in stocks</t>
  </si>
  <si>
    <t>Capital losses from shareholdings</t>
  </si>
  <si>
    <t>Provisions/Utilizations of rate of exchange adjustment fund</t>
  </si>
  <si>
    <t>Provisions/Utilizations of differed taxes fund</t>
  </si>
  <si>
    <t>Provisions/Utilizations of current taxes fund</t>
  </si>
  <si>
    <t>Provisions/Utilizations of risks and charges fund</t>
  </si>
  <si>
    <t>Provisions/Utilizations of stock obsolescence fund</t>
  </si>
  <si>
    <t>Provisions/Utilizations of taxed bad debts fund</t>
  </si>
  <si>
    <t>Provisions/Utilizations of company reorganiziation fund</t>
  </si>
  <si>
    <t>Provisions/Utilizations of products guarantee fund</t>
  </si>
  <si>
    <t>NET FINAL RESULT</t>
  </si>
  <si>
    <t>STATEMENT</t>
  </si>
  <si>
    <t>Total Year</t>
  </si>
  <si>
    <t>Proventi da accantonamenti per rischi</t>
  </si>
  <si>
    <t>681</t>
  </si>
  <si>
    <t xml:space="preserve">quote ammortamento </t>
  </si>
  <si>
    <t>sponsorizzazioni</t>
  </si>
  <si>
    <t>Utile non distribuito esercizio 2013</t>
  </si>
  <si>
    <t>…</t>
  </si>
  <si>
    <t>CONVERSIONE CAMBIO</t>
  </si>
  <si>
    <t>ACCENSIONE NUOVI MUTUI PASSIVI</t>
  </si>
  <si>
    <t>VEE - COSTO DIRETTO DI PRODUZIONE</t>
  </si>
  <si>
    <t>DETTAGLIO RENDEC</t>
  </si>
  <si>
    <t>STATO PATRIMONIALE RICLASSIFICATO A SEZIONI CONTRAPPOSTE</t>
  </si>
  <si>
    <t>519</t>
  </si>
  <si>
    <t>Loan short period</t>
  </si>
  <si>
    <t>EA</t>
  </si>
  <si>
    <t>117.02,117.04, 117.11, 117.12</t>
  </si>
  <si>
    <t>Utile non distribuiti esercizio 2010, 2011, 2012, 2013 VEE</t>
  </si>
  <si>
    <t>Altri debiti</t>
  </si>
  <si>
    <t>766+768</t>
  </si>
  <si>
    <t>641a</t>
  </si>
  <si>
    <t>645a</t>
  </si>
  <si>
    <t>Retribuzioni corrisposte impiegati</t>
  </si>
  <si>
    <t>Oneri sociali impiegati</t>
  </si>
  <si>
    <t>531+542+532</t>
  </si>
  <si>
    <t>401+404+408</t>
  </si>
  <si>
    <t>Pensionistico volontario</t>
  </si>
  <si>
    <t>437+444+447+448</t>
  </si>
  <si>
    <t>(vuoto)</t>
  </si>
  <si>
    <t>(Tutto)</t>
  </si>
  <si>
    <t>Ricavi vendite dirette Ron</t>
  </si>
  <si>
    <t>Debts to various</t>
  </si>
  <si>
    <t xml:space="preserve">Provision for taxes  </t>
  </si>
  <si>
    <t>Special fonds contributions</t>
  </si>
  <si>
    <t>Social contributions</t>
  </si>
  <si>
    <t>Voluntary pension</t>
  </si>
  <si>
    <t>To employees</t>
  </si>
  <si>
    <t>OTHER DEBTS</t>
  </si>
  <si>
    <t>Suppliers</t>
  </si>
  <si>
    <t>SHORT TIME LIABILITIES</t>
  </si>
  <si>
    <t>Depreciation on tangible assets</t>
  </si>
  <si>
    <t>Depreciation on intangible assets</t>
  </si>
  <si>
    <t xml:space="preserve">Leasing </t>
  </si>
  <si>
    <t>Profit for the year 2016</t>
  </si>
  <si>
    <t>Profit sharing</t>
  </si>
  <si>
    <t>Undistributed profit for year 2015</t>
  </si>
  <si>
    <t>Undistributed profit for year 2014</t>
  </si>
  <si>
    <t>Undistributed profit for year 2013</t>
  </si>
  <si>
    <t>Undistributed profit for year 2012</t>
  </si>
  <si>
    <t>Undistributed profit for year 2011</t>
  </si>
  <si>
    <t>Correction retained earnings</t>
  </si>
  <si>
    <t>Undistributed profit for year 2010</t>
  </si>
  <si>
    <t>Undistributed profit for year 2009</t>
  </si>
  <si>
    <t xml:space="preserve">Share capital subscribed and paid </t>
  </si>
  <si>
    <t>NET LIABILITIES</t>
  </si>
  <si>
    <t>Prepayments</t>
  </si>
  <si>
    <t>PREPAYMENTS AND ACCRUED INCOME</t>
  </si>
  <si>
    <t xml:space="preserve">Banks </t>
  </si>
  <si>
    <t>AVAILABLE ASSETS</t>
  </si>
  <si>
    <t>Receivables from other</t>
  </si>
  <si>
    <t xml:space="preserve">Credit recoverable VAT </t>
  </si>
  <si>
    <t>Advances to employees</t>
  </si>
  <si>
    <t>Security deposits</t>
  </si>
  <si>
    <t>Fixed assets in progress Advances to suppliers</t>
  </si>
  <si>
    <t>Loans to suppliers</t>
  </si>
  <si>
    <t>VARIOUS CREDITORS</t>
  </si>
  <si>
    <t>Clients</t>
  </si>
  <si>
    <t>Finished products</t>
  </si>
  <si>
    <t>Warehouse</t>
  </si>
  <si>
    <t xml:space="preserve">REALIZABLE ASSETS </t>
  </si>
  <si>
    <t>Licenses</t>
  </si>
  <si>
    <t xml:space="preserve">Registration costs.  </t>
  </si>
  <si>
    <t>Furniture and office machines</t>
  </si>
  <si>
    <t>Machinery</t>
  </si>
  <si>
    <t>Equipment and small tools</t>
  </si>
  <si>
    <t>Vehicles</t>
  </si>
  <si>
    <t>Facility</t>
  </si>
  <si>
    <t>BALANCE SHEET</t>
  </si>
  <si>
    <t xml:space="preserve"> </t>
  </si>
  <si>
    <t>DIFF.  2016</t>
  </si>
  <si>
    <t>Consumed</t>
  </si>
  <si>
    <t>Inventory 30.05.2016</t>
  </si>
  <si>
    <t>Inventory 01.01.2016</t>
  </si>
  <si>
    <t>EURO</t>
  </si>
  <si>
    <t>RON</t>
  </si>
  <si>
    <t>WHAREHOUSE</t>
  </si>
  <si>
    <t>RESULT AFTER TAX</t>
  </si>
  <si>
    <t>Tax on income</t>
  </si>
  <si>
    <t>RESULT BEFORE TAX</t>
  </si>
  <si>
    <t>PF aquired by VIM</t>
  </si>
  <si>
    <t xml:space="preserve">Mp&amp;c  consumption </t>
  </si>
  <si>
    <t>TOTAL OTHER COSTS</t>
  </si>
  <si>
    <t>depreciation</t>
  </si>
  <si>
    <t>passive interests</t>
  </si>
  <si>
    <t>other operating costs</t>
  </si>
  <si>
    <t>expenditure on assets sold</t>
  </si>
  <si>
    <t>donations and contributions</t>
  </si>
  <si>
    <t>compensation fines sanctions</t>
  </si>
  <si>
    <t>taxes</t>
  </si>
  <si>
    <t>provision of services expenses</t>
  </si>
  <si>
    <t>expenses for banking services</t>
  </si>
  <si>
    <t>postage and telephone costs</t>
  </si>
  <si>
    <t>expenses for travel (trips, transfers)</t>
  </si>
  <si>
    <t>transport CSL3</t>
  </si>
  <si>
    <t>other transports</t>
  </si>
  <si>
    <t>urgent freight transports</t>
  </si>
  <si>
    <t>freight transports</t>
  </si>
  <si>
    <t>total transport costs</t>
  </si>
  <si>
    <t>sponsorships</t>
  </si>
  <si>
    <t>hotel expenses</t>
  </si>
  <si>
    <t>insurances</t>
  </si>
  <si>
    <t>rent equipment</t>
  </si>
  <si>
    <t>concessions</t>
  </si>
  <si>
    <t>rent building</t>
  </si>
  <si>
    <t>repair and maintenance costs</t>
  </si>
  <si>
    <t>discount</t>
  </si>
  <si>
    <t>energy  - water costs</t>
  </si>
  <si>
    <t>meal vouchers</t>
  </si>
  <si>
    <t>materials subject to inventory Costs</t>
  </si>
  <si>
    <t>other consumables costs</t>
  </si>
  <si>
    <t>spare parts costs</t>
  </si>
  <si>
    <t>packaging material costs</t>
  </si>
  <si>
    <t>fuel costs</t>
  </si>
  <si>
    <t>OTHER COSTS</t>
  </si>
  <si>
    <t>TOTAL COST OF  LABOR</t>
  </si>
  <si>
    <t>TOTAL CW</t>
  </si>
  <si>
    <t>Social charges</t>
  </si>
  <si>
    <t>Wages paid</t>
  </si>
  <si>
    <t>White Collar</t>
  </si>
  <si>
    <t>TOTAL CB</t>
  </si>
  <si>
    <t>Blue Collar</t>
  </si>
  <si>
    <t>COST OF  LABOR</t>
  </si>
  <si>
    <t>TOTAL STOCKS</t>
  </si>
  <si>
    <t>Nature materials inventory items</t>
  </si>
  <si>
    <t>Drainages</t>
  </si>
  <si>
    <t>Raw materials</t>
  </si>
  <si>
    <t>STOCKS</t>
  </si>
  <si>
    <t>TOTAL REVENUES</t>
  </si>
  <si>
    <t>Income for provision of risks</t>
  </si>
  <si>
    <t>Extraordinary expenses</t>
  </si>
  <si>
    <t>Extraordinary income</t>
  </si>
  <si>
    <t>Passive exchange differences</t>
  </si>
  <si>
    <t>Active exchange differences</t>
  </si>
  <si>
    <t>Other financial income</t>
  </si>
  <si>
    <t>Income from assets produced</t>
  </si>
  <si>
    <t>Stocks variation</t>
  </si>
  <si>
    <t>Other income and expenses</t>
  </si>
  <si>
    <t>OTHER INCOME AND EXPENSES</t>
  </si>
  <si>
    <t>Revenues from sales to BMW (PF aquired by VIM)</t>
  </si>
  <si>
    <t>Revenues from services (conto lavoro VIM)</t>
  </si>
  <si>
    <t>Revenues from direct sales in ron</t>
  </si>
  <si>
    <t>Revenues from direct sales in euro</t>
  </si>
  <si>
    <t>REVENUE</t>
  </si>
  <si>
    <t>IA</t>
  </si>
  <si>
    <t>\</t>
  </si>
  <si>
    <t>Revenues from  waste sales</t>
  </si>
  <si>
    <t>Revenues from debit note to supplier</t>
  </si>
  <si>
    <t>Revenues from  transport rebilled to supplier</t>
  </si>
  <si>
    <t>Revenues from debit note from client rebilled to supplier</t>
  </si>
  <si>
    <t>urgent transports</t>
  </si>
  <si>
    <t>other transports (workers, documents)</t>
  </si>
  <si>
    <t>expenses for  transfers</t>
  </si>
  <si>
    <t>expenses for services</t>
  </si>
  <si>
    <t>other operating costs (DN from clients)</t>
  </si>
  <si>
    <t>Inventory 30.06.2016</t>
  </si>
  <si>
    <t>Revised Inventory by Floretina dated 8-8-2016</t>
  </si>
  <si>
    <t>Inventory @ 2015</t>
  </si>
  <si>
    <t>Change</t>
  </si>
  <si>
    <t>Change revised</t>
  </si>
  <si>
    <t>117.15</t>
  </si>
  <si>
    <t>117.14</t>
  </si>
  <si>
    <t>117.13</t>
  </si>
  <si>
    <t>117.12</t>
  </si>
  <si>
    <t>117.11</t>
  </si>
  <si>
    <t>117.04</t>
  </si>
  <si>
    <t>117.02</t>
  </si>
  <si>
    <t>Inventory 31.07.2016</t>
  </si>
  <si>
    <t>CHANGE RATE</t>
  </si>
  <si>
    <t>V.E.E. - Ron</t>
  </si>
  <si>
    <t>Code</t>
  </si>
  <si>
    <t>JULY YTD</t>
  </si>
  <si>
    <t>INCOME STATEMENT</t>
  </si>
  <si>
    <t>AUGUST YTD</t>
  </si>
  <si>
    <t>Inventory 31.08.2016</t>
  </si>
  <si>
    <t>SEPTEMBER YTD</t>
  </si>
  <si>
    <t>Inventory 30.09.2016</t>
  </si>
  <si>
    <t>658.03</t>
  </si>
  <si>
    <t>SEPTEMBER 2016</t>
  </si>
  <si>
    <t>DICEMBRE 2016</t>
  </si>
  <si>
    <t>realised</t>
  </si>
  <si>
    <t>(2016 budget forecast based on preliminary 2015 and 2016 volumes)</t>
  </si>
  <si>
    <t>Days of Inventory Outstanding</t>
  </si>
  <si>
    <t>Days of SAles Outstanding</t>
  </si>
  <si>
    <t>Days of payables outstanding</t>
  </si>
  <si>
    <t>DECEMBER YTD</t>
  </si>
  <si>
    <t>BS</t>
  </si>
  <si>
    <t>IS</t>
  </si>
  <si>
    <t>Revenues from direct sales in euro to other client</t>
  </si>
  <si>
    <t>Revenues from direct sales in euro VIM</t>
  </si>
  <si>
    <t>708.04+708.05</t>
  </si>
  <si>
    <t>Inventory 31.12.2016</t>
  </si>
  <si>
    <t>411+418</t>
  </si>
  <si>
    <t>162</t>
  </si>
  <si>
    <t>Credit 5 year</t>
  </si>
  <si>
    <t>167</t>
  </si>
  <si>
    <t>401+404+408+419</t>
  </si>
  <si>
    <t>421+423</t>
  </si>
  <si>
    <t>431+428</t>
  </si>
  <si>
    <t>Exchange revaluation reserve</t>
  </si>
  <si>
    <t>Stock Variation</t>
  </si>
  <si>
    <t>Ky</t>
  </si>
  <si>
    <t>JA</t>
  </si>
  <si>
    <t>NB</t>
  </si>
  <si>
    <t>KT</t>
  </si>
  <si>
    <t>KS</t>
  </si>
  <si>
    <t>Altri ratei e risconti attivi</t>
  </si>
  <si>
    <t>Accrued income</t>
  </si>
  <si>
    <t>DF</t>
  </si>
  <si>
    <t>APRIL YTD</t>
  </si>
  <si>
    <t>Revenues from direct sales in euro VIM to Turcia</t>
  </si>
  <si>
    <t>Merchandise</t>
  </si>
  <si>
    <t>Inventory 01.01.2017</t>
  </si>
  <si>
    <t>Inventory 30.04.2017</t>
  </si>
  <si>
    <t>DIFF.  2017</t>
  </si>
  <si>
    <t>Undistributed profit for year 2016</t>
  </si>
  <si>
    <t>Profit for the year 2017</t>
  </si>
  <si>
    <t>March YTD</t>
  </si>
  <si>
    <t>701.01*</t>
  </si>
  <si>
    <t>Inventory 31.03.2017</t>
  </si>
  <si>
    <t>106</t>
  </si>
  <si>
    <t>117.16</t>
  </si>
  <si>
    <t>MAY YTD</t>
  </si>
  <si>
    <t>Inventory 31.05.2017</t>
  </si>
  <si>
    <t>GIUGNO YTD</t>
  </si>
  <si>
    <t>Revenues from direct sales in euro to Turcia</t>
  </si>
  <si>
    <t>Inventory 30.06.2017</t>
  </si>
  <si>
    <t>461+457+462</t>
  </si>
  <si>
    <t>V.E.E. EURO</t>
  </si>
  <si>
    <t>Contrct 19</t>
  </si>
  <si>
    <t>Contrct 20</t>
  </si>
  <si>
    <t>Contrct 21</t>
  </si>
  <si>
    <t>sales booked in VEE</t>
  </si>
  <si>
    <t>sales booked in VIM</t>
  </si>
  <si>
    <t>delta for interco transaction</t>
  </si>
  <si>
    <t>LUGLIO YTD</t>
  </si>
  <si>
    <t>Inventory 31.07.2017</t>
  </si>
  <si>
    <t>Inventory 31.08.2017</t>
  </si>
  <si>
    <t>Inventory at the end of the month</t>
  </si>
  <si>
    <t>SEPTEMBRIE YTD</t>
  </si>
  <si>
    <t>Inventory 30.09.2017</t>
  </si>
  <si>
    <t>704</t>
  </si>
  <si>
    <t>708,04+708,05</t>
  </si>
  <si>
    <t>Nr,</t>
  </si>
  <si>
    <t>708</t>
  </si>
  <si>
    <t>OCTOMBRIE YTD</t>
  </si>
  <si>
    <t>Inventory 31.10.2017</t>
  </si>
  <si>
    <t>OCTOBER YTD</t>
  </si>
  <si>
    <t>FORECAST NOV -DEC</t>
  </si>
  <si>
    <t>realized</t>
  </si>
  <si>
    <t>revenues based on OC and average prices</t>
  </si>
  <si>
    <t>2017 forecast (based on october results and OC for nov-dec)</t>
  </si>
  <si>
    <t>2017 forecasts (based on 2016 preliminary results and volumes 2017) -vers 3 nov 2016-</t>
  </si>
  <si>
    <t>Inventory at thr end of period</t>
  </si>
  <si>
    <t>&lt;</t>
  </si>
  <si>
    <t>,40,false)</t>
  </si>
  <si>
    <t>hba</t>
  </si>
  <si>
    <t>Debit/Credit notes from &amp; to Customers</t>
  </si>
  <si>
    <t>Debit/Credit notes from &amp; to customers</t>
  </si>
  <si>
    <t>Debit/Credit notes from &amp; to Suppliers</t>
  </si>
  <si>
    <t>Gross sales</t>
  </si>
  <si>
    <t>Gross Sales</t>
  </si>
  <si>
    <t>Gorss Sales</t>
  </si>
  <si>
    <t>Dece Forecast YTD</t>
  </si>
  <si>
    <t>Fba</t>
  </si>
  <si>
    <t>fba</t>
  </si>
  <si>
    <t>JANUARY 2018 YTD</t>
  </si>
  <si>
    <t>Inventory 01.01.2018</t>
  </si>
  <si>
    <t>Inventory 31.01.2018</t>
  </si>
  <si>
    <t>117.17</t>
  </si>
  <si>
    <t>Undistributed profit for year 2017</t>
  </si>
  <si>
    <t>fea</t>
  </si>
  <si>
    <t>,5,false)</t>
  </si>
  <si>
    <t>FEBRUARY 2018 YTD</t>
  </si>
  <si>
    <t>gross salary</t>
  </si>
  <si>
    <t>social charges</t>
  </si>
  <si>
    <t>viney transports</t>
  </si>
  <si>
    <t>Inventory 28.02.2018</t>
  </si>
  <si>
    <t>DIFF.  2018</t>
  </si>
  <si>
    <t>MARCH 2018 YTD</t>
  </si>
  <si>
    <t>Inventory 31.03.2018</t>
  </si>
  <si>
    <t>APRIL 2018 YTD</t>
  </si>
  <si>
    <t>Inventory 30.04.2018</t>
  </si>
  <si>
    <t>461+457+462+455</t>
  </si>
  <si>
    <t>MAY 2018 YTD</t>
  </si>
  <si>
    <t>Inventory 31.05.2018</t>
  </si>
  <si>
    <t>5121+5124</t>
  </si>
  <si>
    <t>JUNE  2018 YTD</t>
  </si>
  <si>
    <t>Inventory 30.06.2018</t>
  </si>
  <si>
    <t>117,17</t>
  </si>
  <si>
    <t>JULY  2018 YTD</t>
  </si>
  <si>
    <t>Inventory 31.07.2018</t>
  </si>
  <si>
    <t>July YTD</t>
  </si>
  <si>
    <t>Profit for the year 2018</t>
  </si>
  <si>
    <t>August  2018 YTD</t>
  </si>
  <si>
    <t>Inventory 31.08.2018</t>
  </si>
  <si>
    <t>Discount Receive</t>
  </si>
  <si>
    <t>Septembrie  2018 YTD</t>
  </si>
  <si>
    <t>Inventory 30.09.2018</t>
  </si>
  <si>
    <t>Octombrie  2018 YTD</t>
  </si>
  <si>
    <t>Inventory 31.10.2018</t>
  </si>
  <si>
    <t>701.01</t>
  </si>
  <si>
    <t>701.03</t>
  </si>
  <si>
    <t>701.04</t>
  </si>
  <si>
    <t>708.01</t>
  </si>
  <si>
    <t>708.02</t>
  </si>
  <si>
    <t>708.03</t>
  </si>
  <si>
    <t>Decembrie 2018 YTD</t>
  </si>
  <si>
    <t>Raw materials in transit, not arrived</t>
  </si>
  <si>
    <t>expenses for gift vouchers employees</t>
  </si>
  <si>
    <t>Inventory 31.12.2018</t>
  </si>
  <si>
    <t>461+457+462+455+491</t>
  </si>
  <si>
    <t>Revenues in advance</t>
  </si>
  <si>
    <t>643</t>
  </si>
  <si>
    <t>472</t>
  </si>
  <si>
    <t>301+341</t>
  </si>
  <si>
    <t>301+302+341</t>
  </si>
  <si>
    <t>Advertising, free gifts, representation expenses</t>
  </si>
  <si>
    <t>623,03</t>
  </si>
  <si>
    <t>prepaid Expensees</t>
  </si>
  <si>
    <t>Assets &amp; liabilities rate (Tasso di cambio SP)</t>
  </si>
  <si>
    <t>Profit &amp; loss rate (tasso di cambio 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</si>
</sst>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8"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_ ;[Red]\-#,##0\ "/>
    <numFmt numFmtId="166" formatCode="_-* #,##0_-;\-* #,##0_-;_-* &quot;-&quot;??_-;_-@_-"/>
    <numFmt numFmtId="167" formatCode="0_ ;[Red]\-0\ "/>
    <numFmt numFmtId="168" formatCode="#,##0.0_ ;[Red]\-#,##0.0\ "/>
    <numFmt numFmtId="169" formatCode="#,##0.00_ ;[Red]\-#,##0.00\ "/>
    <numFmt numFmtId="170" formatCode="_-* #,##0.000_-;\-* #,##0.000_-;_-* &quot;-&quot;??_-;_-@_-"/>
    <numFmt numFmtId="171" formatCode="_-* #,##0.00000_-;\-* #,##0.00000_-;_-* &quot;-&quot;??_-;_-@_-"/>
    <numFmt numFmtId="172" formatCode="#,##0_ ;\-#,##0\ "/>
    <numFmt numFmtId="173" formatCode="_-* #,##0.0_-;\-* #,##0.0_-;_-* &quot;-&quot;??_-;_-@_-"/>
    <numFmt numFmtId="174" formatCode="#,##0.00_ ;\-#,##0.00\ "/>
    <numFmt numFmtId="175" formatCode="#,##0_);\(#,##0\)"/>
    <numFmt numFmtId="176" formatCode="#,##0.00_);\(#,##0.00\)"/>
    <numFmt numFmtId="177" formatCode="#,##0.00;\(#,##0.00\)"/>
    <numFmt numFmtId="178" formatCode="#,##0;\(#,##0\)"/>
    <numFmt numFmtId="179" formatCode="0.0"/>
    <numFmt numFmtId="180" formatCode="0.0%"/>
    <numFmt numFmtId="181" formatCode="#,##0.000_ ;[Red]\-#,##0.000\ "/>
    <numFmt numFmtId="182" formatCode="0_ ;\-0\ "/>
    <numFmt numFmtId="183" formatCode="#,##0.00\ ;\(#,##0.00&quot; )&quot;"/>
    <numFmt numFmtId="184" formatCode="#,##0.0_);\(#,##0.0\)"/>
    <numFmt numFmtId="185" formatCode="#,##0.0000000000"/>
    <numFmt numFmtId="186" formatCode="_-* #,##0.00_-;\-* #,##0.00_-;_-* \-??_-;_-@_-"/>
    <numFmt numFmtId="187" formatCode="0.00000000000"/>
    <numFmt numFmtId="188" formatCode="#,##0.000000000_);\(#,##0.000000000\)"/>
    <numFmt numFmtId="189" formatCode="mm/yy"/>
    <numFmt numFmtId="190" formatCode="#,##0.0000"/>
    <numFmt numFmtId="191" formatCode="#,##0.0000000"/>
    <numFmt numFmtId="192" formatCode="#,##0.00000000000"/>
    <numFmt numFmtId="193" formatCode="#,##0.00000000000000"/>
    <numFmt numFmtId="194" formatCode="#,##0.000000000000"/>
    <numFmt numFmtId="195" formatCode="_-* #,##0_-;\-* #,##0_-;_-* \-??_-;_-@_-"/>
    <numFmt numFmtId="196" formatCode="_(* #,##0_);_(* \(#,##0\);_(* &quot;-&quot;_);_(@_)"/>
    <numFmt numFmtId="197" formatCode="#,##0.00000_);\(#,##0.00000\)_);&quot;-&quot;_)"/>
    <numFmt numFmtId="198" formatCode="#,##0.000000_);\(#,##0.000000\)"/>
    <numFmt numFmtId="199" formatCode="#,##0.00000000"/>
    <numFmt numFmtId="200" formatCode="#,##0.0000000_ ;[Red]\-#,##0.0000000\ "/>
    <numFmt numFmtId="201" formatCode="_-* #,##0.0000_-;\-* #,##0.0000_-;_-* \-??_-;_-@_-"/>
    <numFmt numFmtId="202" formatCode="#,##0.000000000"/>
    <numFmt numFmtId="203" formatCode="0.00000"/>
    <numFmt numFmtId="204" formatCode="#,##0.0000000000000"/>
    <numFmt numFmtId="205" formatCode="#,##0.0"/>
    <numFmt numFmtId="206" formatCode="0.0000"/>
    <numFmt numFmtId="207" formatCode="0.000000"/>
    <numFmt numFmtId="208" formatCode="0.0000000"/>
    <numFmt numFmtId="209" formatCode="#,##0_);\(#,##0\)_);&quot;-&quot;_)"/>
  </numFmts>
  <fonts count="15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2"/>
      <name val="Arial"/>
      <family val="2"/>
    </font>
    <font>
      <b/>
      <sz val="14"/>
      <color indexed="9"/>
      <name val="Times New Roman"/>
      <family val="1"/>
    </font>
    <font>
      <sz val="12"/>
      <name val="Arial"/>
      <family val="2"/>
    </font>
    <font>
      <b/>
      <sz val="12"/>
      <name val="Verdana"/>
      <family val="2"/>
    </font>
    <font>
      <i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color indexed="56"/>
      <name val="Times New Roman"/>
      <family val="1"/>
    </font>
    <font>
      <b/>
      <i/>
      <sz val="16"/>
      <color indexed="5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6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i/>
      <sz val="16"/>
      <name val="Times New Roman"/>
      <family val="1"/>
    </font>
    <font>
      <b/>
      <sz val="36"/>
      <color rgb="FF00B050"/>
      <name val="Arial"/>
      <family val="2"/>
    </font>
    <font>
      <b/>
      <sz val="28"/>
      <color rgb="FF00B050"/>
      <name val="Arial"/>
      <family val="2"/>
    </font>
    <font>
      <b/>
      <sz val="14"/>
      <color rgb="FF00B050"/>
      <name val="Arial"/>
      <family val="2"/>
    </font>
    <font>
      <b/>
      <sz val="14"/>
      <color theme="0"/>
      <name val="Times New Roman"/>
      <family val="1"/>
    </font>
    <font>
      <b/>
      <sz val="18"/>
      <color rgb="FF00B050"/>
      <name val="Times New Roman"/>
      <family val="1"/>
    </font>
    <font>
      <b/>
      <i/>
      <u/>
      <sz val="28"/>
      <color rgb="FF00B050"/>
      <name val="Arial"/>
      <family val="2"/>
    </font>
    <font>
      <i/>
      <sz val="26"/>
      <color rgb="FF00B050"/>
      <name val="Arial"/>
      <family val="2"/>
    </font>
    <font>
      <b/>
      <sz val="12"/>
      <color rgb="FF00B050"/>
      <name val="Times New Roman"/>
      <family val="1"/>
    </font>
    <font>
      <sz val="12"/>
      <color rgb="FF00B050"/>
      <name val="Times New Roman"/>
      <family val="1"/>
    </font>
    <font>
      <sz val="10"/>
      <color rgb="FF00B050"/>
      <name val="Arial"/>
      <family val="2"/>
    </font>
    <font>
      <b/>
      <sz val="18"/>
      <color rgb="FFFFFF00"/>
      <name val="Times New Roman"/>
      <family val="1"/>
    </font>
    <font>
      <b/>
      <i/>
      <sz val="9"/>
      <name val="Arial"/>
      <family val="2"/>
    </font>
    <font>
      <b/>
      <i/>
      <sz val="9"/>
      <name val="Times New Roman"/>
      <family val="1"/>
    </font>
    <font>
      <b/>
      <i/>
      <sz val="16"/>
      <name val="Arial"/>
      <family val="2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8"/>
      <color rgb="FF00B050"/>
      <name val="Arial"/>
      <family val="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i/>
      <sz val="16"/>
      <name val="Times New Roman"/>
      <family val="1"/>
    </font>
    <font>
      <i/>
      <sz val="11"/>
      <name val="Arial"/>
      <family val="2"/>
    </font>
    <font>
      <i/>
      <sz val="11"/>
      <color rgb="FFFF0000"/>
      <name val="Times New Roman"/>
      <family val="1"/>
    </font>
    <font>
      <sz val="10"/>
      <color indexed="8"/>
      <name val="MS Sans Serif"/>
      <family val="2"/>
    </font>
    <font>
      <b/>
      <sz val="20"/>
      <name val="Times New Roman"/>
      <family val="1"/>
    </font>
    <font>
      <sz val="8"/>
      <name val="Times New Roman"/>
      <family val="1"/>
    </font>
    <font>
      <b/>
      <i/>
      <sz val="18"/>
      <name val="Times New Roman"/>
      <family val="1"/>
    </font>
    <font>
      <b/>
      <i/>
      <sz val="14"/>
      <name val="Arial"/>
      <family val="2"/>
    </font>
    <font>
      <i/>
      <sz val="9"/>
      <name val="Times New Roman"/>
      <family val="1"/>
    </font>
    <font>
      <sz val="9"/>
      <name val="Arial"/>
      <family val="2"/>
    </font>
    <font>
      <sz val="8"/>
      <color theme="0"/>
      <name val="Arial"/>
      <family val="2"/>
    </font>
    <font>
      <sz val="8"/>
      <color rgb="FFFFFF00"/>
      <name val="Arial"/>
      <family val="2"/>
    </font>
    <font>
      <b/>
      <i/>
      <sz val="11"/>
      <name val="Arial"/>
      <family val="2"/>
    </font>
    <font>
      <b/>
      <sz val="8"/>
      <color theme="2"/>
      <name val="Arial"/>
      <family val="2"/>
    </font>
    <font>
      <sz val="8"/>
      <color theme="2"/>
      <name val="Arial"/>
      <family val="2"/>
    </font>
    <font>
      <sz val="11"/>
      <name val="Times New Roman"/>
      <family val="1"/>
    </font>
    <font>
      <b/>
      <i/>
      <sz val="10"/>
      <name val="Times New Roman"/>
      <family val="1"/>
    </font>
    <font>
      <b/>
      <i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38"/>
    </font>
    <font>
      <sz val="10"/>
      <color rgb="FF222222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</font>
    <font>
      <sz val="10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rgb="FF1F497D"/>
      <name val="Calibri"/>
      <family val="2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10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indexed="12"/>
      <name val="Arial"/>
      <family val="2"/>
    </font>
    <font>
      <b/>
      <sz val="10"/>
      <color rgb="FFFFFF00"/>
      <name val="Times New Roman"/>
      <family val="1"/>
    </font>
    <font>
      <b/>
      <sz val="10"/>
      <color indexed="9"/>
      <name val="Times New Roman"/>
      <family val="1"/>
    </font>
    <font>
      <sz val="10"/>
      <name val="Times New Roman"/>
      <family val="1"/>
    </font>
    <font>
      <b/>
      <sz val="10"/>
      <color rgb="FF00B050"/>
      <name val="Times New Roman"/>
      <family val="1"/>
    </font>
    <font>
      <sz val="10"/>
      <color rgb="FF00B05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b/>
      <i/>
      <sz val="10"/>
      <name val="Arial"/>
      <family val="2"/>
    </font>
    <font>
      <i/>
      <sz val="10"/>
      <color rgb="FFFF0000"/>
      <name val="Times New Roman"/>
      <family val="1"/>
    </font>
    <font>
      <b/>
      <i/>
      <sz val="10"/>
      <color rgb="FF00B050"/>
      <name val="Times New Roman"/>
      <family val="1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i/>
      <u/>
      <sz val="10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b/>
      <i/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theme="0"/>
      <name val="Arial"/>
      <family val="2"/>
      <charset val="238"/>
    </font>
    <font>
      <sz val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</fills>
  <borders count="2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ck">
        <color indexed="56"/>
      </left>
      <right/>
      <top style="thick">
        <color indexed="56"/>
      </top>
      <bottom style="thick">
        <color indexed="56"/>
      </bottom>
      <diagonal/>
    </border>
    <border>
      <left/>
      <right/>
      <top style="thick">
        <color indexed="56"/>
      </top>
      <bottom style="thick">
        <color indexed="56"/>
      </bottom>
      <diagonal/>
    </border>
    <border>
      <left/>
      <right style="thick">
        <color indexed="56"/>
      </right>
      <top style="thick">
        <color indexed="56"/>
      </top>
      <bottom style="thick">
        <color indexed="56"/>
      </bottom>
      <diagonal/>
    </border>
    <border>
      <left style="thick">
        <color indexed="56"/>
      </left>
      <right/>
      <top style="thick">
        <color indexed="56"/>
      </top>
      <bottom/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double">
        <color rgb="FF00B050"/>
      </top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 style="double">
        <color rgb="FF00B05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rgb="FF00B050"/>
      </top>
      <bottom/>
      <diagonal/>
    </border>
    <border>
      <left style="thin">
        <color indexed="64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B050"/>
      </bottom>
      <diagonal/>
    </border>
    <border>
      <left style="thin">
        <color indexed="64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medium">
        <color rgb="FF00B050"/>
      </right>
      <top style="medium">
        <color indexed="64"/>
      </top>
      <bottom style="thin">
        <color rgb="FF00B050"/>
      </bottom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/>
      <right style="medium">
        <color rgb="FF00B050"/>
      </right>
      <top style="thin">
        <color rgb="FF00B050"/>
      </top>
      <bottom style="medium">
        <color indexed="64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1" applyNumberFormat="0" applyAlignment="0" applyProtection="0"/>
    <xf numFmtId="0" fontId="11" fillId="0" borderId="2" applyNumberFormat="0" applyFill="0" applyAlignment="0" applyProtection="0"/>
    <xf numFmtId="0" fontId="12" fillId="17" borderId="3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22" borderId="0" applyNumberFormat="0" applyBorder="0" applyAlignment="0" applyProtection="0"/>
    <xf numFmtId="0" fontId="14" fillId="0" borderId="0"/>
    <xf numFmtId="175" fontId="26" fillId="0" borderId="0"/>
    <xf numFmtId="0" fontId="1" fillId="0" borderId="0"/>
    <xf numFmtId="0" fontId="8" fillId="0" borderId="0"/>
    <xf numFmtId="0" fontId="1" fillId="0" borderId="0"/>
    <xf numFmtId="0" fontId="8" fillId="23" borderId="4" applyNumberFormat="0" applyFont="0" applyAlignment="0" applyProtection="0"/>
    <xf numFmtId="0" fontId="16" fillId="16" borderId="5" applyNumberFormat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37" fontId="26" fillId="0" borderId="0"/>
    <xf numFmtId="0" fontId="1" fillId="0" borderId="0"/>
    <xf numFmtId="37" fontId="2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/>
    <xf numFmtId="0" fontId="83" fillId="0" borderId="0"/>
    <xf numFmtId="37" fontId="26" fillId="0" borderId="0"/>
    <xf numFmtId="37" fontId="2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186" fontId="1" fillId="0" borderId="0" applyFill="0" applyBorder="0" applyAlignment="0" applyProtection="0"/>
    <xf numFmtId="0" fontId="1" fillId="0" borderId="0"/>
    <xf numFmtId="186" fontId="1" fillId="0" borderId="0" applyFill="0" applyBorder="0" applyAlignment="0" applyProtection="0"/>
    <xf numFmtId="196" fontId="1" fillId="0" borderId="0" applyFill="0" applyBorder="0" applyAlignment="0" applyProtection="0"/>
    <xf numFmtId="41" fontId="150" fillId="0" borderId="0" applyFont="0" applyFill="0" applyBorder="0" applyAlignment="0" applyProtection="0"/>
  </cellStyleXfs>
  <cellXfs count="2544">
    <xf numFmtId="0" fontId="0" fillId="0" borderId="0" xfId="0"/>
    <xf numFmtId="0" fontId="1" fillId="0" borderId="0" xfId="36"/>
    <xf numFmtId="43" fontId="1" fillId="0" borderId="0" xfId="29" applyFont="1"/>
    <xf numFmtId="165" fontId="1" fillId="0" borderId="0" xfId="36" applyNumberFormat="1"/>
    <xf numFmtId="0" fontId="26" fillId="0" borderId="0" xfId="36" applyFont="1"/>
    <xf numFmtId="166" fontId="1" fillId="0" borderId="0" xfId="29" applyNumberFormat="1" applyFont="1"/>
    <xf numFmtId="166" fontId="1" fillId="0" borderId="0" xfId="36" applyNumberFormat="1"/>
    <xf numFmtId="165" fontId="26" fillId="0" borderId="0" xfId="35" applyNumberFormat="1" applyFont="1" applyAlignment="1">
      <alignment horizontal="right"/>
    </xf>
    <xf numFmtId="0" fontId="36" fillId="0" borderId="0" xfId="36" applyFont="1"/>
    <xf numFmtId="0" fontId="2" fillId="0" borderId="18" xfId="0" applyFont="1" applyBorder="1"/>
    <xf numFmtId="0" fontId="37" fillId="0" borderId="0" xfId="0" applyFont="1"/>
    <xf numFmtId="0" fontId="7" fillId="0" borderId="0" xfId="0" applyFont="1"/>
    <xf numFmtId="0" fontId="37" fillId="0" borderId="19" xfId="0" applyFont="1" applyBorder="1"/>
    <xf numFmtId="0" fontId="1" fillId="0" borderId="0" xfId="34"/>
    <xf numFmtId="0" fontId="2" fillId="0" borderId="0" xfId="0" applyFont="1"/>
    <xf numFmtId="0" fontId="37" fillId="0" borderId="18" xfId="0" applyFont="1" applyBorder="1"/>
    <xf numFmtId="0" fontId="37" fillId="0" borderId="30" xfId="0" applyFont="1" applyBorder="1"/>
    <xf numFmtId="0" fontId="37" fillId="0" borderId="34" xfId="0" applyFont="1" applyBorder="1"/>
    <xf numFmtId="0" fontId="37" fillId="0" borderId="26" xfId="0" applyFont="1" applyBorder="1"/>
    <xf numFmtId="165" fontId="1" fillId="0" borderId="0" xfId="29" applyNumberFormat="1" applyFont="1"/>
    <xf numFmtId="0" fontId="2" fillId="0" borderId="28" xfId="0" applyFont="1" applyBorder="1"/>
    <xf numFmtId="0" fontId="2" fillId="0" borderId="17" xfId="0" applyFont="1" applyBorder="1"/>
    <xf numFmtId="0" fontId="2" fillId="0" borderId="35" xfId="0" applyFont="1" applyBorder="1"/>
    <xf numFmtId="0" fontId="0" fillId="0" borderId="17" xfId="0" applyBorder="1"/>
    <xf numFmtId="0" fontId="2" fillId="0" borderId="30" xfId="0" applyFont="1" applyBorder="1"/>
    <xf numFmtId="0" fontId="2" fillId="0" borderId="26" xfId="0" applyFont="1" applyBorder="1"/>
    <xf numFmtId="0" fontId="6" fillId="0" borderId="38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165" fontId="6" fillId="0" borderId="25" xfId="0" applyNumberFormat="1" applyFont="1" applyBorder="1" applyAlignment="1">
      <alignment horizontal="left" wrapText="1"/>
    </xf>
    <xf numFmtId="165" fontId="4" fillId="0" borderId="25" xfId="0" applyNumberFormat="1" applyFont="1" applyBorder="1" applyAlignment="1">
      <alignment horizontal="left" wrapText="1"/>
    </xf>
    <xf numFmtId="165" fontId="4" fillId="0" borderId="40" xfId="0" applyNumberFormat="1" applyFont="1" applyBorder="1" applyAlignment="1">
      <alignment horizontal="left" wrapText="1"/>
    </xf>
    <xf numFmtId="165" fontId="37" fillId="0" borderId="0" xfId="0" applyNumberFormat="1" applyFont="1"/>
    <xf numFmtId="0" fontId="0" fillId="0" borderId="0" xfId="36" applyFont="1"/>
    <xf numFmtId="166" fontId="0" fillId="0" borderId="0" xfId="29" applyNumberFormat="1" applyFont="1"/>
    <xf numFmtId="0" fontId="33" fillId="26" borderId="0" xfId="36" applyFont="1" applyFill="1" applyAlignment="1">
      <alignment horizontal="center"/>
    </xf>
    <xf numFmtId="0" fontId="14" fillId="0" borderId="0" xfId="36" applyFont="1"/>
    <xf numFmtId="0" fontId="33" fillId="26" borderId="0" xfId="36" quotePrefix="1" applyFont="1" applyFill="1" applyAlignment="1">
      <alignment horizontal="right"/>
    </xf>
    <xf numFmtId="0" fontId="33" fillId="28" borderId="0" xfId="36" quotePrefix="1" applyFont="1" applyFill="1" applyAlignment="1">
      <alignment horizontal="center"/>
    </xf>
    <xf numFmtId="0" fontId="48" fillId="0" borderId="0" xfId="36" applyFont="1"/>
    <xf numFmtId="0" fontId="7" fillId="0" borderId="0" xfId="36" applyFont="1"/>
    <xf numFmtId="0" fontId="2" fillId="0" borderId="0" xfId="36" applyFont="1"/>
    <xf numFmtId="0" fontId="3" fillId="0" borderId="0" xfId="36" applyFont="1" applyAlignment="1">
      <alignment horizontal="center"/>
    </xf>
    <xf numFmtId="165" fontId="0" fillId="0" borderId="0" xfId="29" applyNumberFormat="1" applyFont="1"/>
    <xf numFmtId="0" fontId="38" fillId="0" borderId="0" xfId="36" applyFont="1"/>
    <xf numFmtId="0" fontId="0" fillId="0" borderId="0" xfId="0" applyProtection="1">
      <protection locked="0"/>
    </xf>
    <xf numFmtId="0" fontId="1" fillId="0" borderId="0" xfId="36" applyProtection="1">
      <protection locked="0"/>
    </xf>
    <xf numFmtId="0" fontId="45" fillId="24" borderId="10" xfId="36" applyFont="1" applyFill="1" applyBorder="1" applyAlignment="1" applyProtection="1">
      <alignment horizontal="left"/>
      <protection locked="0"/>
    </xf>
    <xf numFmtId="165" fontId="0" fillId="0" borderId="0" xfId="0" applyNumberFormat="1" applyProtection="1">
      <protection locked="0"/>
    </xf>
    <xf numFmtId="0" fontId="0" fillId="0" borderId="0" xfId="0" pivotButton="1" applyProtection="1">
      <protection locked="0"/>
    </xf>
    <xf numFmtId="0" fontId="43" fillId="0" borderId="0" xfId="0" applyFont="1" applyProtection="1">
      <protection locked="0"/>
    </xf>
    <xf numFmtId="0" fontId="44" fillId="0" borderId="0" xfId="0" applyFont="1" applyProtection="1">
      <protection locked="0"/>
    </xf>
    <xf numFmtId="0" fontId="43" fillId="29" borderId="0" xfId="0" applyFont="1" applyFill="1" applyProtection="1">
      <protection locked="0"/>
    </xf>
    <xf numFmtId="165" fontId="39" fillId="29" borderId="0" xfId="0" applyNumberFormat="1" applyFont="1" applyFill="1" applyProtection="1">
      <protection locked="0"/>
    </xf>
    <xf numFmtId="172" fontId="0" fillId="0" borderId="0" xfId="0" applyNumberFormat="1" applyProtection="1">
      <protection locked="0"/>
    </xf>
    <xf numFmtId="0" fontId="4" fillId="0" borderId="54" xfId="0" applyFont="1" applyBorder="1" applyAlignment="1" applyProtection="1">
      <alignment horizontal="left" wrapText="1"/>
      <protection locked="0"/>
    </xf>
    <xf numFmtId="0" fontId="35" fillId="27" borderId="55" xfId="0" applyFont="1" applyFill="1" applyBorder="1" applyAlignment="1" applyProtection="1">
      <alignment horizontal="left" wrapText="1"/>
      <protection locked="0"/>
    </xf>
    <xf numFmtId="0" fontId="4" fillId="0" borderId="55" xfId="0" applyFont="1" applyBorder="1" applyAlignment="1" applyProtection="1">
      <alignment horizontal="left" wrapText="1"/>
      <protection locked="0"/>
    </xf>
    <xf numFmtId="0" fontId="4" fillId="27" borderId="56" xfId="0" applyFont="1" applyFill="1" applyBorder="1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28" xfId="0" applyFont="1" applyBorder="1" applyProtection="1">
      <protection locked="0"/>
    </xf>
    <xf numFmtId="0" fontId="34" fillId="27" borderId="16" xfId="0" applyFont="1" applyFill="1" applyBorder="1" applyAlignment="1" applyProtection="1">
      <alignment horizontal="right"/>
      <protection locked="0"/>
    </xf>
    <xf numFmtId="0" fontId="5" fillId="0" borderId="32" xfId="0" applyFont="1" applyBorder="1" applyAlignment="1" applyProtection="1">
      <alignment horizontal="left"/>
      <protection locked="0"/>
    </xf>
    <xf numFmtId="0" fontId="0" fillId="27" borderId="19" xfId="0" applyFill="1" applyBorder="1" applyProtection="1">
      <protection locked="0"/>
    </xf>
    <xf numFmtId="0" fontId="2" fillId="0" borderId="18" xfId="0" applyFont="1" applyBorder="1" applyProtection="1">
      <protection locked="0"/>
    </xf>
    <xf numFmtId="0" fontId="2" fillId="0" borderId="19" xfId="0" applyFont="1" applyBorder="1" applyProtection="1">
      <protection locked="0"/>
    </xf>
    <xf numFmtId="0" fontId="0" fillId="0" borderId="19" xfId="0" applyBorder="1" applyProtection="1">
      <protection locked="0"/>
    </xf>
    <xf numFmtId="0" fontId="7" fillId="0" borderId="19" xfId="0" applyFont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6" fontId="2" fillId="0" borderId="0" xfId="29" applyNumberFormat="1" applyAlignment="1" applyProtection="1">
      <alignment horizontal="left"/>
      <protection locked="0"/>
    </xf>
    <xf numFmtId="3" fontId="2" fillId="0" borderId="19" xfId="0" applyNumberFormat="1" applyFont="1" applyBorder="1" applyAlignment="1" applyProtection="1">
      <alignment horizontal="left"/>
      <protection locked="0"/>
    </xf>
    <xf numFmtId="0" fontId="2" fillId="0" borderId="19" xfId="0" applyFont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165" fontId="37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27" borderId="0" xfId="0" applyFill="1" applyProtection="1">
      <protection locked="0"/>
    </xf>
    <xf numFmtId="0" fontId="58" fillId="30" borderId="0" xfId="34" quotePrefix="1" applyFont="1" applyFill="1" applyAlignment="1">
      <alignment vertical="center" wrapText="1"/>
    </xf>
    <xf numFmtId="49" fontId="58" fillId="30" borderId="0" xfId="34" quotePrefix="1" applyNumberFormat="1" applyFont="1" applyFill="1" applyAlignment="1">
      <alignment vertical="center" wrapText="1"/>
    </xf>
    <xf numFmtId="0" fontId="59" fillId="30" borderId="0" xfId="34" quotePrefix="1" applyFont="1" applyFill="1" applyAlignment="1">
      <alignment vertical="center" wrapText="1"/>
    </xf>
    <xf numFmtId="0" fontId="1" fillId="31" borderId="0" xfId="34" applyFill="1" applyProtection="1">
      <protection locked="0"/>
    </xf>
    <xf numFmtId="0" fontId="1" fillId="32" borderId="0" xfId="34" applyFill="1" applyProtection="1">
      <protection locked="0"/>
    </xf>
    <xf numFmtId="0" fontId="0" fillId="32" borderId="0" xfId="0" applyFill="1" applyProtection="1">
      <protection locked="0"/>
    </xf>
    <xf numFmtId="0" fontId="60" fillId="31" borderId="0" xfId="0" applyFont="1" applyFill="1" applyAlignment="1" applyProtection="1">
      <alignment horizontal="center"/>
      <protection locked="0"/>
    </xf>
    <xf numFmtId="0" fontId="61" fillId="33" borderId="0" xfId="36" applyFont="1" applyFill="1" applyAlignment="1" applyProtection="1">
      <alignment horizontal="center"/>
      <protection locked="0"/>
    </xf>
    <xf numFmtId="0" fontId="61" fillId="33" borderId="0" xfId="36" applyFont="1" applyFill="1" applyAlignment="1" applyProtection="1">
      <alignment horizontal="right"/>
      <protection locked="0"/>
    </xf>
    <xf numFmtId="0" fontId="49" fillId="0" borderId="0" xfId="0" applyFont="1"/>
    <xf numFmtId="0" fontId="0" fillId="0" borderId="0" xfId="0" applyAlignment="1">
      <alignment horizontal="left"/>
    </xf>
    <xf numFmtId="0" fontId="29" fillId="0" borderId="0" xfId="0" quotePrefix="1" applyFont="1" applyAlignment="1">
      <alignment horizontal="left"/>
    </xf>
    <xf numFmtId="0" fontId="53" fillId="0" borderId="0" xfId="0" applyFont="1"/>
    <xf numFmtId="0" fontId="52" fillId="0" borderId="57" xfId="0" applyFont="1" applyBorder="1" applyAlignment="1">
      <alignment horizontal="left"/>
    </xf>
    <xf numFmtId="0" fontId="52" fillId="0" borderId="57" xfId="0" quotePrefix="1" applyFont="1" applyBorder="1" applyAlignment="1">
      <alignment horizontal="left"/>
    </xf>
    <xf numFmtId="0" fontId="50" fillId="0" borderId="50" xfId="0" applyFont="1" applyBorder="1" applyAlignment="1">
      <alignment horizontal="left"/>
    </xf>
    <xf numFmtId="0" fontId="0" fillId="0" borderId="0" xfId="36" applyFont="1" applyAlignment="1">
      <alignment vertical="center"/>
    </xf>
    <xf numFmtId="0" fontId="1" fillId="0" borderId="0" xfId="36" applyAlignment="1">
      <alignment vertical="center"/>
    </xf>
    <xf numFmtId="0" fontId="51" fillId="0" borderId="46" xfId="0" quotePrefix="1" applyFont="1" applyBorder="1" applyAlignment="1">
      <alignment horizontal="left" vertical="center"/>
    </xf>
    <xf numFmtId="0" fontId="2" fillId="0" borderId="0" xfId="36" applyFont="1" applyAlignment="1">
      <alignment vertical="center"/>
    </xf>
    <xf numFmtId="0" fontId="52" fillId="0" borderId="57" xfId="0" quotePrefix="1" applyFont="1" applyBorder="1" applyAlignment="1">
      <alignment horizontal="left" vertical="center"/>
    </xf>
    <xf numFmtId="0" fontId="55" fillId="0" borderId="58" xfId="0" quotePrefix="1" applyFont="1" applyBorder="1" applyAlignment="1">
      <alignment horizontal="left" vertical="center"/>
    </xf>
    <xf numFmtId="0" fontId="55" fillId="0" borderId="58" xfId="0" quotePrefix="1" applyFont="1" applyBorder="1" applyAlignment="1">
      <alignment horizontal="center" vertical="center"/>
    </xf>
    <xf numFmtId="3" fontId="55" fillId="0" borderId="58" xfId="0" quotePrefix="1" applyNumberFormat="1" applyFont="1" applyBorder="1" applyAlignment="1">
      <alignment horizontal="right" vertical="center" indent="2"/>
    </xf>
    <xf numFmtId="3" fontId="52" fillId="0" borderId="57" xfId="0" applyNumberFormat="1" applyFont="1" applyBorder="1" applyAlignment="1">
      <alignment horizontal="right" indent="2"/>
    </xf>
    <xf numFmtId="3" fontId="51" fillId="0" borderId="46" xfId="0" quotePrefix="1" applyNumberFormat="1" applyFont="1" applyBorder="1" applyAlignment="1">
      <alignment horizontal="right" vertical="center" indent="2"/>
    </xf>
    <xf numFmtId="3" fontId="52" fillId="0" borderId="57" xfId="0" quotePrefix="1" applyNumberFormat="1" applyFont="1" applyBorder="1" applyAlignment="1">
      <alignment horizontal="right" indent="2"/>
    </xf>
    <xf numFmtId="3" fontId="52" fillId="0" borderId="57" xfId="0" quotePrefix="1" applyNumberFormat="1" applyFont="1" applyBorder="1" applyAlignment="1">
      <alignment horizontal="right" vertical="center" indent="2"/>
    </xf>
    <xf numFmtId="0" fontId="55" fillId="0" borderId="59" xfId="0" quotePrefix="1" applyFont="1" applyBorder="1" applyAlignment="1">
      <alignment horizontal="left" vertical="center"/>
    </xf>
    <xf numFmtId="3" fontId="55" fillId="0" borderId="60" xfId="0" quotePrefix="1" applyNumberFormat="1" applyFont="1" applyBorder="1" applyAlignment="1">
      <alignment horizontal="right" vertical="center" indent="2"/>
    </xf>
    <xf numFmtId="0" fontId="55" fillId="0" borderId="52" xfId="0" quotePrefix="1" applyFont="1" applyBorder="1" applyAlignment="1">
      <alignment horizontal="center" vertical="center"/>
    </xf>
    <xf numFmtId="3" fontId="55" fillId="0" borderId="52" xfId="0" quotePrefix="1" applyNumberFormat="1" applyFont="1" applyBorder="1" applyAlignment="1">
      <alignment horizontal="right" vertical="center" indent="2"/>
    </xf>
    <xf numFmtId="0" fontId="50" fillId="0" borderId="62" xfId="0" applyFont="1" applyBorder="1"/>
    <xf numFmtId="0" fontId="50" fillId="0" borderId="63" xfId="0" applyFont="1" applyBorder="1"/>
    <xf numFmtId="0" fontId="1" fillId="33" borderId="0" xfId="34" applyFill="1"/>
    <xf numFmtId="0" fontId="50" fillId="0" borderId="58" xfId="0" quotePrefix="1" applyFont="1" applyBorder="1" applyAlignment="1">
      <alignment horizontal="left" vertical="center"/>
    </xf>
    <xf numFmtId="0" fontId="50" fillId="0" borderId="46" xfId="0" quotePrefix="1" applyFont="1" applyBorder="1" applyAlignment="1">
      <alignment horizontal="left" vertical="center"/>
    </xf>
    <xf numFmtId="0" fontId="50" fillId="0" borderId="57" xfId="0" quotePrefix="1" applyFont="1" applyBorder="1" applyAlignment="1">
      <alignment horizontal="left"/>
    </xf>
    <xf numFmtId="0" fontId="50" fillId="0" borderId="57" xfId="0" quotePrefix="1" applyFont="1" applyBorder="1" applyAlignment="1">
      <alignment horizontal="left" vertical="center"/>
    </xf>
    <xf numFmtId="9" fontId="55" fillId="0" borderId="58" xfId="39" quotePrefix="1" applyFont="1" applyBorder="1" applyAlignment="1">
      <alignment horizontal="right" vertical="center" indent="2"/>
    </xf>
    <xf numFmtId="9" fontId="51" fillId="0" borderId="46" xfId="39" quotePrefix="1" applyFont="1" applyBorder="1" applyAlignment="1">
      <alignment horizontal="right" vertical="center" indent="2"/>
    </xf>
    <xf numFmtId="9" fontId="52" fillId="0" borderId="57" xfId="39" quotePrefix="1" applyFont="1" applyBorder="1" applyAlignment="1">
      <alignment horizontal="right" indent="2"/>
    </xf>
    <xf numFmtId="9" fontId="52" fillId="0" borderId="57" xfId="39" quotePrefix="1" applyFont="1" applyBorder="1" applyAlignment="1">
      <alignment horizontal="right" vertical="center" indent="2"/>
    </xf>
    <xf numFmtId="9" fontId="52" fillId="0" borderId="57" xfId="39" applyFont="1" applyBorder="1" applyAlignment="1">
      <alignment horizontal="right" indent="2"/>
    </xf>
    <xf numFmtId="0" fontId="27" fillId="0" borderId="0" xfId="36" applyFont="1" applyAlignment="1">
      <alignment horizontal="center"/>
    </xf>
    <xf numFmtId="0" fontId="65" fillId="0" borderId="43" xfId="36" applyFont="1" applyBorder="1" applyAlignment="1">
      <alignment horizontal="center"/>
    </xf>
    <xf numFmtId="0" fontId="65" fillId="0" borderId="44" xfId="36" applyFont="1" applyBorder="1" applyAlignment="1">
      <alignment horizontal="center"/>
    </xf>
    <xf numFmtId="0" fontId="26" fillId="0" borderId="93" xfId="0" applyFont="1" applyBorder="1"/>
    <xf numFmtId="0" fontId="53" fillId="0" borderId="94" xfId="0" applyFont="1" applyBorder="1" applyAlignment="1">
      <alignment horizontal="left"/>
    </xf>
    <xf numFmtId="0" fontId="28" fillId="0" borderId="95" xfId="0" quotePrefix="1" applyFont="1" applyBorder="1" applyAlignment="1">
      <alignment horizontal="left" vertical="center"/>
    </xf>
    <xf numFmtId="0" fontId="26" fillId="0" borderId="94" xfId="0" applyFont="1" applyBorder="1"/>
    <xf numFmtId="0" fontId="29" fillId="0" borderId="95" xfId="0" quotePrefix="1" applyFont="1" applyBorder="1" applyAlignment="1">
      <alignment horizontal="left" vertical="center"/>
    </xf>
    <xf numFmtId="0" fontId="53" fillId="0" borderId="94" xfId="0" quotePrefix="1" applyFont="1" applyBorder="1" applyAlignment="1">
      <alignment horizontal="left"/>
    </xf>
    <xf numFmtId="0" fontId="28" fillId="0" borderId="95" xfId="0" quotePrefix="1" applyFont="1" applyBorder="1" applyAlignment="1">
      <alignment horizontal="center" vertical="center"/>
    </xf>
    <xf numFmtId="0" fontId="29" fillId="0" borderId="94" xfId="0" quotePrefix="1" applyFont="1" applyBorder="1" applyAlignment="1">
      <alignment horizontal="left" vertical="center"/>
    </xf>
    <xf numFmtId="0" fontId="28" fillId="0" borderId="96" xfId="0" quotePrefix="1" applyFont="1" applyBorder="1" applyAlignment="1">
      <alignment horizontal="center" vertical="center"/>
    </xf>
    <xf numFmtId="0" fontId="28" fillId="0" borderId="93" xfId="0" quotePrefix="1" applyFont="1" applyBorder="1" applyAlignment="1">
      <alignment horizontal="center" vertical="center"/>
    </xf>
    <xf numFmtId="0" fontId="26" fillId="0" borderId="94" xfId="0" quotePrefix="1" applyFont="1" applyBorder="1" applyAlignment="1">
      <alignment horizontal="left"/>
    </xf>
    <xf numFmtId="0" fontId="28" fillId="0" borderId="97" xfId="0" quotePrefix="1" applyFont="1" applyBorder="1" applyAlignment="1">
      <alignment horizontal="center" vertical="center"/>
    </xf>
    <xf numFmtId="0" fontId="51" fillId="0" borderId="20" xfId="0" applyFont="1" applyBorder="1" applyAlignment="1">
      <alignment horizontal="right"/>
    </xf>
    <xf numFmtId="0" fontId="68" fillId="33" borderId="0" xfId="36" applyFont="1" applyFill="1" applyAlignment="1">
      <alignment horizontal="center"/>
    </xf>
    <xf numFmtId="165" fontId="65" fillId="31" borderId="15" xfId="36" quotePrefix="1" applyNumberFormat="1" applyFont="1" applyFill="1" applyBorder="1" applyAlignment="1">
      <alignment horizontal="center"/>
    </xf>
    <xf numFmtId="0" fontId="28" fillId="0" borderId="10" xfId="0" applyFont="1" applyBorder="1" applyAlignment="1">
      <alignment horizontal="center" wrapText="1"/>
    </xf>
    <xf numFmtId="0" fontId="27" fillId="26" borderId="0" xfId="36" applyFont="1" applyFill="1" applyAlignment="1" applyProtection="1">
      <alignment horizontal="center"/>
      <protection locked="0"/>
    </xf>
    <xf numFmtId="0" fontId="14" fillId="0" borderId="0" xfId="36" applyFont="1" applyProtection="1">
      <protection locked="0"/>
    </xf>
    <xf numFmtId="0" fontId="27" fillId="26" borderId="0" xfId="36" quotePrefix="1" applyFont="1" applyFill="1" applyAlignment="1" applyProtection="1">
      <alignment horizontal="right"/>
      <protection locked="0"/>
    </xf>
    <xf numFmtId="0" fontId="33" fillId="28" borderId="0" xfId="36" quotePrefix="1" applyFont="1" applyFill="1" applyAlignment="1" applyProtection="1">
      <alignment horizontal="center"/>
      <protection locked="0"/>
    </xf>
    <xf numFmtId="0" fontId="34" fillId="0" borderId="0" xfId="36" applyFont="1" applyProtection="1">
      <protection locked="0"/>
    </xf>
    <xf numFmtId="0" fontId="26" fillId="0" borderId="0" xfId="36" applyFont="1" applyProtection="1">
      <protection locked="0"/>
    </xf>
    <xf numFmtId="165" fontId="26" fillId="0" borderId="0" xfId="35" applyNumberFormat="1" applyFont="1" applyAlignment="1" applyProtection="1">
      <alignment horizontal="right"/>
      <protection locked="0"/>
    </xf>
    <xf numFmtId="0" fontId="48" fillId="0" borderId="0" xfId="36" applyFont="1" applyProtection="1">
      <protection locked="0"/>
    </xf>
    <xf numFmtId="0" fontId="28" fillId="0" borderId="0" xfId="0" applyFont="1" applyProtection="1">
      <protection locked="0"/>
    </xf>
    <xf numFmtId="0" fontId="2" fillId="0" borderId="0" xfId="36" applyFont="1" applyProtection="1">
      <protection locked="0"/>
    </xf>
    <xf numFmtId="0" fontId="7" fillId="0" borderId="0" xfId="36" applyFont="1" applyProtection="1">
      <protection locked="0"/>
    </xf>
    <xf numFmtId="0" fontId="28" fillId="0" borderId="10" xfId="0" applyFont="1" applyBorder="1" applyAlignment="1" applyProtection="1">
      <alignment horizontal="center" wrapText="1"/>
      <protection locked="0"/>
    </xf>
    <xf numFmtId="0" fontId="0" fillId="0" borderId="0" xfId="36" applyFont="1" applyProtection="1">
      <protection locked="0"/>
    </xf>
    <xf numFmtId="0" fontId="26" fillId="0" borderId="62" xfId="0" applyFont="1" applyBorder="1" applyProtection="1">
      <protection locked="0"/>
    </xf>
    <xf numFmtId="0" fontId="50" fillId="0" borderId="63" xfId="0" applyFont="1" applyBorder="1" applyProtection="1">
      <protection locked="0"/>
    </xf>
    <xf numFmtId="0" fontId="26" fillId="0" borderId="58" xfId="0" applyFont="1" applyBorder="1" applyProtection="1">
      <protection locked="0"/>
    </xf>
    <xf numFmtId="0" fontId="50" fillId="0" borderId="58" xfId="0" applyFont="1" applyBorder="1" applyProtection="1">
      <protection locked="0"/>
    </xf>
    <xf numFmtId="9" fontId="50" fillId="0" borderId="58" xfId="39" applyFont="1" applyBorder="1" applyProtection="1">
      <protection locked="0"/>
    </xf>
    <xf numFmtId="0" fontId="53" fillId="0" borderId="57" xfId="0" applyFont="1" applyBorder="1" applyAlignment="1" applyProtection="1">
      <alignment horizontal="left"/>
      <protection locked="0"/>
    </xf>
    <xf numFmtId="0" fontId="1" fillId="0" borderId="0" xfId="36" applyAlignment="1" applyProtection="1">
      <alignment vertical="center"/>
      <protection locked="0"/>
    </xf>
    <xf numFmtId="0" fontId="0" fillId="0" borderId="0" xfId="36" applyFont="1" applyAlignment="1" applyProtection="1">
      <alignment vertical="center"/>
      <protection locked="0"/>
    </xf>
    <xf numFmtId="0" fontId="28" fillId="0" borderId="46" xfId="0" quotePrefix="1" applyFont="1" applyBorder="1" applyAlignment="1" applyProtection="1">
      <alignment horizontal="left" vertical="center"/>
      <protection locked="0"/>
    </xf>
    <xf numFmtId="0" fontId="26" fillId="0" borderId="57" xfId="0" applyFont="1" applyBorder="1" applyProtection="1">
      <protection locked="0"/>
    </xf>
    <xf numFmtId="0" fontId="29" fillId="0" borderId="46" xfId="0" quotePrefix="1" applyFont="1" applyBorder="1" applyAlignment="1" applyProtection="1">
      <alignment horizontal="left" vertical="center"/>
      <protection locked="0"/>
    </xf>
    <xf numFmtId="0" fontId="3" fillId="0" borderId="0" xfId="36" applyFont="1" applyAlignment="1" applyProtection="1">
      <alignment horizontal="center"/>
      <protection locked="0"/>
    </xf>
    <xf numFmtId="0" fontId="2" fillId="0" borderId="0" xfId="36" applyFont="1" applyAlignment="1" applyProtection="1">
      <alignment vertical="center"/>
      <protection locked="0"/>
    </xf>
    <xf numFmtId="165" fontId="1" fillId="0" borderId="0" xfId="29" applyNumberFormat="1" applyFont="1" applyProtection="1">
      <protection locked="0"/>
    </xf>
    <xf numFmtId="0" fontId="53" fillId="0" borderId="57" xfId="0" quotePrefix="1" applyFont="1" applyBorder="1" applyAlignment="1" applyProtection="1">
      <alignment horizontal="left"/>
      <protection locked="0"/>
    </xf>
    <xf numFmtId="0" fontId="28" fillId="0" borderId="46" xfId="0" quotePrefix="1" applyFont="1" applyBorder="1" applyAlignment="1" applyProtection="1">
      <alignment horizontal="center" vertical="center"/>
      <protection locked="0"/>
    </xf>
    <xf numFmtId="0" fontId="29" fillId="0" borderId="57" xfId="0" quotePrefix="1" applyFont="1" applyBorder="1" applyAlignment="1" applyProtection="1">
      <alignment horizontal="left" vertical="center"/>
      <protection locked="0"/>
    </xf>
    <xf numFmtId="0" fontId="28" fillId="0" borderId="65" xfId="0" quotePrefix="1" applyFont="1" applyBorder="1" applyAlignment="1" applyProtection="1">
      <alignment horizontal="center" vertical="center"/>
      <protection locked="0"/>
    </xf>
    <xf numFmtId="0" fontId="28" fillId="0" borderId="58" xfId="0" quotePrefix="1" applyFont="1" applyBorder="1" applyAlignment="1" applyProtection="1">
      <alignment horizontal="center" vertical="center"/>
      <protection locked="0"/>
    </xf>
    <xf numFmtId="0" fontId="26" fillId="0" borderId="57" xfId="0" quotePrefix="1" applyFont="1" applyBorder="1" applyAlignment="1" applyProtection="1">
      <alignment horizontal="left"/>
      <protection locked="0"/>
    </xf>
    <xf numFmtId="0" fontId="28" fillId="0" borderId="66" xfId="0" quotePrefix="1" applyFont="1" applyBorder="1" applyAlignment="1" applyProtection="1">
      <alignment horizontal="center" vertical="center"/>
      <protection locked="0"/>
    </xf>
    <xf numFmtId="0" fontId="34" fillId="0" borderId="0" xfId="0" applyFont="1" applyProtection="1">
      <protection locked="0"/>
    </xf>
    <xf numFmtId="3" fontId="69" fillId="0" borderId="0" xfId="36" applyNumberFormat="1" applyFont="1"/>
    <xf numFmtId="3" fontId="70" fillId="0" borderId="0" xfId="36" applyNumberFormat="1" applyFont="1"/>
    <xf numFmtId="3" fontId="69" fillId="0" borderId="0" xfId="29" applyNumberFormat="1" applyFont="1"/>
    <xf numFmtId="0" fontId="51" fillId="0" borderId="68" xfId="0" applyFont="1" applyBorder="1"/>
    <xf numFmtId="0" fontId="1" fillId="0" borderId="18" xfId="0" applyFont="1" applyBorder="1" applyProtection="1">
      <protection locked="0"/>
    </xf>
    <xf numFmtId="0" fontId="1" fillId="0" borderId="0" xfId="36" applyAlignment="1">
      <alignment vertical="center" wrapText="1"/>
    </xf>
    <xf numFmtId="0" fontId="66" fillId="31" borderId="41" xfId="36" quotePrefix="1" applyFont="1" applyFill="1" applyBorder="1" applyAlignment="1">
      <alignment horizontal="left" vertical="center" wrapText="1"/>
    </xf>
    <xf numFmtId="166" fontId="1" fillId="0" borderId="0" xfId="29" applyNumberFormat="1" applyFont="1" applyAlignment="1">
      <alignment vertical="center" wrapText="1"/>
    </xf>
    <xf numFmtId="0" fontId="65" fillId="31" borderId="10" xfId="29" applyNumberFormat="1" applyFont="1" applyFill="1" applyBorder="1" applyAlignment="1">
      <alignment horizontal="center" vertical="center" wrapText="1"/>
    </xf>
    <xf numFmtId="165" fontId="75" fillId="0" borderId="48" xfId="36" applyNumberFormat="1" applyFont="1" applyBorder="1" applyAlignment="1">
      <alignment horizontal="left"/>
    </xf>
    <xf numFmtId="3" fontId="76" fillId="0" borderId="79" xfId="0" applyNumberFormat="1" applyFont="1" applyBorder="1" applyAlignment="1">
      <alignment horizontal="left" indent="2"/>
    </xf>
    <xf numFmtId="3" fontId="76" fillId="0" borderId="57" xfId="0" applyNumberFormat="1" applyFont="1" applyBorder="1" applyAlignment="1">
      <alignment horizontal="left" indent="2"/>
    </xf>
    <xf numFmtId="3" fontId="77" fillId="0" borderId="60" xfId="0" quotePrefix="1" applyNumberFormat="1" applyFont="1" applyBorder="1" applyAlignment="1">
      <alignment horizontal="left" vertical="center" indent="2"/>
    </xf>
    <xf numFmtId="3" fontId="76" fillId="0" borderId="57" xfId="0" quotePrefix="1" applyNumberFormat="1" applyFont="1" applyBorder="1" applyAlignment="1">
      <alignment horizontal="left" indent="2"/>
    </xf>
    <xf numFmtId="3" fontId="76" fillId="0" borderId="57" xfId="0" quotePrefix="1" applyNumberFormat="1" applyFont="1" applyBorder="1" applyAlignment="1">
      <alignment horizontal="left" vertical="center" indent="2"/>
    </xf>
    <xf numFmtId="3" fontId="77" fillId="0" borderId="52" xfId="0" quotePrefix="1" applyNumberFormat="1" applyFont="1" applyBorder="1" applyAlignment="1">
      <alignment horizontal="left" vertical="center" indent="2"/>
    </xf>
    <xf numFmtId="166" fontId="38" fillId="0" borderId="0" xfId="36" applyNumberFormat="1" applyFont="1" applyAlignment="1">
      <alignment horizontal="left"/>
    </xf>
    <xf numFmtId="0" fontId="75" fillId="0" borderId="58" xfId="0" quotePrefix="1" applyFont="1" applyBorder="1" applyAlignment="1">
      <alignment horizontal="left"/>
    </xf>
    <xf numFmtId="0" fontId="60" fillId="31" borderId="26" xfId="0" applyFont="1" applyFill="1" applyBorder="1" applyAlignment="1" applyProtection="1">
      <alignment horizontal="right"/>
      <protection locked="0"/>
    </xf>
    <xf numFmtId="37" fontId="56" fillId="0" borderId="0" xfId="51" applyFont="1"/>
    <xf numFmtId="37" fontId="55" fillId="0" borderId="132" xfId="51" applyFont="1" applyBorder="1"/>
    <xf numFmtId="37" fontId="56" fillId="0" borderId="0" xfId="51" applyFont="1" applyAlignment="1">
      <alignment wrapText="1"/>
    </xf>
    <xf numFmtId="37" fontId="50" fillId="0" borderId="36" xfId="51" applyFont="1" applyBorder="1"/>
    <xf numFmtId="37" fontId="56" fillId="0" borderId="20" xfId="51" applyFont="1" applyBorder="1"/>
    <xf numFmtId="39" fontId="56" fillId="0" borderId="57" xfId="51" applyNumberFormat="1" applyFont="1" applyBorder="1"/>
    <xf numFmtId="39" fontId="56" fillId="0" borderId="20" xfId="51" applyNumberFormat="1" applyFont="1" applyBorder="1"/>
    <xf numFmtId="177" fontId="56" fillId="0" borderId="36" xfId="51" applyNumberFormat="1" applyFont="1" applyBorder="1"/>
    <xf numFmtId="177" fontId="56" fillId="0" borderId="57" xfId="51" applyNumberFormat="1" applyFont="1" applyBorder="1"/>
    <xf numFmtId="37" fontId="50" fillId="0" borderId="67" xfId="51" applyFont="1" applyBorder="1"/>
    <xf numFmtId="37" fontId="56" fillId="0" borderId="68" xfId="51" applyFont="1" applyBorder="1"/>
    <xf numFmtId="39" fontId="56" fillId="0" borderId="50" xfId="51" applyNumberFormat="1" applyFont="1" applyBorder="1"/>
    <xf numFmtId="39" fontId="56" fillId="0" borderId="68" xfId="51" applyNumberFormat="1" applyFont="1" applyBorder="1"/>
    <xf numFmtId="0" fontId="55" fillId="0" borderId="67" xfId="52" quotePrefix="1" applyFont="1" applyBorder="1" applyAlignment="1">
      <alignment horizontal="left" vertical="center"/>
    </xf>
    <xf numFmtId="3" fontId="49" fillId="0" borderId="27" xfId="52" quotePrefix="1" applyNumberFormat="1" applyFont="1" applyBorder="1" applyAlignment="1">
      <alignment horizontal="right" vertical="center" indent="2"/>
    </xf>
    <xf numFmtId="3" fontId="49" fillId="0" borderId="66" xfId="52" quotePrefix="1" applyNumberFormat="1" applyFont="1" applyBorder="1" applyAlignment="1">
      <alignment horizontal="right" vertical="center" indent="2"/>
    </xf>
    <xf numFmtId="39" fontId="56" fillId="0" borderId="0" xfId="51" applyNumberFormat="1" applyFont="1"/>
    <xf numFmtId="0" fontId="55" fillId="0" borderId="66" xfId="52" quotePrefix="1" applyFont="1" applyBorder="1" applyAlignment="1">
      <alignment horizontal="left" vertical="center"/>
    </xf>
    <xf numFmtId="3" fontId="49" fillId="0" borderId="59" xfId="52" quotePrefix="1" applyNumberFormat="1" applyFont="1" applyBorder="1" applyAlignment="1">
      <alignment horizontal="right" vertical="center" indent="2"/>
    </xf>
    <xf numFmtId="37" fontId="50" fillId="0" borderId="46" xfId="51" applyFont="1" applyBorder="1"/>
    <xf numFmtId="37" fontId="56" fillId="0" borderId="46" xfId="51" applyFont="1" applyBorder="1"/>
    <xf numFmtId="39" fontId="56" fillId="0" borderId="46" xfId="51" applyNumberFormat="1" applyFont="1" applyBorder="1"/>
    <xf numFmtId="37" fontId="50" fillId="0" borderId="38" xfId="51" applyFont="1" applyBorder="1"/>
    <xf numFmtId="37" fontId="56" fillId="0" borderId="25" xfId="51" applyFont="1" applyBorder="1"/>
    <xf numFmtId="177" fontId="56" fillId="0" borderId="38" xfId="51" applyNumberFormat="1" applyFont="1" applyBorder="1"/>
    <xf numFmtId="177" fontId="56" fillId="0" borderId="46" xfId="51" applyNumberFormat="1" applyFont="1" applyBorder="1"/>
    <xf numFmtId="37" fontId="50" fillId="0" borderId="57" xfId="51" applyFont="1" applyBorder="1"/>
    <xf numFmtId="37" fontId="56" fillId="0" borderId="57" xfId="51" applyFont="1" applyBorder="1"/>
    <xf numFmtId="177" fontId="56" fillId="0" borderId="67" xfId="51" applyNumberFormat="1" applyFont="1" applyBorder="1"/>
    <xf numFmtId="177" fontId="56" fillId="0" borderId="50" xfId="51" applyNumberFormat="1" applyFont="1" applyBorder="1"/>
    <xf numFmtId="177" fontId="56" fillId="0" borderId="0" xfId="51" applyNumberFormat="1" applyFont="1"/>
    <xf numFmtId="177" fontId="56" fillId="0" borderId="20" xfId="51" applyNumberFormat="1" applyFont="1" applyBorder="1"/>
    <xf numFmtId="37" fontId="56" fillId="0" borderId="27" xfId="51" applyFont="1" applyBorder="1"/>
    <xf numFmtId="37" fontId="50" fillId="0" borderId="0" xfId="51" applyFont="1"/>
    <xf numFmtId="3" fontId="78" fillId="0" borderId="50" xfId="52" quotePrefix="1" applyNumberFormat="1" applyFont="1" applyBorder="1" applyAlignment="1">
      <alignment horizontal="right" vertical="center" indent="2"/>
    </xf>
    <xf numFmtId="3" fontId="49" fillId="0" borderId="10" xfId="52" quotePrefix="1" applyNumberFormat="1" applyFont="1" applyBorder="1" applyAlignment="1">
      <alignment horizontal="right" vertical="center" indent="2"/>
    </xf>
    <xf numFmtId="37" fontId="79" fillId="0" borderId="0" xfId="51" applyFont="1"/>
    <xf numFmtId="3" fontId="78" fillId="0" borderId="66" xfId="52" quotePrefix="1" applyNumberFormat="1" applyFont="1" applyBorder="1" applyAlignment="1">
      <alignment horizontal="right" vertical="center" indent="2"/>
    </xf>
    <xf numFmtId="37" fontId="55" fillId="0" borderId="0" xfId="51" applyFont="1"/>
    <xf numFmtId="37" fontId="49" fillId="0" borderId="0" xfId="51" applyFont="1"/>
    <xf numFmtId="37" fontId="57" fillId="0" borderId="0" xfId="51" applyFont="1" applyAlignment="1">
      <alignment horizontal="center"/>
    </xf>
    <xf numFmtId="37" fontId="51" fillId="0" borderId="0" xfId="51" applyFont="1" applyAlignment="1">
      <alignment horizontal="center"/>
    </xf>
    <xf numFmtId="37" fontId="57" fillId="0" borderId="0" xfId="51" applyFont="1"/>
    <xf numFmtId="37" fontId="51" fillId="0" borderId="0" xfId="51" applyFont="1"/>
    <xf numFmtId="0" fontId="49" fillId="0" borderId="10" xfId="52" applyFont="1" applyBorder="1" applyAlignment="1">
      <alignment horizontal="center"/>
    </xf>
    <xf numFmtId="37" fontId="26" fillId="0" borderId="0" xfId="53"/>
    <xf numFmtId="37" fontId="28" fillId="0" borderId="10" xfId="52" applyNumberFormat="1" applyFont="1" applyBorder="1" applyAlignment="1">
      <alignment horizontal="center" wrapText="1"/>
    </xf>
    <xf numFmtId="0" fontId="28" fillId="0" borderId="10" xfId="52" applyFont="1" applyBorder="1" applyAlignment="1">
      <alignment horizontal="center" wrapText="1"/>
    </xf>
    <xf numFmtId="37" fontId="57" fillId="0" borderId="57" xfId="53" applyFont="1" applyBorder="1" applyAlignment="1">
      <alignment horizontal="center"/>
    </xf>
    <xf numFmtId="37" fontId="50" fillId="0" borderId="36" xfId="53" applyFont="1" applyBorder="1"/>
    <xf numFmtId="177" fontId="56" fillId="0" borderId="57" xfId="53" applyNumberFormat="1" applyFont="1" applyBorder="1"/>
    <xf numFmtId="37" fontId="51" fillId="0" borderId="132" xfId="53" applyFont="1" applyBorder="1"/>
    <xf numFmtId="177" fontId="57" fillId="0" borderId="10" xfId="53" applyNumberFormat="1" applyFont="1" applyBorder="1"/>
    <xf numFmtId="37" fontId="50" fillId="0" borderId="0" xfId="53" applyFont="1"/>
    <xf numFmtId="177" fontId="56" fillId="0" borderId="0" xfId="53" applyNumberFormat="1" applyFont="1"/>
    <xf numFmtId="37" fontId="50" fillId="0" borderId="46" xfId="53" applyFont="1" applyBorder="1"/>
    <xf numFmtId="177" fontId="56" fillId="0" borderId="38" xfId="53" applyNumberFormat="1" applyFont="1" applyBorder="1"/>
    <xf numFmtId="177" fontId="56" fillId="0" borderId="40" xfId="53" applyNumberFormat="1" applyFont="1" applyBorder="1"/>
    <xf numFmtId="37" fontId="50" fillId="0" borderId="57" xfId="53" applyFont="1" applyBorder="1"/>
    <xf numFmtId="177" fontId="56" fillId="0" borderId="36" xfId="53" applyNumberFormat="1" applyFont="1" applyBorder="1"/>
    <xf numFmtId="177" fontId="56" fillId="0" borderId="20" xfId="53" applyNumberFormat="1" applyFont="1" applyBorder="1"/>
    <xf numFmtId="37" fontId="51" fillId="0" borderId="10" xfId="53" applyFont="1" applyBorder="1"/>
    <xf numFmtId="177" fontId="57" fillId="0" borderId="132" xfId="53" applyNumberFormat="1" applyFont="1" applyBorder="1"/>
    <xf numFmtId="177" fontId="57" fillId="0" borderId="131" xfId="53" applyNumberFormat="1" applyFont="1" applyBorder="1"/>
    <xf numFmtId="37" fontId="50" fillId="0" borderId="38" xfId="53" applyFont="1" applyBorder="1"/>
    <xf numFmtId="177" fontId="56" fillId="0" borderId="46" xfId="53" applyNumberFormat="1" applyFont="1" applyBorder="1"/>
    <xf numFmtId="37" fontId="51" fillId="0" borderId="59" xfId="53" applyFont="1" applyBorder="1"/>
    <xf numFmtId="177" fontId="57" fillId="0" borderId="66" xfId="53" applyNumberFormat="1" applyFont="1" applyBorder="1"/>
    <xf numFmtId="177" fontId="57" fillId="0" borderId="61" xfId="53" applyNumberFormat="1" applyFont="1" applyBorder="1"/>
    <xf numFmtId="37" fontId="29" fillId="0" borderId="0" xfId="53" applyFont="1"/>
    <xf numFmtId="177" fontId="49" fillId="0" borderId="0" xfId="53" applyNumberFormat="1" applyFont="1"/>
    <xf numFmtId="37" fontId="52" fillId="0" borderId="36" xfId="53" applyFont="1" applyBorder="1"/>
    <xf numFmtId="177" fontId="80" fillId="0" borderId="20" xfId="53" applyNumberFormat="1" applyFont="1" applyBorder="1"/>
    <xf numFmtId="37" fontId="52" fillId="0" borderId="36" xfId="53" quotePrefix="1" applyFont="1" applyBorder="1" applyAlignment="1">
      <alignment horizontal="left"/>
    </xf>
    <xf numFmtId="177" fontId="57" fillId="0" borderId="40" xfId="53" applyNumberFormat="1" applyFont="1" applyBorder="1"/>
    <xf numFmtId="37" fontId="50" fillId="0" borderId="36" xfId="53" quotePrefix="1" applyFont="1" applyBorder="1" applyAlignment="1">
      <alignment horizontal="left"/>
    </xf>
    <xf numFmtId="37" fontId="52" fillId="0" borderId="0" xfId="53" applyFont="1"/>
    <xf numFmtId="37" fontId="51" fillId="0" borderId="0" xfId="53" applyFont="1"/>
    <xf numFmtId="177" fontId="57" fillId="0" borderId="0" xfId="53" applyNumberFormat="1" applyFont="1" applyAlignment="1">
      <alignment horizontal="center"/>
    </xf>
    <xf numFmtId="177" fontId="56" fillId="0" borderId="0" xfId="53" quotePrefix="1" applyNumberFormat="1" applyFont="1"/>
    <xf numFmtId="176" fontId="56" fillId="0" borderId="0" xfId="53" applyNumberFormat="1" applyFont="1"/>
    <xf numFmtId="37" fontId="50" fillId="0" borderId="0" xfId="53" quotePrefix="1" applyFont="1" applyAlignment="1">
      <alignment horizontal="left"/>
    </xf>
    <xf numFmtId="37" fontId="50" fillId="0" borderId="0" xfId="53" applyFont="1" applyAlignment="1">
      <alignment horizontal="left"/>
    </xf>
    <xf numFmtId="177" fontId="26" fillId="0" borderId="0" xfId="53" applyNumberFormat="1"/>
    <xf numFmtId="0" fontId="1" fillId="0" borderId="0" xfId="52" applyProtection="1">
      <protection locked="0"/>
    </xf>
    <xf numFmtId="0" fontId="74" fillId="33" borderId="0" xfId="52" applyFont="1" applyFill="1" applyProtection="1">
      <protection hidden="1"/>
    </xf>
    <xf numFmtId="0" fontId="73" fillId="0" borderId="58" xfId="52" applyFont="1" applyBorder="1" applyAlignment="1" applyProtection="1">
      <alignment horizontal="center" vertical="center" wrapText="1"/>
      <protection hidden="1"/>
    </xf>
    <xf numFmtId="0" fontId="73" fillId="0" borderId="77" xfId="52" applyFont="1" applyBorder="1" applyAlignment="1" applyProtection="1">
      <alignment horizontal="center" vertical="center" wrapText="1"/>
      <protection hidden="1"/>
    </xf>
    <xf numFmtId="0" fontId="71" fillId="38" borderId="133" xfId="52" applyFont="1" applyFill="1" applyBorder="1" applyAlignment="1" applyProtection="1">
      <alignment horizontal="left" vertical="center"/>
      <protection locked="0"/>
    </xf>
    <xf numFmtId="0" fontId="1" fillId="38" borderId="134" xfId="52" applyFill="1" applyBorder="1" applyProtection="1">
      <protection locked="0"/>
    </xf>
    <xf numFmtId="0" fontId="3" fillId="38" borderId="134" xfId="52" applyFont="1" applyFill="1" applyBorder="1" applyAlignment="1" applyProtection="1">
      <alignment horizontal="center" wrapText="1"/>
      <protection locked="0"/>
    </xf>
    <xf numFmtId="0" fontId="71" fillId="38" borderId="134" xfId="52" applyFont="1" applyFill="1" applyBorder="1" applyAlignment="1" applyProtection="1">
      <alignment horizontal="left" vertical="center"/>
      <protection locked="0"/>
    </xf>
    <xf numFmtId="0" fontId="1" fillId="38" borderId="135" xfId="52" applyFill="1" applyBorder="1" applyProtection="1">
      <protection locked="0"/>
    </xf>
    <xf numFmtId="43" fontId="81" fillId="0" borderId="125" xfId="54" applyFont="1" applyBorder="1" applyProtection="1">
      <protection hidden="1"/>
    </xf>
    <xf numFmtId="3" fontId="52" fillId="0" borderId="136" xfId="52" quotePrefix="1" applyNumberFormat="1" applyFont="1" applyBorder="1" applyAlignment="1" applyProtection="1">
      <alignment horizontal="right" vertical="center" indent="2"/>
      <protection hidden="1"/>
    </xf>
    <xf numFmtId="166" fontId="1" fillId="0" borderId="125" xfId="54" applyNumberFormat="1" applyBorder="1" applyProtection="1">
      <protection hidden="1"/>
    </xf>
    <xf numFmtId="166" fontId="52" fillId="0" borderId="137" xfId="55" quotePrefix="1" applyNumberFormat="1" applyFont="1" applyBorder="1" applyAlignment="1" applyProtection="1">
      <alignment horizontal="right" vertical="center" indent="2"/>
      <protection hidden="1"/>
    </xf>
    <xf numFmtId="166" fontId="1" fillId="0" borderId="138" xfId="36" applyNumberFormat="1" applyBorder="1" applyAlignment="1" applyProtection="1">
      <alignment vertical="center"/>
      <protection hidden="1"/>
    </xf>
    <xf numFmtId="166" fontId="1" fillId="0" borderId="138" xfId="36" applyNumberFormat="1" applyBorder="1" applyProtection="1">
      <protection hidden="1"/>
    </xf>
    <xf numFmtId="3" fontId="52" fillId="0" borderId="57" xfId="52" quotePrefix="1" applyNumberFormat="1" applyFont="1" applyBorder="1" applyAlignment="1" applyProtection="1">
      <alignment horizontal="right" vertical="center" indent="2"/>
      <protection hidden="1"/>
    </xf>
    <xf numFmtId="166" fontId="52" fillId="0" borderId="36" xfId="55" quotePrefix="1" applyNumberFormat="1" applyFont="1" applyBorder="1" applyAlignment="1" applyProtection="1">
      <alignment horizontal="right" vertical="center" indent="2"/>
      <protection hidden="1"/>
    </xf>
    <xf numFmtId="166" fontId="1" fillId="0" borderId="0" xfId="36" applyNumberFormat="1" applyAlignment="1" applyProtection="1">
      <alignment vertical="center"/>
      <protection hidden="1"/>
    </xf>
    <xf numFmtId="166" fontId="1" fillId="0" borderId="0" xfId="36" applyNumberFormat="1" applyProtection="1">
      <protection hidden="1"/>
    </xf>
    <xf numFmtId="43" fontId="81" fillId="0" borderId="122" xfId="54" applyFont="1" applyBorder="1" applyProtection="1">
      <protection hidden="1"/>
    </xf>
    <xf numFmtId="3" fontId="52" fillId="0" borderId="139" xfId="52" quotePrefix="1" applyNumberFormat="1" applyFont="1" applyBorder="1" applyAlignment="1" applyProtection="1">
      <alignment horizontal="right" vertical="center" indent="2"/>
      <protection hidden="1"/>
    </xf>
    <xf numFmtId="166" fontId="1" fillId="0" borderId="122" xfId="54" applyNumberFormat="1" applyBorder="1" applyProtection="1">
      <protection hidden="1"/>
    </xf>
    <xf numFmtId="166" fontId="52" fillId="0" borderId="140" xfId="55" quotePrefix="1" applyNumberFormat="1" applyFont="1" applyBorder="1" applyAlignment="1" applyProtection="1">
      <alignment horizontal="right" vertical="center" indent="2"/>
      <protection hidden="1"/>
    </xf>
    <xf numFmtId="166" fontId="1" fillId="0" borderId="141" xfId="36" applyNumberFormat="1" applyBorder="1" applyAlignment="1" applyProtection="1">
      <alignment vertical="center"/>
      <protection hidden="1"/>
    </xf>
    <xf numFmtId="166" fontId="1" fillId="0" borderId="141" xfId="36" applyNumberFormat="1" applyBorder="1" applyProtection="1">
      <protection hidden="1"/>
    </xf>
    <xf numFmtId="43" fontId="81" fillId="0" borderId="0" xfId="54" applyFont="1" applyProtection="1">
      <protection locked="0"/>
    </xf>
    <xf numFmtId="3" fontId="52" fillId="0" borderId="0" xfId="52" quotePrefix="1" applyNumberFormat="1" applyFont="1" applyAlignment="1" applyProtection="1">
      <alignment horizontal="right" vertical="center" indent="2"/>
      <protection locked="0"/>
    </xf>
    <xf numFmtId="166" fontId="1" fillId="0" borderId="0" xfId="54" applyNumberFormat="1" applyProtection="1">
      <protection locked="0"/>
    </xf>
    <xf numFmtId="166" fontId="52" fillId="0" borderId="0" xfId="55" quotePrefix="1" applyNumberFormat="1" applyFont="1" applyAlignment="1" applyProtection="1">
      <alignment horizontal="right" vertical="center" indent="2"/>
      <protection locked="0"/>
    </xf>
    <xf numFmtId="166" fontId="1" fillId="0" borderId="0" xfId="36" applyNumberFormat="1" applyAlignment="1" applyProtection="1">
      <alignment vertical="center"/>
      <protection locked="0"/>
    </xf>
    <xf numFmtId="166" fontId="1" fillId="0" borderId="0" xfId="36" applyNumberFormat="1" applyProtection="1">
      <protection locked="0"/>
    </xf>
    <xf numFmtId="0" fontId="32" fillId="38" borderId="142" xfId="52" applyFont="1" applyFill="1" applyBorder="1" applyAlignment="1" applyProtection="1">
      <alignment horizontal="left" vertical="center"/>
      <protection locked="0"/>
    </xf>
    <xf numFmtId="0" fontId="34" fillId="38" borderId="143" xfId="52" applyFont="1" applyFill="1" applyBorder="1" applyProtection="1">
      <protection locked="0"/>
    </xf>
    <xf numFmtId="0" fontId="3" fillId="38" borderId="143" xfId="52" applyFont="1" applyFill="1" applyBorder="1" applyAlignment="1" applyProtection="1">
      <alignment horizontal="center" wrapText="1"/>
      <protection locked="0"/>
    </xf>
    <xf numFmtId="0" fontId="32" fillId="38" borderId="143" xfId="52" applyFont="1" applyFill="1" applyBorder="1" applyAlignment="1" applyProtection="1">
      <alignment horizontal="left" vertical="center"/>
      <protection locked="0"/>
    </xf>
    <xf numFmtId="0" fontId="34" fillId="38" borderId="144" xfId="52" applyFont="1" applyFill="1" applyBorder="1" applyProtection="1">
      <protection locked="0"/>
    </xf>
    <xf numFmtId="0" fontId="34" fillId="0" borderId="0" xfId="52" applyFont="1" applyProtection="1">
      <protection locked="0"/>
    </xf>
    <xf numFmtId="43" fontId="81" fillId="0" borderId="125" xfId="54" applyFont="1" applyBorder="1" applyProtection="1">
      <protection locked="0"/>
    </xf>
    <xf numFmtId="3" fontId="52" fillId="0" borderId="136" xfId="52" quotePrefix="1" applyNumberFormat="1" applyFont="1" applyBorder="1" applyAlignment="1" applyProtection="1">
      <alignment horizontal="right" vertical="center" indent="2"/>
      <protection locked="0"/>
    </xf>
    <xf numFmtId="166" fontId="1" fillId="0" borderId="125" xfId="54" applyNumberFormat="1" applyBorder="1" applyProtection="1">
      <protection locked="0"/>
    </xf>
    <xf numFmtId="166" fontId="52" fillId="0" borderId="137" xfId="55" quotePrefix="1" applyNumberFormat="1" applyFont="1" applyBorder="1" applyAlignment="1" applyProtection="1">
      <alignment horizontal="right" vertical="center" indent="2"/>
      <protection locked="0"/>
    </xf>
    <xf numFmtId="166" fontId="1" fillId="0" borderId="138" xfId="36" applyNumberFormat="1" applyBorder="1" applyAlignment="1" applyProtection="1">
      <alignment vertical="center"/>
      <protection locked="0"/>
    </xf>
    <xf numFmtId="166" fontId="1" fillId="0" borderId="138" xfId="36" applyNumberFormat="1" applyBorder="1" applyProtection="1">
      <protection locked="0"/>
    </xf>
    <xf numFmtId="3" fontId="52" fillId="0" borderId="57" xfId="52" quotePrefix="1" applyNumberFormat="1" applyFont="1" applyBorder="1" applyAlignment="1" applyProtection="1">
      <alignment horizontal="right" vertical="center" indent="2"/>
      <protection locked="0"/>
    </xf>
    <xf numFmtId="166" fontId="52" fillId="0" borderId="36" xfId="55" quotePrefix="1" applyNumberFormat="1" applyFont="1" applyBorder="1" applyAlignment="1" applyProtection="1">
      <alignment horizontal="right" vertical="center" indent="2"/>
      <protection locked="0"/>
    </xf>
    <xf numFmtId="43" fontId="81" fillId="0" borderId="122" xfId="54" applyFont="1" applyBorder="1" applyProtection="1">
      <protection locked="0"/>
    </xf>
    <xf numFmtId="3" fontId="52" fillId="0" borderId="139" xfId="52" quotePrefix="1" applyNumberFormat="1" applyFont="1" applyBorder="1" applyAlignment="1" applyProtection="1">
      <alignment horizontal="right" vertical="center" indent="2"/>
      <protection locked="0"/>
    </xf>
    <xf numFmtId="166" fontId="1" fillId="0" borderId="122" xfId="54" applyNumberFormat="1" applyBorder="1" applyProtection="1">
      <protection locked="0"/>
    </xf>
    <xf numFmtId="166" fontId="52" fillId="0" borderId="140" xfId="55" quotePrefix="1" applyNumberFormat="1" applyFont="1" applyBorder="1" applyAlignment="1" applyProtection="1">
      <alignment horizontal="right" vertical="center" indent="2"/>
      <protection locked="0"/>
    </xf>
    <xf numFmtId="166" fontId="1" fillId="0" borderId="141" xfId="36" applyNumberFormat="1" applyBorder="1" applyAlignment="1" applyProtection="1">
      <alignment vertical="center"/>
      <protection locked="0"/>
    </xf>
    <xf numFmtId="166" fontId="1" fillId="0" borderId="141" xfId="36" applyNumberFormat="1" applyBorder="1" applyProtection="1">
      <protection locked="0"/>
    </xf>
    <xf numFmtId="37" fontId="26" fillId="0" borderId="0" xfId="53" applyProtection="1">
      <protection locked="0"/>
    </xf>
    <xf numFmtId="43" fontId="81" fillId="0" borderId="125" xfId="54" applyFont="1" applyBorder="1"/>
    <xf numFmtId="3" fontId="52" fillId="0" borderId="136" xfId="52" quotePrefix="1" applyNumberFormat="1" applyFont="1" applyBorder="1" applyAlignment="1">
      <alignment horizontal="right" vertical="center" indent="2"/>
    </xf>
    <xf numFmtId="166" fontId="1" fillId="0" borderId="125" xfId="54" applyNumberFormat="1" applyBorder="1"/>
    <xf numFmtId="166" fontId="52" fillId="0" borderId="137" xfId="55" quotePrefix="1" applyNumberFormat="1" applyFont="1" applyBorder="1" applyAlignment="1">
      <alignment horizontal="right" vertical="center" indent="2"/>
    </xf>
    <xf numFmtId="166" fontId="1" fillId="0" borderId="138" xfId="36" applyNumberFormat="1" applyBorder="1" applyAlignment="1">
      <alignment vertical="center"/>
    </xf>
    <xf numFmtId="166" fontId="1" fillId="0" borderId="138" xfId="36" applyNumberFormat="1" applyBorder="1"/>
    <xf numFmtId="3" fontId="52" fillId="0" borderId="57" xfId="52" quotePrefix="1" applyNumberFormat="1" applyFont="1" applyBorder="1" applyAlignment="1">
      <alignment horizontal="right" vertical="center" indent="2"/>
    </xf>
    <xf numFmtId="166" fontId="52" fillId="0" borderId="36" xfId="55" quotePrefix="1" applyNumberFormat="1" applyFont="1" applyBorder="1" applyAlignment="1">
      <alignment horizontal="right" vertical="center" indent="2"/>
    </xf>
    <xf numFmtId="166" fontId="1" fillId="0" borderId="0" xfId="36" applyNumberFormat="1" applyAlignment="1">
      <alignment vertical="center"/>
    </xf>
    <xf numFmtId="43" fontId="81" fillId="0" borderId="122" xfId="54" applyFont="1" applyBorder="1"/>
    <xf numFmtId="3" fontId="52" fillId="0" borderId="139" xfId="52" quotePrefix="1" applyNumberFormat="1" applyFont="1" applyBorder="1" applyAlignment="1">
      <alignment horizontal="right" vertical="center" indent="2"/>
    </xf>
    <xf numFmtId="166" fontId="1" fillId="0" borderId="122" xfId="54" applyNumberFormat="1" applyBorder="1"/>
    <xf numFmtId="166" fontId="52" fillId="0" borderId="140" xfId="55" quotePrefix="1" applyNumberFormat="1" applyFont="1" applyBorder="1" applyAlignment="1">
      <alignment horizontal="right" vertical="center" indent="2"/>
    </xf>
    <xf numFmtId="166" fontId="1" fillId="0" borderId="141" xfId="36" applyNumberFormat="1" applyBorder="1" applyAlignment="1">
      <alignment vertical="center"/>
    </xf>
    <xf numFmtId="166" fontId="1" fillId="0" borderId="141" xfId="36" applyNumberFormat="1" applyBorder="1"/>
    <xf numFmtId="0" fontId="53" fillId="0" borderId="0" xfId="52" quotePrefix="1" applyFont="1" applyAlignment="1">
      <alignment horizontal="left" vertical="center"/>
    </xf>
    <xf numFmtId="37" fontId="82" fillId="0" borderId="0" xfId="53" applyFont="1" applyAlignment="1">
      <alignment wrapText="1"/>
    </xf>
    <xf numFmtId="177" fontId="26" fillId="0" borderId="0" xfId="53" applyNumberFormat="1" applyProtection="1">
      <protection locked="0"/>
    </xf>
    <xf numFmtId="39" fontId="26" fillId="0" borderId="0" xfId="53" applyNumberFormat="1" applyProtection="1">
      <protection locked="0"/>
    </xf>
    <xf numFmtId="0" fontId="77" fillId="0" borderId="10" xfId="0" applyFont="1" applyBorder="1" applyAlignment="1" applyProtection="1">
      <alignment horizontal="center" wrapText="1"/>
      <protection locked="0"/>
    </xf>
    <xf numFmtId="0" fontId="77" fillId="0" borderId="10" xfId="0" applyFont="1" applyBorder="1" applyAlignment="1">
      <alignment horizontal="center" wrapText="1"/>
    </xf>
    <xf numFmtId="0" fontId="1" fillId="0" borderId="19" xfId="0" applyFont="1" applyBorder="1" applyProtection="1">
      <protection locked="0"/>
    </xf>
    <xf numFmtId="0" fontId="74" fillId="33" borderId="0" xfId="52" applyFont="1" applyFill="1" applyProtection="1">
      <protection locked="0"/>
    </xf>
    <xf numFmtId="0" fontId="73" fillId="0" borderId="52" xfId="52" applyFont="1" applyBorder="1" applyAlignment="1" applyProtection="1">
      <alignment horizontal="center" vertical="center"/>
      <protection locked="0"/>
    </xf>
    <xf numFmtId="0" fontId="73" fillId="0" borderId="145" xfId="52" applyFont="1" applyBorder="1" applyAlignment="1" applyProtection="1">
      <alignment horizontal="center" vertical="center"/>
      <protection locked="0"/>
    </xf>
    <xf numFmtId="0" fontId="73" fillId="0" borderId="53" xfId="52" applyFont="1" applyBorder="1" applyAlignment="1" applyProtection="1">
      <alignment horizontal="center" vertical="center"/>
      <protection locked="0"/>
    </xf>
    <xf numFmtId="0" fontId="71" fillId="36" borderId="54" xfId="52" applyFont="1" applyFill="1" applyBorder="1" applyAlignment="1" applyProtection="1">
      <alignment horizontal="left" vertical="center"/>
      <protection locked="0"/>
    </xf>
    <xf numFmtId="0" fontId="1" fillId="36" borderId="56" xfId="52" applyFill="1" applyBorder="1" applyProtection="1">
      <protection locked="0"/>
    </xf>
    <xf numFmtId="0" fontId="1" fillId="36" borderId="55" xfId="52" applyFill="1" applyBorder="1" applyProtection="1">
      <protection locked="0"/>
    </xf>
    <xf numFmtId="0" fontId="3" fillId="36" borderId="55" xfId="52" applyFont="1" applyFill="1" applyBorder="1" applyAlignment="1" applyProtection="1">
      <alignment horizontal="center" wrapText="1"/>
      <protection locked="0"/>
    </xf>
    <xf numFmtId="0" fontId="71" fillId="36" borderId="55" xfId="52" applyFont="1" applyFill="1" applyBorder="1" applyAlignment="1" applyProtection="1">
      <alignment horizontal="left" vertical="center"/>
      <protection locked="0"/>
    </xf>
    <xf numFmtId="0" fontId="72" fillId="0" borderId="76" xfId="52" applyFont="1" applyBorder="1" applyAlignment="1" applyProtection="1">
      <alignment horizontal="center" vertical="center"/>
      <protection locked="0"/>
    </xf>
    <xf numFmtId="0" fontId="72" fillId="0" borderId="77" xfId="52" applyFont="1" applyBorder="1" applyAlignment="1" applyProtection="1">
      <alignment horizontal="center" vertical="center"/>
      <protection locked="0"/>
    </xf>
    <xf numFmtId="0" fontId="72" fillId="0" borderId="0" xfId="52" applyFont="1" applyAlignment="1" applyProtection="1">
      <alignment horizontal="center" vertical="center"/>
      <protection locked="0"/>
    </xf>
    <xf numFmtId="0" fontId="1" fillId="0" borderId="125" xfId="52" quotePrefix="1" applyBorder="1" applyProtection="1">
      <protection locked="0"/>
    </xf>
    <xf numFmtId="0" fontId="1" fillId="0" borderId="125" xfId="52" applyBorder="1" applyProtection="1">
      <protection locked="0"/>
    </xf>
    <xf numFmtId="43" fontId="1" fillId="0" borderId="125" xfId="54" applyBorder="1" applyProtection="1">
      <protection locked="0"/>
    </xf>
    <xf numFmtId="0" fontId="1" fillId="0" borderId="126" xfId="52" quotePrefix="1" applyBorder="1" applyProtection="1">
      <protection locked="0"/>
    </xf>
    <xf numFmtId="0" fontId="1" fillId="0" borderId="126" xfId="52" applyBorder="1" applyProtection="1">
      <protection locked="0"/>
    </xf>
    <xf numFmtId="43" fontId="1" fillId="0" borderId="126" xfId="54" applyBorder="1" applyProtection="1">
      <protection locked="0"/>
    </xf>
    <xf numFmtId="0" fontId="1" fillId="0" borderId="129" xfId="52" quotePrefix="1" applyBorder="1" applyProtection="1">
      <protection locked="0"/>
    </xf>
    <xf numFmtId="0" fontId="1" fillId="0" borderId="127" xfId="52" applyBorder="1" applyProtection="1">
      <protection locked="0"/>
    </xf>
    <xf numFmtId="43" fontId="1" fillId="0" borderId="127" xfId="54" applyBorder="1" applyProtection="1">
      <protection locked="0"/>
    </xf>
    <xf numFmtId="0" fontId="67" fillId="0" borderId="128" xfId="52" applyFont="1" applyBorder="1" applyProtection="1">
      <protection locked="0"/>
    </xf>
    <xf numFmtId="0" fontId="1" fillId="0" borderId="124" xfId="52" applyBorder="1" applyProtection="1">
      <protection locked="0"/>
    </xf>
    <xf numFmtId="43" fontId="72" fillId="0" borderId="122" xfId="54" applyFont="1" applyBorder="1" applyProtection="1">
      <protection locked="0"/>
    </xf>
    <xf numFmtId="43" fontId="73" fillId="0" borderId="123" xfId="54" applyFont="1" applyBorder="1" applyAlignment="1" applyProtection="1">
      <alignment horizontal="center"/>
      <protection locked="0"/>
    </xf>
    <xf numFmtId="43" fontId="7" fillId="0" borderId="123" xfId="54" applyFont="1" applyBorder="1" applyProtection="1">
      <protection locked="0"/>
    </xf>
    <xf numFmtId="43" fontId="7" fillId="0" borderId="0" xfId="54" applyFont="1" applyProtection="1">
      <protection locked="0"/>
    </xf>
    <xf numFmtId="0" fontId="72" fillId="33" borderId="0" xfId="52" applyFont="1" applyFill="1" applyProtection="1">
      <protection locked="0"/>
    </xf>
    <xf numFmtId="0" fontId="7" fillId="33" borderId="0" xfId="52" applyFont="1" applyFill="1" applyProtection="1">
      <protection locked="0"/>
    </xf>
    <xf numFmtId="0" fontId="7" fillId="0" borderId="0" xfId="52" applyFont="1" applyProtection="1">
      <protection locked="0"/>
    </xf>
    <xf numFmtId="0" fontId="7" fillId="0" borderId="50" xfId="52" applyFont="1" applyBorder="1" applyProtection="1">
      <protection locked="0"/>
    </xf>
    <xf numFmtId="43" fontId="7" fillId="0" borderId="50" xfId="54" applyFont="1" applyBorder="1" applyProtection="1">
      <protection locked="0"/>
    </xf>
    <xf numFmtId="0" fontId="7" fillId="0" borderId="10" xfId="52" applyFont="1" applyBorder="1" applyProtection="1">
      <protection locked="0"/>
    </xf>
    <xf numFmtId="43" fontId="7" fillId="0" borderId="10" xfId="54" applyFont="1" applyBorder="1" applyProtection="1">
      <protection locked="0"/>
    </xf>
    <xf numFmtId="0" fontId="7" fillId="31" borderId="54" xfId="52" applyFont="1" applyFill="1" applyBorder="1" applyProtection="1">
      <protection locked="0"/>
    </xf>
    <xf numFmtId="0" fontId="7" fillId="31" borderId="55" xfId="52" applyFont="1" applyFill="1" applyBorder="1" applyProtection="1">
      <protection locked="0"/>
    </xf>
    <xf numFmtId="166" fontId="7" fillId="31" borderId="55" xfId="54" applyNumberFormat="1" applyFont="1" applyFill="1" applyBorder="1" applyProtection="1">
      <protection locked="0"/>
    </xf>
    <xf numFmtId="0" fontId="7" fillId="0" borderId="46" xfId="52" applyFont="1" applyBorder="1" applyProtection="1">
      <protection locked="0"/>
    </xf>
    <xf numFmtId="43" fontId="7" fillId="0" borderId="46" xfId="52" applyNumberFormat="1" applyFont="1" applyBorder="1" applyProtection="1">
      <protection locked="0"/>
    </xf>
    <xf numFmtId="0" fontId="7" fillId="36" borderId="51" xfId="52" applyFont="1" applyFill="1" applyBorder="1" applyAlignment="1" applyProtection="1">
      <alignment horizontal="center" vertical="center" wrapText="1"/>
      <protection locked="0"/>
    </xf>
    <xf numFmtId="178" fontId="56" fillId="0" borderId="0" xfId="51" applyNumberFormat="1" applyFont="1"/>
    <xf numFmtId="37" fontId="26" fillId="0" borderId="0" xfId="60"/>
    <xf numFmtId="179" fontId="28" fillId="0" borderId="0" xfId="60" applyNumberFormat="1" applyFont="1"/>
    <xf numFmtId="39" fontId="26" fillId="0" borderId="0" xfId="60" applyNumberFormat="1"/>
    <xf numFmtId="0" fontId="49" fillId="0" borderId="146" xfId="61" applyFont="1" applyBorder="1" applyAlignment="1">
      <alignment horizontal="center"/>
    </xf>
    <xf numFmtId="0" fontId="49" fillId="0" borderId="148" xfId="61" applyFont="1" applyBorder="1" applyAlignment="1">
      <alignment horizontal="center" vertical="center" wrapText="1"/>
    </xf>
    <xf numFmtId="10" fontId="49" fillId="0" borderId="149" xfId="62" applyNumberFormat="1" applyFont="1" applyBorder="1" applyAlignment="1">
      <alignment horizontal="center" vertical="center" wrapText="1"/>
    </xf>
    <xf numFmtId="0" fontId="49" fillId="0" borderId="64" xfId="61" applyFont="1" applyBorder="1" applyAlignment="1">
      <alignment horizontal="center" vertical="center" wrapText="1"/>
    </xf>
    <xf numFmtId="37" fontId="26" fillId="0" borderId="28" xfId="60" applyBorder="1"/>
    <xf numFmtId="39" fontId="26" fillId="0" borderId="76" xfId="60" applyNumberFormat="1" applyBorder="1"/>
    <xf numFmtId="10" fontId="26" fillId="0" borderId="77" xfId="62" applyNumberFormat="1" applyFont="1" applyBorder="1"/>
    <xf numFmtId="0" fontId="53" fillId="0" borderId="18" xfId="61" applyFont="1" applyBorder="1" applyAlignment="1">
      <alignment horizontal="left"/>
    </xf>
    <xf numFmtId="177" fontId="26" fillId="0" borderId="150" xfId="60" applyNumberFormat="1" applyBorder="1"/>
    <xf numFmtId="10" fontId="26" fillId="0" borderId="151" xfId="62" applyNumberFormat="1" applyFont="1" applyBorder="1"/>
    <xf numFmtId="37" fontId="28" fillId="0" borderId="18" xfId="60" applyFont="1" applyBorder="1" applyAlignment="1">
      <alignment vertical="center"/>
    </xf>
    <xf numFmtId="177" fontId="28" fillId="0" borderId="150" xfId="60" applyNumberFormat="1" applyFont="1" applyBorder="1" applyAlignment="1">
      <alignment vertical="center"/>
    </xf>
    <xf numFmtId="10" fontId="28" fillId="0" borderId="151" xfId="62" applyNumberFormat="1" applyFont="1" applyBorder="1" applyAlignment="1">
      <alignment vertical="center"/>
    </xf>
    <xf numFmtId="37" fontId="26" fillId="0" borderId="0" xfId="60" applyAlignment="1">
      <alignment vertical="center"/>
    </xf>
    <xf numFmtId="176" fontId="26" fillId="0" borderId="150" xfId="60" applyNumberFormat="1" applyBorder="1"/>
    <xf numFmtId="37" fontId="26" fillId="0" borderId="18" xfId="60" applyBorder="1"/>
    <xf numFmtId="37" fontId="28" fillId="0" borderId="30" xfId="60" applyFont="1" applyBorder="1" applyAlignment="1">
      <alignment vertical="center"/>
    </xf>
    <xf numFmtId="177" fontId="28" fillId="0" borderId="152" xfId="60" applyNumberFormat="1" applyFont="1" applyBorder="1" applyAlignment="1">
      <alignment vertical="center"/>
    </xf>
    <xf numFmtId="10" fontId="28" fillId="0" borderId="153" xfId="62" applyNumberFormat="1" applyFont="1" applyBorder="1" applyAlignment="1">
      <alignment vertical="center"/>
    </xf>
    <xf numFmtId="177" fontId="26" fillId="0" borderId="0" xfId="60" applyNumberFormat="1"/>
    <xf numFmtId="0" fontId="1" fillId="0" borderId="29" xfId="0" applyFont="1" applyBorder="1"/>
    <xf numFmtId="3" fontId="0" fillId="0" borderId="0" xfId="0" applyNumberFormat="1" applyProtection="1">
      <protection locked="0"/>
    </xf>
    <xf numFmtId="0" fontId="65" fillId="31" borderId="15" xfId="36" quotePrefix="1" applyFont="1" applyFill="1" applyBorder="1" applyAlignment="1">
      <alignment horizontal="center"/>
    </xf>
    <xf numFmtId="0" fontId="1" fillId="0" borderId="0" xfId="36" applyAlignment="1">
      <alignment horizontal="left"/>
    </xf>
    <xf numFmtId="0" fontId="65" fillId="31" borderId="15" xfId="36" quotePrefix="1" applyFont="1" applyFill="1" applyBorder="1" applyAlignment="1">
      <alignment horizontal="left"/>
    </xf>
    <xf numFmtId="0" fontId="65" fillId="31" borderId="10" xfId="29" applyNumberFormat="1" applyFont="1" applyFill="1" applyBorder="1" applyAlignment="1">
      <alignment horizontal="left" vertical="center" wrapText="1"/>
    </xf>
    <xf numFmtId="166" fontId="1" fillId="0" borderId="0" xfId="36" applyNumberFormat="1" applyAlignment="1">
      <alignment horizontal="left"/>
    </xf>
    <xf numFmtId="3" fontId="69" fillId="0" borderId="0" xfId="36" applyNumberFormat="1" applyFont="1" applyAlignment="1">
      <alignment horizontal="left"/>
    </xf>
    <xf numFmtId="165" fontId="65" fillId="31" borderId="15" xfId="36" quotePrefix="1" applyNumberFormat="1" applyFont="1" applyFill="1" applyBorder="1" applyAlignment="1">
      <alignment horizontal="left"/>
    </xf>
    <xf numFmtId="43" fontId="0" fillId="0" borderId="0" xfId="29" applyFont="1"/>
    <xf numFmtId="43" fontId="65" fillId="31" borderId="10" xfId="29" applyFont="1" applyFill="1" applyBorder="1" applyAlignment="1">
      <alignment horizontal="center" vertical="center" wrapText="1"/>
    </xf>
    <xf numFmtId="43" fontId="26" fillId="0" borderId="58" xfId="29" applyFont="1" applyBorder="1"/>
    <xf numFmtId="43" fontId="53" fillId="0" borderId="57" xfId="29" applyFont="1" applyBorder="1" applyAlignment="1">
      <alignment horizontal="left"/>
    </xf>
    <xf numFmtId="43" fontId="26" fillId="0" borderId="57" xfId="29" applyFont="1" applyBorder="1"/>
    <xf numFmtId="43" fontId="53" fillId="0" borderId="57" xfId="29" quotePrefix="1" applyFont="1" applyBorder="1" applyAlignment="1">
      <alignment horizontal="left"/>
    </xf>
    <xf numFmtId="43" fontId="28" fillId="0" borderId="46" xfId="29" quotePrefix="1" applyFont="1" applyBorder="1" applyAlignment="1">
      <alignment horizontal="center" vertical="center"/>
    </xf>
    <xf numFmtId="37" fontId="85" fillId="0" borderId="0" xfId="53" applyFont="1"/>
    <xf numFmtId="177" fontId="85" fillId="0" borderId="0" xfId="53" applyNumberFormat="1" applyFont="1"/>
    <xf numFmtId="0" fontId="1" fillId="0" borderId="0" xfId="36" applyProtection="1">
      <protection hidden="1"/>
    </xf>
    <xf numFmtId="0" fontId="27" fillId="26" borderId="0" xfId="36" applyFont="1" applyFill="1" applyAlignment="1" applyProtection="1">
      <alignment horizontal="center"/>
      <protection locked="0" hidden="1"/>
    </xf>
    <xf numFmtId="0" fontId="1" fillId="0" borderId="0" xfId="36" applyAlignment="1" applyProtection="1">
      <alignment horizontal="right"/>
      <protection hidden="1"/>
    </xf>
    <xf numFmtId="0" fontId="27" fillId="26" borderId="0" xfId="36" quotePrefix="1" applyFont="1" applyFill="1" applyAlignment="1" applyProtection="1">
      <alignment horizontal="right"/>
      <protection locked="0" hidden="1"/>
    </xf>
    <xf numFmtId="0" fontId="33" fillId="28" borderId="0" xfId="36" quotePrefix="1" applyFont="1" applyFill="1" applyAlignment="1" applyProtection="1">
      <alignment horizontal="right"/>
      <protection hidden="1"/>
    </xf>
    <xf numFmtId="0" fontId="33" fillId="28" borderId="0" xfId="36" quotePrefix="1" applyFont="1" applyFill="1" applyAlignment="1" applyProtection="1">
      <alignment horizontal="center"/>
      <protection hidden="1"/>
    </xf>
    <xf numFmtId="0" fontId="34" fillId="0" borderId="0" xfId="36" applyFont="1" applyProtection="1">
      <protection locked="0" hidden="1"/>
    </xf>
    <xf numFmtId="0" fontId="26" fillId="0" borderId="0" xfId="36" applyFont="1" applyProtection="1">
      <protection locked="0" hidden="1"/>
    </xf>
    <xf numFmtId="165" fontId="26" fillId="0" borderId="0" xfId="35" applyNumberFormat="1" applyFont="1" applyAlignment="1" applyProtection="1">
      <alignment horizontal="right"/>
      <protection hidden="1"/>
    </xf>
    <xf numFmtId="0" fontId="48" fillId="0" borderId="0" xfId="36" applyFont="1" applyProtection="1">
      <protection hidden="1"/>
    </xf>
    <xf numFmtId="0" fontId="28" fillId="0" borderId="0" xfId="52" applyFont="1" applyProtection="1">
      <protection locked="0" hidden="1"/>
    </xf>
    <xf numFmtId="0" fontId="48" fillId="0" borderId="0" xfId="36" applyFont="1" applyAlignment="1" applyProtection="1">
      <alignment horizontal="right"/>
      <protection hidden="1"/>
    </xf>
    <xf numFmtId="0" fontId="7" fillId="0" borderId="0" xfId="36" applyFont="1" applyProtection="1">
      <protection hidden="1"/>
    </xf>
    <xf numFmtId="0" fontId="49" fillId="0" borderId="10" xfId="52" applyFont="1" applyBorder="1" applyAlignment="1" applyProtection="1">
      <alignment horizontal="center" vertical="center" wrapText="1"/>
      <protection hidden="1"/>
    </xf>
    <xf numFmtId="0" fontId="0" fillId="0" borderId="0" xfId="36" applyFont="1" applyProtection="1">
      <protection hidden="1"/>
    </xf>
    <xf numFmtId="0" fontId="26" fillId="0" borderId="62" xfId="52" applyFont="1" applyBorder="1" applyProtection="1">
      <protection locked="0" hidden="1"/>
    </xf>
    <xf numFmtId="0" fontId="50" fillId="0" borderId="63" xfId="52" applyFont="1" applyBorder="1" applyAlignment="1" applyProtection="1">
      <alignment horizontal="right"/>
      <protection hidden="1"/>
    </xf>
    <xf numFmtId="0" fontId="26" fillId="0" borderId="58" xfId="52" applyFont="1" applyBorder="1" applyProtection="1">
      <protection locked="0" hidden="1"/>
    </xf>
    <xf numFmtId="0" fontId="50" fillId="0" borderId="58" xfId="52" applyFont="1" applyBorder="1" applyAlignment="1" applyProtection="1">
      <alignment horizontal="right"/>
      <protection hidden="1"/>
    </xf>
    <xf numFmtId="0" fontId="53" fillId="0" borderId="57" xfId="52" applyFont="1" applyBorder="1" applyAlignment="1" applyProtection="1">
      <alignment horizontal="left"/>
      <protection locked="0" hidden="1"/>
    </xf>
    <xf numFmtId="0" fontId="0" fillId="0" borderId="0" xfId="36" applyFont="1" applyAlignment="1" applyProtection="1">
      <alignment vertical="center"/>
      <protection hidden="1"/>
    </xf>
    <xf numFmtId="0" fontId="28" fillId="0" borderId="46" xfId="52" quotePrefix="1" applyFont="1" applyBorder="1" applyAlignment="1" applyProtection="1">
      <alignment horizontal="left" vertical="center"/>
      <protection locked="0" hidden="1"/>
    </xf>
    <xf numFmtId="0" fontId="1" fillId="0" borderId="0" xfId="36" applyAlignment="1" applyProtection="1">
      <alignment vertical="center"/>
      <protection hidden="1"/>
    </xf>
    <xf numFmtId="0" fontId="26" fillId="0" borderId="57" xfId="52" applyFont="1" applyBorder="1" applyProtection="1">
      <protection locked="0" hidden="1"/>
    </xf>
    <xf numFmtId="0" fontId="29" fillId="0" borderId="46" xfId="52" quotePrefix="1" applyFont="1" applyBorder="1" applyAlignment="1" applyProtection="1">
      <alignment horizontal="left" vertical="center"/>
      <protection locked="0" hidden="1"/>
    </xf>
    <xf numFmtId="165" fontId="1" fillId="0" borderId="0" xfId="54" applyNumberFormat="1" applyProtection="1">
      <protection hidden="1"/>
    </xf>
    <xf numFmtId="0" fontId="53" fillId="0" borderId="57" xfId="52" quotePrefix="1" applyFont="1" applyBorder="1" applyAlignment="1" applyProtection="1">
      <alignment horizontal="left"/>
      <protection locked="0" hidden="1"/>
    </xf>
    <xf numFmtId="0" fontId="28" fillId="0" borderId="46" xfId="52" quotePrefix="1" applyFont="1" applyBorder="1" applyAlignment="1" applyProtection="1">
      <alignment horizontal="center" vertical="center"/>
      <protection locked="0" hidden="1"/>
    </xf>
    <xf numFmtId="0" fontId="29" fillId="0" borderId="57" xfId="52" quotePrefix="1" applyFont="1" applyBorder="1" applyAlignment="1" applyProtection="1">
      <alignment horizontal="left" vertical="center"/>
      <protection locked="0" hidden="1"/>
    </xf>
    <xf numFmtId="0" fontId="28" fillId="0" borderId="65" xfId="52" quotePrefix="1" applyFont="1" applyBorder="1" applyAlignment="1" applyProtection="1">
      <alignment horizontal="center" vertical="center"/>
      <protection locked="0" hidden="1"/>
    </xf>
    <xf numFmtId="0" fontId="28" fillId="0" borderId="66" xfId="52" quotePrefix="1" applyFont="1" applyBorder="1" applyAlignment="1" applyProtection="1">
      <alignment horizontal="center" vertical="center"/>
      <protection locked="0" hidden="1"/>
    </xf>
    <xf numFmtId="0" fontId="26" fillId="0" borderId="57" xfId="52" quotePrefix="1" applyFont="1" applyBorder="1" applyAlignment="1" applyProtection="1">
      <alignment horizontal="left"/>
      <protection locked="0" hidden="1"/>
    </xf>
    <xf numFmtId="0" fontId="28" fillId="0" borderId="58" xfId="52" quotePrefix="1" applyFont="1" applyBorder="1" applyAlignment="1" applyProtection="1">
      <alignment horizontal="center" vertical="center"/>
      <protection locked="0" hidden="1"/>
    </xf>
    <xf numFmtId="0" fontId="34" fillId="0" borderId="0" xfId="52" applyFont="1" applyProtection="1">
      <protection locked="0" hidden="1"/>
    </xf>
    <xf numFmtId="0" fontId="1" fillId="0" borderId="0" xfId="52" applyAlignment="1" applyProtection="1">
      <alignment horizontal="right"/>
      <protection hidden="1"/>
    </xf>
    <xf numFmtId="0" fontId="1" fillId="0" borderId="0" xfId="52" applyProtection="1">
      <protection hidden="1"/>
    </xf>
    <xf numFmtId="0" fontId="33" fillId="26" borderId="0" xfId="36" applyFont="1" applyFill="1" applyAlignment="1" applyProtection="1">
      <alignment horizontal="center"/>
      <protection hidden="1"/>
    </xf>
    <xf numFmtId="0" fontId="33" fillId="26" borderId="0" xfId="36" quotePrefix="1" applyFont="1" applyFill="1" applyAlignment="1" applyProtection="1">
      <alignment horizontal="right"/>
      <protection hidden="1"/>
    </xf>
    <xf numFmtId="0" fontId="26" fillId="0" borderId="0" xfId="36" applyFont="1" applyProtection="1">
      <protection hidden="1"/>
    </xf>
    <xf numFmtId="0" fontId="49" fillId="0" borderId="0" xfId="52" applyFont="1" applyProtection="1">
      <protection hidden="1"/>
    </xf>
    <xf numFmtId="0" fontId="50" fillId="0" borderId="62" xfId="52" applyFont="1" applyBorder="1" applyProtection="1">
      <protection hidden="1"/>
    </xf>
    <xf numFmtId="0" fontId="50" fillId="0" borderId="63" xfId="52" applyFont="1" applyBorder="1" applyProtection="1">
      <protection hidden="1"/>
    </xf>
    <xf numFmtId="0" fontId="55" fillId="0" borderId="58" xfId="52" quotePrefix="1" applyFont="1" applyBorder="1" applyAlignment="1" applyProtection="1">
      <alignment horizontal="left" vertical="center"/>
      <protection locked="0" hidden="1"/>
    </xf>
    <xf numFmtId="37" fontId="51" fillId="0" borderId="0" xfId="53" quotePrefix="1" applyFont="1" applyAlignment="1" applyProtection="1">
      <alignment horizontal="left"/>
      <protection locked="0"/>
    </xf>
    <xf numFmtId="0" fontId="52" fillId="0" borderId="57" xfId="52" applyFont="1" applyBorder="1" applyAlignment="1" applyProtection="1">
      <alignment horizontal="left"/>
      <protection locked="0" hidden="1"/>
    </xf>
    <xf numFmtId="37" fontId="50" fillId="0" borderId="0" xfId="53" applyFont="1" applyAlignment="1" applyProtection="1">
      <alignment horizontal="left"/>
      <protection locked="0"/>
    </xf>
    <xf numFmtId="37" fontId="52" fillId="0" borderId="0" xfId="53" applyFont="1" applyAlignment="1" applyProtection="1">
      <alignment horizontal="left"/>
      <protection locked="0"/>
    </xf>
    <xf numFmtId="0" fontId="51" fillId="0" borderId="46" xfId="52" quotePrefix="1" applyFont="1" applyBorder="1" applyAlignment="1" applyProtection="1">
      <alignment horizontal="left" vertical="center"/>
      <protection locked="0" hidden="1"/>
    </xf>
    <xf numFmtId="0" fontId="55" fillId="0" borderId="58" xfId="52" quotePrefix="1" applyFont="1" applyBorder="1" applyAlignment="1" applyProtection="1">
      <alignment horizontal="center" vertical="center"/>
      <protection locked="0" hidden="1"/>
    </xf>
    <xf numFmtId="165" fontId="0" fillId="0" borderId="0" xfId="54" applyNumberFormat="1" applyFont="1" applyProtection="1">
      <protection hidden="1"/>
    </xf>
    <xf numFmtId="0" fontId="52" fillId="0" borderId="57" xfId="52" quotePrefix="1" applyFont="1" applyBorder="1" applyAlignment="1" applyProtection="1">
      <alignment horizontal="left"/>
      <protection locked="0" hidden="1"/>
    </xf>
    <xf numFmtId="0" fontId="38" fillId="0" borderId="0" xfId="36" applyFont="1" applyProtection="1">
      <protection locked="0"/>
    </xf>
    <xf numFmtId="0" fontId="52" fillId="0" borderId="57" xfId="52" quotePrefix="1" applyFont="1" applyBorder="1" applyAlignment="1" applyProtection="1">
      <alignment horizontal="left" vertical="center"/>
      <protection locked="0" hidden="1"/>
    </xf>
    <xf numFmtId="37" fontId="52" fillId="0" borderId="0" xfId="53" quotePrefix="1" applyFont="1" applyAlignment="1" applyProtection="1">
      <alignment horizontal="left"/>
      <protection locked="0"/>
    </xf>
    <xf numFmtId="0" fontId="50" fillId="0" borderId="50" xfId="52" applyFont="1" applyBorder="1" applyAlignment="1" applyProtection="1">
      <alignment horizontal="left"/>
      <protection hidden="1"/>
    </xf>
    <xf numFmtId="0" fontId="1" fillId="0" borderId="0" xfId="52" applyAlignment="1" applyProtection="1">
      <alignment horizontal="left"/>
      <protection hidden="1"/>
    </xf>
    <xf numFmtId="0" fontId="29" fillId="0" borderId="0" xfId="52" quotePrefix="1" applyFont="1" applyAlignment="1" applyProtection="1">
      <alignment horizontal="left"/>
      <protection hidden="1"/>
    </xf>
    <xf numFmtId="0" fontId="53" fillId="0" borderId="0" xfId="52" applyFont="1" applyProtection="1">
      <protection hidden="1"/>
    </xf>
    <xf numFmtId="0" fontId="1" fillId="0" borderId="0" xfId="52" applyAlignment="1" applyProtection="1">
      <alignment horizontal="left" indent="1"/>
      <protection hidden="1"/>
    </xf>
    <xf numFmtId="0" fontId="1" fillId="0" borderId="0" xfId="36" applyAlignment="1" applyProtection="1">
      <alignment horizontal="left" indent="1"/>
      <protection hidden="1"/>
    </xf>
    <xf numFmtId="0" fontId="1" fillId="0" borderId="0" xfId="36" applyAlignment="1" applyProtection="1">
      <alignment wrapText="1"/>
      <protection locked="0"/>
    </xf>
    <xf numFmtId="0" fontId="55" fillId="0" borderId="10" xfId="52" applyFont="1" applyBorder="1" applyAlignment="1" applyProtection="1">
      <alignment horizontal="center" vertical="center" wrapText="1"/>
      <protection hidden="1"/>
    </xf>
    <xf numFmtId="0" fontId="7" fillId="0" borderId="0" xfId="36" applyFont="1" applyAlignment="1" applyProtection="1">
      <alignment wrapText="1"/>
      <protection hidden="1"/>
    </xf>
    <xf numFmtId="0" fontId="7" fillId="0" borderId="0" xfId="36" applyFont="1" applyAlignment="1" applyProtection="1">
      <alignment wrapText="1"/>
      <protection locked="0"/>
    </xf>
    <xf numFmtId="0" fontId="50" fillId="0" borderId="62" xfId="52" applyFont="1" applyBorder="1" applyAlignment="1" applyProtection="1">
      <alignment horizontal="left" indent="1"/>
      <protection hidden="1"/>
    </xf>
    <xf numFmtId="0" fontId="1" fillId="0" borderId="38" xfId="36" applyBorder="1" applyAlignment="1" applyProtection="1">
      <alignment horizontal="left" indent="1"/>
      <protection hidden="1"/>
    </xf>
    <xf numFmtId="0" fontId="1" fillId="0" borderId="25" xfId="36" applyBorder="1" applyProtection="1">
      <protection hidden="1"/>
    </xf>
    <xf numFmtId="0" fontId="87" fillId="0" borderId="0" xfId="36" applyFont="1" applyAlignment="1" applyProtection="1">
      <alignment horizontal="center" vertical="center"/>
      <protection locked="0"/>
    </xf>
    <xf numFmtId="0" fontId="51" fillId="0" borderId="59" xfId="52" quotePrefix="1" applyFont="1" applyBorder="1" applyAlignment="1" applyProtection="1">
      <alignment horizontal="left" vertical="center" indent="1"/>
      <protection hidden="1"/>
    </xf>
    <xf numFmtId="3" fontId="51" fillId="0" borderId="60" xfId="52" quotePrefix="1" applyNumberFormat="1" applyFont="1" applyBorder="1" applyAlignment="1" applyProtection="1">
      <alignment horizontal="center" vertical="center"/>
      <protection hidden="1"/>
    </xf>
    <xf numFmtId="0" fontId="87" fillId="0" borderId="0" xfId="36" applyFont="1" applyAlignment="1" applyProtection="1">
      <alignment horizontal="center" vertical="center"/>
      <protection hidden="1"/>
    </xf>
    <xf numFmtId="0" fontId="51" fillId="0" borderId="59" xfId="52" quotePrefix="1" applyFont="1" applyBorder="1" applyAlignment="1" applyProtection="1">
      <alignment horizontal="left" vertical="center" indent="1"/>
      <protection locked="0" hidden="1"/>
    </xf>
    <xf numFmtId="0" fontId="53" fillId="0" borderId="57" xfId="52" applyFont="1" applyBorder="1" applyAlignment="1" applyProtection="1">
      <alignment horizontal="left" indent="1"/>
      <protection locked="0" hidden="1"/>
    </xf>
    <xf numFmtId="0" fontId="34" fillId="0" borderId="0" xfId="36" applyFont="1" applyProtection="1">
      <protection hidden="1"/>
    </xf>
    <xf numFmtId="0" fontId="53" fillId="0" borderId="57" xfId="52" quotePrefix="1" applyFont="1" applyBorder="1" applyAlignment="1" applyProtection="1">
      <alignment horizontal="left" vertical="center" indent="1"/>
      <protection locked="0" hidden="1"/>
    </xf>
    <xf numFmtId="0" fontId="28" fillId="0" borderId="59" xfId="52" quotePrefix="1" applyFont="1" applyBorder="1" applyAlignment="1" applyProtection="1">
      <alignment horizontal="left" vertical="center" indent="1"/>
      <protection locked="0" hidden="1"/>
    </xf>
    <xf numFmtId="0" fontId="34" fillId="0" borderId="0" xfId="36" applyFont="1" applyAlignment="1" applyProtection="1">
      <alignment vertical="center"/>
      <protection hidden="1"/>
    </xf>
    <xf numFmtId="0" fontId="53" fillId="0" borderId="57" xfId="52" quotePrefix="1" applyFont="1" applyBorder="1" applyAlignment="1" applyProtection="1">
      <alignment horizontal="left" indent="1"/>
      <protection locked="0" hidden="1"/>
    </xf>
    <xf numFmtId="0" fontId="28" fillId="0" borderId="66" xfId="52" quotePrefix="1" applyFont="1" applyBorder="1" applyAlignment="1" applyProtection="1">
      <alignment horizontal="left" vertical="center" indent="1"/>
      <protection locked="0" hidden="1"/>
    </xf>
    <xf numFmtId="0" fontId="1" fillId="0" borderId="0" xfId="36" applyAlignment="1" applyProtection="1">
      <alignment horizontal="left" vertical="center" indent="1"/>
      <protection hidden="1"/>
    </xf>
    <xf numFmtId="37" fontId="51" fillId="0" borderId="0" xfId="53" applyFont="1" applyAlignment="1" applyProtection="1">
      <alignment horizontal="left" indent="1"/>
      <protection hidden="1"/>
    </xf>
    <xf numFmtId="37" fontId="26" fillId="0" borderId="0" xfId="53" applyProtection="1">
      <protection hidden="1"/>
    </xf>
    <xf numFmtId="37" fontId="26" fillId="0" borderId="0" xfId="53" applyAlignment="1" applyProtection="1">
      <alignment horizontal="left" indent="1"/>
      <protection hidden="1"/>
    </xf>
    <xf numFmtId="37" fontId="26" fillId="0" borderId="0" xfId="53" applyAlignment="1" applyProtection="1">
      <alignment horizontal="fill"/>
      <protection hidden="1"/>
    </xf>
    <xf numFmtId="0" fontId="29" fillId="0" borderId="0" xfId="52" quotePrefix="1" applyFont="1" applyAlignment="1" applyProtection="1">
      <alignment horizontal="left" indent="1"/>
      <protection hidden="1"/>
    </xf>
    <xf numFmtId="0" fontId="1" fillId="0" borderId="0" xfId="36" applyAlignment="1" applyProtection="1">
      <alignment horizontal="center"/>
      <protection hidden="1"/>
    </xf>
    <xf numFmtId="0" fontId="53" fillId="0" borderId="0" xfId="52" applyFont="1" applyAlignment="1" applyProtection="1">
      <alignment horizontal="center"/>
      <protection hidden="1"/>
    </xf>
    <xf numFmtId="0" fontId="1" fillId="0" borderId="0" xfId="36" applyAlignment="1" applyProtection="1">
      <alignment horizontal="center"/>
      <protection locked="0"/>
    </xf>
    <xf numFmtId="0" fontId="7" fillId="0" borderId="0" xfId="36" applyFont="1" applyAlignment="1" applyProtection="1">
      <alignment horizontal="left" indent="1"/>
      <protection hidden="1"/>
    </xf>
    <xf numFmtId="0" fontId="7" fillId="0" borderId="0" xfId="52" applyFont="1" applyProtection="1">
      <protection hidden="1"/>
    </xf>
    <xf numFmtId="0" fontId="1" fillId="0" borderId="0" xfId="52" applyAlignment="1" applyProtection="1">
      <alignment horizontal="center"/>
      <protection hidden="1"/>
    </xf>
    <xf numFmtId="0" fontId="1" fillId="0" borderId="0" xfId="36" applyAlignment="1" applyProtection="1">
      <alignment horizontal="right"/>
      <protection locked="0"/>
    </xf>
    <xf numFmtId="37" fontId="56" fillId="0" borderId="0" xfId="51" applyFont="1" applyProtection="1">
      <protection locked="0"/>
    </xf>
    <xf numFmtId="37" fontId="56" fillId="0" borderId="0" xfId="51" applyFont="1" applyAlignment="1" applyProtection="1">
      <alignment wrapText="1"/>
      <protection locked="0"/>
    </xf>
    <xf numFmtId="37" fontId="26" fillId="0" borderId="36" xfId="51" applyBorder="1" applyAlignment="1" applyProtection="1">
      <alignment horizontal="left" indent="1"/>
      <protection locked="0" hidden="1"/>
    </xf>
    <xf numFmtId="37" fontId="56" fillId="0" borderId="20" xfId="51" applyFont="1" applyBorder="1" applyProtection="1">
      <protection locked="0" hidden="1"/>
    </xf>
    <xf numFmtId="39" fontId="56" fillId="0" borderId="57" xfId="51" applyNumberFormat="1" applyFont="1" applyBorder="1" applyProtection="1">
      <protection hidden="1"/>
    </xf>
    <xf numFmtId="37" fontId="56" fillId="0" borderId="0" xfId="51" applyFont="1" applyProtection="1">
      <protection hidden="1"/>
    </xf>
    <xf numFmtId="37" fontId="26" fillId="0" borderId="36" xfId="51" applyBorder="1" applyAlignment="1" applyProtection="1">
      <alignment horizontal="left" indent="2"/>
      <protection locked="0" hidden="1"/>
    </xf>
    <xf numFmtId="177" fontId="56" fillId="0" borderId="36" xfId="51" applyNumberFormat="1" applyFont="1" applyBorder="1" applyProtection="1">
      <protection hidden="1"/>
    </xf>
    <xf numFmtId="177" fontId="56" fillId="0" borderId="57" xfId="51" applyNumberFormat="1" applyFont="1" applyBorder="1" applyProtection="1">
      <protection hidden="1"/>
    </xf>
    <xf numFmtId="37" fontId="26" fillId="0" borderId="67" xfId="51" applyBorder="1" applyAlignment="1" applyProtection="1">
      <alignment horizontal="left" indent="1"/>
      <protection locked="0" hidden="1"/>
    </xf>
    <xf numFmtId="37" fontId="56" fillId="0" borderId="68" xfId="51" applyFont="1" applyBorder="1" applyProtection="1">
      <protection locked="0" hidden="1"/>
    </xf>
    <xf numFmtId="39" fontId="56" fillId="0" borderId="50" xfId="51" applyNumberFormat="1" applyFont="1" applyBorder="1" applyProtection="1">
      <protection hidden="1"/>
    </xf>
    <xf numFmtId="0" fontId="28" fillId="0" borderId="67" xfId="52" quotePrefix="1" applyFont="1" applyBorder="1" applyAlignment="1" applyProtection="1">
      <alignment horizontal="left" vertical="center" indent="1"/>
      <protection locked="0" hidden="1"/>
    </xf>
    <xf numFmtId="3" fontId="49" fillId="0" borderId="27" xfId="52" quotePrefix="1" applyNumberFormat="1" applyFont="1" applyBorder="1" applyAlignment="1" applyProtection="1">
      <alignment horizontal="right" vertical="center" indent="2"/>
      <protection locked="0" hidden="1"/>
    </xf>
    <xf numFmtId="3" fontId="49" fillId="0" borderId="66" xfId="52" quotePrefix="1" applyNumberFormat="1" applyFont="1" applyBorder="1" applyAlignment="1" applyProtection="1">
      <alignment horizontal="right" vertical="center" indent="1"/>
      <protection hidden="1"/>
    </xf>
    <xf numFmtId="37" fontId="56" fillId="0" borderId="0" xfId="51" applyFont="1" applyProtection="1">
      <protection locked="0" hidden="1"/>
    </xf>
    <xf numFmtId="39" fontId="56" fillId="0" borderId="0" xfId="51" applyNumberFormat="1" applyFont="1" applyProtection="1">
      <protection hidden="1"/>
    </xf>
    <xf numFmtId="3" fontId="49" fillId="0" borderId="61" xfId="52" quotePrefix="1" applyNumberFormat="1" applyFont="1" applyBorder="1" applyAlignment="1" applyProtection="1">
      <alignment horizontal="right" vertical="center" indent="2"/>
      <protection locked="0" hidden="1"/>
    </xf>
    <xf numFmtId="3" fontId="49" fillId="0" borderId="59" xfId="52" quotePrefix="1" applyNumberFormat="1" applyFont="1" applyBorder="1" applyAlignment="1" applyProtection="1">
      <alignment horizontal="right" vertical="center"/>
      <protection hidden="1"/>
    </xf>
    <xf numFmtId="3" fontId="49" fillId="0" borderId="66" xfId="52" quotePrefix="1" applyNumberFormat="1" applyFont="1" applyBorder="1" applyAlignment="1" applyProtection="1">
      <alignment horizontal="right" vertical="center"/>
      <protection hidden="1"/>
    </xf>
    <xf numFmtId="37" fontId="26" fillId="0" borderId="38" xfId="51" applyBorder="1" applyAlignment="1" applyProtection="1">
      <alignment horizontal="left" indent="1"/>
      <protection locked="0" hidden="1"/>
    </xf>
    <xf numFmtId="37" fontId="56" fillId="0" borderId="40" xfId="51" applyFont="1" applyBorder="1" applyProtection="1">
      <protection locked="0" hidden="1"/>
    </xf>
    <xf numFmtId="39" fontId="56" fillId="0" borderId="46" xfId="51" applyNumberFormat="1" applyFont="1" applyBorder="1" applyProtection="1">
      <protection hidden="1"/>
    </xf>
    <xf numFmtId="177" fontId="56" fillId="0" borderId="38" xfId="51" applyNumberFormat="1" applyFont="1" applyBorder="1" applyProtection="1">
      <protection hidden="1"/>
    </xf>
    <xf numFmtId="177" fontId="56" fillId="0" borderId="46" xfId="51" applyNumberFormat="1" applyFont="1" applyBorder="1" applyProtection="1">
      <protection hidden="1"/>
    </xf>
    <xf numFmtId="37" fontId="26" fillId="0" borderId="37" xfId="51" applyBorder="1" applyAlignment="1" applyProtection="1">
      <alignment horizontal="left" indent="1"/>
      <protection locked="0" hidden="1"/>
    </xf>
    <xf numFmtId="37" fontId="56" fillId="0" borderId="154" xfId="51" applyFont="1" applyBorder="1" applyProtection="1">
      <protection locked="0" hidden="1"/>
    </xf>
    <xf numFmtId="177" fontId="56" fillId="0" borderId="67" xfId="51" applyNumberFormat="1" applyFont="1" applyBorder="1" applyProtection="1">
      <protection hidden="1"/>
    </xf>
    <xf numFmtId="177" fontId="56" fillId="0" borderId="50" xfId="51" applyNumberFormat="1" applyFont="1" applyBorder="1" applyProtection="1">
      <protection hidden="1"/>
    </xf>
    <xf numFmtId="0" fontId="55" fillId="0" borderId="59" xfId="52" quotePrefix="1" applyFont="1" applyBorder="1" applyAlignment="1" applyProtection="1">
      <alignment horizontal="left" vertical="center" indent="1"/>
      <protection locked="0" hidden="1"/>
    </xf>
    <xf numFmtId="37" fontId="50" fillId="0" borderId="36" xfId="51" applyFont="1" applyBorder="1" applyAlignment="1" applyProtection="1">
      <alignment horizontal="left" indent="1"/>
      <protection locked="0" hidden="1"/>
    </xf>
    <xf numFmtId="177" fontId="56" fillId="0" borderId="0" xfId="51" applyNumberFormat="1" applyFont="1" applyAlignment="1" applyProtection="1">
      <alignment horizontal="right" indent="1"/>
      <protection hidden="1"/>
    </xf>
    <xf numFmtId="177" fontId="56" fillId="0" borderId="20" xfId="51" applyNumberFormat="1" applyFont="1" applyBorder="1" applyAlignment="1" applyProtection="1">
      <alignment horizontal="right" indent="1"/>
      <protection hidden="1"/>
    </xf>
    <xf numFmtId="37" fontId="50" fillId="0" borderId="67" xfId="51" applyFont="1" applyBorder="1" applyAlignment="1" applyProtection="1">
      <alignment horizontal="left" indent="1"/>
      <protection locked="0" hidden="1"/>
    </xf>
    <xf numFmtId="37" fontId="56" fillId="0" borderId="27" xfId="51" applyFont="1" applyBorder="1" applyProtection="1">
      <protection locked="0" hidden="1"/>
    </xf>
    <xf numFmtId="37" fontId="56" fillId="0" borderId="27" xfId="51" applyFont="1" applyBorder="1" applyProtection="1">
      <protection hidden="1"/>
    </xf>
    <xf numFmtId="37" fontId="56" fillId="0" borderId="68" xfId="51" applyFont="1" applyBorder="1" applyProtection="1">
      <protection hidden="1"/>
    </xf>
    <xf numFmtId="37" fontId="56" fillId="0" borderId="0" xfId="51" applyFont="1" applyAlignment="1" applyProtection="1">
      <alignment horizontal="right" indent="1"/>
      <protection hidden="1"/>
    </xf>
    <xf numFmtId="37" fontId="56" fillId="0" borderId="20" xfId="51" applyFont="1" applyBorder="1" applyAlignment="1" applyProtection="1">
      <alignment horizontal="right" indent="1"/>
      <protection hidden="1"/>
    </xf>
    <xf numFmtId="3" fontId="49" fillId="0" borderId="50" xfId="52" quotePrefix="1" applyNumberFormat="1" applyFont="1" applyBorder="1" applyAlignment="1" applyProtection="1">
      <alignment horizontal="right" vertical="center" indent="1"/>
      <protection hidden="1"/>
    </xf>
    <xf numFmtId="3" fontId="49" fillId="0" borderId="66" xfId="52" quotePrefix="1" applyNumberFormat="1" applyFont="1" applyBorder="1" applyAlignment="1" applyProtection="1">
      <alignment horizontal="right" vertical="center" indent="2"/>
      <protection hidden="1"/>
    </xf>
    <xf numFmtId="37" fontId="79" fillId="0" borderId="0" xfId="51" applyFont="1" applyProtection="1">
      <protection locked="0"/>
    </xf>
    <xf numFmtId="37" fontId="50" fillId="0" borderId="67" xfId="51" applyFont="1" applyBorder="1" applyAlignment="1" applyProtection="1">
      <alignment horizontal="left" indent="1"/>
      <protection hidden="1"/>
    </xf>
    <xf numFmtId="37" fontId="50" fillId="0" borderId="0" xfId="51" applyFont="1" applyAlignment="1" applyProtection="1">
      <alignment horizontal="left" indent="1"/>
      <protection hidden="1"/>
    </xf>
    <xf numFmtId="37" fontId="50" fillId="0" borderId="0" xfId="51" applyFont="1" applyAlignment="1" applyProtection="1">
      <alignment horizontal="left" indent="1"/>
      <protection locked="0"/>
    </xf>
    <xf numFmtId="37" fontId="55" fillId="0" borderId="0" xfId="51" applyFont="1" applyAlignment="1" applyProtection="1">
      <alignment horizontal="left" indent="1"/>
      <protection locked="0"/>
    </xf>
    <xf numFmtId="37" fontId="49" fillId="0" borderId="0" xfId="51" applyFont="1" applyProtection="1">
      <protection locked="0"/>
    </xf>
    <xf numFmtId="37" fontId="57" fillId="0" borderId="0" xfId="51" applyFont="1" applyAlignment="1" applyProtection="1">
      <alignment horizontal="center"/>
      <protection locked="0"/>
    </xf>
    <xf numFmtId="37" fontId="51" fillId="0" borderId="0" xfId="51" applyFont="1" applyAlignment="1" applyProtection="1">
      <alignment horizontal="left" indent="1"/>
      <protection locked="0"/>
    </xf>
    <xf numFmtId="37" fontId="57" fillId="0" borderId="0" xfId="51" applyFont="1" applyProtection="1">
      <protection locked="0"/>
    </xf>
    <xf numFmtId="0" fontId="1" fillId="0" borderId="0" xfId="52"/>
    <xf numFmtId="37" fontId="57" fillId="0" borderId="50" xfId="53" applyFont="1" applyBorder="1" applyAlignment="1">
      <alignment horizontal="center"/>
    </xf>
    <xf numFmtId="37" fontId="26" fillId="0" borderId="36" xfId="53" applyBorder="1" applyAlignment="1" applyProtection="1">
      <alignment horizontal="left" indent="1"/>
      <protection locked="0"/>
    </xf>
    <xf numFmtId="37" fontId="29" fillId="0" borderId="132" xfId="53" applyFont="1" applyBorder="1" applyAlignment="1" applyProtection="1">
      <alignment horizontal="left" indent="1"/>
      <protection locked="0"/>
    </xf>
    <xf numFmtId="37" fontId="26" fillId="0" borderId="0" xfId="53" applyAlignment="1" applyProtection="1">
      <alignment horizontal="left" indent="1"/>
      <protection locked="0"/>
    </xf>
    <xf numFmtId="37" fontId="26" fillId="0" borderId="46" xfId="53" applyBorder="1" applyAlignment="1" applyProtection="1">
      <alignment horizontal="left" indent="1"/>
      <protection locked="0"/>
    </xf>
    <xf numFmtId="37" fontId="26" fillId="0" borderId="57" xfId="53" applyBorder="1" applyAlignment="1" applyProtection="1">
      <alignment horizontal="left" indent="1"/>
      <protection locked="0"/>
    </xf>
    <xf numFmtId="37" fontId="29" fillId="0" borderId="10" xfId="53" applyFont="1" applyBorder="1" applyAlignment="1" applyProtection="1">
      <alignment horizontal="left" indent="1"/>
      <protection locked="0"/>
    </xf>
    <xf numFmtId="37" fontId="26" fillId="0" borderId="38" xfId="53" applyBorder="1" applyAlignment="1" applyProtection="1">
      <alignment horizontal="left" indent="1"/>
      <protection locked="0"/>
    </xf>
    <xf numFmtId="37" fontId="29" fillId="0" borderId="59" xfId="53" applyFont="1" applyBorder="1" applyAlignment="1" applyProtection="1">
      <alignment horizontal="left" indent="1"/>
      <protection locked="0"/>
    </xf>
    <xf numFmtId="177" fontId="28" fillId="0" borderId="0" xfId="53" applyNumberFormat="1" applyFont="1" applyAlignment="1" applyProtection="1">
      <alignment horizontal="left" indent="1"/>
      <protection locked="0"/>
    </xf>
    <xf numFmtId="37" fontId="53" fillId="0" borderId="36" xfId="53" applyFont="1" applyBorder="1" applyAlignment="1" applyProtection="1">
      <alignment horizontal="left" indent="1"/>
      <protection locked="0"/>
    </xf>
    <xf numFmtId="37" fontId="53" fillId="0" borderId="36" xfId="53" quotePrefix="1" applyFont="1" applyBorder="1" applyAlignment="1" applyProtection="1">
      <alignment horizontal="left" indent="1"/>
      <protection locked="0"/>
    </xf>
    <xf numFmtId="177" fontId="56" fillId="0" borderId="20" xfId="53" applyNumberFormat="1" applyFont="1" applyBorder="1" applyProtection="1">
      <protection hidden="1"/>
    </xf>
    <xf numFmtId="37" fontId="26" fillId="0" borderId="36" xfId="53" quotePrefix="1" applyBorder="1" applyAlignment="1" applyProtection="1">
      <alignment horizontal="left" indent="1"/>
      <protection locked="0"/>
    </xf>
    <xf numFmtId="0" fontId="34" fillId="0" borderId="0" xfId="52" applyFont="1" applyAlignment="1">
      <alignment horizontal="left" indent="1"/>
    </xf>
    <xf numFmtId="0" fontId="28" fillId="0" borderId="65" xfId="61" applyFont="1" applyBorder="1" applyAlignment="1">
      <alignment horizontal="center" vertical="center" wrapText="1"/>
    </xf>
    <xf numFmtId="10" fontId="28" fillId="0" borderId="65" xfId="62" applyNumberFormat="1" applyFont="1" applyBorder="1" applyAlignment="1">
      <alignment horizontal="center" vertical="center" wrapText="1"/>
    </xf>
    <xf numFmtId="37" fontId="26" fillId="0" borderId="58" xfId="60" applyBorder="1"/>
    <xf numFmtId="39" fontId="26" fillId="0" borderId="58" xfId="60" applyNumberFormat="1" applyBorder="1"/>
    <xf numFmtId="10" fontId="26" fillId="0" borderId="58" xfId="62" applyNumberFormat="1" applyFont="1" applyBorder="1"/>
    <xf numFmtId="0" fontId="53" fillId="0" borderId="57" xfId="61" applyFont="1" applyBorder="1" applyAlignment="1">
      <alignment horizontal="left"/>
    </xf>
    <xf numFmtId="177" fontId="26" fillId="0" borderId="57" xfId="60" applyNumberFormat="1" applyBorder="1"/>
    <xf numFmtId="10" fontId="26" fillId="0" borderId="57" xfId="62" applyNumberFormat="1" applyFont="1" applyBorder="1"/>
    <xf numFmtId="37" fontId="28" fillId="0" borderId="57" xfId="60" applyFont="1" applyBorder="1" applyAlignment="1">
      <alignment vertical="center"/>
    </xf>
    <xf numFmtId="177" fontId="28" fillId="0" borderId="57" xfId="60" applyNumberFormat="1" applyFont="1" applyBorder="1" applyAlignment="1">
      <alignment vertical="center"/>
    </xf>
    <xf numFmtId="10" fontId="28" fillId="0" borderId="57" xfId="62" applyNumberFormat="1" applyFont="1" applyBorder="1" applyAlignment="1">
      <alignment vertical="center"/>
    </xf>
    <xf numFmtId="176" fontId="26" fillId="0" borderId="57" xfId="60" applyNumberFormat="1" applyBorder="1"/>
    <xf numFmtId="37" fontId="26" fillId="0" borderId="57" xfId="60" applyBorder="1"/>
    <xf numFmtId="37" fontId="28" fillId="0" borderId="50" xfId="60" applyFont="1" applyBorder="1" applyAlignment="1">
      <alignment vertical="center"/>
    </xf>
    <xf numFmtId="177" fontId="28" fillId="0" borderId="50" xfId="60" applyNumberFormat="1" applyFont="1" applyBorder="1" applyAlignment="1">
      <alignment vertical="center"/>
    </xf>
    <xf numFmtId="10" fontId="28" fillId="0" borderId="50" xfId="62" applyNumberFormat="1" applyFont="1" applyBorder="1" applyAlignment="1">
      <alignment vertical="center"/>
    </xf>
    <xf numFmtId="0" fontId="1" fillId="0" borderId="0" xfId="0" applyFont="1" applyProtection="1">
      <protection locked="0"/>
    </xf>
    <xf numFmtId="0" fontId="57" fillId="0" borderId="0" xfId="51" applyNumberFormat="1" applyFont="1" applyAlignment="1" applyProtection="1">
      <alignment horizontal="center"/>
      <protection hidden="1"/>
    </xf>
    <xf numFmtId="37" fontId="57" fillId="0" borderId="0" xfId="51" applyFont="1" applyAlignment="1" applyProtection="1">
      <alignment horizontal="center" wrapText="1"/>
      <protection hidden="1"/>
    </xf>
    <xf numFmtId="37" fontId="79" fillId="0" borderId="0" xfId="51" applyFont="1" applyProtection="1">
      <protection hidden="1"/>
    </xf>
    <xf numFmtId="177" fontId="56" fillId="0" borderId="50" xfId="53" applyNumberFormat="1" applyFont="1" applyBorder="1"/>
    <xf numFmtId="0" fontId="28" fillId="0" borderId="130" xfId="61" applyFont="1" applyBorder="1" applyAlignment="1">
      <alignment horizontal="center"/>
    </xf>
    <xf numFmtId="0" fontId="28" fillId="0" borderId="131" xfId="61" applyFont="1" applyBorder="1" applyAlignment="1">
      <alignment horizontal="center"/>
    </xf>
    <xf numFmtId="175" fontId="26" fillId="0" borderId="58" xfId="0" applyNumberFormat="1" applyFont="1" applyBorder="1"/>
    <xf numFmtId="175" fontId="26" fillId="0" borderId="58" xfId="0" applyNumberFormat="1" applyFont="1" applyBorder="1" applyAlignment="1">
      <alignment horizontal="left"/>
    </xf>
    <xf numFmtId="175" fontId="53" fillId="0" borderId="57" xfId="0" applyNumberFormat="1" applyFont="1" applyBorder="1" applyAlignment="1">
      <alignment horizontal="left"/>
    </xf>
    <xf numFmtId="175" fontId="28" fillId="0" borderId="46" xfId="0" quotePrefix="1" applyNumberFormat="1" applyFont="1" applyBorder="1" applyAlignment="1">
      <alignment horizontal="left" vertical="center"/>
    </xf>
    <xf numFmtId="175" fontId="26" fillId="0" borderId="57" xfId="0" applyNumberFormat="1" applyFont="1" applyBorder="1"/>
    <xf numFmtId="175" fontId="26" fillId="0" borderId="57" xfId="0" applyNumberFormat="1" applyFont="1" applyBorder="1" applyAlignment="1">
      <alignment horizontal="left"/>
    </xf>
    <xf numFmtId="175" fontId="29" fillId="0" borderId="46" xfId="0" quotePrefix="1" applyNumberFormat="1" applyFont="1" applyBorder="1" applyAlignment="1">
      <alignment horizontal="left" vertical="center"/>
    </xf>
    <xf numFmtId="175" fontId="53" fillId="0" borderId="57" xfId="0" quotePrefix="1" applyNumberFormat="1" applyFont="1" applyBorder="1" applyAlignment="1">
      <alignment horizontal="left"/>
    </xf>
    <xf numFmtId="175" fontId="28" fillId="0" borderId="46" xfId="0" quotePrefix="1" applyNumberFormat="1" applyFont="1" applyBorder="1" applyAlignment="1">
      <alignment horizontal="center" vertical="center"/>
    </xf>
    <xf numFmtId="175" fontId="26" fillId="0" borderId="57" xfId="0" quotePrefix="1" applyNumberFormat="1" applyFont="1" applyBorder="1" applyAlignment="1">
      <alignment horizontal="left"/>
    </xf>
    <xf numFmtId="177" fontId="70" fillId="0" borderId="48" xfId="36" applyNumberFormat="1" applyFont="1" applyBorder="1" applyAlignment="1">
      <alignment horizontal="right"/>
    </xf>
    <xf numFmtId="177" fontId="70" fillId="0" borderId="48" xfId="36" applyNumberFormat="1" applyFont="1" applyBorder="1" applyAlignment="1">
      <alignment horizontal="left"/>
    </xf>
    <xf numFmtId="177" fontId="88" fillId="0" borderId="79" xfId="0" applyNumberFormat="1" applyFont="1" applyBorder="1" applyAlignment="1">
      <alignment horizontal="right" indent="2"/>
    </xf>
    <xf numFmtId="177" fontId="88" fillId="0" borderId="79" xfId="0" applyNumberFormat="1" applyFont="1" applyBorder="1" applyAlignment="1">
      <alignment horizontal="left" indent="2"/>
    </xf>
    <xf numFmtId="177" fontId="88" fillId="0" borderId="57" xfId="0" applyNumberFormat="1" applyFont="1" applyBorder="1" applyAlignment="1">
      <alignment horizontal="right" indent="2"/>
    </xf>
    <xf numFmtId="177" fontId="88" fillId="0" borderId="57" xfId="0" applyNumberFormat="1" applyFont="1" applyBorder="1" applyAlignment="1">
      <alignment horizontal="left" indent="3"/>
    </xf>
    <xf numFmtId="177" fontId="54" fillId="0" borderId="60" xfId="0" quotePrefix="1" applyNumberFormat="1" applyFont="1" applyBorder="1" applyAlignment="1">
      <alignment horizontal="right" vertical="center" indent="2"/>
    </xf>
    <xf numFmtId="177" fontId="88" fillId="0" borderId="57" xfId="0" quotePrefix="1" applyNumberFormat="1" applyFont="1" applyBorder="1" applyAlignment="1">
      <alignment horizontal="right" indent="2"/>
    </xf>
    <xf numFmtId="177" fontId="88" fillId="0" borderId="57" xfId="0" quotePrefix="1" applyNumberFormat="1" applyFont="1" applyBorder="1" applyAlignment="1">
      <alignment horizontal="left" indent="3"/>
    </xf>
    <xf numFmtId="177" fontId="88" fillId="0" borderId="57" xfId="0" quotePrefix="1" applyNumberFormat="1" applyFont="1" applyBorder="1" applyAlignment="1">
      <alignment horizontal="right" vertical="center" indent="2"/>
    </xf>
    <xf numFmtId="177" fontId="88" fillId="0" borderId="57" xfId="0" quotePrefix="1" applyNumberFormat="1" applyFont="1" applyBorder="1" applyAlignment="1">
      <alignment horizontal="left" vertical="center" indent="3"/>
    </xf>
    <xf numFmtId="177" fontId="54" fillId="0" borderId="52" xfId="0" quotePrefix="1" applyNumberFormat="1" applyFont="1" applyBorder="1" applyAlignment="1">
      <alignment horizontal="right" vertical="center" indent="2"/>
    </xf>
    <xf numFmtId="177" fontId="89" fillId="0" borderId="0" xfId="36" applyNumberFormat="1" applyFont="1"/>
    <xf numFmtId="177" fontId="89" fillId="0" borderId="0" xfId="36" applyNumberFormat="1" applyFont="1" applyAlignment="1">
      <alignment horizontal="left" indent="1"/>
    </xf>
    <xf numFmtId="177" fontId="88" fillId="0" borderId="57" xfId="0" quotePrefix="1" applyNumberFormat="1" applyFont="1" applyBorder="1" applyAlignment="1">
      <alignment horizontal="left" vertical="center" indent="2"/>
    </xf>
    <xf numFmtId="177" fontId="70" fillId="0" borderId="58" xfId="0" quotePrefix="1" applyNumberFormat="1" applyFont="1" applyBorder="1" applyAlignment="1">
      <alignment horizontal="left"/>
    </xf>
    <xf numFmtId="0" fontId="49" fillId="0" borderId="59" xfId="52" quotePrefix="1" applyFont="1" applyBorder="1" applyAlignment="1" applyProtection="1">
      <alignment horizontal="center" vertical="center"/>
      <protection locked="0" hidden="1"/>
    </xf>
    <xf numFmtId="9" fontId="14" fillId="0" borderId="0" xfId="39" applyFont="1"/>
    <xf numFmtId="9" fontId="33" fillId="28" borderId="0" xfId="39" quotePrefix="1" applyFont="1" applyFill="1" applyAlignment="1">
      <alignment horizontal="center"/>
    </xf>
    <xf numFmtId="9" fontId="1" fillId="0" borderId="0" xfId="39" applyFont="1"/>
    <xf numFmtId="9" fontId="26" fillId="0" borderId="0" xfId="39" applyFont="1" applyAlignment="1">
      <alignment horizontal="right"/>
    </xf>
    <xf numFmtId="9" fontId="48" fillId="0" borderId="0" xfId="39" applyFont="1"/>
    <xf numFmtId="9" fontId="50" fillId="0" borderId="63" xfId="39" applyFont="1" applyBorder="1"/>
    <xf numFmtId="9" fontId="50" fillId="0" borderId="50" xfId="39" applyFont="1" applyBorder="1" applyAlignment="1">
      <alignment horizontal="left"/>
    </xf>
    <xf numFmtId="9" fontId="0" fillId="0" borderId="0" xfId="39" applyFont="1" applyAlignment="1">
      <alignment horizontal="left"/>
    </xf>
    <xf numFmtId="9" fontId="0" fillId="0" borderId="0" xfId="39" applyFont="1"/>
    <xf numFmtId="9" fontId="29" fillId="0" borderId="0" xfId="39" quotePrefix="1" applyFont="1" applyAlignment="1">
      <alignment horizontal="left"/>
    </xf>
    <xf numFmtId="9" fontId="53" fillId="0" borderId="0" xfId="39" applyFont="1"/>
    <xf numFmtId="9" fontId="14" fillId="0" borderId="0" xfId="39" applyFont="1" applyProtection="1">
      <protection locked="0"/>
    </xf>
    <xf numFmtId="9" fontId="33" fillId="28" borderId="0" xfId="39" quotePrefix="1" applyFont="1" applyFill="1" applyAlignment="1" applyProtection="1">
      <alignment horizontal="center"/>
      <protection locked="0"/>
    </xf>
    <xf numFmtId="9" fontId="1" fillId="0" borderId="0" xfId="39" applyFont="1" applyProtection="1">
      <protection locked="0"/>
    </xf>
    <xf numFmtId="9" fontId="26" fillId="0" borderId="0" xfId="39" applyFont="1" applyAlignment="1" applyProtection="1">
      <alignment horizontal="right"/>
      <protection locked="0"/>
    </xf>
    <xf numFmtId="9" fontId="48" fillId="0" borderId="0" xfId="39" applyFont="1" applyProtection="1">
      <protection locked="0"/>
    </xf>
    <xf numFmtId="9" fontId="50" fillId="0" borderId="63" xfId="39" applyFont="1" applyBorder="1" applyProtection="1">
      <protection locked="0"/>
    </xf>
    <xf numFmtId="9" fontId="0" fillId="0" borderId="0" xfId="39" applyFont="1" applyProtection="1">
      <protection locked="0"/>
    </xf>
    <xf numFmtId="9" fontId="28" fillId="0" borderId="10" xfId="39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9" fontId="77" fillId="0" borderId="10" xfId="39" applyFont="1" applyBorder="1" applyAlignment="1" applyProtection="1">
      <alignment horizont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37" fontId="57" fillId="0" borderId="57" xfId="51" applyFont="1" applyBorder="1" applyAlignment="1">
      <alignment horizontal="center" vertical="center" wrapText="1"/>
    </xf>
    <xf numFmtId="37" fontId="57" fillId="0" borderId="20" xfId="51" applyFont="1" applyBorder="1" applyAlignment="1">
      <alignment horizontal="center" vertical="center" wrapText="1"/>
    </xf>
    <xf numFmtId="9" fontId="1" fillId="0" borderId="0" xfId="39" applyFont="1" applyAlignment="1" applyProtection="1">
      <alignment horizontal="right"/>
      <protection hidden="1"/>
    </xf>
    <xf numFmtId="9" fontId="33" fillId="28" borderId="0" xfId="39" quotePrefix="1" applyFont="1" applyFill="1" applyAlignment="1" applyProtection="1">
      <alignment horizontal="right"/>
      <protection hidden="1"/>
    </xf>
    <xf numFmtId="9" fontId="26" fillId="0" borderId="0" xfId="39" applyFont="1" applyAlignment="1" applyProtection="1">
      <alignment horizontal="right"/>
      <protection hidden="1"/>
    </xf>
    <xf numFmtId="9" fontId="48" fillId="0" borderId="0" xfId="39" applyFont="1" applyAlignment="1" applyProtection="1">
      <alignment horizontal="right"/>
      <protection hidden="1"/>
    </xf>
    <xf numFmtId="9" fontId="49" fillId="0" borderId="10" xfId="39" applyFont="1" applyBorder="1" applyAlignment="1" applyProtection="1">
      <alignment horizontal="center" vertical="center" wrapText="1"/>
      <protection hidden="1"/>
    </xf>
    <xf numFmtId="9" fontId="50" fillId="0" borderId="63" xfId="39" applyFont="1" applyBorder="1" applyAlignment="1" applyProtection="1">
      <alignment horizontal="right"/>
      <protection hidden="1"/>
    </xf>
    <xf numFmtId="9" fontId="50" fillId="0" borderId="58" xfId="39" applyFont="1" applyBorder="1" applyAlignment="1" applyProtection="1">
      <alignment horizontal="right"/>
      <protection hidden="1"/>
    </xf>
    <xf numFmtId="9" fontId="1" fillId="0" borderId="0" xfId="39" applyFont="1" applyProtection="1">
      <protection hidden="1"/>
    </xf>
    <xf numFmtId="9" fontId="33" fillId="28" borderId="0" xfId="39" quotePrefix="1" applyFont="1" applyFill="1" applyAlignment="1" applyProtection="1">
      <alignment horizontal="center"/>
      <protection hidden="1"/>
    </xf>
    <xf numFmtId="9" fontId="48" fillId="0" borderId="0" xfId="39" applyFont="1" applyProtection="1">
      <protection hidden="1"/>
    </xf>
    <xf numFmtId="9" fontId="50" fillId="0" borderId="63" xfId="39" applyFont="1" applyBorder="1" applyProtection="1">
      <protection hidden="1"/>
    </xf>
    <xf numFmtId="9" fontId="50" fillId="0" borderId="50" xfId="39" applyFont="1" applyBorder="1" applyAlignment="1" applyProtection="1">
      <alignment horizontal="left"/>
      <protection hidden="1"/>
    </xf>
    <xf numFmtId="9" fontId="1" fillId="0" borderId="0" xfId="39" applyFont="1" applyAlignment="1" applyProtection="1">
      <alignment horizontal="left"/>
      <protection hidden="1"/>
    </xf>
    <xf numFmtId="9" fontId="29" fillId="0" borderId="0" xfId="39" quotePrefix="1" applyFont="1" applyAlignment="1" applyProtection="1">
      <alignment horizontal="left"/>
      <protection hidden="1"/>
    </xf>
    <xf numFmtId="9" fontId="53" fillId="0" borderId="0" xfId="39" applyFont="1" applyProtection="1">
      <protection hidden="1"/>
    </xf>
    <xf numFmtId="178" fontId="56" fillId="0" borderId="0" xfId="51" applyNumberFormat="1" applyFont="1" applyProtection="1">
      <protection hidden="1"/>
    </xf>
    <xf numFmtId="0" fontId="57" fillId="0" borderId="46" xfId="51" applyNumberFormat="1" applyFont="1" applyBorder="1" applyAlignment="1" applyProtection="1">
      <alignment horizontal="center"/>
      <protection hidden="1"/>
    </xf>
    <xf numFmtId="37" fontId="57" fillId="0" borderId="50" xfId="51" applyFont="1" applyBorder="1" applyAlignment="1" applyProtection="1">
      <alignment horizontal="center" vertical="center" wrapText="1"/>
      <protection hidden="1"/>
    </xf>
    <xf numFmtId="37" fontId="57" fillId="0" borderId="67" xfId="51" applyFont="1" applyBorder="1" applyAlignment="1" applyProtection="1">
      <alignment horizontal="center" vertical="center" wrapText="1"/>
      <protection hidden="1"/>
    </xf>
    <xf numFmtId="0" fontId="57" fillId="0" borderId="38" xfId="51" applyNumberFormat="1" applyFont="1" applyBorder="1" applyAlignment="1" applyProtection="1">
      <alignment horizontal="center" vertical="center"/>
      <protection hidden="1"/>
    </xf>
    <xf numFmtId="0" fontId="57" fillId="0" borderId="46" xfId="51" applyNumberFormat="1" applyFont="1" applyBorder="1" applyAlignment="1" applyProtection="1">
      <alignment horizontal="center" vertical="center"/>
      <protection hidden="1"/>
    </xf>
    <xf numFmtId="3" fontId="29" fillId="0" borderId="57" xfId="0" quotePrefix="1" applyNumberFormat="1" applyFont="1" applyBorder="1" applyAlignment="1" applyProtection="1">
      <alignment horizontal="right" vertical="center"/>
      <protection locked="0"/>
    </xf>
    <xf numFmtId="3" fontId="28" fillId="0" borderId="65" xfId="0" quotePrefix="1" applyNumberFormat="1" applyFont="1" applyBorder="1" applyAlignment="1" applyProtection="1">
      <alignment horizontal="right" vertical="center"/>
      <protection locked="0"/>
    </xf>
    <xf numFmtId="3" fontId="28" fillId="0" borderId="58" xfId="0" quotePrefix="1" applyNumberFormat="1" applyFont="1" applyBorder="1" applyAlignment="1" applyProtection="1">
      <alignment horizontal="right" vertical="center"/>
      <protection locked="0"/>
    </xf>
    <xf numFmtId="3" fontId="28" fillId="0" borderId="66" xfId="0" quotePrefix="1" applyNumberFormat="1" applyFont="1" applyBorder="1" applyAlignment="1" applyProtection="1">
      <alignment horizontal="right" vertical="center"/>
      <protection locked="0"/>
    </xf>
    <xf numFmtId="3" fontId="28" fillId="0" borderId="58" xfId="0" quotePrefix="1" applyNumberFormat="1" applyFont="1" applyBorder="1" applyAlignment="1" applyProtection="1">
      <alignment horizontal="center" vertical="center"/>
      <protection locked="0"/>
    </xf>
    <xf numFmtId="177" fontId="54" fillId="0" borderId="60" xfId="0" quotePrefix="1" applyNumberFormat="1" applyFont="1" applyBorder="1" applyAlignment="1">
      <alignment horizontal="right" vertical="center" indent="1"/>
    </xf>
    <xf numFmtId="177" fontId="54" fillId="0" borderId="52" xfId="0" quotePrefix="1" applyNumberFormat="1" applyFont="1" applyBorder="1" applyAlignment="1">
      <alignment horizontal="right" vertical="center" indent="1"/>
    </xf>
    <xf numFmtId="0" fontId="74" fillId="33" borderId="0" xfId="61" applyFont="1" applyFill="1" applyProtection="1">
      <protection locked="0"/>
    </xf>
    <xf numFmtId="0" fontId="1" fillId="0" borderId="0" xfId="61" applyProtection="1">
      <protection locked="0"/>
    </xf>
    <xf numFmtId="0" fontId="72" fillId="0" borderId="52" xfId="61" applyFont="1" applyBorder="1" applyAlignment="1" applyProtection="1">
      <alignment horizontal="center" vertical="center" wrapText="1"/>
      <protection locked="0"/>
    </xf>
    <xf numFmtId="0" fontId="72" fillId="0" borderId="36" xfId="61" applyFont="1" applyBorder="1" applyAlignment="1" applyProtection="1">
      <alignment horizontal="center" vertical="center" wrapText="1"/>
      <protection locked="0"/>
    </xf>
    <xf numFmtId="0" fontId="72" fillId="0" borderId="20" xfId="61" applyFont="1" applyBorder="1" applyAlignment="1" applyProtection="1">
      <alignment horizontal="center" vertical="center" wrapText="1"/>
      <protection locked="0"/>
    </xf>
    <xf numFmtId="0" fontId="72" fillId="0" borderId="53" xfId="61" applyFont="1" applyBorder="1" applyAlignment="1" applyProtection="1">
      <alignment horizontal="center" vertical="center" wrapText="1"/>
      <protection locked="0"/>
    </xf>
    <xf numFmtId="0" fontId="1" fillId="0" borderId="0" xfId="61" applyAlignment="1" applyProtection="1">
      <alignment vertical="center" wrapText="1"/>
      <protection locked="0"/>
    </xf>
    <xf numFmtId="0" fontId="7" fillId="0" borderId="156" xfId="61" quotePrefix="1" applyFont="1" applyBorder="1" applyProtection="1">
      <protection locked="0"/>
    </xf>
    <xf numFmtId="0" fontId="90" fillId="30" borderId="157" xfId="61" applyFont="1" applyFill="1" applyBorder="1" applyProtection="1">
      <protection locked="0"/>
    </xf>
    <xf numFmtId="43" fontId="36" fillId="0" borderId="126" xfId="63" applyFont="1" applyBorder="1"/>
    <xf numFmtId="43" fontId="36" fillId="0" borderId="158" xfId="63" applyFont="1" applyBorder="1"/>
    <xf numFmtId="43" fontId="36" fillId="0" borderId="159" xfId="63" applyFont="1" applyBorder="1"/>
    <xf numFmtId="0" fontId="7" fillId="31" borderId="156" xfId="61" quotePrefix="1" applyFont="1" applyFill="1" applyBorder="1" applyAlignment="1" applyProtection="1">
      <alignment horizontal="right"/>
      <protection locked="0"/>
    </xf>
    <xf numFmtId="0" fontId="91" fillId="31" borderId="160" xfId="61" applyFont="1" applyFill="1" applyBorder="1" applyProtection="1">
      <protection locked="0"/>
    </xf>
    <xf numFmtId="43" fontId="1" fillId="0" borderId="126" xfId="63" applyBorder="1" applyProtection="1">
      <protection locked="0"/>
    </xf>
    <xf numFmtId="43" fontId="1" fillId="0" borderId="158" xfId="63" applyBorder="1" applyProtection="1">
      <protection locked="0"/>
    </xf>
    <xf numFmtId="43" fontId="1" fillId="0" borderId="159" xfId="63" applyBorder="1" applyProtection="1">
      <protection locked="0"/>
    </xf>
    <xf numFmtId="0" fontId="90" fillId="0" borderId="160" xfId="61" applyFont="1" applyBorder="1"/>
    <xf numFmtId="0" fontId="7" fillId="31" borderId="156" xfId="61" quotePrefix="1" applyFont="1" applyFill="1" applyBorder="1" applyAlignment="1" applyProtection="1">
      <alignment horizontal="left"/>
      <protection locked="0"/>
    </xf>
    <xf numFmtId="0" fontId="7" fillId="0" borderId="156" xfId="61" quotePrefix="1" applyFont="1" applyBorder="1"/>
    <xf numFmtId="0" fontId="90" fillId="0" borderId="161" xfId="61" applyFont="1" applyBorder="1"/>
    <xf numFmtId="43" fontId="1" fillId="0" borderId="126" xfId="63" applyBorder="1"/>
    <xf numFmtId="43" fontId="1" fillId="0" borderId="158" xfId="63" applyBorder="1"/>
    <xf numFmtId="43" fontId="1" fillId="0" borderId="159" xfId="63" applyBorder="1"/>
    <xf numFmtId="0" fontId="1" fillId="0" borderId="0" xfId="61"/>
    <xf numFmtId="0" fontId="92" fillId="0" borderId="54" xfId="61" applyFont="1" applyBorder="1" applyProtection="1">
      <protection locked="0"/>
    </xf>
    <xf numFmtId="0" fontId="93" fillId="0" borderId="55" xfId="61" applyFont="1" applyBorder="1" applyProtection="1">
      <protection locked="0"/>
    </xf>
    <xf numFmtId="43" fontId="7" fillId="0" borderId="51" xfId="63" applyFont="1" applyBorder="1" applyProtection="1">
      <protection locked="0"/>
    </xf>
    <xf numFmtId="43" fontId="7" fillId="0" borderId="0" xfId="63" applyFont="1" applyProtection="1">
      <protection locked="0"/>
    </xf>
    <xf numFmtId="0" fontId="92" fillId="0" borderId="162" xfId="61" quotePrefix="1" applyFont="1" applyBorder="1" applyProtection="1">
      <protection locked="0"/>
    </xf>
    <xf numFmtId="0" fontId="94" fillId="0" borderId="162" xfId="61" applyFont="1" applyBorder="1" applyProtection="1">
      <protection locked="0"/>
    </xf>
    <xf numFmtId="43" fontId="1" fillId="0" borderId="162" xfId="63" applyBorder="1" applyProtection="1">
      <protection locked="0"/>
    </xf>
    <xf numFmtId="43" fontId="1" fillId="0" borderId="0" xfId="63" applyProtection="1">
      <protection locked="0"/>
    </xf>
    <xf numFmtId="0" fontId="92" fillId="0" borderId="54" xfId="61" applyFont="1" applyBorder="1"/>
    <xf numFmtId="0" fontId="93" fillId="0" borderId="55" xfId="61" applyFont="1" applyBorder="1"/>
    <xf numFmtId="43" fontId="7" fillId="0" borderId="0" xfId="63" applyFont="1"/>
    <xf numFmtId="0" fontId="94" fillId="0" borderId="0" xfId="61" applyFont="1"/>
    <xf numFmtId="175" fontId="26" fillId="0" borderId="0" xfId="33"/>
    <xf numFmtId="175" fontId="49" fillId="0" borderId="0" xfId="33" applyFont="1"/>
    <xf numFmtId="175" fontId="56" fillId="0" borderId="0" xfId="33" applyFont="1" applyAlignment="1">
      <alignment horizontal="center" vertical="center"/>
    </xf>
    <xf numFmtId="175" fontId="57" fillId="0" borderId="0" xfId="33" quotePrefix="1" applyFont="1"/>
    <xf numFmtId="175" fontId="56" fillId="0" borderId="0" xfId="33" applyFont="1"/>
    <xf numFmtId="0" fontId="49" fillId="0" borderId="10" xfId="52" applyFont="1" applyBorder="1" applyAlignment="1" applyProtection="1">
      <alignment horizontal="center" vertical="center"/>
      <protection locked="0"/>
    </xf>
    <xf numFmtId="0" fontId="28" fillId="0" borderId="10" xfId="52" applyFont="1" applyBorder="1" applyAlignment="1" applyProtection="1">
      <alignment horizontal="center" vertical="center" wrapText="1"/>
      <protection locked="0"/>
    </xf>
    <xf numFmtId="0" fontId="28" fillId="0" borderId="10" xfId="52" applyFont="1" applyBorder="1" applyAlignment="1" applyProtection="1">
      <alignment horizontal="center" wrapText="1"/>
      <protection locked="0"/>
    </xf>
    <xf numFmtId="0" fontId="49" fillId="0" borderId="10" xfId="52" applyFont="1" applyBorder="1" applyAlignment="1" applyProtection="1">
      <alignment horizontal="center"/>
      <protection locked="0"/>
    </xf>
    <xf numFmtId="175" fontId="95" fillId="0" borderId="0" xfId="33" applyFont="1"/>
    <xf numFmtId="0" fontId="95" fillId="0" borderId="10" xfId="52" applyFont="1" applyBorder="1" applyAlignment="1" applyProtection="1">
      <alignment horizontal="left" vertical="center" indent="1"/>
      <protection locked="0"/>
    </xf>
    <xf numFmtId="37" fontId="50" fillId="0" borderId="10" xfId="54" quotePrefix="1" applyNumberFormat="1" applyFont="1" applyBorder="1" applyAlignment="1" applyProtection="1">
      <alignment horizontal="center" vertical="center"/>
      <protection locked="0"/>
    </xf>
    <xf numFmtId="174" fontId="95" fillId="0" borderId="163" xfId="54" applyNumberFormat="1" applyFont="1" applyBorder="1" applyAlignment="1" applyProtection="1">
      <alignment horizontal="center" vertical="center"/>
      <protection locked="0"/>
    </xf>
    <xf numFmtId="164" fontId="95" fillId="0" borderId="163" xfId="54" applyNumberFormat="1" applyFont="1" applyBorder="1" applyAlignment="1" applyProtection="1">
      <alignment horizontal="center" vertical="center"/>
      <protection locked="0"/>
    </xf>
    <xf numFmtId="175" fontId="75" fillId="0" borderId="0" xfId="33" applyFont="1"/>
    <xf numFmtId="175" fontId="75" fillId="0" borderId="0" xfId="33" applyFont="1" applyAlignment="1">
      <alignment horizontal="center"/>
    </xf>
    <xf numFmtId="174" fontId="95" fillId="0" borderId="10" xfId="54" applyNumberFormat="1" applyFont="1" applyBorder="1" applyAlignment="1" applyProtection="1">
      <alignment horizontal="center" vertical="center"/>
      <protection locked="0"/>
    </xf>
    <xf numFmtId="164" fontId="95" fillId="0" borderId="10" xfId="54" applyNumberFormat="1" applyFont="1" applyBorder="1" applyAlignment="1" applyProtection="1">
      <alignment horizontal="center" vertical="center"/>
      <protection locked="0"/>
    </xf>
    <xf numFmtId="175" fontId="75" fillId="0" borderId="0" xfId="33" applyFont="1" applyAlignment="1">
      <alignment horizontal="left"/>
    </xf>
    <xf numFmtId="175" fontId="95" fillId="0" borderId="0" xfId="33" applyFont="1" applyAlignment="1">
      <alignment horizontal="fill"/>
    </xf>
    <xf numFmtId="0" fontId="28" fillId="0" borderId="46" xfId="52" quotePrefix="1" applyFont="1" applyBorder="1" applyAlignment="1" applyProtection="1">
      <alignment horizontal="left" vertical="center" indent="1"/>
      <protection locked="0"/>
    </xf>
    <xf numFmtId="3" fontId="28" fillId="0" borderId="46" xfId="52" quotePrefix="1" applyNumberFormat="1" applyFont="1" applyBorder="1" applyAlignment="1" applyProtection="1">
      <alignment horizontal="center" vertical="center"/>
      <protection locked="0"/>
    </xf>
    <xf numFmtId="176" fontId="26" fillId="0" borderId="0" xfId="33" applyNumberFormat="1"/>
    <xf numFmtId="0" fontId="28" fillId="0" borderId="132" xfId="52" quotePrefix="1" applyFont="1" applyBorder="1" applyAlignment="1" applyProtection="1">
      <alignment horizontal="left" vertical="center" indent="1"/>
      <protection locked="0"/>
    </xf>
    <xf numFmtId="3" fontId="28" fillId="0" borderId="131" xfId="52" quotePrefix="1" applyNumberFormat="1" applyFont="1" applyBorder="1" applyAlignment="1" applyProtection="1">
      <alignment horizontal="center" vertical="center"/>
      <protection locked="0"/>
    </xf>
    <xf numFmtId="175" fontId="26" fillId="0" borderId="132" xfId="33" applyBorder="1" applyAlignment="1">
      <alignment horizontal="left" indent="1"/>
    </xf>
    <xf numFmtId="175" fontId="29" fillId="0" borderId="131" xfId="33" quotePrefix="1" applyFont="1" applyBorder="1" applyAlignment="1">
      <alignment horizontal="center" vertical="center"/>
    </xf>
    <xf numFmtId="175" fontId="29" fillId="0" borderId="0" xfId="33" applyFont="1"/>
    <xf numFmtId="176" fontId="29" fillId="0" borderId="0" xfId="33" applyNumberFormat="1" applyFont="1"/>
    <xf numFmtId="0" fontId="28" fillId="0" borderId="10" xfId="52" quotePrefix="1" applyFont="1" applyBorder="1" applyAlignment="1" applyProtection="1">
      <alignment horizontal="left" vertical="center" indent="1"/>
      <protection locked="0"/>
    </xf>
    <xf numFmtId="164" fontId="28" fillId="0" borderId="10" xfId="52" quotePrefix="1" applyNumberFormat="1" applyFont="1" applyBorder="1" applyAlignment="1" applyProtection="1">
      <alignment horizontal="center" vertical="center"/>
      <protection locked="0"/>
    </xf>
    <xf numFmtId="175" fontId="96" fillId="0" borderId="10" xfId="33" applyFont="1" applyBorder="1" applyAlignment="1">
      <alignment horizontal="right"/>
    </xf>
    <xf numFmtId="175" fontId="96" fillId="0" borderId="10" xfId="33" applyFont="1" applyBorder="1"/>
    <xf numFmtId="175" fontId="26" fillId="0" borderId="0" xfId="33" applyAlignment="1">
      <alignment horizontal="center" vertical="center"/>
    </xf>
    <xf numFmtId="176" fontId="26" fillId="0" borderId="0" xfId="33" applyNumberFormat="1" applyAlignment="1">
      <alignment horizontal="fill"/>
    </xf>
    <xf numFmtId="175" fontId="29" fillId="0" borderId="0" xfId="33" quotePrefix="1" applyFont="1" applyAlignment="1">
      <alignment horizontal="center" vertical="center"/>
    </xf>
    <xf numFmtId="175" fontId="26" fillId="0" borderId="0" xfId="33" quotePrefix="1" applyAlignment="1">
      <alignment horizontal="right"/>
    </xf>
    <xf numFmtId="176" fontId="26" fillId="0" borderId="0" xfId="33" quotePrefix="1" applyNumberFormat="1" applyAlignment="1">
      <alignment horizontal="right"/>
    </xf>
    <xf numFmtId="175" fontId="1" fillId="0" borderId="0" xfId="36" applyNumberFormat="1" applyProtection="1">
      <protection hidden="1"/>
    </xf>
    <xf numFmtId="0" fontId="28" fillId="0" borderId="0" xfId="52" applyFont="1" applyProtection="1">
      <protection locked="0"/>
    </xf>
    <xf numFmtId="0" fontId="28" fillId="0" borderId="10" xfId="52" applyFont="1" applyBorder="1" applyAlignment="1" applyProtection="1">
      <alignment horizontal="center" wrapText="1"/>
      <protection hidden="1"/>
    </xf>
    <xf numFmtId="0" fontId="28" fillId="0" borderId="131" xfId="52" applyFont="1" applyBorder="1" applyAlignment="1" applyProtection="1">
      <alignment horizontal="center" wrapText="1"/>
      <protection hidden="1"/>
    </xf>
    <xf numFmtId="0" fontId="26" fillId="0" borderId="46" xfId="52" applyFont="1" applyBorder="1" applyProtection="1">
      <protection hidden="1"/>
    </xf>
    <xf numFmtId="0" fontId="50" fillId="0" borderId="46" xfId="52" applyFont="1" applyBorder="1" applyAlignment="1" applyProtection="1">
      <alignment horizontal="center"/>
      <protection hidden="1"/>
    </xf>
    <xf numFmtId="37" fontId="28" fillId="0" borderId="57" xfId="60" quotePrefix="1" applyFont="1" applyBorder="1" applyAlignment="1">
      <alignment horizontal="left"/>
    </xf>
    <xf numFmtId="9" fontId="28" fillId="0" borderId="57" xfId="55" applyFont="1" applyBorder="1" applyAlignment="1" applyProtection="1">
      <alignment horizontal="center"/>
      <protection hidden="1"/>
    </xf>
    <xf numFmtId="37" fontId="28" fillId="0" borderId="50" xfId="60" quotePrefix="1" applyFont="1" applyBorder="1" applyAlignment="1">
      <alignment horizontal="left"/>
    </xf>
    <xf numFmtId="175" fontId="26" fillId="0" borderId="50" xfId="52" applyNumberFormat="1" applyFont="1" applyBorder="1" applyAlignment="1" applyProtection="1">
      <alignment horizontal="center"/>
      <protection hidden="1"/>
    </xf>
    <xf numFmtId="180" fontId="53" fillId="0" borderId="50" xfId="52" applyNumberFormat="1" applyFont="1" applyBorder="1" applyAlignment="1" applyProtection="1">
      <alignment horizontal="center"/>
      <protection hidden="1"/>
    </xf>
    <xf numFmtId="37" fontId="26" fillId="0" borderId="57" xfId="60" applyBorder="1" applyAlignment="1">
      <alignment horizontal="left"/>
    </xf>
    <xf numFmtId="37" fontId="26" fillId="0" borderId="57" xfId="60" quotePrefix="1" applyBorder="1" applyAlignment="1">
      <alignment horizontal="left"/>
    </xf>
    <xf numFmtId="37" fontId="26" fillId="0" borderId="46" xfId="60" applyBorder="1"/>
    <xf numFmtId="37" fontId="28" fillId="0" borderId="57" xfId="60" applyFont="1" applyBorder="1" applyAlignment="1">
      <alignment horizontal="left"/>
    </xf>
    <xf numFmtId="37" fontId="26" fillId="0" borderId="50" xfId="60" applyBorder="1"/>
    <xf numFmtId="37" fontId="26" fillId="0" borderId="46" xfId="60" applyBorder="1" applyAlignment="1">
      <alignment horizontal="fill"/>
    </xf>
    <xf numFmtId="37" fontId="26" fillId="0" borderId="50" xfId="60" applyBorder="1" applyAlignment="1">
      <alignment horizontal="fill"/>
    </xf>
    <xf numFmtId="180" fontId="53" fillId="0" borderId="50" xfId="52" quotePrefix="1" applyNumberFormat="1" applyFont="1" applyBorder="1" applyAlignment="1" applyProtection="1">
      <alignment horizontal="center"/>
      <protection hidden="1"/>
    </xf>
    <xf numFmtId="0" fontId="53" fillId="0" borderId="0" xfId="52" quotePrefix="1" applyFont="1" applyAlignment="1" applyProtection="1">
      <alignment horizontal="left"/>
      <protection hidden="1"/>
    </xf>
    <xf numFmtId="175" fontId="53" fillId="0" borderId="0" xfId="52" quotePrefix="1" applyNumberFormat="1" applyFont="1" applyAlignment="1" applyProtection="1">
      <alignment horizontal="right" indent="2"/>
      <protection hidden="1"/>
    </xf>
    <xf numFmtId="180" fontId="53" fillId="0" borderId="0" xfId="52" quotePrefix="1" applyNumberFormat="1" applyFont="1" applyAlignment="1" applyProtection="1">
      <alignment horizontal="right" indent="2"/>
      <protection hidden="1"/>
    </xf>
    <xf numFmtId="0" fontId="29" fillId="0" borderId="0" xfId="52" quotePrefix="1" applyFont="1" applyAlignment="1" applyProtection="1">
      <alignment horizontal="left" vertical="center"/>
      <protection hidden="1"/>
    </xf>
    <xf numFmtId="175" fontId="29" fillId="0" borderId="0" xfId="52" quotePrefix="1" applyNumberFormat="1" applyFont="1" applyAlignment="1" applyProtection="1">
      <alignment horizontal="right" vertical="center" indent="2"/>
      <protection hidden="1"/>
    </xf>
    <xf numFmtId="180" fontId="29" fillId="0" borderId="0" xfId="52" quotePrefix="1" applyNumberFormat="1" applyFont="1" applyAlignment="1" applyProtection="1">
      <alignment horizontal="right" vertical="center" indent="2"/>
      <protection hidden="1"/>
    </xf>
    <xf numFmtId="0" fontId="26" fillId="0" borderId="0" xfId="52" quotePrefix="1" applyFont="1" applyAlignment="1" applyProtection="1">
      <alignment horizontal="left"/>
      <protection hidden="1"/>
    </xf>
    <xf numFmtId="175" fontId="26" fillId="0" borderId="0" xfId="52" quotePrefix="1" applyNumberFormat="1" applyFont="1" applyAlignment="1" applyProtection="1">
      <alignment horizontal="right" indent="2"/>
      <protection hidden="1"/>
    </xf>
    <xf numFmtId="180" fontId="26" fillId="0" borderId="0" xfId="52" quotePrefix="1" applyNumberFormat="1" applyFont="1" applyAlignment="1" applyProtection="1">
      <alignment horizontal="right" indent="2"/>
      <protection hidden="1"/>
    </xf>
    <xf numFmtId="0" fontId="28" fillId="0" borderId="0" xfId="52" quotePrefix="1" applyFont="1" applyAlignment="1" applyProtection="1">
      <alignment horizontal="center" vertical="center"/>
      <protection hidden="1"/>
    </xf>
    <xf numFmtId="175" fontId="28" fillId="0" borderId="0" xfId="52" quotePrefix="1" applyNumberFormat="1" applyFont="1" applyAlignment="1" applyProtection="1">
      <alignment horizontal="right" vertical="center" indent="2"/>
      <protection hidden="1"/>
    </xf>
    <xf numFmtId="180" fontId="28" fillId="0" borderId="0" xfId="52" quotePrefix="1" applyNumberFormat="1" applyFont="1" applyAlignment="1" applyProtection="1">
      <alignment horizontal="right" vertical="center" indent="2"/>
      <protection hidden="1"/>
    </xf>
    <xf numFmtId="3" fontId="1" fillId="0" borderId="0" xfId="52" applyNumberFormat="1" applyProtection="1">
      <protection locked="0"/>
    </xf>
    <xf numFmtId="37" fontId="28" fillId="0" borderId="36" xfId="60" quotePrefix="1" applyFont="1" applyBorder="1" applyAlignment="1">
      <alignment horizontal="left"/>
    </xf>
    <xf numFmtId="37" fontId="28" fillId="0" borderId="67" xfId="60" quotePrefix="1" applyFont="1" applyBorder="1" applyAlignment="1">
      <alignment horizontal="left"/>
    </xf>
    <xf numFmtId="37" fontId="26" fillId="0" borderId="36" xfId="60" applyBorder="1" applyAlignment="1">
      <alignment horizontal="left"/>
    </xf>
    <xf numFmtId="37" fontId="26" fillId="0" borderId="36" xfId="60" quotePrefix="1" applyBorder="1" applyAlignment="1">
      <alignment horizontal="left"/>
    </xf>
    <xf numFmtId="37" fontId="26" fillId="0" borderId="36" xfId="60" applyBorder="1"/>
    <xf numFmtId="37" fontId="26" fillId="0" borderId="38" xfId="60" applyBorder="1"/>
    <xf numFmtId="37" fontId="28" fillId="0" borderId="36" xfId="60" applyFont="1" applyBorder="1" applyAlignment="1">
      <alignment horizontal="left"/>
    </xf>
    <xf numFmtId="37" fontId="26" fillId="0" borderId="67" xfId="60" applyBorder="1"/>
    <xf numFmtId="37" fontId="26" fillId="0" borderId="38" xfId="60" applyBorder="1" applyAlignment="1">
      <alignment horizontal="fill"/>
    </xf>
    <xf numFmtId="0" fontId="0" fillId="0" borderId="10" xfId="0" applyBorder="1" applyAlignment="1">
      <alignment horizontal="left"/>
    </xf>
    <xf numFmtId="0" fontId="0" fillId="0" borderId="10" xfId="0" applyBorder="1"/>
    <xf numFmtId="0" fontId="0" fillId="0" borderId="10" xfId="0" quotePrefix="1" applyBorder="1"/>
    <xf numFmtId="0" fontId="57" fillId="0" borderId="36" xfId="51" applyNumberFormat="1" applyFont="1" applyBorder="1" applyAlignment="1">
      <alignment horizontal="center" vertical="center"/>
    </xf>
    <xf numFmtId="0" fontId="57" fillId="0" borderId="20" xfId="51" applyNumberFormat="1" applyFont="1" applyBorder="1" applyAlignment="1">
      <alignment horizontal="center" vertical="center"/>
    </xf>
    <xf numFmtId="3" fontId="55" fillId="0" borderId="61" xfId="0" quotePrefix="1" applyNumberFormat="1" applyFont="1" applyBorder="1" applyAlignment="1">
      <alignment horizontal="right" vertical="center" indent="2"/>
    </xf>
    <xf numFmtId="0" fontId="55" fillId="0" borderId="35" xfId="0" quotePrefix="1" applyFont="1" applyBorder="1" applyAlignment="1">
      <alignment horizontal="left" vertical="center"/>
    </xf>
    <xf numFmtId="3" fontId="55" fillId="0" borderId="17" xfId="0" quotePrefix="1" applyNumberFormat="1" applyFont="1" applyBorder="1" applyAlignment="1">
      <alignment horizontal="right" vertical="center" indent="2"/>
    </xf>
    <xf numFmtId="3" fontId="55" fillId="0" borderId="33" xfId="0" quotePrefix="1" applyNumberFormat="1" applyFont="1" applyBorder="1" applyAlignment="1">
      <alignment horizontal="right" vertical="center" indent="2"/>
    </xf>
    <xf numFmtId="0" fontId="52" fillId="0" borderId="46" xfId="0" quotePrefix="1" applyFont="1" applyBorder="1" applyAlignment="1">
      <alignment horizontal="left" vertical="center"/>
    </xf>
    <xf numFmtId="0" fontId="29" fillId="0" borderId="46" xfId="0" quotePrefix="1" applyFont="1" applyBorder="1" applyAlignment="1">
      <alignment horizontal="left"/>
    </xf>
    <xf numFmtId="0" fontId="57" fillId="0" borderId="130" xfId="52" applyFont="1" applyBorder="1" applyAlignment="1">
      <alignment vertical="center" wrapText="1"/>
    </xf>
    <xf numFmtId="0" fontId="57" fillId="0" borderId="131" xfId="52" applyFont="1" applyBorder="1" applyAlignment="1">
      <alignment vertical="center" wrapText="1"/>
    </xf>
    <xf numFmtId="0" fontId="57" fillId="0" borderId="0" xfId="51" applyNumberFormat="1" applyFont="1" applyAlignment="1">
      <alignment horizontal="center" vertical="center"/>
    </xf>
    <xf numFmtId="37" fontId="57" fillId="0" borderId="0" xfId="51" applyFont="1" applyAlignment="1">
      <alignment horizontal="center" vertical="center" wrapText="1"/>
    </xf>
    <xf numFmtId="37" fontId="57" fillId="0" borderId="36" xfId="51" applyFont="1" applyBorder="1" applyAlignment="1">
      <alignment horizontal="center" vertical="center" wrapText="1"/>
    </xf>
    <xf numFmtId="0" fontId="47" fillId="0" borderId="0" xfId="36" applyFont="1"/>
    <xf numFmtId="0" fontId="47" fillId="0" borderId="0" xfId="36" applyFont="1" applyAlignment="1">
      <alignment vertical="center" wrapText="1"/>
    </xf>
    <xf numFmtId="165" fontId="47" fillId="0" borderId="0" xfId="36" applyNumberFormat="1" applyFont="1"/>
    <xf numFmtId="43" fontId="47" fillId="0" borderId="0" xfId="29" applyFont="1"/>
    <xf numFmtId="0" fontId="98" fillId="0" borderId="0" xfId="36" applyFont="1"/>
    <xf numFmtId="165" fontId="47" fillId="0" borderId="0" xfId="29" applyNumberFormat="1" applyFont="1"/>
    <xf numFmtId="0" fontId="47" fillId="0" borderId="10" xfId="36" applyFont="1" applyBorder="1"/>
    <xf numFmtId="0" fontId="1" fillId="0" borderId="10" xfId="36" applyBorder="1"/>
    <xf numFmtId="3" fontId="97" fillId="0" borderId="10" xfId="36" applyNumberFormat="1" applyFont="1" applyBorder="1"/>
    <xf numFmtId="3" fontId="69" fillId="0" borderId="10" xfId="36" applyNumberFormat="1" applyFont="1" applyBorder="1"/>
    <xf numFmtId="4" fontId="50" fillId="0" borderId="58" xfId="0" quotePrefix="1" applyNumberFormat="1" applyFont="1" applyBorder="1" applyAlignment="1">
      <alignment horizontal="right" vertical="center" indent="1"/>
    </xf>
    <xf numFmtId="4" fontId="50" fillId="0" borderId="58" xfId="39" quotePrefix="1" applyNumberFormat="1" applyFont="1" applyBorder="1" applyAlignment="1">
      <alignment horizontal="right" vertical="center" indent="1"/>
    </xf>
    <xf numFmtId="4" fontId="52" fillId="0" borderId="46" xfId="0" quotePrefix="1" applyNumberFormat="1" applyFont="1" applyBorder="1" applyAlignment="1">
      <alignment horizontal="right" vertical="center" indent="1"/>
    </xf>
    <xf numFmtId="4" fontId="52" fillId="0" borderId="46" xfId="39" quotePrefix="1" applyNumberFormat="1" applyFont="1" applyBorder="1" applyAlignment="1">
      <alignment horizontal="right" vertical="center" indent="1"/>
    </xf>
    <xf numFmtId="4" fontId="55" fillId="0" borderId="58" xfId="0" quotePrefix="1" applyNumberFormat="1" applyFont="1" applyBorder="1" applyAlignment="1">
      <alignment horizontal="right" vertical="center" indent="1"/>
    </xf>
    <xf numFmtId="4" fontId="55" fillId="0" borderId="58" xfId="39" quotePrefix="1" applyNumberFormat="1" applyFont="1" applyBorder="1" applyAlignment="1">
      <alignment horizontal="right" vertical="center" indent="1"/>
    </xf>
    <xf numFmtId="4" fontId="52" fillId="0" borderId="57" xfId="0" quotePrefix="1" applyNumberFormat="1" applyFont="1" applyBorder="1" applyAlignment="1">
      <alignment horizontal="right" vertical="center" indent="1"/>
    </xf>
    <xf numFmtId="4" fontId="52" fillId="0" borderId="57" xfId="39" quotePrefix="1" applyNumberFormat="1" applyFont="1" applyBorder="1" applyAlignment="1">
      <alignment horizontal="right" vertical="center" indent="1"/>
    </xf>
    <xf numFmtId="4" fontId="52" fillId="0" borderId="57" xfId="0" quotePrefix="1" applyNumberFormat="1" applyFont="1" applyBorder="1" applyAlignment="1">
      <alignment horizontal="right" indent="1"/>
    </xf>
    <xf numFmtId="4" fontId="52" fillId="0" borderId="57" xfId="39" quotePrefix="1" applyNumberFormat="1" applyFont="1" applyBorder="1" applyAlignment="1">
      <alignment horizontal="right" indent="1"/>
    </xf>
    <xf numFmtId="176" fontId="26" fillId="0" borderId="58" xfId="0" quotePrefix="1" applyNumberFormat="1" applyFont="1" applyBorder="1" applyAlignment="1">
      <alignment horizontal="right" vertical="center" indent="1"/>
    </xf>
    <xf numFmtId="176" fontId="53" fillId="0" borderId="46" xfId="0" quotePrefix="1" applyNumberFormat="1" applyFont="1" applyBorder="1" applyAlignment="1">
      <alignment horizontal="right" vertical="center" indent="1"/>
    </xf>
    <xf numFmtId="176" fontId="28" fillId="0" borderId="58" xfId="0" quotePrefix="1" applyNumberFormat="1" applyFont="1" applyBorder="1" applyAlignment="1">
      <alignment horizontal="right" vertical="center" indent="1"/>
    </xf>
    <xf numFmtId="176" fontId="53" fillId="0" borderId="57" xfId="0" quotePrefix="1" applyNumberFormat="1" applyFont="1" applyBorder="1" applyAlignment="1">
      <alignment horizontal="right" vertical="center" indent="1"/>
    </xf>
    <xf numFmtId="176" fontId="53" fillId="0" borderId="57" xfId="0" quotePrefix="1" applyNumberFormat="1" applyFont="1" applyBorder="1" applyAlignment="1">
      <alignment horizontal="right" indent="1"/>
    </xf>
    <xf numFmtId="10" fontId="26" fillId="0" borderId="58" xfId="39" quotePrefix="1" applyNumberFormat="1" applyFont="1" applyBorder="1" applyAlignment="1">
      <alignment horizontal="right" vertical="center" indent="1"/>
    </xf>
    <xf numFmtId="10" fontId="53" fillId="0" borderId="46" xfId="39" quotePrefix="1" applyNumberFormat="1" applyFont="1" applyBorder="1" applyAlignment="1">
      <alignment horizontal="right" vertical="center" indent="1"/>
    </xf>
    <xf numFmtId="10" fontId="28" fillId="0" borderId="58" xfId="39" quotePrefix="1" applyNumberFormat="1" applyFont="1" applyBorder="1" applyAlignment="1">
      <alignment horizontal="right" vertical="center" indent="1"/>
    </xf>
    <xf numFmtId="10" fontId="53" fillId="0" borderId="57" xfId="39" quotePrefix="1" applyNumberFormat="1" applyFont="1" applyBorder="1" applyAlignment="1">
      <alignment horizontal="right" vertical="center" indent="1"/>
    </xf>
    <xf numFmtId="10" fontId="53" fillId="0" borderId="57" xfId="39" quotePrefix="1" applyNumberFormat="1" applyFont="1" applyBorder="1" applyAlignment="1">
      <alignment horizontal="right" indent="1"/>
    </xf>
    <xf numFmtId="0" fontId="49" fillId="0" borderId="10" xfId="0" applyFont="1" applyBorder="1" applyAlignment="1">
      <alignment horizontal="center" vertical="center"/>
    </xf>
    <xf numFmtId="9" fontId="49" fillId="0" borderId="10" xfId="39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 wrapText="1"/>
    </xf>
    <xf numFmtId="176" fontId="53" fillId="0" borderId="57" xfId="0" applyNumberFormat="1" applyFont="1" applyBorder="1" applyAlignment="1" applyProtection="1">
      <alignment horizontal="right"/>
      <protection locked="0"/>
    </xf>
    <xf numFmtId="176" fontId="28" fillId="0" borderId="46" xfId="0" quotePrefix="1" applyNumberFormat="1" applyFont="1" applyBorder="1" applyAlignment="1" applyProtection="1">
      <alignment horizontal="right" vertical="center"/>
      <protection locked="0"/>
    </xf>
    <xf numFmtId="176" fontId="26" fillId="0" borderId="57" xfId="0" applyNumberFormat="1" applyFont="1" applyBorder="1" applyAlignment="1" applyProtection="1">
      <alignment horizontal="right"/>
      <protection locked="0"/>
    </xf>
    <xf numFmtId="176" fontId="29" fillId="0" borderId="46" xfId="0" quotePrefix="1" applyNumberFormat="1" applyFont="1" applyBorder="1" applyAlignment="1" applyProtection="1">
      <alignment horizontal="right" vertical="center"/>
      <protection locked="0"/>
    </xf>
    <xf numFmtId="176" fontId="53" fillId="0" borderId="57" xfId="0" quotePrefix="1" applyNumberFormat="1" applyFont="1" applyBorder="1" applyAlignment="1" applyProtection="1">
      <alignment horizontal="right"/>
      <protection locked="0"/>
    </xf>
    <xf numFmtId="176" fontId="29" fillId="0" borderId="57" xfId="0" quotePrefix="1" applyNumberFormat="1" applyFont="1" applyBorder="1" applyAlignment="1" applyProtection="1">
      <alignment horizontal="right" vertical="center"/>
      <protection locked="0"/>
    </xf>
    <xf numFmtId="176" fontId="28" fillId="0" borderId="65" xfId="0" quotePrefix="1" applyNumberFormat="1" applyFont="1" applyBorder="1" applyAlignment="1" applyProtection="1">
      <alignment horizontal="right" vertical="center"/>
      <protection locked="0"/>
    </xf>
    <xf numFmtId="176" fontId="28" fillId="0" borderId="58" xfId="0" quotePrefix="1" applyNumberFormat="1" applyFont="1" applyBorder="1" applyAlignment="1" applyProtection="1">
      <alignment horizontal="right" vertical="center"/>
      <protection locked="0"/>
    </xf>
    <xf numFmtId="176" fontId="26" fillId="0" borderId="57" xfId="0" quotePrefix="1" applyNumberFormat="1" applyFont="1" applyBorder="1" applyAlignment="1" applyProtection="1">
      <alignment horizontal="right"/>
      <protection locked="0"/>
    </xf>
    <xf numFmtId="176" fontId="28" fillId="0" borderId="66" xfId="0" quotePrefix="1" applyNumberFormat="1" applyFont="1" applyBorder="1" applyAlignment="1" applyProtection="1">
      <alignment horizontal="right" vertical="center"/>
      <protection locked="0"/>
    </xf>
    <xf numFmtId="10" fontId="53" fillId="0" borderId="57" xfId="39" applyNumberFormat="1" applyFont="1" applyBorder="1" applyAlignment="1" applyProtection="1">
      <alignment horizontal="right"/>
      <protection locked="0"/>
    </xf>
    <xf numFmtId="10" fontId="28" fillId="0" borderId="46" xfId="39" quotePrefix="1" applyNumberFormat="1" applyFont="1" applyBorder="1" applyAlignment="1" applyProtection="1">
      <alignment horizontal="right" vertical="center"/>
      <protection locked="0"/>
    </xf>
    <xf numFmtId="10" fontId="26" fillId="0" borderId="57" xfId="39" applyNumberFormat="1" applyFont="1" applyBorder="1" applyAlignment="1" applyProtection="1">
      <alignment horizontal="right"/>
      <protection locked="0"/>
    </xf>
    <xf numFmtId="10" fontId="29" fillId="0" borderId="46" xfId="39" quotePrefix="1" applyNumberFormat="1" applyFont="1" applyBorder="1" applyAlignment="1" applyProtection="1">
      <alignment horizontal="right" vertical="center"/>
      <protection locked="0"/>
    </xf>
    <xf numFmtId="10" fontId="53" fillId="0" borderId="57" xfId="39" quotePrefix="1" applyNumberFormat="1" applyFont="1" applyBorder="1" applyAlignment="1" applyProtection="1">
      <alignment horizontal="right"/>
      <protection locked="0"/>
    </xf>
    <xf numFmtId="10" fontId="29" fillId="0" borderId="57" xfId="39" quotePrefix="1" applyNumberFormat="1" applyFont="1" applyBorder="1" applyAlignment="1" applyProtection="1">
      <alignment horizontal="right" vertical="center"/>
      <protection locked="0"/>
    </xf>
    <xf numFmtId="10" fontId="28" fillId="0" borderId="65" xfId="39" quotePrefix="1" applyNumberFormat="1" applyFont="1" applyBorder="1" applyAlignment="1" applyProtection="1">
      <alignment horizontal="right" vertical="center"/>
      <protection locked="0"/>
    </xf>
    <xf numFmtId="10" fontId="28" fillId="0" borderId="58" xfId="39" quotePrefix="1" applyNumberFormat="1" applyFont="1" applyBorder="1" applyAlignment="1" applyProtection="1">
      <alignment horizontal="right" vertical="center"/>
      <protection locked="0"/>
    </xf>
    <xf numFmtId="10" fontId="26" fillId="0" borderId="57" xfId="39" quotePrefix="1" applyNumberFormat="1" applyFont="1" applyBorder="1" applyAlignment="1" applyProtection="1">
      <alignment horizontal="right"/>
      <protection locked="0"/>
    </xf>
    <xf numFmtId="10" fontId="28" fillId="0" borderId="66" xfId="39" quotePrefix="1" applyNumberFormat="1" applyFont="1" applyBorder="1" applyAlignment="1" applyProtection="1">
      <alignment horizontal="right" vertical="center"/>
      <protection locked="0"/>
    </xf>
    <xf numFmtId="0" fontId="55" fillId="0" borderId="0" xfId="0" applyFont="1" applyAlignment="1" applyProtection="1">
      <alignment vertical="center"/>
      <protection hidden="1"/>
    </xf>
    <xf numFmtId="177" fontId="28" fillId="0" borderId="57" xfId="52" applyNumberFormat="1" applyFont="1" applyBorder="1" applyAlignment="1" applyProtection="1">
      <alignment horizontal="center"/>
      <protection hidden="1"/>
    </xf>
    <xf numFmtId="177" fontId="26" fillId="0" borderId="50" xfId="52" applyNumberFormat="1" applyFont="1" applyBorder="1" applyAlignment="1" applyProtection="1">
      <alignment horizontal="center"/>
      <protection hidden="1"/>
    </xf>
    <xf numFmtId="177" fontId="26" fillId="0" borderId="57" xfId="52" applyNumberFormat="1" applyFont="1" applyBorder="1" applyAlignment="1" applyProtection="1">
      <alignment horizontal="center"/>
      <protection hidden="1"/>
    </xf>
    <xf numFmtId="177" fontId="26" fillId="0" borderId="46" xfId="52" applyNumberFormat="1" applyFont="1" applyBorder="1" applyAlignment="1" applyProtection="1">
      <alignment horizontal="center"/>
      <protection hidden="1"/>
    </xf>
    <xf numFmtId="177" fontId="53" fillId="0" borderId="0" xfId="52" quotePrefix="1" applyNumberFormat="1" applyFont="1" applyAlignment="1" applyProtection="1">
      <alignment horizontal="right" indent="2"/>
      <protection hidden="1"/>
    </xf>
    <xf numFmtId="177" fontId="29" fillId="0" borderId="0" xfId="52" quotePrefix="1" applyNumberFormat="1" applyFont="1" applyAlignment="1" applyProtection="1">
      <alignment horizontal="right" vertical="center" indent="2"/>
      <protection hidden="1"/>
    </xf>
    <xf numFmtId="177" fontId="26" fillId="0" borderId="0" xfId="52" quotePrefix="1" applyNumberFormat="1" applyFont="1" applyAlignment="1" applyProtection="1">
      <alignment horizontal="right" indent="2"/>
      <protection hidden="1"/>
    </xf>
    <xf numFmtId="177" fontId="28" fillId="0" borderId="0" xfId="52" quotePrefix="1" applyNumberFormat="1" applyFont="1" applyAlignment="1" applyProtection="1">
      <alignment horizontal="right" vertical="center" indent="2"/>
      <protection hidden="1"/>
    </xf>
    <xf numFmtId="177" fontId="1" fillId="0" borderId="0" xfId="52" applyNumberFormat="1" applyProtection="1">
      <protection locked="0"/>
    </xf>
    <xf numFmtId="10" fontId="26" fillId="0" borderId="57" xfId="55" applyNumberFormat="1" applyFont="1" applyBorder="1" applyAlignment="1" applyProtection="1">
      <alignment horizontal="center"/>
      <protection hidden="1"/>
    </xf>
    <xf numFmtId="10" fontId="53" fillId="0" borderId="57" xfId="52" quotePrefix="1" applyNumberFormat="1" applyFont="1" applyBorder="1" applyAlignment="1" applyProtection="1">
      <alignment horizontal="center"/>
      <protection hidden="1"/>
    </xf>
    <xf numFmtId="10" fontId="26" fillId="0" borderId="46" xfId="60" applyNumberFormat="1" applyBorder="1" applyAlignment="1">
      <alignment horizontal="center"/>
    </xf>
    <xf numFmtId="10" fontId="28" fillId="0" borderId="57" xfId="55" applyNumberFormat="1" applyFont="1" applyBorder="1" applyAlignment="1" applyProtection="1">
      <alignment horizontal="center"/>
      <protection hidden="1"/>
    </xf>
    <xf numFmtId="10" fontId="26" fillId="0" borderId="50" xfId="60" applyNumberFormat="1" applyBorder="1" applyAlignment="1">
      <alignment horizontal="center"/>
    </xf>
    <xf numFmtId="10" fontId="26" fillId="0" borderId="57" xfId="52" quotePrefix="1" applyNumberFormat="1" applyFont="1" applyBorder="1" applyAlignment="1" applyProtection="1">
      <alignment horizontal="center" vertical="center"/>
      <protection hidden="1"/>
    </xf>
    <xf numFmtId="177" fontId="28" fillId="0" borderId="58" xfId="0" quotePrefix="1" applyNumberFormat="1" applyFont="1" applyBorder="1" applyAlignment="1">
      <alignment horizontal="right" vertical="center"/>
    </xf>
    <xf numFmtId="177" fontId="53" fillId="0" borderId="57" xfId="0" applyNumberFormat="1" applyFont="1" applyBorder="1" applyAlignment="1">
      <alignment horizontal="right"/>
    </xf>
    <xf numFmtId="177" fontId="29" fillId="0" borderId="46" xfId="0" quotePrefix="1" applyNumberFormat="1" applyFont="1" applyBorder="1" applyAlignment="1">
      <alignment horizontal="right" vertical="center"/>
    </xf>
    <xf numFmtId="177" fontId="53" fillId="0" borderId="57" xfId="0" quotePrefix="1" applyNumberFormat="1" applyFont="1" applyBorder="1" applyAlignment="1">
      <alignment horizontal="right"/>
    </xf>
    <xf numFmtId="177" fontId="53" fillId="0" borderId="57" xfId="0" quotePrefix="1" applyNumberFormat="1" applyFont="1" applyBorder="1" applyAlignment="1">
      <alignment horizontal="right" vertical="center"/>
    </xf>
    <xf numFmtId="10" fontId="53" fillId="0" borderId="57" xfId="39" applyNumberFormat="1" applyFont="1" applyBorder="1" applyAlignment="1">
      <alignment horizontal="right" indent="1"/>
    </xf>
    <xf numFmtId="10" fontId="29" fillId="0" borderId="46" xfId="39" quotePrefix="1" applyNumberFormat="1" applyFont="1" applyBorder="1" applyAlignment="1">
      <alignment horizontal="right" vertical="center" indent="1"/>
    </xf>
    <xf numFmtId="0" fontId="49" fillId="0" borderId="50" xfId="0" applyFont="1" applyBorder="1" applyAlignment="1">
      <alignment horizontal="center"/>
    </xf>
    <xf numFmtId="0" fontId="55" fillId="0" borderId="59" xfId="52" quotePrefix="1" applyFont="1" applyBorder="1" applyAlignment="1">
      <alignment horizontal="left" vertical="center"/>
    </xf>
    <xf numFmtId="3" fontId="49" fillId="0" borderId="61" xfId="52" quotePrefix="1" applyNumberFormat="1" applyFont="1" applyBorder="1" applyAlignment="1">
      <alignment horizontal="right" vertical="center" indent="2"/>
    </xf>
    <xf numFmtId="39" fontId="56" fillId="0" borderId="38" xfId="51" applyNumberFormat="1" applyFont="1" applyBorder="1"/>
    <xf numFmtId="39" fontId="56" fillId="0" borderId="40" xfId="51" applyNumberFormat="1" applyFont="1" applyBorder="1"/>
    <xf numFmtId="37" fontId="56" fillId="0" borderId="36" xfId="51" applyFont="1" applyBorder="1"/>
    <xf numFmtId="39" fontId="56" fillId="0" borderId="36" xfId="51" applyNumberFormat="1" applyFont="1" applyBorder="1"/>
    <xf numFmtId="37" fontId="56" fillId="0" borderId="67" xfId="51" applyFont="1" applyBorder="1"/>
    <xf numFmtId="177" fontId="56" fillId="0" borderId="62" xfId="51" applyNumberFormat="1" applyFont="1" applyBorder="1"/>
    <xf numFmtId="177" fontId="56" fillId="0" borderId="64" xfId="51" applyNumberFormat="1" applyFont="1" applyBorder="1"/>
    <xf numFmtId="177" fontId="56" fillId="0" borderId="25" xfId="51" applyNumberFormat="1" applyFont="1" applyBorder="1"/>
    <xf numFmtId="177" fontId="56" fillId="0" borderId="40" xfId="51" applyNumberFormat="1" applyFont="1" applyBorder="1"/>
    <xf numFmtId="37" fontId="56" fillId="0" borderId="26" xfId="51" applyFont="1" applyBorder="1"/>
    <xf numFmtId="37" fontId="56" fillId="0" borderId="154" xfId="51" applyFont="1" applyBorder="1"/>
    <xf numFmtId="37" fontId="55" fillId="0" borderId="130" xfId="51" applyFont="1" applyBorder="1"/>
    <xf numFmtId="0" fontId="57" fillId="0" borderId="57" xfId="51" applyNumberFormat="1" applyFont="1" applyBorder="1" applyAlignment="1">
      <alignment horizontal="center" vertical="center"/>
    </xf>
    <xf numFmtId="37" fontId="56" fillId="0" borderId="130" xfId="51" applyFont="1" applyBorder="1"/>
    <xf numFmtId="0" fontId="57" fillId="0" borderId="130" xfId="52" applyFont="1" applyBorder="1" applyAlignment="1">
      <alignment vertical="center"/>
    </xf>
    <xf numFmtId="176" fontId="53" fillId="0" borderId="57" xfId="52" applyNumberFormat="1" applyFont="1" applyBorder="1" applyAlignment="1" applyProtection="1">
      <alignment horizontal="right"/>
      <protection hidden="1"/>
    </xf>
    <xf numFmtId="10" fontId="53" fillId="0" borderId="57" xfId="39" applyNumberFormat="1" applyFont="1" applyBorder="1" applyAlignment="1" applyProtection="1">
      <alignment horizontal="right"/>
      <protection hidden="1"/>
    </xf>
    <xf numFmtId="176" fontId="28" fillId="0" borderId="46" xfId="52" quotePrefix="1" applyNumberFormat="1" applyFont="1" applyBorder="1" applyAlignment="1" applyProtection="1">
      <alignment horizontal="right" vertical="center"/>
      <protection hidden="1"/>
    </xf>
    <xf numFmtId="10" fontId="28" fillId="0" borderId="46" xfId="39" quotePrefix="1" applyNumberFormat="1" applyFont="1" applyBorder="1" applyAlignment="1" applyProtection="1">
      <alignment horizontal="right" vertical="center"/>
      <protection hidden="1"/>
    </xf>
    <xf numFmtId="176" fontId="26" fillId="0" borderId="57" xfId="52" applyNumberFormat="1" applyFont="1" applyBorder="1" applyAlignment="1" applyProtection="1">
      <alignment horizontal="right"/>
      <protection hidden="1"/>
    </xf>
    <xf numFmtId="10" fontId="26" fillId="0" borderId="57" xfId="39" applyNumberFormat="1" applyFont="1" applyBorder="1" applyAlignment="1" applyProtection="1">
      <alignment horizontal="right"/>
      <protection hidden="1"/>
    </xf>
    <xf numFmtId="176" fontId="29" fillId="0" borderId="46" xfId="52" quotePrefix="1" applyNumberFormat="1" applyFont="1" applyBorder="1" applyAlignment="1" applyProtection="1">
      <alignment horizontal="right" vertical="center"/>
      <protection hidden="1"/>
    </xf>
    <xf numFmtId="10" fontId="29" fillId="0" borderId="46" xfId="39" quotePrefix="1" applyNumberFormat="1" applyFont="1" applyBorder="1" applyAlignment="1" applyProtection="1">
      <alignment horizontal="right" vertical="center"/>
      <protection hidden="1"/>
    </xf>
    <xf numFmtId="176" fontId="53" fillId="0" borderId="57" xfId="52" quotePrefix="1" applyNumberFormat="1" applyFont="1" applyBorder="1" applyAlignment="1" applyProtection="1">
      <alignment horizontal="right"/>
      <protection hidden="1"/>
    </xf>
    <xf numFmtId="10" fontId="53" fillId="0" borderId="57" xfId="39" quotePrefix="1" applyNumberFormat="1" applyFont="1" applyBorder="1" applyAlignment="1" applyProtection="1">
      <alignment horizontal="right"/>
      <protection hidden="1"/>
    </xf>
    <xf numFmtId="176" fontId="29" fillId="0" borderId="57" xfId="52" quotePrefix="1" applyNumberFormat="1" applyFont="1" applyBorder="1" applyAlignment="1" applyProtection="1">
      <alignment horizontal="right" vertical="center"/>
      <protection hidden="1"/>
    </xf>
    <xf numFmtId="10" fontId="29" fillId="0" borderId="57" xfId="39" quotePrefix="1" applyNumberFormat="1" applyFont="1" applyBorder="1" applyAlignment="1" applyProtection="1">
      <alignment horizontal="right" vertical="center"/>
      <protection hidden="1"/>
    </xf>
    <xf numFmtId="176" fontId="28" fillId="0" borderId="65" xfId="52" quotePrefix="1" applyNumberFormat="1" applyFont="1" applyBorder="1" applyAlignment="1" applyProtection="1">
      <alignment horizontal="right" vertical="center"/>
      <protection hidden="1"/>
    </xf>
    <xf numFmtId="10" fontId="28" fillId="0" borderId="65" xfId="39" quotePrefix="1" applyNumberFormat="1" applyFont="1" applyBorder="1" applyAlignment="1" applyProtection="1">
      <alignment horizontal="right" vertical="center"/>
      <protection hidden="1"/>
    </xf>
    <xf numFmtId="176" fontId="28" fillId="0" borderId="66" xfId="52" quotePrefix="1" applyNumberFormat="1" applyFont="1" applyBorder="1" applyAlignment="1" applyProtection="1">
      <alignment horizontal="right" vertical="center"/>
      <protection hidden="1"/>
    </xf>
    <xf numFmtId="10" fontId="28" fillId="0" borderId="66" xfId="39" quotePrefix="1" applyNumberFormat="1" applyFont="1" applyBorder="1" applyAlignment="1" applyProtection="1">
      <alignment horizontal="right" vertical="center"/>
      <protection hidden="1"/>
    </xf>
    <xf numFmtId="176" fontId="26" fillId="0" borderId="57" xfId="52" quotePrefix="1" applyNumberFormat="1" applyFont="1" applyBorder="1" applyAlignment="1" applyProtection="1">
      <alignment horizontal="right"/>
      <protection hidden="1"/>
    </xf>
    <xf numFmtId="10" fontId="26" fillId="0" borderId="57" xfId="39" quotePrefix="1" applyNumberFormat="1" applyFont="1" applyBorder="1" applyAlignment="1" applyProtection="1">
      <alignment horizontal="right"/>
      <protection hidden="1"/>
    </xf>
    <xf numFmtId="176" fontId="28" fillId="0" borderId="58" xfId="52" quotePrefix="1" applyNumberFormat="1" applyFont="1" applyBorder="1" applyAlignment="1" applyProtection="1">
      <alignment horizontal="right" vertical="center"/>
      <protection hidden="1"/>
    </xf>
    <xf numFmtId="10" fontId="28" fillId="0" borderId="58" xfId="39" quotePrefix="1" applyNumberFormat="1" applyFont="1" applyBorder="1" applyAlignment="1" applyProtection="1">
      <alignment horizontal="right" vertical="center"/>
      <protection hidden="1"/>
    </xf>
    <xf numFmtId="176" fontId="29" fillId="0" borderId="58" xfId="52" quotePrefix="1" applyNumberFormat="1" applyFont="1" applyBorder="1" applyAlignment="1" applyProtection="1">
      <alignment horizontal="right" vertical="center"/>
      <protection hidden="1"/>
    </xf>
    <xf numFmtId="10" fontId="28" fillId="0" borderId="58" xfId="39" quotePrefix="1" applyNumberFormat="1" applyFont="1" applyBorder="1" applyAlignment="1" applyProtection="1">
      <alignment horizontal="right" vertical="center" indent="1"/>
      <protection hidden="1"/>
    </xf>
    <xf numFmtId="10" fontId="53" fillId="0" borderId="57" xfId="39" applyNumberFormat="1" applyFont="1" applyBorder="1" applyAlignment="1" applyProtection="1">
      <alignment horizontal="right" indent="1"/>
      <protection hidden="1"/>
    </xf>
    <xf numFmtId="10" fontId="29" fillId="0" borderId="46" xfId="39" quotePrefix="1" applyNumberFormat="1" applyFont="1" applyBorder="1" applyAlignment="1" applyProtection="1">
      <alignment horizontal="right" vertical="center" indent="1"/>
      <protection hidden="1"/>
    </xf>
    <xf numFmtId="10" fontId="29" fillId="0" borderId="58" xfId="39" quotePrefix="1" applyNumberFormat="1" applyFont="1" applyBorder="1" applyAlignment="1" applyProtection="1">
      <alignment horizontal="right" vertical="center" indent="1"/>
      <protection hidden="1"/>
    </xf>
    <xf numFmtId="10" fontId="53" fillId="0" borderId="57" xfId="39" quotePrefix="1" applyNumberFormat="1" applyFont="1" applyBorder="1" applyAlignment="1" applyProtection="1">
      <alignment horizontal="right" indent="1"/>
      <protection hidden="1"/>
    </xf>
    <xf numFmtId="9" fontId="28" fillId="0" borderId="58" xfId="39" quotePrefix="1" applyFont="1" applyBorder="1" applyAlignment="1" applyProtection="1">
      <alignment horizontal="right" vertical="center" indent="1"/>
      <protection hidden="1"/>
    </xf>
    <xf numFmtId="176" fontId="28" fillId="0" borderId="57" xfId="52" applyNumberFormat="1" applyFont="1" applyBorder="1" applyAlignment="1" applyProtection="1">
      <alignment horizontal="center"/>
      <protection hidden="1"/>
    </xf>
    <xf numFmtId="176" fontId="26" fillId="0" borderId="50" xfId="52" applyNumberFormat="1" applyFont="1" applyBorder="1" applyAlignment="1" applyProtection="1">
      <alignment horizontal="center"/>
      <protection hidden="1"/>
    </xf>
    <xf numFmtId="176" fontId="26" fillId="0" borderId="57" xfId="52" applyNumberFormat="1" applyFont="1" applyBorder="1" applyAlignment="1" applyProtection="1">
      <alignment horizontal="center"/>
      <protection hidden="1"/>
    </xf>
    <xf numFmtId="176" fontId="26" fillId="0" borderId="46" xfId="52" applyNumberFormat="1" applyFont="1" applyBorder="1" applyAlignment="1" applyProtection="1">
      <alignment horizontal="center"/>
      <protection hidden="1"/>
    </xf>
    <xf numFmtId="10" fontId="53" fillId="0" borderId="50" xfId="52" applyNumberFormat="1" applyFont="1" applyBorder="1" applyAlignment="1" applyProtection="1">
      <alignment horizontal="center"/>
      <protection hidden="1"/>
    </xf>
    <xf numFmtId="177" fontId="53" fillId="0" borderId="57" xfId="52" applyNumberFormat="1" applyFont="1" applyBorder="1" applyAlignment="1" applyProtection="1">
      <alignment horizontal="right" indent="1"/>
      <protection hidden="1"/>
    </xf>
    <xf numFmtId="177" fontId="28" fillId="0" borderId="60" xfId="52" quotePrefix="1" applyNumberFormat="1" applyFont="1" applyBorder="1" applyAlignment="1" applyProtection="1">
      <alignment horizontal="right" vertical="center" indent="1"/>
      <protection hidden="1"/>
    </xf>
    <xf numFmtId="177" fontId="53" fillId="0" borderId="57" xfId="52" quotePrefix="1" applyNumberFormat="1" applyFont="1" applyBorder="1" applyAlignment="1" applyProtection="1">
      <alignment horizontal="right" indent="1"/>
      <protection hidden="1"/>
    </xf>
    <xf numFmtId="177" fontId="53" fillId="0" borderId="57" xfId="52" quotePrefix="1" applyNumberFormat="1" applyFont="1" applyBorder="1" applyAlignment="1" applyProtection="1">
      <alignment horizontal="right" vertical="center" indent="1"/>
      <protection hidden="1"/>
    </xf>
    <xf numFmtId="177" fontId="1" fillId="0" borderId="0" xfId="36" applyNumberFormat="1" applyAlignment="1" applyProtection="1">
      <alignment vertical="center"/>
      <protection locked="0"/>
    </xf>
    <xf numFmtId="177" fontId="34" fillId="0" borderId="0" xfId="36" applyNumberFormat="1" applyFont="1" applyAlignment="1" applyProtection="1">
      <alignment vertical="center"/>
      <protection hidden="1"/>
    </xf>
    <xf numFmtId="177" fontId="77" fillId="0" borderId="66" xfId="52" quotePrefix="1" applyNumberFormat="1" applyFont="1" applyBorder="1" applyAlignment="1" applyProtection="1">
      <alignment horizontal="right" vertical="center" indent="1"/>
      <protection hidden="1"/>
    </xf>
    <xf numFmtId="177" fontId="28" fillId="0" borderId="66" xfId="52" quotePrefix="1" applyNumberFormat="1" applyFont="1" applyBorder="1" applyAlignment="1" applyProtection="1">
      <alignment horizontal="right" vertical="center" indent="2"/>
      <protection hidden="1"/>
    </xf>
    <xf numFmtId="177" fontId="53" fillId="0" borderId="57" xfId="52" quotePrefix="1" applyNumberFormat="1" applyFont="1" applyBorder="1" applyAlignment="1" applyProtection="1">
      <alignment horizontal="left" vertical="center" indent="2"/>
      <protection hidden="1"/>
    </xf>
    <xf numFmtId="177" fontId="53" fillId="0" borderId="57" xfId="52" quotePrefix="1" applyNumberFormat="1" applyFont="1" applyBorder="1" applyAlignment="1" applyProtection="1">
      <alignment vertical="center"/>
      <protection hidden="1"/>
    </xf>
    <xf numFmtId="177" fontId="28" fillId="0" borderId="60" xfId="52" quotePrefix="1" applyNumberFormat="1" applyFont="1" applyBorder="1" applyAlignment="1" applyProtection="1">
      <alignment vertical="center"/>
      <protection hidden="1"/>
    </xf>
    <xf numFmtId="177" fontId="29" fillId="0" borderId="58" xfId="52" quotePrefix="1" applyNumberFormat="1" applyFont="1" applyBorder="1" applyProtection="1">
      <protection hidden="1"/>
    </xf>
    <xf numFmtId="177" fontId="28" fillId="0" borderId="60" xfId="52" quotePrefix="1" applyNumberFormat="1" applyFont="1" applyBorder="1" applyAlignment="1" applyProtection="1">
      <alignment horizontal="left" vertical="center" indent="2"/>
      <protection hidden="1"/>
    </xf>
    <xf numFmtId="0" fontId="49" fillId="0" borderId="0" xfId="0" applyFont="1" applyAlignment="1" applyProtection="1">
      <alignment vertical="center"/>
      <protection hidden="1"/>
    </xf>
    <xf numFmtId="0" fontId="49" fillId="0" borderId="50" xfId="52" applyFont="1" applyBorder="1" applyAlignment="1" applyProtection="1">
      <alignment horizontal="center" vertical="center"/>
      <protection hidden="1"/>
    </xf>
    <xf numFmtId="3" fontId="51" fillId="0" borderId="61" xfId="52" quotePrefix="1" applyNumberFormat="1" applyFont="1" applyBorder="1" applyAlignment="1" applyProtection="1">
      <alignment horizontal="center" vertical="center"/>
      <protection hidden="1"/>
    </xf>
    <xf numFmtId="177" fontId="28" fillId="0" borderId="61" xfId="52" quotePrefix="1" applyNumberFormat="1" applyFont="1" applyBorder="1" applyAlignment="1" applyProtection="1">
      <alignment horizontal="right" vertical="center" indent="1"/>
      <protection hidden="1"/>
    </xf>
    <xf numFmtId="0" fontId="1" fillId="0" borderId="36" xfId="36" applyBorder="1" applyAlignment="1" applyProtection="1">
      <alignment vertical="center"/>
      <protection locked="0"/>
    </xf>
    <xf numFmtId="177" fontId="1" fillId="0" borderId="20" xfId="36" applyNumberFormat="1" applyBorder="1" applyAlignment="1" applyProtection="1">
      <alignment vertical="center"/>
      <protection locked="0"/>
    </xf>
    <xf numFmtId="0" fontId="34" fillId="0" borderId="36" xfId="36" applyFont="1" applyBorder="1" applyAlignment="1" applyProtection="1">
      <alignment horizontal="left" vertical="center" indent="1"/>
      <protection hidden="1"/>
    </xf>
    <xf numFmtId="177" fontId="34" fillId="0" borderId="20" xfId="36" applyNumberFormat="1" applyFont="1" applyBorder="1" applyAlignment="1" applyProtection="1">
      <alignment vertical="center"/>
      <protection hidden="1"/>
    </xf>
    <xf numFmtId="49" fontId="1" fillId="0" borderId="164" xfId="64" quotePrefix="1" applyNumberFormat="1" applyFont="1" applyBorder="1"/>
    <xf numFmtId="0" fontId="1" fillId="0" borderId="10" xfId="64" applyFont="1" applyBorder="1"/>
    <xf numFmtId="37" fontId="26" fillId="31" borderId="0" xfId="53" applyFill="1"/>
    <xf numFmtId="0" fontId="99" fillId="0" borderId="165" xfId="0" applyFont="1" applyBorder="1" applyAlignment="1">
      <alignment horizontal="left"/>
    </xf>
    <xf numFmtId="0" fontId="99" fillId="0" borderId="165" xfId="0" applyFont="1" applyBorder="1"/>
    <xf numFmtId="0" fontId="34" fillId="27" borderId="16" xfId="0" quotePrefix="1" applyFont="1" applyFill="1" applyBorder="1" applyAlignment="1" applyProtection="1">
      <alignment horizontal="right"/>
      <protection locked="0"/>
    </xf>
    <xf numFmtId="0" fontId="99" fillId="30" borderId="166" xfId="64" applyFont="1" applyFill="1" applyBorder="1" applyAlignment="1">
      <alignment horizontal="left"/>
    </xf>
    <xf numFmtId="0" fontId="100" fillId="30" borderId="0" xfId="0" applyFont="1" applyFill="1"/>
    <xf numFmtId="0" fontId="99" fillId="0" borderId="166" xfId="64" applyFont="1" applyBorder="1"/>
    <xf numFmtId="0" fontId="99" fillId="0" borderId="165" xfId="64" applyFont="1" applyBorder="1"/>
    <xf numFmtId="182" fontId="65" fillId="31" borderId="15" xfId="29" quotePrefix="1" applyNumberFormat="1" applyFont="1" applyFill="1" applyBorder="1" applyAlignment="1">
      <alignment horizontal="center"/>
    </xf>
    <xf numFmtId="177" fontId="70" fillId="0" borderId="167" xfId="36" applyNumberFormat="1" applyFont="1" applyBorder="1" applyAlignment="1">
      <alignment horizontal="right"/>
    </xf>
    <xf numFmtId="177" fontId="88" fillId="0" borderId="98" xfId="0" applyNumberFormat="1" applyFont="1" applyBorder="1" applyAlignment="1">
      <alignment horizontal="right" indent="2"/>
    </xf>
    <xf numFmtId="177" fontId="88" fillId="0" borderId="36" xfId="0" applyNumberFormat="1" applyFont="1" applyBorder="1" applyAlignment="1">
      <alignment horizontal="right" indent="2"/>
    </xf>
    <xf numFmtId="177" fontId="88" fillId="0" borderId="36" xfId="0" quotePrefix="1" applyNumberFormat="1" applyFont="1" applyBorder="1" applyAlignment="1">
      <alignment horizontal="right" indent="2"/>
    </xf>
    <xf numFmtId="177" fontId="88" fillId="0" borderId="36" xfId="0" quotePrefix="1" applyNumberFormat="1" applyFont="1" applyBorder="1" applyAlignment="1">
      <alignment horizontal="right" vertical="center" indent="2"/>
    </xf>
    <xf numFmtId="177" fontId="54" fillId="0" borderId="145" xfId="0" quotePrefix="1" applyNumberFormat="1" applyFont="1" applyBorder="1" applyAlignment="1">
      <alignment horizontal="right" vertical="center" indent="2"/>
    </xf>
    <xf numFmtId="177" fontId="70" fillId="0" borderId="35" xfId="0" quotePrefix="1" applyNumberFormat="1" applyFont="1" applyBorder="1" applyAlignment="1">
      <alignment horizontal="left"/>
    </xf>
    <xf numFmtId="165" fontId="65" fillId="31" borderId="43" xfId="36" quotePrefix="1" applyNumberFormat="1" applyFont="1" applyFill="1" applyBorder="1" applyAlignment="1">
      <alignment horizontal="center"/>
    </xf>
    <xf numFmtId="0" fontId="65" fillId="31" borderId="132" xfId="29" applyNumberFormat="1" applyFont="1" applyFill="1" applyBorder="1" applyAlignment="1">
      <alignment horizontal="center" vertical="center" wrapText="1"/>
    </xf>
    <xf numFmtId="175" fontId="26" fillId="0" borderId="35" xfId="0" applyNumberFormat="1" applyFont="1" applyBorder="1"/>
    <xf numFmtId="175" fontId="53" fillId="0" borderId="36" xfId="0" applyNumberFormat="1" applyFont="1" applyBorder="1" applyAlignment="1">
      <alignment horizontal="left"/>
    </xf>
    <xf numFmtId="175" fontId="28" fillId="0" borderId="38" xfId="0" quotePrefix="1" applyNumberFormat="1" applyFont="1" applyBorder="1" applyAlignment="1">
      <alignment horizontal="left" vertical="center"/>
    </xf>
    <xf numFmtId="175" fontId="26" fillId="0" borderId="36" xfId="0" applyNumberFormat="1" applyFont="1" applyBorder="1"/>
    <xf numFmtId="175" fontId="29" fillId="0" borderId="38" xfId="0" quotePrefix="1" applyNumberFormat="1" applyFont="1" applyBorder="1" applyAlignment="1">
      <alignment horizontal="left" vertical="center"/>
    </xf>
    <xf numFmtId="175" fontId="28" fillId="0" borderId="38" xfId="0" quotePrefix="1" applyNumberFormat="1" applyFont="1" applyBorder="1" applyAlignment="1">
      <alignment horizontal="center" vertical="center"/>
    </xf>
    <xf numFmtId="3" fontId="29" fillId="0" borderId="36" xfId="0" quotePrefix="1" applyNumberFormat="1" applyFont="1" applyBorder="1" applyAlignment="1" applyProtection="1">
      <alignment horizontal="right" vertical="center"/>
      <protection locked="0"/>
    </xf>
    <xf numFmtId="3" fontId="28" fillId="0" borderId="62" xfId="0" quotePrefix="1" applyNumberFormat="1" applyFont="1" applyBorder="1" applyAlignment="1" applyProtection="1">
      <alignment horizontal="right" vertical="center"/>
      <protection locked="0"/>
    </xf>
    <xf numFmtId="175" fontId="26" fillId="0" borderId="36" xfId="0" quotePrefix="1" applyNumberFormat="1" applyFont="1" applyBorder="1" applyAlignment="1">
      <alignment horizontal="left"/>
    </xf>
    <xf numFmtId="3" fontId="28" fillId="0" borderId="35" xfId="0" quotePrefix="1" applyNumberFormat="1" applyFont="1" applyBorder="1" applyAlignment="1" applyProtection="1">
      <alignment horizontal="center" vertical="center"/>
      <protection locked="0"/>
    </xf>
    <xf numFmtId="3" fontId="28" fillId="0" borderId="59" xfId="0" quotePrefix="1" applyNumberFormat="1" applyFont="1" applyBorder="1" applyAlignment="1" applyProtection="1">
      <alignment horizontal="right" vertical="center"/>
      <protection locked="0"/>
    </xf>
    <xf numFmtId="0" fontId="65" fillId="31" borderId="46" xfId="29" applyNumberFormat="1" applyFont="1" applyFill="1" applyBorder="1" applyAlignment="1">
      <alignment horizontal="center" vertical="center" wrapText="1"/>
    </xf>
    <xf numFmtId="177" fontId="70" fillId="0" borderId="11" xfId="36" applyNumberFormat="1" applyFont="1" applyBorder="1" applyAlignment="1">
      <alignment horizontal="right"/>
    </xf>
    <xf numFmtId="177" fontId="54" fillId="0" borderId="61" xfId="0" quotePrefix="1" applyNumberFormat="1" applyFont="1" applyBorder="1" applyAlignment="1">
      <alignment horizontal="right" vertical="center" indent="2"/>
    </xf>
    <xf numFmtId="177" fontId="89" fillId="0" borderId="20" xfId="36" applyNumberFormat="1" applyFont="1" applyBorder="1"/>
    <xf numFmtId="3" fontId="69" fillId="0" borderId="20" xfId="36" applyNumberFormat="1" applyFont="1" applyBorder="1"/>
    <xf numFmtId="166" fontId="1" fillId="0" borderId="20" xfId="36" applyNumberFormat="1" applyBorder="1"/>
    <xf numFmtId="0" fontId="1" fillId="0" borderId="20" xfId="36" applyBorder="1"/>
    <xf numFmtId="175" fontId="53" fillId="0" borderId="50" xfId="0" applyNumberFormat="1" applyFont="1" applyBorder="1" applyAlignment="1">
      <alignment horizontal="left"/>
    </xf>
    <xf numFmtId="175" fontId="53" fillId="0" borderId="10" xfId="0" applyNumberFormat="1" applyFont="1" applyBorder="1" applyAlignment="1">
      <alignment horizontal="left"/>
    </xf>
    <xf numFmtId="175" fontId="53" fillId="0" borderId="155" xfId="0" applyNumberFormat="1" applyFont="1" applyBorder="1" applyAlignment="1">
      <alignment horizontal="left"/>
    </xf>
    <xf numFmtId="175" fontId="53" fillId="0" borderId="46" xfId="0" applyNumberFormat="1" applyFont="1" applyBorder="1" applyAlignment="1">
      <alignment horizontal="left"/>
    </xf>
    <xf numFmtId="0" fontId="1" fillId="0" borderId="57" xfId="36" applyBorder="1"/>
    <xf numFmtId="0" fontId="1" fillId="0" borderId="50" xfId="36" applyBorder="1"/>
    <xf numFmtId="175" fontId="53" fillId="0" borderId="50" xfId="0" quotePrefix="1" applyNumberFormat="1" applyFont="1" applyBorder="1" applyAlignment="1">
      <alignment horizontal="left"/>
    </xf>
    <xf numFmtId="175" fontId="29" fillId="0" borderId="57" xfId="0" applyNumberFormat="1" applyFont="1" applyBorder="1" applyAlignment="1">
      <alignment horizontal="left"/>
    </xf>
    <xf numFmtId="175" fontId="29" fillId="0" borderId="57" xfId="0" quotePrefix="1" applyNumberFormat="1" applyFont="1" applyBorder="1" applyAlignment="1">
      <alignment horizontal="left"/>
    </xf>
    <xf numFmtId="175" fontId="29" fillId="0" borderId="10" xfId="0" applyNumberFormat="1" applyFont="1" applyBorder="1" applyAlignment="1">
      <alignment horizontal="left"/>
    </xf>
    <xf numFmtId="175" fontId="29" fillId="0" borderId="10" xfId="0" quotePrefix="1" applyNumberFormat="1" applyFont="1" applyBorder="1" applyAlignment="1">
      <alignment horizontal="left"/>
    </xf>
    <xf numFmtId="0" fontId="1" fillId="0" borderId="18" xfId="0" applyFont="1" applyBorder="1"/>
    <xf numFmtId="0" fontId="99" fillId="0" borderId="0" xfId="52" applyFont="1"/>
    <xf numFmtId="0" fontId="99" fillId="30" borderId="0" xfId="52" applyFont="1" applyFill="1"/>
    <xf numFmtId="183" fontId="102" fillId="0" borderId="168" xfId="64" applyNumberFormat="1" applyFont="1" applyBorder="1"/>
    <xf numFmtId="0" fontId="99" fillId="0" borderId="168" xfId="64" applyFont="1" applyBorder="1"/>
    <xf numFmtId="49" fontId="99" fillId="0" borderId="169" xfId="64" applyNumberFormat="1" applyFont="1" applyBorder="1"/>
    <xf numFmtId="4" fontId="99" fillId="0" borderId="165" xfId="64" applyNumberFormat="1" applyFont="1" applyBorder="1"/>
    <xf numFmtId="4" fontId="103" fillId="0" borderId="165" xfId="64" applyNumberFormat="1" applyFont="1" applyBorder="1"/>
    <xf numFmtId="0" fontId="104" fillId="0" borderId="165" xfId="64" applyFont="1" applyBorder="1"/>
    <xf numFmtId="4" fontId="99" fillId="0" borderId="0" xfId="52" applyNumberFormat="1" applyFont="1"/>
    <xf numFmtId="0" fontId="99" fillId="0" borderId="166" xfId="64" applyFont="1" applyBorder="1" applyAlignment="1">
      <alignment horizontal="left"/>
    </xf>
    <xf numFmtId="46" fontId="99" fillId="0" borderId="166" xfId="64" applyNumberFormat="1" applyFont="1" applyBorder="1"/>
    <xf numFmtId="177" fontId="99" fillId="0" borderId="165" xfId="64" applyNumberFormat="1" applyFont="1" applyBorder="1"/>
    <xf numFmtId="0" fontId="100" fillId="0" borderId="0" xfId="52" applyFont="1"/>
    <xf numFmtId="0" fontId="103" fillId="0" borderId="165" xfId="64" applyFont="1" applyBorder="1"/>
    <xf numFmtId="49" fontId="99" fillId="0" borderId="166" xfId="64" applyNumberFormat="1" applyFont="1" applyBorder="1"/>
    <xf numFmtId="183" fontId="105" fillId="0" borderId="165" xfId="64" applyNumberFormat="1" applyFont="1" applyBorder="1"/>
    <xf numFmtId="39" fontId="99" fillId="0" borderId="0" xfId="52" applyNumberFormat="1" applyFont="1"/>
    <xf numFmtId="177" fontId="105" fillId="0" borderId="165" xfId="64" applyNumberFormat="1" applyFont="1" applyBorder="1"/>
    <xf numFmtId="0" fontId="105" fillId="0" borderId="165" xfId="64" applyFont="1" applyBorder="1"/>
    <xf numFmtId="0" fontId="106" fillId="0" borderId="165" xfId="64" applyFont="1" applyBorder="1"/>
    <xf numFmtId="4" fontId="103" fillId="0" borderId="170" xfId="64" applyNumberFormat="1" applyFont="1" applyBorder="1"/>
    <xf numFmtId="0" fontId="99" fillId="0" borderId="171" xfId="64" applyFont="1" applyBorder="1"/>
    <xf numFmtId="0" fontId="99" fillId="0" borderId="172" xfId="64" applyFont="1" applyBorder="1"/>
    <xf numFmtId="4" fontId="103" fillId="0" borderId="173" xfId="64" applyNumberFormat="1" applyFont="1" applyBorder="1"/>
    <xf numFmtId="0" fontId="99" fillId="0" borderId="173" xfId="64" applyFont="1" applyBorder="1"/>
    <xf numFmtId="0" fontId="99" fillId="0" borderId="174" xfId="64" applyFont="1" applyBorder="1"/>
    <xf numFmtId="4" fontId="104" fillId="0" borderId="165" xfId="64" applyNumberFormat="1" applyFont="1" applyBorder="1"/>
    <xf numFmtId="4" fontId="99" fillId="30" borderId="0" xfId="52" applyNumberFormat="1" applyFont="1" applyFill="1"/>
    <xf numFmtId="4" fontId="99" fillId="0" borderId="165" xfId="64" applyNumberFormat="1" applyFont="1" applyBorder="1" applyAlignment="1">
      <alignment horizontal="right"/>
    </xf>
    <xf numFmtId="177" fontId="103" fillId="0" borderId="165" xfId="64" applyNumberFormat="1" applyFont="1" applyBorder="1"/>
    <xf numFmtId="3" fontId="99" fillId="0" borderId="166" xfId="64" applyNumberFormat="1" applyFont="1" applyBorder="1" applyAlignment="1">
      <alignment horizontal="left"/>
    </xf>
    <xf numFmtId="0" fontId="99" fillId="30" borderId="0" xfId="52" applyFont="1" applyFill="1" applyAlignment="1">
      <alignment horizontal="center"/>
    </xf>
    <xf numFmtId="0" fontId="105" fillId="0" borderId="166" xfId="64" applyFont="1" applyBorder="1" applyAlignment="1">
      <alignment horizontal="left"/>
    </xf>
    <xf numFmtId="0" fontId="103" fillId="30" borderId="0" xfId="52" applyFont="1" applyFill="1" applyAlignment="1">
      <alignment horizontal="center"/>
    </xf>
    <xf numFmtId="46" fontId="105" fillId="0" borderId="166" xfId="64" applyNumberFormat="1" applyFont="1" applyBorder="1" applyAlignment="1">
      <alignment horizontal="left"/>
    </xf>
    <xf numFmtId="0" fontId="107" fillId="0" borderId="165" xfId="64" applyFont="1" applyBorder="1" applyAlignment="1">
      <alignment horizontal="left"/>
    </xf>
    <xf numFmtId="0" fontId="108" fillId="0" borderId="165" xfId="64" applyFont="1" applyBorder="1" applyAlignment="1">
      <alignment horizontal="left"/>
    </xf>
    <xf numFmtId="0" fontId="109" fillId="0" borderId="165" xfId="64" applyFont="1" applyBorder="1"/>
    <xf numFmtId="0" fontId="110" fillId="0" borderId="166" xfId="64" applyFont="1" applyBorder="1"/>
    <xf numFmtId="0" fontId="107" fillId="0" borderId="165" xfId="64" applyFont="1" applyBorder="1" applyAlignment="1">
      <alignment horizontal="center"/>
    </xf>
    <xf numFmtId="0" fontId="107" fillId="30" borderId="165" xfId="64" applyFont="1" applyFill="1" applyBorder="1" applyAlignment="1">
      <alignment horizontal="center"/>
    </xf>
    <xf numFmtId="177" fontId="99" fillId="0" borderId="165" xfId="52" applyNumberFormat="1" applyFont="1" applyBorder="1"/>
    <xf numFmtId="4" fontId="111" fillId="30" borderId="0" xfId="52" applyNumberFormat="1" applyFont="1" applyFill="1"/>
    <xf numFmtId="0" fontId="111" fillId="0" borderId="0" xfId="52" applyFont="1"/>
    <xf numFmtId="0" fontId="99" fillId="0" borderId="175" xfId="52" applyFont="1" applyBorder="1"/>
    <xf numFmtId="4" fontId="112" fillId="30" borderId="0" xfId="52" applyNumberFormat="1" applyFont="1" applyFill="1"/>
    <xf numFmtId="0" fontId="112" fillId="0" borderId="0" xfId="52" applyFont="1"/>
    <xf numFmtId="0" fontId="99" fillId="0" borderId="165" xfId="52" applyFont="1" applyBorder="1"/>
    <xf numFmtId="4" fontId="99" fillId="0" borderId="165" xfId="52" applyNumberFormat="1" applyFont="1" applyBorder="1"/>
    <xf numFmtId="4" fontId="99" fillId="30" borderId="165" xfId="52" applyNumberFormat="1" applyFont="1" applyFill="1" applyBorder="1"/>
    <xf numFmtId="177" fontId="103" fillId="31" borderId="176" xfId="52" applyNumberFormat="1" applyFont="1" applyFill="1" applyBorder="1"/>
    <xf numFmtId="4" fontId="103" fillId="31" borderId="177" xfId="52" applyNumberFormat="1" applyFont="1" applyFill="1" applyBorder="1"/>
    <xf numFmtId="0" fontId="103" fillId="31" borderId="177" xfId="52" applyFont="1" applyFill="1" applyBorder="1"/>
    <xf numFmtId="0" fontId="99" fillId="31" borderId="165" xfId="52" applyFont="1" applyFill="1" applyBorder="1"/>
    <xf numFmtId="177" fontId="99" fillId="31" borderId="176" xfId="52" applyNumberFormat="1" applyFont="1" applyFill="1" applyBorder="1"/>
    <xf numFmtId="4" fontId="99" fillId="31" borderId="168" xfId="52" applyNumberFormat="1" applyFont="1" applyFill="1" applyBorder="1"/>
    <xf numFmtId="0" fontId="99" fillId="31" borderId="169" xfId="52" applyFont="1" applyFill="1" applyBorder="1"/>
    <xf numFmtId="0" fontId="99" fillId="31" borderId="178" xfId="52" applyFont="1" applyFill="1" applyBorder="1"/>
    <xf numFmtId="4" fontId="99" fillId="31" borderId="165" xfId="52" applyNumberFormat="1" applyFont="1" applyFill="1" applyBorder="1"/>
    <xf numFmtId="0" fontId="99" fillId="31" borderId="166" xfId="52" applyFont="1" applyFill="1" applyBorder="1"/>
    <xf numFmtId="177" fontId="99" fillId="31" borderId="165" xfId="52" applyNumberFormat="1" applyFont="1" applyFill="1" applyBorder="1"/>
    <xf numFmtId="4" fontId="113" fillId="31" borderId="179" xfId="52" applyNumberFormat="1" applyFont="1" applyFill="1" applyBorder="1" applyAlignment="1">
      <alignment horizontal="center"/>
    </xf>
    <xf numFmtId="4" fontId="113" fillId="31" borderId="180" xfId="52" applyNumberFormat="1" applyFont="1" applyFill="1" applyBorder="1" applyAlignment="1">
      <alignment horizontal="center"/>
    </xf>
    <xf numFmtId="0" fontId="113" fillId="31" borderId="181" xfId="52" applyFont="1" applyFill="1" applyBorder="1" applyAlignment="1">
      <alignment horizontal="center"/>
    </xf>
    <xf numFmtId="4" fontId="106" fillId="0" borderId="173" xfId="52" applyNumberFormat="1" applyFont="1" applyBorder="1"/>
    <xf numFmtId="4" fontId="106" fillId="30" borderId="173" xfId="52" applyNumberFormat="1" applyFont="1" applyFill="1" applyBorder="1"/>
    <xf numFmtId="0" fontId="106" fillId="0" borderId="173" xfId="52" applyFont="1" applyBorder="1"/>
    <xf numFmtId="177" fontId="103" fillId="0" borderId="165" xfId="52" applyNumberFormat="1" applyFont="1" applyBorder="1"/>
    <xf numFmtId="4" fontId="103" fillId="30" borderId="165" xfId="52" applyNumberFormat="1" applyFont="1" applyFill="1" applyBorder="1"/>
    <xf numFmtId="0" fontId="106" fillId="0" borderId="165" xfId="52" applyFont="1" applyBorder="1"/>
    <xf numFmtId="0" fontId="99" fillId="0" borderId="165" xfId="52" applyFont="1" applyBorder="1" applyAlignment="1">
      <alignment horizontal="left"/>
    </xf>
    <xf numFmtId="177" fontId="99" fillId="30" borderId="165" xfId="52" applyNumberFormat="1" applyFont="1" applyFill="1" applyBorder="1"/>
    <xf numFmtId="184" fontId="99" fillId="0" borderId="0" xfId="52" applyNumberFormat="1" applyFont="1"/>
    <xf numFmtId="177" fontId="103" fillId="30" borderId="165" xfId="52" applyNumberFormat="1" applyFont="1" applyFill="1" applyBorder="1"/>
    <xf numFmtId="4" fontId="103" fillId="0" borderId="165" xfId="52" applyNumberFormat="1" applyFont="1" applyBorder="1"/>
    <xf numFmtId="0" fontId="7" fillId="0" borderId="165" xfId="52" applyFont="1" applyBorder="1"/>
    <xf numFmtId="0" fontId="1" fillId="0" borderId="10" xfId="52" applyBorder="1" applyAlignment="1">
      <alignment vertical="top" wrapText="1"/>
    </xf>
    <xf numFmtId="0" fontId="1" fillId="0" borderId="10" xfId="52" applyBorder="1"/>
    <xf numFmtId="46" fontId="99" fillId="0" borderId="165" xfId="52" applyNumberFormat="1" applyFont="1" applyBorder="1"/>
    <xf numFmtId="49" fontId="99" fillId="0" borderId="165" xfId="52" applyNumberFormat="1" applyFont="1" applyBorder="1"/>
    <xf numFmtId="185" fontId="99" fillId="0" borderId="0" xfId="52" applyNumberFormat="1" applyFont="1"/>
    <xf numFmtId="4" fontId="99" fillId="34" borderId="165" xfId="52" applyNumberFormat="1" applyFont="1" applyFill="1" applyBorder="1"/>
    <xf numFmtId="0" fontId="1" fillId="34" borderId="10" xfId="52" applyFill="1" applyBorder="1"/>
    <xf numFmtId="0" fontId="99" fillId="34" borderId="165" xfId="52" applyFont="1" applyFill="1" applyBorder="1" applyAlignment="1">
      <alignment horizontal="left"/>
    </xf>
    <xf numFmtId="0" fontId="7" fillId="34" borderId="10" xfId="52" applyFont="1" applyFill="1" applyBorder="1"/>
    <xf numFmtId="46" fontId="99" fillId="0" borderId="165" xfId="52" applyNumberFormat="1" applyFont="1" applyBorder="1" applyAlignment="1">
      <alignment horizontal="left"/>
    </xf>
    <xf numFmtId="10" fontId="99" fillId="0" borderId="0" xfId="52" applyNumberFormat="1" applyFont="1"/>
    <xf numFmtId="0" fontId="1" fillId="0" borderId="10" xfId="52" applyBorder="1" applyAlignment="1">
      <alignment horizontal="left" vertical="top" wrapText="1"/>
    </xf>
    <xf numFmtId="0" fontId="100" fillId="0" borderId="10" xfId="52" applyFont="1" applyBorder="1"/>
    <xf numFmtId="0" fontId="101" fillId="0" borderId="10" xfId="52" applyFont="1" applyBorder="1"/>
    <xf numFmtId="1" fontId="99" fillId="0" borderId="0" xfId="52" applyNumberFormat="1" applyFont="1"/>
    <xf numFmtId="3" fontId="99" fillId="0" borderId="0" xfId="52" applyNumberFormat="1" applyFont="1"/>
    <xf numFmtId="0" fontId="103" fillId="0" borderId="165" xfId="52" applyFont="1" applyBorder="1" applyAlignment="1">
      <alignment horizontal="center"/>
    </xf>
    <xf numFmtId="0" fontId="103" fillId="30" borderId="165" xfId="52" applyFont="1" applyFill="1" applyBorder="1" applyAlignment="1">
      <alignment horizontal="center"/>
    </xf>
    <xf numFmtId="177" fontId="99" fillId="30" borderId="0" xfId="52" applyNumberFormat="1" applyFont="1" applyFill="1"/>
    <xf numFmtId="4" fontId="106" fillId="0" borderId="165" xfId="52" applyNumberFormat="1" applyFont="1" applyBorder="1"/>
    <xf numFmtId="3" fontId="104" fillId="0" borderId="165" xfId="52" applyNumberFormat="1" applyFont="1" applyBorder="1"/>
    <xf numFmtId="0" fontId="114" fillId="0" borderId="165" xfId="52" applyFont="1" applyBorder="1"/>
    <xf numFmtId="4" fontId="106" fillId="32" borderId="165" xfId="52" applyNumberFormat="1" applyFont="1" applyFill="1" applyBorder="1"/>
    <xf numFmtId="3" fontId="104" fillId="32" borderId="165" xfId="52" applyNumberFormat="1" applyFont="1" applyFill="1" applyBorder="1"/>
    <xf numFmtId="0" fontId="106" fillId="32" borderId="165" xfId="52" applyFont="1" applyFill="1" applyBorder="1"/>
    <xf numFmtId="0" fontId="99" fillId="32" borderId="165" xfId="52" applyFont="1" applyFill="1" applyBorder="1"/>
    <xf numFmtId="4" fontId="7" fillId="32" borderId="165" xfId="52" applyNumberFormat="1" applyFont="1" applyFill="1" applyBorder="1"/>
    <xf numFmtId="3" fontId="38" fillId="32" borderId="165" xfId="52" applyNumberFormat="1" applyFont="1" applyFill="1" applyBorder="1"/>
    <xf numFmtId="4" fontId="99" fillId="32" borderId="165" xfId="52" applyNumberFormat="1" applyFont="1" applyFill="1" applyBorder="1"/>
    <xf numFmtId="0" fontId="99" fillId="32" borderId="165" xfId="52" applyFont="1" applyFill="1" applyBorder="1" applyAlignment="1">
      <alignment horizontal="left"/>
    </xf>
    <xf numFmtId="4" fontId="1" fillId="32" borderId="165" xfId="52" applyNumberFormat="1" applyFill="1" applyBorder="1"/>
    <xf numFmtId="3" fontId="103" fillId="0" borderId="0" xfId="52" applyNumberFormat="1" applyFont="1" applyAlignment="1">
      <alignment horizontal="center"/>
    </xf>
    <xf numFmtId="4" fontId="103" fillId="32" borderId="165" xfId="52" applyNumberFormat="1" applyFont="1" applyFill="1" applyBorder="1"/>
    <xf numFmtId="186" fontId="99" fillId="0" borderId="0" xfId="65" applyFont="1"/>
    <xf numFmtId="177" fontId="99" fillId="32" borderId="165" xfId="52" applyNumberFormat="1" applyFont="1" applyFill="1" applyBorder="1"/>
    <xf numFmtId="187" fontId="1" fillId="0" borderId="0" xfId="52" applyNumberFormat="1"/>
    <xf numFmtId="4" fontId="103" fillId="0" borderId="0" xfId="52" applyNumberFormat="1" applyFont="1"/>
    <xf numFmtId="4" fontId="106" fillId="31" borderId="165" xfId="52" applyNumberFormat="1" applyFont="1" applyFill="1" applyBorder="1"/>
    <xf numFmtId="0" fontId="106" fillId="31" borderId="165" xfId="52" applyFont="1" applyFill="1" applyBorder="1"/>
    <xf numFmtId="10" fontId="103" fillId="0" borderId="0" xfId="52" applyNumberFormat="1" applyFont="1" applyAlignment="1">
      <alignment horizontal="center"/>
    </xf>
    <xf numFmtId="4" fontId="99" fillId="0" borderId="0" xfId="52" applyNumberFormat="1" applyFont="1" applyAlignment="1">
      <alignment horizontal="right"/>
    </xf>
    <xf numFmtId="0" fontId="99" fillId="31" borderId="165" xfId="52" applyFont="1" applyFill="1" applyBorder="1" applyAlignment="1">
      <alignment horizontal="left"/>
    </xf>
    <xf numFmtId="177" fontId="106" fillId="0" borderId="0" xfId="52" applyNumberFormat="1" applyFont="1"/>
    <xf numFmtId="0" fontId="103" fillId="31" borderId="165" xfId="52" applyFont="1" applyFill="1" applyBorder="1" applyAlignment="1">
      <alignment horizontal="center"/>
    </xf>
    <xf numFmtId="177" fontId="99" fillId="0" borderId="0" xfId="52" applyNumberFormat="1" applyFont="1"/>
    <xf numFmtId="177" fontId="106" fillId="30" borderId="165" xfId="52" applyNumberFormat="1" applyFont="1" applyFill="1" applyBorder="1"/>
    <xf numFmtId="188" fontId="99" fillId="0" borderId="0" xfId="52" applyNumberFormat="1" applyFont="1"/>
    <xf numFmtId="0" fontId="103" fillId="0" borderId="165" xfId="52" applyFont="1" applyBorder="1"/>
    <xf numFmtId="4" fontId="105" fillId="30" borderId="165" xfId="52" applyNumberFormat="1" applyFont="1" applyFill="1" applyBorder="1"/>
    <xf numFmtId="177" fontId="106" fillId="30" borderId="0" xfId="52" applyNumberFormat="1" applyFont="1" applyFill="1"/>
    <xf numFmtId="177" fontId="106" fillId="0" borderId="165" xfId="52" applyNumberFormat="1" applyFont="1" applyBorder="1"/>
    <xf numFmtId="4" fontId="115" fillId="0" borderId="0" xfId="52" applyNumberFormat="1" applyFont="1"/>
    <xf numFmtId="0" fontId="116" fillId="0" borderId="0" xfId="52" applyFont="1" applyAlignment="1">
      <alignment horizontal="center"/>
    </xf>
    <xf numFmtId="189" fontId="112" fillId="0" borderId="0" xfId="52" applyNumberFormat="1" applyFont="1"/>
    <xf numFmtId="189" fontId="112" fillId="0" borderId="0" xfId="52" applyNumberFormat="1" applyFont="1" applyAlignment="1">
      <alignment horizontal="center"/>
    </xf>
    <xf numFmtId="4" fontId="112" fillId="0" borderId="0" xfId="52" applyNumberFormat="1" applyFont="1"/>
    <xf numFmtId="0" fontId="116" fillId="30" borderId="0" xfId="52" applyFont="1" applyFill="1" applyAlignment="1">
      <alignment horizontal="center"/>
    </xf>
    <xf numFmtId="4" fontId="106" fillId="30" borderId="165" xfId="52" applyNumberFormat="1" applyFont="1" applyFill="1" applyBorder="1"/>
    <xf numFmtId="190" fontId="116" fillId="0" borderId="165" xfId="52" applyNumberFormat="1" applyFont="1" applyBorder="1" applyAlignment="1">
      <alignment horizontal="center"/>
    </xf>
    <xf numFmtId="14" fontId="116" fillId="30" borderId="165" xfId="52" applyNumberFormat="1" applyFont="1" applyFill="1" applyBorder="1" applyAlignment="1">
      <alignment horizontal="center"/>
    </xf>
    <xf numFmtId="3" fontId="29" fillId="0" borderId="0" xfId="0" quotePrefix="1" applyNumberFormat="1" applyFont="1" applyAlignment="1">
      <alignment horizontal="left"/>
    </xf>
    <xf numFmtId="4" fontId="99" fillId="39" borderId="0" xfId="52" applyNumberFormat="1" applyFont="1" applyFill="1"/>
    <xf numFmtId="4" fontId="103" fillId="39" borderId="0" xfId="52" applyNumberFormat="1" applyFont="1" applyFill="1"/>
    <xf numFmtId="0" fontId="103" fillId="39" borderId="0" xfId="52" applyFont="1" applyFill="1" applyAlignment="1">
      <alignment horizontal="center"/>
    </xf>
    <xf numFmtId="177" fontId="99" fillId="39" borderId="0" xfId="52" applyNumberFormat="1" applyFont="1" applyFill="1"/>
    <xf numFmtId="43" fontId="99" fillId="0" borderId="0" xfId="29" applyFont="1"/>
    <xf numFmtId="191" fontId="99" fillId="0" borderId="0" xfId="52" applyNumberFormat="1" applyFont="1"/>
    <xf numFmtId="192" fontId="99" fillId="0" borderId="0" xfId="52" applyNumberFormat="1" applyFont="1"/>
    <xf numFmtId="4" fontId="103" fillId="30" borderId="0" xfId="52" applyNumberFormat="1" applyFont="1" applyFill="1"/>
    <xf numFmtId="4" fontId="99" fillId="30" borderId="165" xfId="64" applyNumberFormat="1" applyFont="1" applyFill="1" applyBorder="1"/>
    <xf numFmtId="0" fontId="1" fillId="0" borderId="18" xfId="0" applyFont="1" applyBorder="1" applyAlignment="1">
      <alignment horizontal="right"/>
    </xf>
    <xf numFmtId="0" fontId="1" fillId="0" borderId="28" xfId="0" applyFont="1" applyBorder="1" applyProtection="1">
      <protection locked="0"/>
    </xf>
    <xf numFmtId="3" fontId="34" fillId="27" borderId="16" xfId="0" applyNumberFormat="1" applyFont="1" applyFill="1" applyBorder="1" applyAlignment="1" applyProtection="1">
      <alignment horizontal="right"/>
      <protection locked="0"/>
    </xf>
    <xf numFmtId="0" fontId="34" fillId="27" borderId="0" xfId="0" applyFont="1" applyFill="1" applyAlignment="1" applyProtection="1">
      <alignment horizontal="right"/>
      <protection locked="0"/>
    </xf>
    <xf numFmtId="0" fontId="1" fillId="0" borderId="30" xfId="0" applyFont="1" applyBorder="1"/>
    <xf numFmtId="0" fontId="1" fillId="0" borderId="0" xfId="0" applyFont="1"/>
    <xf numFmtId="0" fontId="1" fillId="0" borderId="26" xfId="0" applyFont="1" applyBorder="1"/>
    <xf numFmtId="0" fontId="1" fillId="0" borderId="17" xfId="0" applyFont="1" applyBorder="1"/>
    <xf numFmtId="177" fontId="99" fillId="30" borderId="165" xfId="64" applyNumberFormat="1" applyFont="1" applyFill="1" applyBorder="1"/>
    <xf numFmtId="4" fontId="103" fillId="30" borderId="165" xfId="64" applyNumberFormat="1" applyFont="1" applyFill="1" applyBorder="1"/>
    <xf numFmtId="49" fontId="105" fillId="0" borderId="166" xfId="64" applyNumberFormat="1" applyFont="1" applyBorder="1"/>
    <xf numFmtId="4" fontId="99" fillId="30" borderId="165" xfId="64" applyNumberFormat="1" applyFont="1" applyFill="1" applyBorder="1" applyAlignment="1">
      <alignment horizontal="right"/>
    </xf>
    <xf numFmtId="193" fontId="99" fillId="0" borderId="0" xfId="52" applyNumberFormat="1" applyFont="1"/>
    <xf numFmtId="0" fontId="103" fillId="0" borderId="0" xfId="52" applyFont="1" applyAlignment="1">
      <alignment horizontal="center"/>
    </xf>
    <xf numFmtId="14" fontId="111" fillId="30" borderId="0" xfId="52" applyNumberFormat="1" applyFont="1" applyFill="1"/>
    <xf numFmtId="14" fontId="111" fillId="0" borderId="0" xfId="52" applyNumberFormat="1" applyFont="1"/>
    <xf numFmtId="0" fontId="108" fillId="30" borderId="165" xfId="64" applyFont="1" applyFill="1" applyBorder="1" applyAlignment="1">
      <alignment horizontal="left"/>
    </xf>
    <xf numFmtId="177" fontId="103" fillId="30" borderId="165" xfId="64" applyNumberFormat="1" applyFont="1" applyFill="1" applyBorder="1"/>
    <xf numFmtId="4" fontId="103" fillId="30" borderId="173" xfId="64" applyNumberFormat="1" applyFont="1" applyFill="1" applyBorder="1"/>
    <xf numFmtId="4" fontId="103" fillId="30" borderId="170" xfId="64" applyNumberFormat="1" applyFont="1" applyFill="1" applyBorder="1"/>
    <xf numFmtId="177" fontId="105" fillId="30" borderId="165" xfId="64" applyNumberFormat="1" applyFont="1" applyFill="1" applyBorder="1"/>
    <xf numFmtId="183" fontId="105" fillId="30" borderId="165" xfId="64" applyNumberFormat="1" applyFont="1" applyFill="1" applyBorder="1"/>
    <xf numFmtId="0" fontId="1" fillId="0" borderId="18" xfId="0" applyFont="1" applyBorder="1" applyAlignment="1">
      <alignment horizontal="left"/>
    </xf>
    <xf numFmtId="0" fontId="1" fillId="32" borderId="18" xfId="0" applyFont="1" applyFill="1" applyBorder="1" applyAlignment="1">
      <alignment horizontal="left"/>
    </xf>
    <xf numFmtId="194" fontId="99" fillId="0" borderId="0" xfId="52" applyNumberFormat="1" applyFont="1"/>
    <xf numFmtId="0" fontId="99" fillId="0" borderId="10" xfId="52" applyFont="1" applyBorder="1"/>
    <xf numFmtId="0" fontId="112" fillId="0" borderId="10" xfId="52" applyFont="1" applyBorder="1"/>
    <xf numFmtId="0" fontId="111" fillId="0" borderId="10" xfId="52" applyFont="1" applyBorder="1"/>
    <xf numFmtId="0" fontId="114" fillId="0" borderId="0" xfId="52" applyFont="1"/>
    <xf numFmtId="0" fontId="103" fillId="0" borderId="177" xfId="52" applyFont="1" applyBorder="1"/>
    <xf numFmtId="0" fontId="99" fillId="0" borderId="177" xfId="52" applyFont="1" applyBorder="1"/>
    <xf numFmtId="0" fontId="103" fillId="30" borderId="177" xfId="52" applyFont="1" applyFill="1" applyBorder="1" applyAlignment="1">
      <alignment horizontal="center"/>
    </xf>
    <xf numFmtId="0" fontId="103" fillId="0" borderId="177" xfId="52" applyFont="1" applyBorder="1" applyAlignment="1">
      <alignment horizontal="center"/>
    </xf>
    <xf numFmtId="0" fontId="103" fillId="40" borderId="10" xfId="52" applyFont="1" applyFill="1" applyBorder="1" applyAlignment="1">
      <alignment horizontal="center"/>
    </xf>
    <xf numFmtId="0" fontId="103" fillId="0" borderId="0" xfId="52" applyFont="1"/>
    <xf numFmtId="2" fontId="120" fillId="40" borderId="10" xfId="52" applyNumberFormat="1" applyFont="1" applyFill="1" applyBorder="1"/>
    <xf numFmtId="2" fontId="121" fillId="40" borderId="10" xfId="52" applyNumberFormat="1" applyFont="1" applyFill="1" applyBorder="1" applyAlignment="1">
      <alignment horizontal="center"/>
    </xf>
    <xf numFmtId="4" fontId="122" fillId="40" borderId="10" xfId="52" applyNumberFormat="1" applyFont="1" applyFill="1" applyBorder="1" applyAlignment="1">
      <alignment horizontal="right"/>
    </xf>
    <xf numFmtId="4" fontId="101" fillId="40" borderId="10" xfId="52" applyNumberFormat="1" applyFont="1" applyFill="1" applyBorder="1" applyAlignment="1">
      <alignment horizontal="right"/>
    </xf>
    <xf numFmtId="0" fontId="99" fillId="0" borderId="0" xfId="52" applyFont="1" applyAlignment="1">
      <alignment horizontal="left"/>
    </xf>
    <xf numFmtId="4" fontId="117" fillId="40" borderId="10" xfId="52" applyNumberFormat="1" applyFont="1" applyFill="1" applyBorder="1" applyAlignment="1">
      <alignment horizontal="right"/>
    </xf>
    <xf numFmtId="0" fontId="106" fillId="0" borderId="0" xfId="52" applyFont="1"/>
    <xf numFmtId="0" fontId="1" fillId="0" borderId="165" xfId="52" applyBorder="1"/>
    <xf numFmtId="4" fontId="99" fillId="40" borderId="10" xfId="52" applyNumberFormat="1" applyFont="1" applyFill="1" applyBorder="1"/>
    <xf numFmtId="0" fontId="99" fillId="40" borderId="0" xfId="52" applyFont="1" applyFill="1"/>
    <xf numFmtId="0" fontId="99" fillId="31" borderId="10" xfId="52" applyFont="1" applyFill="1" applyBorder="1"/>
    <xf numFmtId="4" fontId="123" fillId="31" borderId="10" xfId="52" applyNumberFormat="1" applyFont="1" applyFill="1" applyBorder="1" applyAlignment="1">
      <alignment horizontal="right"/>
    </xf>
    <xf numFmtId="4" fontId="120" fillId="31" borderId="10" xfId="52" applyNumberFormat="1" applyFont="1" applyFill="1" applyBorder="1" applyAlignment="1">
      <alignment horizontal="right"/>
    </xf>
    <xf numFmtId="4" fontId="101" fillId="31" borderId="10" xfId="52" applyNumberFormat="1" applyFont="1" applyFill="1" applyBorder="1" applyAlignment="1">
      <alignment horizontal="right"/>
    </xf>
    <xf numFmtId="4" fontId="122" fillId="31" borderId="10" xfId="52" applyNumberFormat="1" applyFont="1" applyFill="1" applyBorder="1" applyAlignment="1">
      <alignment horizontal="right"/>
    </xf>
    <xf numFmtId="4" fontId="101" fillId="32" borderId="10" xfId="52" applyNumberFormat="1" applyFont="1" applyFill="1" applyBorder="1" applyAlignment="1">
      <alignment horizontal="right"/>
    </xf>
    <xf numFmtId="4" fontId="117" fillId="32" borderId="10" xfId="52" applyNumberFormat="1" applyFont="1" applyFill="1" applyBorder="1" applyAlignment="1">
      <alignment horizontal="right"/>
    </xf>
    <xf numFmtId="3" fontId="1" fillId="32" borderId="165" xfId="52" applyNumberFormat="1" applyFill="1" applyBorder="1"/>
    <xf numFmtId="177" fontId="1" fillId="32" borderId="165" xfId="52" applyNumberFormat="1" applyFill="1" applyBorder="1"/>
    <xf numFmtId="4" fontId="1" fillId="30" borderId="0" xfId="52" applyNumberFormat="1" applyFill="1"/>
    <xf numFmtId="0" fontId="99" fillId="32" borderId="10" xfId="52" applyFont="1" applyFill="1" applyBorder="1"/>
    <xf numFmtId="0" fontId="1" fillId="30" borderId="0" xfId="52" applyFill="1"/>
    <xf numFmtId="3" fontId="7" fillId="32" borderId="165" xfId="52" applyNumberFormat="1" applyFont="1" applyFill="1" applyBorder="1"/>
    <xf numFmtId="4" fontId="104" fillId="32" borderId="10" xfId="52" applyNumberFormat="1" applyFont="1" applyFill="1" applyBorder="1"/>
    <xf numFmtId="0" fontId="99" fillId="40" borderId="10" xfId="52" applyFont="1" applyFill="1" applyBorder="1"/>
    <xf numFmtId="4" fontId="1" fillId="40" borderId="10" xfId="52" applyNumberFormat="1" applyFill="1" applyBorder="1"/>
    <xf numFmtId="4" fontId="101" fillId="42" borderId="10" xfId="52" applyNumberFormat="1" applyFont="1" applyFill="1" applyBorder="1" applyAlignment="1">
      <alignment horizontal="right"/>
    </xf>
    <xf numFmtId="46" fontId="99" fillId="0" borderId="0" xfId="52" applyNumberFormat="1" applyFont="1"/>
    <xf numFmtId="2" fontId="99" fillId="40" borderId="10" xfId="52" applyNumberFormat="1" applyFont="1" applyFill="1" applyBorder="1"/>
    <xf numFmtId="4" fontId="7" fillId="34" borderId="165" xfId="52" applyNumberFormat="1" applyFont="1" applyFill="1" applyBorder="1"/>
    <xf numFmtId="4" fontId="7" fillId="30" borderId="0" xfId="52" applyNumberFormat="1" applyFont="1" applyFill="1"/>
    <xf numFmtId="4" fontId="117" fillId="43" borderId="10" xfId="52" applyNumberFormat="1" applyFont="1" applyFill="1" applyBorder="1" applyAlignment="1">
      <alignment horizontal="right"/>
    </xf>
    <xf numFmtId="46" fontId="99" fillId="0" borderId="0" xfId="52" applyNumberFormat="1" applyFont="1" applyAlignment="1">
      <alignment horizontal="left"/>
    </xf>
    <xf numFmtId="4" fontId="124" fillId="34" borderId="165" xfId="52" applyNumberFormat="1" applyFont="1" applyFill="1" applyBorder="1"/>
    <xf numFmtId="4" fontId="124" fillId="30" borderId="0" xfId="52" applyNumberFormat="1" applyFont="1" applyFill="1"/>
    <xf numFmtId="4" fontId="125" fillId="43" borderId="10" xfId="52" applyNumberFormat="1" applyFont="1" applyFill="1" applyBorder="1" applyAlignment="1">
      <alignment horizontal="right"/>
    </xf>
    <xf numFmtId="0" fontId="124" fillId="43" borderId="10" xfId="52" applyFont="1" applyFill="1" applyBorder="1"/>
    <xf numFmtId="4" fontId="7" fillId="40" borderId="10" xfId="52" applyNumberFormat="1" applyFont="1" applyFill="1" applyBorder="1"/>
    <xf numFmtId="0" fontId="103" fillId="0" borderId="0" xfId="52" applyFont="1" applyAlignment="1">
      <alignment horizontal="left"/>
    </xf>
    <xf numFmtId="4" fontId="99" fillId="0" borderId="0" xfId="52" applyNumberFormat="1" applyFont="1" applyAlignment="1">
      <alignment horizontal="left"/>
    </xf>
    <xf numFmtId="4" fontId="113" fillId="31" borderId="10" xfId="52" applyNumberFormat="1" applyFont="1" applyFill="1" applyBorder="1" applyAlignment="1">
      <alignment horizontal="center"/>
    </xf>
    <xf numFmtId="0" fontId="113" fillId="30" borderId="0" xfId="52" applyFont="1" applyFill="1" applyAlignment="1">
      <alignment horizontal="center"/>
    </xf>
    <xf numFmtId="4" fontId="99" fillId="31" borderId="10" xfId="52" applyNumberFormat="1" applyFont="1" applyFill="1" applyBorder="1"/>
    <xf numFmtId="4" fontId="7" fillId="31" borderId="10" xfId="52" applyNumberFormat="1" applyFont="1" applyFill="1" applyBorder="1"/>
    <xf numFmtId="4" fontId="99" fillId="40" borderId="10" xfId="64" applyNumberFormat="1" applyFont="1" applyFill="1" applyBorder="1"/>
    <xf numFmtId="186" fontId="1" fillId="0" borderId="0" xfId="65"/>
    <xf numFmtId="4" fontId="103" fillId="40" borderId="10" xfId="64" applyNumberFormat="1" applyFont="1" applyFill="1" applyBorder="1"/>
    <xf numFmtId="4" fontId="99" fillId="40" borderId="0" xfId="52" applyNumberFormat="1" applyFont="1" applyFill="1"/>
    <xf numFmtId="0" fontId="99" fillId="0" borderId="183" xfId="64" applyFont="1" applyBorder="1"/>
    <xf numFmtId="0" fontId="106" fillId="0" borderId="10" xfId="64" applyFont="1" applyBorder="1"/>
    <xf numFmtId="4" fontId="99" fillId="30" borderId="10" xfId="64" applyNumberFormat="1" applyFont="1" applyFill="1" applyBorder="1"/>
    <xf numFmtId="4" fontId="99" fillId="0" borderId="10" xfId="64" applyNumberFormat="1" applyFont="1" applyBorder="1"/>
    <xf numFmtId="0" fontId="99" fillId="30" borderId="10" xfId="52" applyFont="1" applyFill="1" applyBorder="1"/>
    <xf numFmtId="49" fontId="99" fillId="0" borderId="183" xfId="64" applyNumberFormat="1" applyFont="1" applyBorder="1"/>
    <xf numFmtId="0" fontId="99" fillId="0" borderId="10" xfId="64" applyFont="1" applyBorder="1"/>
    <xf numFmtId="0" fontId="105" fillId="0" borderId="10" xfId="64" applyFont="1" applyBorder="1"/>
    <xf numFmtId="177" fontId="105" fillId="30" borderId="10" xfId="64" applyNumberFormat="1" applyFont="1" applyFill="1" applyBorder="1"/>
    <xf numFmtId="4" fontId="105" fillId="40" borderId="10" xfId="64" applyNumberFormat="1" applyFont="1" applyFill="1" applyBorder="1"/>
    <xf numFmtId="177" fontId="99" fillId="30" borderId="10" xfId="64" applyNumberFormat="1" applyFont="1" applyFill="1" applyBorder="1"/>
    <xf numFmtId="183" fontId="105" fillId="30" borderId="10" xfId="64" applyNumberFormat="1" applyFont="1" applyFill="1" applyBorder="1"/>
    <xf numFmtId="4" fontId="103" fillId="30" borderId="10" xfId="64" applyNumberFormat="1" applyFont="1" applyFill="1" applyBorder="1"/>
    <xf numFmtId="4" fontId="103" fillId="0" borderId="10" xfId="64" applyNumberFormat="1" applyFont="1" applyBorder="1"/>
    <xf numFmtId="0" fontId="103" fillId="0" borderId="10" xfId="64" applyFont="1" applyBorder="1"/>
    <xf numFmtId="0" fontId="99" fillId="0" borderId="183" xfId="64" applyFont="1" applyBorder="1" applyAlignment="1">
      <alignment horizontal="left"/>
    </xf>
    <xf numFmtId="177" fontId="99" fillId="0" borderId="10" xfId="64" applyNumberFormat="1" applyFont="1" applyBorder="1"/>
    <xf numFmtId="195" fontId="1" fillId="0" borderId="0" xfId="65" applyNumberFormat="1"/>
    <xf numFmtId="46" fontId="99" fillId="0" borderId="183" xfId="64" applyNumberFormat="1" applyFont="1" applyBorder="1"/>
    <xf numFmtId="0" fontId="104" fillId="0" borderId="10" xfId="64" applyFont="1" applyBorder="1"/>
    <xf numFmtId="49" fontId="99" fillId="0" borderId="184" xfId="64" applyNumberFormat="1" applyFont="1" applyBorder="1"/>
    <xf numFmtId="183" fontId="102" fillId="0" borderId="10" xfId="64" applyNumberFormat="1" applyFont="1" applyBorder="1"/>
    <xf numFmtId="4" fontId="102" fillId="40" borderId="10" xfId="64" applyNumberFormat="1" applyFont="1" applyFill="1" applyBorder="1"/>
    <xf numFmtId="0" fontId="99" fillId="0" borderId="0" xfId="66" applyFont="1"/>
    <xf numFmtId="0" fontId="112" fillId="0" borderId="0" xfId="66" applyFont="1"/>
    <xf numFmtId="4" fontId="112" fillId="30" borderId="0" xfId="66" applyNumberFormat="1" applyFont="1" applyFill="1"/>
    <xf numFmtId="14" fontId="111" fillId="0" borderId="0" xfId="66" applyNumberFormat="1" applyFont="1"/>
    <xf numFmtId="14" fontId="111" fillId="30" borderId="0" xfId="66" applyNumberFormat="1" applyFont="1" applyFill="1"/>
    <xf numFmtId="0" fontId="111" fillId="0" borderId="0" xfId="66" applyFont="1"/>
    <xf numFmtId="195" fontId="1" fillId="0" borderId="0" xfId="67" applyNumberFormat="1"/>
    <xf numFmtId="4" fontId="99" fillId="0" borderId="0" xfId="66" applyNumberFormat="1" applyFont="1"/>
    <xf numFmtId="4" fontId="111" fillId="30" borderId="0" xfId="66" applyNumberFormat="1" applyFont="1" applyFill="1"/>
    <xf numFmtId="197" fontId="126" fillId="27" borderId="185" xfId="68" applyNumberFormat="1" applyFont="1" applyFill="1" applyBorder="1" applyAlignment="1" applyProtection="1">
      <alignment vertical="center"/>
      <protection locked="0"/>
    </xf>
    <xf numFmtId="0" fontId="103" fillId="0" borderId="165" xfId="66" applyFont="1" applyBorder="1"/>
    <xf numFmtId="0" fontId="99" fillId="0" borderId="165" xfId="66" applyFont="1" applyBorder="1"/>
    <xf numFmtId="0" fontId="103" fillId="30" borderId="165" xfId="66" applyFont="1" applyFill="1" applyBorder="1" applyAlignment="1">
      <alignment horizontal="center"/>
    </xf>
    <xf numFmtId="0" fontId="103" fillId="0" borderId="165" xfId="66" applyFont="1" applyBorder="1" applyAlignment="1">
      <alignment horizontal="center"/>
    </xf>
    <xf numFmtId="0" fontId="103" fillId="30" borderId="0" xfId="66" applyFont="1" applyFill="1" applyAlignment="1">
      <alignment horizontal="center"/>
    </xf>
    <xf numFmtId="0" fontId="103" fillId="0" borderId="0" xfId="66" applyFont="1" applyAlignment="1">
      <alignment horizontal="center"/>
    </xf>
    <xf numFmtId="14" fontId="116" fillId="30" borderId="165" xfId="66" applyNumberFormat="1" applyFont="1" applyFill="1" applyBorder="1" applyAlignment="1">
      <alignment horizontal="center"/>
    </xf>
    <xf numFmtId="190" fontId="116" fillId="0" borderId="165" xfId="66" applyNumberFormat="1" applyFont="1" applyBorder="1" applyAlignment="1">
      <alignment horizontal="center"/>
    </xf>
    <xf numFmtId="0" fontId="116" fillId="30" borderId="0" xfId="66" applyFont="1" applyFill="1" applyAlignment="1">
      <alignment horizontal="center"/>
    </xf>
    <xf numFmtId="189" fontId="112" fillId="0" borderId="0" xfId="66" applyNumberFormat="1" applyFont="1"/>
    <xf numFmtId="0" fontId="106" fillId="0" borderId="165" xfId="66" applyFont="1" applyBorder="1"/>
    <xf numFmtId="4" fontId="106" fillId="30" borderId="165" xfId="66" applyNumberFormat="1" applyFont="1" applyFill="1" applyBorder="1"/>
    <xf numFmtId="4" fontId="106" fillId="0" borderId="165" xfId="66" applyNumberFormat="1" applyFont="1" applyBorder="1"/>
    <xf numFmtId="4" fontId="112" fillId="0" borderId="0" xfId="66" applyNumberFormat="1" applyFont="1"/>
    <xf numFmtId="195" fontId="1" fillId="0" borderId="0" xfId="67" applyNumberFormat="1" applyAlignment="1">
      <alignment horizontal="center"/>
    </xf>
    <xf numFmtId="0" fontId="99" fillId="30" borderId="165" xfId="66" applyFont="1" applyFill="1" applyBorder="1" applyAlignment="1">
      <alignment horizontal="left"/>
    </xf>
    <xf numFmtId="0" fontId="99" fillId="30" borderId="165" xfId="66" applyFont="1" applyFill="1" applyBorder="1"/>
    <xf numFmtId="4" fontId="99" fillId="30" borderId="165" xfId="66" applyNumberFormat="1" applyFont="1" applyFill="1" applyBorder="1"/>
    <xf numFmtId="177" fontId="99" fillId="30" borderId="0" xfId="66" applyNumberFormat="1" applyFont="1" applyFill="1"/>
    <xf numFmtId="195" fontId="1" fillId="0" borderId="0" xfId="67" applyNumberFormat="1" applyAlignment="1">
      <alignment horizontal="right"/>
    </xf>
    <xf numFmtId="4" fontId="99" fillId="0" borderId="165" xfId="66" applyNumberFormat="1" applyFont="1" applyBorder="1"/>
    <xf numFmtId="0" fontId="99" fillId="0" borderId="165" xfId="66" applyFont="1" applyBorder="1" applyAlignment="1">
      <alignment horizontal="left"/>
    </xf>
    <xf numFmtId="177" fontId="106" fillId="30" borderId="165" xfId="66" applyNumberFormat="1" applyFont="1" applyFill="1" applyBorder="1"/>
    <xf numFmtId="177" fontId="106" fillId="30" borderId="0" xfId="66" applyNumberFormat="1" applyFont="1" applyFill="1"/>
    <xf numFmtId="0" fontId="7" fillId="0" borderId="165" xfId="66" applyFont="1" applyBorder="1"/>
    <xf numFmtId="4" fontId="99" fillId="30" borderId="0" xfId="66" applyNumberFormat="1" applyFont="1" applyFill="1"/>
    <xf numFmtId="0" fontId="100" fillId="0" borderId="0" xfId="66" applyFont="1"/>
    <xf numFmtId="177" fontId="99" fillId="30" borderId="165" xfId="66" applyNumberFormat="1" applyFont="1" applyFill="1" applyBorder="1"/>
    <xf numFmtId="177" fontId="99" fillId="0" borderId="165" xfId="66" applyNumberFormat="1" applyFont="1" applyBorder="1"/>
    <xf numFmtId="4" fontId="105" fillId="30" borderId="165" xfId="66" applyNumberFormat="1" applyFont="1" applyFill="1" applyBorder="1"/>
    <xf numFmtId="39" fontId="99" fillId="0" borderId="0" xfId="66" applyNumberFormat="1" applyFont="1"/>
    <xf numFmtId="188" fontId="99" fillId="0" borderId="0" xfId="66" applyNumberFormat="1" applyFont="1"/>
    <xf numFmtId="177" fontId="99" fillId="0" borderId="0" xfId="66" applyNumberFormat="1" applyFont="1"/>
    <xf numFmtId="0" fontId="99" fillId="31" borderId="165" xfId="66" applyFont="1" applyFill="1" applyBorder="1"/>
    <xf numFmtId="0" fontId="106" fillId="31" borderId="165" xfId="66" applyFont="1" applyFill="1" applyBorder="1"/>
    <xf numFmtId="0" fontId="103" fillId="31" borderId="165" xfId="66" applyFont="1" applyFill="1" applyBorder="1" applyAlignment="1">
      <alignment horizontal="center"/>
    </xf>
    <xf numFmtId="177" fontId="99" fillId="31" borderId="165" xfId="66" applyNumberFormat="1" applyFont="1" applyFill="1" applyBorder="1"/>
    <xf numFmtId="177" fontId="106" fillId="0" borderId="0" xfId="66" applyNumberFormat="1" applyFont="1"/>
    <xf numFmtId="0" fontId="99" fillId="31" borderId="165" xfId="66" applyFont="1" applyFill="1" applyBorder="1" applyAlignment="1">
      <alignment horizontal="left"/>
    </xf>
    <xf numFmtId="4" fontId="99" fillId="31" borderId="165" xfId="66" applyNumberFormat="1" applyFont="1" applyFill="1" applyBorder="1"/>
    <xf numFmtId="10" fontId="103" fillId="0" borderId="0" xfId="66" applyNumberFormat="1" applyFont="1" applyAlignment="1">
      <alignment horizontal="center"/>
    </xf>
    <xf numFmtId="4" fontId="106" fillId="31" borderId="165" xfId="66" applyNumberFormat="1" applyFont="1" applyFill="1" applyBorder="1"/>
    <xf numFmtId="0" fontId="114" fillId="0" borderId="165" xfId="66" applyFont="1" applyBorder="1"/>
    <xf numFmtId="0" fontId="99" fillId="32" borderId="165" xfId="66" applyFont="1" applyFill="1" applyBorder="1"/>
    <xf numFmtId="0" fontId="106" fillId="32" borderId="165" xfId="66" applyFont="1" applyFill="1" applyBorder="1"/>
    <xf numFmtId="4" fontId="99" fillId="32" borderId="165" xfId="66" applyNumberFormat="1" applyFont="1" applyFill="1" applyBorder="1"/>
    <xf numFmtId="187" fontId="1" fillId="0" borderId="0" xfId="66" applyNumberFormat="1"/>
    <xf numFmtId="10" fontId="99" fillId="0" borderId="0" xfId="66" applyNumberFormat="1" applyFont="1"/>
    <xf numFmtId="0" fontId="99" fillId="32" borderId="165" xfId="66" applyFont="1" applyFill="1" applyBorder="1" applyAlignment="1">
      <alignment horizontal="left"/>
    </xf>
    <xf numFmtId="3" fontId="38" fillId="32" borderId="165" xfId="66" applyNumberFormat="1" applyFont="1" applyFill="1" applyBorder="1"/>
    <xf numFmtId="177" fontId="99" fillId="32" borderId="165" xfId="66" applyNumberFormat="1" applyFont="1" applyFill="1" applyBorder="1"/>
    <xf numFmtId="186" fontId="99" fillId="0" borderId="0" xfId="67" applyFont="1"/>
    <xf numFmtId="3" fontId="104" fillId="32" borderId="165" xfId="66" applyNumberFormat="1" applyFont="1" applyFill="1" applyBorder="1"/>
    <xf numFmtId="4" fontId="103" fillId="32" borderId="165" xfId="66" applyNumberFormat="1" applyFont="1" applyFill="1" applyBorder="1"/>
    <xf numFmtId="3" fontId="99" fillId="0" borderId="0" xfId="66" applyNumberFormat="1" applyFont="1"/>
    <xf numFmtId="0" fontId="99" fillId="30" borderId="0" xfId="66" applyFont="1" applyFill="1"/>
    <xf numFmtId="3" fontId="103" fillId="0" borderId="0" xfId="66" applyNumberFormat="1" applyFont="1" applyAlignment="1">
      <alignment horizontal="center"/>
    </xf>
    <xf numFmtId="4" fontId="1" fillId="32" borderId="165" xfId="66" applyNumberFormat="1" applyFill="1" applyBorder="1"/>
    <xf numFmtId="4" fontId="7" fillId="32" borderId="165" xfId="66" applyNumberFormat="1" applyFont="1" applyFill="1" applyBorder="1"/>
    <xf numFmtId="4" fontId="106" fillId="32" borderId="165" xfId="66" applyNumberFormat="1" applyFont="1" applyFill="1" applyBorder="1"/>
    <xf numFmtId="195" fontId="1" fillId="32" borderId="165" xfId="67" applyNumberFormat="1" applyFill="1" applyBorder="1"/>
    <xf numFmtId="3" fontId="104" fillId="0" borderId="165" xfId="66" applyNumberFormat="1" applyFont="1" applyBorder="1"/>
    <xf numFmtId="192" fontId="99" fillId="0" borderId="0" xfId="66" applyNumberFormat="1" applyFont="1"/>
    <xf numFmtId="1" fontId="99" fillId="0" borderId="0" xfId="66" applyNumberFormat="1" applyFont="1"/>
    <xf numFmtId="46" fontId="99" fillId="0" borderId="165" xfId="66" applyNumberFormat="1" applyFont="1" applyBorder="1"/>
    <xf numFmtId="0" fontId="101" fillId="0" borderId="10" xfId="66" applyFont="1" applyBorder="1"/>
    <xf numFmtId="0" fontId="100" fillId="0" borderId="10" xfId="66" applyFont="1" applyBorder="1"/>
    <xf numFmtId="0" fontId="1" fillId="0" borderId="10" xfId="66" applyBorder="1" applyAlignment="1">
      <alignment horizontal="left" vertical="top" wrapText="1"/>
    </xf>
    <xf numFmtId="0" fontId="1" fillId="0" borderId="10" xfId="66" applyBorder="1"/>
    <xf numFmtId="4" fontId="103" fillId="30" borderId="0" xfId="66" applyNumberFormat="1" applyFont="1" applyFill="1"/>
    <xf numFmtId="0" fontId="1" fillId="0" borderId="10" xfId="66" applyBorder="1" applyAlignment="1">
      <alignment vertical="top" wrapText="1"/>
    </xf>
    <xf numFmtId="0" fontId="99" fillId="34" borderId="165" xfId="66" applyFont="1" applyFill="1" applyBorder="1" applyAlignment="1">
      <alignment horizontal="left"/>
    </xf>
    <xf numFmtId="0" fontId="7" fillId="34" borderId="10" xfId="66" applyFont="1" applyFill="1" applyBorder="1"/>
    <xf numFmtId="4" fontId="99" fillId="34" borderId="165" xfId="66" applyNumberFormat="1" applyFont="1" applyFill="1" applyBorder="1"/>
    <xf numFmtId="0" fontId="1" fillId="34" borderId="10" xfId="66" applyFill="1" applyBorder="1"/>
    <xf numFmtId="185" fontId="99" fillId="0" borderId="0" xfId="66" applyNumberFormat="1" applyFont="1"/>
    <xf numFmtId="49" fontId="99" fillId="0" borderId="165" xfId="66" applyNumberFormat="1" applyFont="1" applyBorder="1"/>
    <xf numFmtId="4" fontId="103" fillId="30" borderId="165" xfId="66" applyNumberFormat="1" applyFont="1" applyFill="1" applyBorder="1"/>
    <xf numFmtId="4" fontId="103" fillId="0" borderId="165" xfId="66" applyNumberFormat="1" applyFont="1" applyBorder="1"/>
    <xf numFmtId="177" fontId="103" fillId="30" borderId="165" xfId="66" applyNumberFormat="1" applyFont="1" applyFill="1" applyBorder="1"/>
    <xf numFmtId="177" fontId="103" fillId="0" borderId="165" xfId="66" applyNumberFormat="1" applyFont="1" applyBorder="1"/>
    <xf numFmtId="184" fontId="99" fillId="0" borderId="0" xfId="66" applyNumberFormat="1" applyFont="1"/>
    <xf numFmtId="0" fontId="106" fillId="0" borderId="173" xfId="66" applyFont="1" applyBorder="1"/>
    <xf numFmtId="4" fontId="106" fillId="30" borderId="173" xfId="66" applyNumberFormat="1" applyFont="1" applyFill="1" applyBorder="1"/>
    <xf numFmtId="4" fontId="106" fillId="0" borderId="173" xfId="66" applyNumberFormat="1" applyFont="1" applyBorder="1"/>
    <xf numFmtId="0" fontId="99" fillId="31" borderId="178" xfId="66" applyFont="1" applyFill="1" applyBorder="1"/>
    <xf numFmtId="0" fontId="113" fillId="31" borderId="181" xfId="66" applyFont="1" applyFill="1" applyBorder="1" applyAlignment="1">
      <alignment horizontal="center"/>
    </xf>
    <xf numFmtId="4" fontId="113" fillId="31" borderId="180" xfId="66" applyNumberFormat="1" applyFont="1" applyFill="1" applyBorder="1" applyAlignment="1">
      <alignment horizontal="center"/>
    </xf>
    <xf numFmtId="4" fontId="113" fillId="31" borderId="179" xfId="66" applyNumberFormat="1" applyFont="1" applyFill="1" applyBorder="1" applyAlignment="1">
      <alignment horizontal="center"/>
    </xf>
    <xf numFmtId="0" fontId="99" fillId="31" borderId="166" xfId="66" applyFont="1" applyFill="1" applyBorder="1"/>
    <xf numFmtId="177" fontId="99" fillId="31" borderId="176" xfId="66" applyNumberFormat="1" applyFont="1" applyFill="1" applyBorder="1"/>
    <xf numFmtId="0" fontId="99" fillId="31" borderId="169" xfId="66" applyFont="1" applyFill="1" applyBorder="1"/>
    <xf numFmtId="4" fontId="99" fillId="31" borderId="168" xfId="66" applyNumberFormat="1" applyFont="1" applyFill="1" applyBorder="1"/>
    <xf numFmtId="0" fontId="103" fillId="31" borderId="177" xfId="66" applyFont="1" applyFill="1" applyBorder="1"/>
    <xf numFmtId="4" fontId="103" fillId="31" borderId="177" xfId="66" applyNumberFormat="1" applyFont="1" applyFill="1" applyBorder="1"/>
    <xf numFmtId="177" fontId="103" fillId="31" borderId="176" xfId="66" applyNumberFormat="1" applyFont="1" applyFill="1" applyBorder="1"/>
    <xf numFmtId="0" fontId="99" fillId="0" borderId="175" xfId="66" applyFont="1" applyBorder="1"/>
    <xf numFmtId="0" fontId="99" fillId="30" borderId="0" xfId="66" applyFont="1" applyFill="1" applyAlignment="1">
      <alignment horizontal="center"/>
    </xf>
    <xf numFmtId="0" fontId="0" fillId="34" borderId="10" xfId="0" applyFill="1" applyBorder="1"/>
    <xf numFmtId="0" fontId="99" fillId="34" borderId="165" xfId="0" applyFont="1" applyFill="1" applyBorder="1" applyAlignment="1">
      <alignment horizontal="left"/>
    </xf>
    <xf numFmtId="0" fontId="34" fillId="0" borderId="0" xfId="0" applyFont="1" applyAlignment="1">
      <alignment horizontal="left"/>
    </xf>
    <xf numFmtId="0" fontId="34" fillId="0" borderId="0" xfId="0" applyFont="1"/>
    <xf numFmtId="4" fontId="99" fillId="31" borderId="165" xfId="64" applyNumberFormat="1" applyFont="1" applyFill="1" applyBorder="1"/>
    <xf numFmtId="177" fontId="99" fillId="44" borderId="165" xfId="64" applyNumberFormat="1" applyFont="1" applyFill="1" applyBorder="1"/>
    <xf numFmtId="4" fontId="99" fillId="44" borderId="165" xfId="64" applyNumberFormat="1" applyFont="1" applyFill="1" applyBorder="1"/>
    <xf numFmtId="4" fontId="99" fillId="40" borderId="165" xfId="64" applyNumberFormat="1" applyFont="1" applyFill="1" applyBorder="1"/>
    <xf numFmtId="4" fontId="99" fillId="45" borderId="165" xfId="64" applyNumberFormat="1" applyFont="1" applyFill="1" applyBorder="1"/>
    <xf numFmtId="4" fontId="99" fillId="46" borderId="165" xfId="64" applyNumberFormat="1" applyFont="1" applyFill="1" applyBorder="1"/>
    <xf numFmtId="4" fontId="99" fillId="47" borderId="165" xfId="64" applyNumberFormat="1" applyFont="1" applyFill="1" applyBorder="1"/>
    <xf numFmtId="183" fontId="105" fillId="47" borderId="165" xfId="64" applyNumberFormat="1" applyFont="1" applyFill="1" applyBorder="1"/>
    <xf numFmtId="0" fontId="127" fillId="33" borderId="0" xfId="36" applyFont="1" applyFill="1" applyAlignment="1">
      <alignment horizontal="center"/>
    </xf>
    <xf numFmtId="169" fontId="1" fillId="0" borderId="0" xfId="36" applyNumberFormat="1"/>
    <xf numFmtId="169" fontId="1" fillId="0" borderId="0" xfId="36" applyNumberFormat="1" applyAlignment="1">
      <alignment horizontal="right"/>
    </xf>
    <xf numFmtId="4" fontId="1" fillId="0" borderId="0" xfId="36" applyNumberFormat="1"/>
    <xf numFmtId="0" fontId="128" fillId="0" borderId="0" xfId="36" applyFont="1" applyAlignment="1">
      <alignment horizontal="center"/>
    </xf>
    <xf numFmtId="0" fontId="129" fillId="0" borderId="0" xfId="36" applyFont="1"/>
    <xf numFmtId="0" fontId="130" fillId="0" borderId="43" xfId="36" applyFont="1" applyBorder="1" applyAlignment="1">
      <alignment horizontal="center"/>
    </xf>
    <xf numFmtId="169" fontId="130" fillId="0" borderId="44" xfId="36" quotePrefix="1" applyNumberFormat="1" applyFont="1" applyBorder="1" applyAlignment="1">
      <alignment horizontal="center"/>
    </xf>
    <xf numFmtId="169" fontId="130" fillId="0" borderId="44" xfId="36" quotePrefix="1" applyNumberFormat="1" applyFont="1" applyBorder="1" applyAlignment="1">
      <alignment horizontal="right"/>
    </xf>
    <xf numFmtId="165" fontId="130" fillId="0" borderId="15" xfId="36" quotePrefix="1" applyNumberFormat="1" applyFont="1" applyBorder="1" applyAlignment="1">
      <alignment horizontal="center"/>
    </xf>
    <xf numFmtId="165" fontId="130" fillId="31" borderId="15" xfId="36" quotePrefix="1" applyNumberFormat="1" applyFont="1" applyFill="1" applyBorder="1" applyAlignment="1">
      <alignment horizontal="center"/>
    </xf>
    <xf numFmtId="0" fontId="131" fillId="31" borderId="41" xfId="36" quotePrefix="1" applyFont="1" applyFill="1" applyBorder="1" applyAlignment="1">
      <alignment horizontal="left"/>
    </xf>
    <xf numFmtId="167" fontId="130" fillId="31" borderId="13" xfId="35" applyNumberFormat="1" applyFont="1" applyFill="1" applyBorder="1" applyAlignment="1">
      <alignment horizontal="center"/>
    </xf>
    <xf numFmtId="167" fontId="130" fillId="31" borderId="13" xfId="35" applyNumberFormat="1" applyFont="1" applyFill="1" applyBorder="1" applyAlignment="1">
      <alignment horizontal="right"/>
    </xf>
    <xf numFmtId="0" fontId="130" fillId="31" borderId="10" xfId="29" applyNumberFormat="1" applyFont="1" applyFill="1" applyBorder="1" applyAlignment="1">
      <alignment horizontal="centerContinuous"/>
    </xf>
    <xf numFmtId="0" fontId="132" fillId="0" borderId="100" xfId="0" applyFont="1" applyBorder="1" applyAlignment="1" applyProtection="1">
      <alignment horizontal="left"/>
      <protection hidden="1"/>
    </xf>
    <xf numFmtId="167" fontId="132" fillId="0" borderId="100" xfId="0" applyNumberFormat="1" applyFont="1" applyBorder="1" applyAlignment="1" applyProtection="1">
      <alignment horizontal="left"/>
      <protection hidden="1"/>
    </xf>
    <xf numFmtId="0" fontId="132" fillId="0" borderId="114" xfId="0" applyFont="1" applyBorder="1" applyAlignment="1" applyProtection="1">
      <alignment horizontal="right"/>
      <protection hidden="1"/>
    </xf>
    <xf numFmtId="167" fontId="132" fillId="0" borderId="105" xfId="0" applyNumberFormat="1" applyFont="1" applyBorder="1" applyAlignment="1" applyProtection="1">
      <alignment horizontal="left"/>
      <protection hidden="1"/>
    </xf>
    <xf numFmtId="167" fontId="132" fillId="0" borderId="106" xfId="0" applyNumberFormat="1" applyFont="1" applyBorder="1" applyAlignment="1" applyProtection="1">
      <alignment horizontal="left"/>
      <protection hidden="1"/>
    </xf>
    <xf numFmtId="165" fontId="96" fillId="0" borderId="48" xfId="36" applyNumberFormat="1" applyFont="1" applyBorder="1" applyAlignment="1">
      <alignment horizontal="right"/>
    </xf>
    <xf numFmtId="0" fontId="133" fillId="35" borderId="93" xfId="0" applyFont="1" applyFill="1" applyBorder="1" applyAlignment="1" applyProtection="1">
      <alignment horizontal="left"/>
      <protection hidden="1"/>
    </xf>
    <xf numFmtId="165" fontId="133" fillId="35" borderId="81" xfId="0" applyNumberFormat="1" applyFont="1" applyFill="1" applyBorder="1" applyAlignment="1" applyProtection="1">
      <alignment horizontal="right"/>
      <protection hidden="1"/>
    </xf>
    <xf numFmtId="3" fontId="133" fillId="35" borderId="99" xfId="0" applyNumberFormat="1" applyFont="1" applyFill="1" applyBorder="1" applyAlignment="1" applyProtection="1">
      <alignment horizontal="right"/>
      <protection hidden="1"/>
    </xf>
    <xf numFmtId="165" fontId="133" fillId="35" borderId="58" xfId="0" applyNumberFormat="1" applyFont="1" applyFill="1" applyBorder="1" applyAlignment="1" applyProtection="1">
      <alignment horizontal="right"/>
      <protection hidden="1"/>
    </xf>
    <xf numFmtId="165" fontId="133" fillId="35" borderId="82" xfId="0" applyNumberFormat="1" applyFont="1" applyFill="1" applyBorder="1" applyAlignment="1" applyProtection="1">
      <alignment horizontal="right"/>
      <protection hidden="1"/>
    </xf>
    <xf numFmtId="3" fontId="134" fillId="0" borderId="79" xfId="0" applyNumberFormat="1" applyFont="1" applyBorder="1" applyAlignment="1">
      <alignment horizontal="right" indent="2"/>
    </xf>
    <xf numFmtId="0" fontId="133" fillId="35" borderId="94" xfId="0" applyFont="1" applyFill="1" applyBorder="1" applyAlignment="1" applyProtection="1">
      <alignment horizontal="left"/>
      <protection hidden="1"/>
    </xf>
    <xf numFmtId="165" fontId="133" fillId="35" borderId="79" xfId="0" applyNumberFormat="1" applyFont="1" applyFill="1" applyBorder="1" applyAlignment="1" applyProtection="1">
      <alignment horizontal="right"/>
      <protection hidden="1"/>
    </xf>
    <xf numFmtId="0" fontId="133" fillId="35" borderId="98" xfId="0" applyFont="1" applyFill="1" applyBorder="1" applyAlignment="1" applyProtection="1">
      <alignment horizontal="right"/>
      <protection hidden="1"/>
    </xf>
    <xf numFmtId="165" fontId="133" fillId="35" borderId="57" xfId="0" applyNumberFormat="1" applyFont="1" applyFill="1" applyBorder="1" applyAlignment="1" applyProtection="1">
      <alignment horizontal="right"/>
      <protection hidden="1"/>
    </xf>
    <xf numFmtId="165" fontId="133" fillId="35" borderId="80" xfId="0" applyNumberFormat="1" applyFont="1" applyFill="1" applyBorder="1" applyAlignment="1" applyProtection="1">
      <alignment horizontal="right"/>
      <protection hidden="1"/>
    </xf>
    <xf numFmtId="3" fontId="132" fillId="0" borderId="81" xfId="0" quotePrefix="1" applyNumberFormat="1" applyFont="1" applyBorder="1" applyAlignment="1">
      <alignment horizontal="right" vertical="center" indent="2"/>
    </xf>
    <xf numFmtId="165" fontId="1" fillId="0" borderId="11" xfId="0" quotePrefix="1" applyNumberFormat="1" applyFont="1" applyBorder="1" applyAlignment="1">
      <alignment horizontal="right"/>
    </xf>
    <xf numFmtId="0" fontId="134" fillId="35" borderId="94" xfId="0" quotePrefix="1" applyFont="1" applyFill="1" applyBorder="1" applyAlignment="1" applyProtection="1">
      <alignment horizontal="left"/>
      <protection hidden="1"/>
    </xf>
    <xf numFmtId="165" fontId="134" fillId="35" borderId="79" xfId="0" quotePrefix="1" applyNumberFormat="1" applyFont="1" applyFill="1" applyBorder="1" applyAlignment="1" applyProtection="1">
      <alignment horizontal="right"/>
      <protection hidden="1"/>
    </xf>
    <xf numFmtId="0" fontId="134" fillId="35" borderId="98" xfId="0" quotePrefix="1" applyFont="1" applyFill="1" applyBorder="1" applyAlignment="1" applyProtection="1">
      <alignment horizontal="right"/>
      <protection hidden="1"/>
    </xf>
    <xf numFmtId="165" fontId="134" fillId="35" borderId="57" xfId="0" quotePrefix="1" applyNumberFormat="1" applyFont="1" applyFill="1" applyBorder="1" applyAlignment="1" applyProtection="1">
      <alignment horizontal="right"/>
      <protection hidden="1"/>
    </xf>
    <xf numFmtId="165" fontId="134" fillId="35" borderId="80" xfId="0" quotePrefix="1" applyNumberFormat="1" applyFont="1" applyFill="1" applyBorder="1" applyAlignment="1" applyProtection="1">
      <alignment horizontal="right"/>
      <protection hidden="1"/>
    </xf>
    <xf numFmtId="0" fontId="134" fillId="35" borderId="92" xfId="0" quotePrefix="1" applyFont="1" applyFill="1" applyBorder="1" applyAlignment="1" applyProtection="1">
      <alignment horizontal="left"/>
      <protection hidden="1"/>
    </xf>
    <xf numFmtId="165" fontId="134" fillId="35" borderId="104" xfId="0" quotePrefix="1" applyNumberFormat="1" applyFont="1" applyFill="1" applyBorder="1" applyAlignment="1" applyProtection="1">
      <alignment horizontal="right"/>
      <protection hidden="1"/>
    </xf>
    <xf numFmtId="0" fontId="134" fillId="35" borderId="42" xfId="0" quotePrefix="1" applyFont="1" applyFill="1" applyBorder="1" applyAlignment="1" applyProtection="1">
      <alignment horizontal="right"/>
      <protection hidden="1"/>
    </xf>
    <xf numFmtId="165" fontId="134" fillId="35" borderId="50" xfId="0" quotePrefix="1" applyNumberFormat="1" applyFont="1" applyFill="1" applyBorder="1" applyAlignment="1" applyProtection="1">
      <alignment horizontal="right"/>
      <protection hidden="1"/>
    </xf>
    <xf numFmtId="165" fontId="134" fillId="35" borderId="107" xfId="0" quotePrefix="1" applyNumberFormat="1" applyFont="1" applyFill="1" applyBorder="1" applyAlignment="1" applyProtection="1">
      <alignment horizontal="right"/>
      <protection hidden="1"/>
    </xf>
    <xf numFmtId="0" fontId="135" fillId="35" borderId="79" xfId="0" applyFont="1" applyFill="1" applyBorder="1" applyAlignment="1" applyProtection="1">
      <alignment horizontal="right"/>
      <protection hidden="1"/>
    </xf>
    <xf numFmtId="165" fontId="135" fillId="35" borderId="79" xfId="0" applyNumberFormat="1" applyFont="1" applyFill="1" applyBorder="1" applyAlignment="1" applyProtection="1">
      <alignment horizontal="right"/>
      <protection hidden="1"/>
    </xf>
    <xf numFmtId="0" fontId="135" fillId="35" borderId="98" xfId="0" applyFont="1" applyFill="1" applyBorder="1" applyAlignment="1" applyProtection="1">
      <alignment horizontal="right"/>
      <protection hidden="1"/>
    </xf>
    <xf numFmtId="165" fontId="135" fillId="35" borderId="57" xfId="0" applyNumberFormat="1" applyFont="1" applyFill="1" applyBorder="1" applyAlignment="1" applyProtection="1">
      <alignment horizontal="right"/>
      <protection hidden="1"/>
    </xf>
    <xf numFmtId="165" fontId="135" fillId="35" borderId="80" xfId="0" applyNumberFormat="1" applyFont="1" applyFill="1" applyBorder="1" applyAlignment="1" applyProtection="1">
      <alignment horizontal="right"/>
      <protection hidden="1"/>
    </xf>
    <xf numFmtId="3" fontId="132" fillId="0" borderId="83" xfId="0" quotePrefix="1" applyNumberFormat="1" applyFont="1" applyBorder="1" applyAlignment="1">
      <alignment horizontal="right" vertical="center" indent="2"/>
    </xf>
    <xf numFmtId="0" fontId="133" fillId="35" borderId="103" xfId="0" quotePrefix="1" applyFont="1" applyFill="1" applyBorder="1" applyAlignment="1" applyProtection="1">
      <alignment horizontal="left"/>
      <protection hidden="1"/>
    </xf>
    <xf numFmtId="165" fontId="133" fillId="35" borderId="103" xfId="0" quotePrefix="1" applyNumberFormat="1" applyFont="1" applyFill="1" applyBorder="1" applyAlignment="1" applyProtection="1">
      <alignment horizontal="right"/>
      <protection hidden="1"/>
    </xf>
    <xf numFmtId="0" fontId="133" fillId="35" borderId="115" xfId="0" quotePrefix="1" applyFont="1" applyFill="1" applyBorder="1" applyAlignment="1" applyProtection="1">
      <alignment horizontal="right"/>
      <protection hidden="1"/>
    </xf>
    <xf numFmtId="165" fontId="133" fillId="35" borderId="108" xfId="0" quotePrefix="1" applyNumberFormat="1" applyFont="1" applyFill="1" applyBorder="1" applyAlignment="1" applyProtection="1">
      <alignment horizontal="right"/>
      <protection hidden="1"/>
    </xf>
    <xf numFmtId="165" fontId="133" fillId="35" borderId="109" xfId="0" quotePrefix="1" applyNumberFormat="1" applyFont="1" applyFill="1" applyBorder="1" applyAlignment="1" applyProtection="1">
      <alignment horizontal="right"/>
      <protection hidden="1"/>
    </xf>
    <xf numFmtId="3" fontId="134" fillId="0" borderId="79" xfId="0" quotePrefix="1" applyNumberFormat="1" applyFont="1" applyBorder="1" applyAlignment="1">
      <alignment horizontal="right" indent="2"/>
    </xf>
    <xf numFmtId="0" fontId="133" fillId="35" borderId="102" xfId="0" quotePrefix="1" applyFont="1" applyFill="1" applyBorder="1" applyAlignment="1" applyProtection="1">
      <alignment horizontal="left"/>
      <protection hidden="1"/>
    </xf>
    <xf numFmtId="165" fontId="133" fillId="35" borderId="102" xfId="0" quotePrefix="1" applyNumberFormat="1" applyFont="1" applyFill="1" applyBorder="1" applyAlignment="1" applyProtection="1">
      <alignment horizontal="right"/>
      <protection hidden="1"/>
    </xf>
    <xf numFmtId="0" fontId="133" fillId="35" borderId="116" xfId="0" quotePrefix="1" applyFont="1" applyFill="1" applyBorder="1" applyAlignment="1" applyProtection="1">
      <alignment horizontal="right"/>
      <protection hidden="1"/>
    </xf>
    <xf numFmtId="165" fontId="133" fillId="35" borderId="110" xfId="0" quotePrefix="1" applyNumberFormat="1" applyFont="1" applyFill="1" applyBorder="1" applyAlignment="1" applyProtection="1">
      <alignment horizontal="right"/>
      <protection hidden="1"/>
    </xf>
    <xf numFmtId="165" fontId="133" fillId="35" borderId="111" xfId="0" quotePrefix="1" applyNumberFormat="1" applyFont="1" applyFill="1" applyBorder="1" applyAlignment="1" applyProtection="1">
      <alignment horizontal="right"/>
      <protection hidden="1"/>
    </xf>
    <xf numFmtId="0" fontId="134" fillId="35" borderId="98" xfId="0" applyFont="1" applyFill="1" applyBorder="1" applyAlignment="1" applyProtection="1">
      <alignment horizontal="left"/>
      <protection hidden="1"/>
    </xf>
    <xf numFmtId="165" fontId="134" fillId="35" borderId="79" xfId="0" applyNumberFormat="1" applyFont="1" applyFill="1" applyBorder="1" applyAlignment="1" applyProtection="1">
      <alignment horizontal="right"/>
      <protection hidden="1"/>
    </xf>
    <xf numFmtId="0" fontId="134" fillId="35" borderId="98" xfId="0" applyFont="1" applyFill="1" applyBorder="1" applyAlignment="1" applyProtection="1">
      <alignment horizontal="right"/>
      <protection hidden="1"/>
    </xf>
    <xf numFmtId="165" fontId="134" fillId="35" borderId="57" xfId="0" applyNumberFormat="1" applyFont="1" applyFill="1" applyBorder="1" applyAlignment="1" applyProtection="1">
      <alignment horizontal="right"/>
      <protection hidden="1"/>
    </xf>
    <xf numFmtId="165" fontId="134" fillId="35" borderId="80" xfId="0" applyNumberFormat="1" applyFont="1" applyFill="1" applyBorder="1" applyAlignment="1" applyProtection="1">
      <alignment horizontal="right"/>
      <protection hidden="1"/>
    </xf>
    <xf numFmtId="0" fontId="133" fillId="35" borderId="103" xfId="0" applyFont="1" applyFill="1" applyBorder="1" applyAlignment="1" applyProtection="1">
      <alignment horizontal="left"/>
      <protection hidden="1"/>
    </xf>
    <xf numFmtId="165" fontId="133" fillId="35" borderId="103" xfId="0" applyNumberFormat="1" applyFont="1" applyFill="1" applyBorder="1" applyAlignment="1" applyProtection="1">
      <alignment horizontal="right"/>
      <protection hidden="1"/>
    </xf>
    <xf numFmtId="0" fontId="133" fillId="35" borderId="115" xfId="0" applyFont="1" applyFill="1" applyBorder="1" applyAlignment="1" applyProtection="1">
      <alignment horizontal="right"/>
      <protection hidden="1"/>
    </xf>
    <xf numFmtId="165" fontId="133" fillId="35" borderId="108" xfId="0" applyNumberFormat="1" applyFont="1" applyFill="1" applyBorder="1" applyAlignment="1" applyProtection="1">
      <alignment horizontal="right"/>
      <protection hidden="1"/>
    </xf>
    <xf numFmtId="0" fontId="133" fillId="0" borderId="102" xfId="0" applyFont="1" applyBorder="1" applyAlignment="1" applyProtection="1">
      <alignment horizontal="left"/>
      <protection hidden="1"/>
    </xf>
    <xf numFmtId="165" fontId="133" fillId="0" borderId="102" xfId="0" applyNumberFormat="1" applyFont="1" applyBorder="1" applyAlignment="1" applyProtection="1">
      <alignment horizontal="right"/>
      <protection hidden="1"/>
    </xf>
    <xf numFmtId="165" fontId="133" fillId="0" borderId="116" xfId="0" applyNumberFormat="1" applyFont="1" applyBorder="1" applyAlignment="1" applyProtection="1">
      <alignment horizontal="right"/>
      <protection hidden="1"/>
    </xf>
    <xf numFmtId="165" fontId="133" fillId="0" borderId="110" xfId="0" applyNumberFormat="1" applyFont="1" applyBorder="1" applyAlignment="1" applyProtection="1">
      <alignment horizontal="right"/>
      <protection hidden="1"/>
    </xf>
    <xf numFmtId="165" fontId="133" fillId="0" borderId="111" xfId="0" applyNumberFormat="1" applyFont="1" applyBorder="1" applyAlignment="1" applyProtection="1">
      <alignment horizontal="right"/>
      <protection hidden="1"/>
    </xf>
    <xf numFmtId="165" fontId="133" fillId="35" borderId="102" xfId="0" applyNumberFormat="1" applyFont="1" applyFill="1" applyBorder="1" applyAlignment="1" applyProtection="1">
      <alignment horizontal="right"/>
      <protection hidden="1"/>
    </xf>
    <xf numFmtId="165" fontId="133" fillId="35" borderId="110" xfId="0" applyNumberFormat="1" applyFont="1" applyFill="1" applyBorder="1" applyAlignment="1" applyProtection="1">
      <alignment horizontal="right"/>
      <protection hidden="1"/>
    </xf>
    <xf numFmtId="165" fontId="133" fillId="35" borderId="111" xfId="0" applyNumberFormat="1" applyFont="1" applyFill="1" applyBorder="1" applyAlignment="1" applyProtection="1">
      <alignment horizontal="right"/>
      <protection hidden="1"/>
    </xf>
    <xf numFmtId="3" fontId="134" fillId="0" borderId="79" xfId="0" quotePrefix="1" applyNumberFormat="1" applyFont="1" applyBorder="1" applyAlignment="1">
      <alignment horizontal="right" vertical="center" indent="2"/>
    </xf>
    <xf numFmtId="0" fontId="134" fillId="0" borderId="98" xfId="0" applyFont="1" applyBorder="1" applyAlignment="1" applyProtection="1">
      <alignment horizontal="left"/>
      <protection hidden="1"/>
    </xf>
    <xf numFmtId="165" fontId="134" fillId="0" borderId="79" xfId="0" applyNumberFormat="1" applyFont="1" applyBorder="1" applyAlignment="1" applyProtection="1">
      <alignment horizontal="right"/>
      <protection hidden="1"/>
    </xf>
    <xf numFmtId="0" fontId="134" fillId="0" borderId="98" xfId="0" applyFont="1" applyBorder="1" applyAlignment="1" applyProtection="1">
      <alignment horizontal="right"/>
      <protection hidden="1"/>
    </xf>
    <xf numFmtId="165" fontId="134" fillId="0" borderId="57" xfId="0" applyNumberFormat="1" applyFont="1" applyBorder="1" applyAlignment="1" applyProtection="1">
      <alignment horizontal="right"/>
      <protection hidden="1"/>
    </xf>
    <xf numFmtId="165" fontId="134" fillId="0" borderId="80" xfId="0" applyNumberFormat="1" applyFont="1" applyBorder="1" applyAlignment="1" applyProtection="1">
      <alignment horizontal="right"/>
      <protection hidden="1"/>
    </xf>
    <xf numFmtId="0" fontId="133" fillId="0" borderId="101" xfId="0" applyFont="1" applyBorder="1" applyAlignment="1" applyProtection="1">
      <alignment horizontal="left"/>
      <protection hidden="1"/>
    </xf>
    <xf numFmtId="165" fontId="133" fillId="0" borderId="101" xfId="0" applyNumberFormat="1" applyFont="1" applyBorder="1" applyAlignment="1" applyProtection="1">
      <alignment horizontal="right"/>
      <protection hidden="1"/>
    </xf>
    <xf numFmtId="0" fontId="133" fillId="0" borderId="117" xfId="0" applyFont="1" applyBorder="1" applyAlignment="1" applyProtection="1">
      <alignment horizontal="right"/>
      <protection hidden="1"/>
    </xf>
    <xf numFmtId="165" fontId="133" fillId="0" borderId="112" xfId="0" applyNumberFormat="1" applyFont="1" applyBorder="1" applyAlignment="1" applyProtection="1">
      <alignment horizontal="right"/>
      <protection hidden="1"/>
    </xf>
    <xf numFmtId="165" fontId="133" fillId="0" borderId="113" xfId="0" applyNumberFormat="1" applyFont="1" applyBorder="1" applyAlignment="1" applyProtection="1">
      <alignment horizontal="right"/>
      <protection hidden="1"/>
    </xf>
    <xf numFmtId="0" fontId="133" fillId="0" borderId="116" xfId="0" applyFont="1" applyBorder="1" applyAlignment="1" applyProtection="1">
      <alignment horizontal="right"/>
      <protection hidden="1"/>
    </xf>
    <xf numFmtId="3" fontId="132" fillId="0" borderId="84" xfId="0" quotePrefix="1" applyNumberFormat="1" applyFont="1" applyBorder="1" applyAlignment="1">
      <alignment horizontal="right" vertical="center" indent="2"/>
    </xf>
    <xf numFmtId="0" fontId="134" fillId="0" borderId="104" xfId="0" applyFont="1" applyBorder="1" applyAlignment="1" applyProtection="1">
      <alignment horizontal="left"/>
      <protection hidden="1"/>
    </xf>
    <xf numFmtId="165" fontId="134" fillId="0" borderId="104" xfId="0" applyNumberFormat="1" applyFont="1" applyBorder="1" applyAlignment="1" applyProtection="1">
      <alignment horizontal="right"/>
      <protection hidden="1"/>
    </xf>
    <xf numFmtId="0" fontId="134" fillId="0" borderId="42" xfId="0" applyFont="1" applyBorder="1" applyAlignment="1" applyProtection="1">
      <alignment horizontal="right"/>
      <protection hidden="1"/>
    </xf>
    <xf numFmtId="165" fontId="134" fillId="0" borderId="50" xfId="0" applyNumberFormat="1" applyFont="1" applyBorder="1" applyAlignment="1" applyProtection="1">
      <alignment horizontal="right"/>
      <protection hidden="1"/>
    </xf>
    <xf numFmtId="165" fontId="134" fillId="0" borderId="107" xfId="0" applyNumberFormat="1" applyFont="1" applyBorder="1" applyAlignment="1" applyProtection="1">
      <alignment horizontal="right"/>
      <protection hidden="1"/>
    </xf>
    <xf numFmtId="165" fontId="129" fillId="0" borderId="0" xfId="35" applyNumberFormat="1" applyFont="1" applyAlignment="1">
      <alignment horizontal="right"/>
    </xf>
    <xf numFmtId="165" fontId="133" fillId="35" borderId="109" xfId="0" applyNumberFormat="1" applyFont="1" applyFill="1" applyBorder="1" applyAlignment="1" applyProtection="1">
      <alignment horizontal="right"/>
      <protection hidden="1"/>
    </xf>
    <xf numFmtId="0" fontId="133" fillId="35" borderId="102" xfId="0" applyFont="1" applyFill="1" applyBorder="1" applyAlignment="1" applyProtection="1">
      <alignment horizontal="left"/>
      <protection hidden="1"/>
    </xf>
    <xf numFmtId="165" fontId="133" fillId="35" borderId="116" xfId="0" applyNumberFormat="1" applyFont="1" applyFill="1" applyBorder="1" applyAlignment="1" applyProtection="1">
      <alignment horizontal="right"/>
      <protection hidden="1"/>
    </xf>
    <xf numFmtId="0" fontId="134" fillId="35" borderId="104" xfId="0" applyFont="1" applyFill="1" applyBorder="1" applyAlignment="1" applyProtection="1">
      <alignment horizontal="left"/>
      <protection hidden="1"/>
    </xf>
    <xf numFmtId="165" fontId="134" fillId="35" borderId="104" xfId="0" applyNumberFormat="1" applyFont="1" applyFill="1" applyBorder="1" applyAlignment="1" applyProtection="1">
      <alignment horizontal="right"/>
      <protection hidden="1"/>
    </xf>
    <xf numFmtId="0" fontId="134" fillId="35" borderId="42" xfId="0" applyFont="1" applyFill="1" applyBorder="1" applyAlignment="1" applyProtection="1">
      <alignment horizontal="right"/>
      <protection hidden="1"/>
    </xf>
    <xf numFmtId="165" fontId="134" fillId="35" borderId="50" xfId="0" applyNumberFormat="1" applyFont="1" applyFill="1" applyBorder="1" applyAlignment="1" applyProtection="1">
      <alignment horizontal="right"/>
      <protection hidden="1"/>
    </xf>
    <xf numFmtId="165" fontId="134" fillId="35" borderId="107" xfId="0" applyNumberFormat="1" applyFont="1" applyFill="1" applyBorder="1" applyAlignment="1" applyProtection="1">
      <alignment horizontal="right"/>
      <protection hidden="1"/>
    </xf>
    <xf numFmtId="0" fontId="132" fillId="0" borderId="95" xfId="0" quotePrefix="1" applyFont="1" applyBorder="1" applyAlignment="1">
      <alignment horizontal="left" vertical="center"/>
    </xf>
    <xf numFmtId="3" fontId="132" fillId="0" borderId="47" xfId="0" quotePrefix="1" applyNumberFormat="1" applyFont="1" applyBorder="1" applyAlignment="1">
      <alignment horizontal="right" vertical="center" indent="2"/>
    </xf>
    <xf numFmtId="3" fontId="132" fillId="0" borderId="46" xfId="0" quotePrefix="1" applyNumberFormat="1" applyFont="1" applyBorder="1" applyAlignment="1">
      <alignment horizontal="right" vertical="center" indent="2"/>
    </xf>
    <xf numFmtId="3" fontId="132" fillId="0" borderId="45" xfId="0" quotePrefix="1" applyNumberFormat="1" applyFont="1" applyBorder="1" applyAlignment="1">
      <alignment horizontal="right" vertical="center" indent="2"/>
    </xf>
    <xf numFmtId="0" fontId="132" fillId="0" borderId="46" xfId="0" quotePrefix="1" applyFont="1" applyBorder="1" applyAlignment="1">
      <alignment horizontal="left" vertical="center"/>
    </xf>
    <xf numFmtId="0" fontId="134" fillId="0" borderId="100" xfId="0" applyFont="1" applyBorder="1" applyAlignment="1" applyProtection="1">
      <alignment horizontal="left"/>
      <protection hidden="1"/>
    </xf>
    <xf numFmtId="165" fontId="134" fillId="0" borderId="100" xfId="0" applyNumberFormat="1" applyFont="1" applyBorder="1" applyAlignment="1" applyProtection="1">
      <alignment horizontal="left"/>
      <protection hidden="1"/>
    </xf>
    <xf numFmtId="0" fontId="134" fillId="0" borderId="114" xfId="0" applyFont="1" applyBorder="1" applyAlignment="1" applyProtection="1">
      <alignment horizontal="right"/>
      <protection hidden="1"/>
    </xf>
    <xf numFmtId="165" fontId="134" fillId="0" borderId="105" xfId="0" applyNumberFormat="1" applyFont="1" applyBorder="1" applyAlignment="1" applyProtection="1">
      <alignment horizontal="left"/>
      <protection hidden="1"/>
    </xf>
    <xf numFmtId="165" fontId="134" fillId="0" borderId="106" xfId="0" applyNumberFormat="1" applyFont="1" applyBorder="1" applyAlignment="1" applyProtection="1">
      <alignment horizontal="left"/>
      <protection hidden="1"/>
    </xf>
    <xf numFmtId="0" fontId="129" fillId="0" borderId="94" xfId="0" applyFont="1" applyBorder="1"/>
    <xf numFmtId="165" fontId="134" fillId="0" borderId="79" xfId="0" applyNumberFormat="1" applyFont="1" applyBorder="1" applyAlignment="1" applyProtection="1">
      <alignment horizontal="left"/>
      <protection hidden="1"/>
    </xf>
    <xf numFmtId="165" fontId="134" fillId="0" borderId="57" xfId="0" applyNumberFormat="1" applyFont="1" applyBorder="1" applyAlignment="1" applyProtection="1">
      <alignment horizontal="left"/>
      <protection hidden="1"/>
    </xf>
    <xf numFmtId="165" fontId="134" fillId="0" borderId="80" xfId="0" applyNumberFormat="1" applyFont="1" applyBorder="1" applyAlignment="1" applyProtection="1">
      <alignment horizontal="left"/>
      <protection hidden="1"/>
    </xf>
    <xf numFmtId="165" fontId="133" fillId="0" borderId="101" xfId="0" applyNumberFormat="1" applyFont="1" applyBorder="1" applyProtection="1">
      <protection hidden="1"/>
    </xf>
    <xf numFmtId="165" fontId="133" fillId="0" borderId="112" xfId="0" applyNumberFormat="1" applyFont="1" applyBorder="1" applyProtection="1">
      <protection hidden="1"/>
    </xf>
    <xf numFmtId="165" fontId="133" fillId="0" borderId="113" xfId="0" applyNumberFormat="1" applyFont="1" applyBorder="1" applyProtection="1">
      <protection hidden="1"/>
    </xf>
    <xf numFmtId="0" fontId="133" fillId="0" borderId="102" xfId="0" quotePrefix="1" applyFont="1" applyBorder="1" applyAlignment="1" applyProtection="1">
      <alignment horizontal="left"/>
      <protection hidden="1"/>
    </xf>
    <xf numFmtId="165" fontId="133" fillId="0" borderId="102" xfId="0" quotePrefix="1" applyNumberFormat="1" applyFont="1" applyBorder="1" applyProtection="1">
      <protection hidden="1"/>
    </xf>
    <xf numFmtId="0" fontId="133" fillId="0" borderId="116" xfId="0" quotePrefix="1" applyFont="1" applyBorder="1" applyAlignment="1" applyProtection="1">
      <alignment horizontal="right"/>
      <protection hidden="1"/>
    </xf>
    <xf numFmtId="165" fontId="133" fillId="0" borderId="110" xfId="0" quotePrefix="1" applyNumberFormat="1" applyFont="1" applyBorder="1" applyProtection="1">
      <protection hidden="1"/>
    </xf>
    <xf numFmtId="165" fontId="133" fillId="0" borderId="111" xfId="0" quotePrefix="1" applyNumberFormat="1" applyFont="1" applyBorder="1" applyProtection="1">
      <protection hidden="1"/>
    </xf>
    <xf numFmtId="165" fontId="135" fillId="35" borderId="79" xfId="0" applyNumberFormat="1" applyFont="1" applyFill="1" applyBorder="1" applyProtection="1">
      <protection hidden="1"/>
    </xf>
    <xf numFmtId="165" fontId="135" fillId="35" borderId="57" xfId="0" applyNumberFormat="1" applyFont="1" applyFill="1" applyBorder="1" applyProtection="1">
      <protection hidden="1"/>
    </xf>
    <xf numFmtId="165" fontId="135" fillId="35" borderId="80" xfId="0" applyNumberFormat="1" applyFont="1" applyFill="1" applyBorder="1" applyProtection="1">
      <protection hidden="1"/>
    </xf>
    <xf numFmtId="165" fontId="134" fillId="0" borderId="79" xfId="0" applyNumberFormat="1" applyFont="1" applyBorder="1" applyProtection="1">
      <protection hidden="1"/>
    </xf>
    <xf numFmtId="165" fontId="134" fillId="0" borderId="57" xfId="0" applyNumberFormat="1" applyFont="1" applyBorder="1" applyProtection="1">
      <protection hidden="1"/>
    </xf>
    <xf numFmtId="165" fontId="134" fillId="0" borderId="80" xfId="0" applyNumberFormat="1" applyFont="1" applyBorder="1" applyProtection="1">
      <protection hidden="1"/>
    </xf>
    <xf numFmtId="0" fontId="134" fillId="35" borderId="101" xfId="0" quotePrefix="1" applyFont="1" applyFill="1" applyBorder="1" applyAlignment="1" applyProtection="1">
      <alignment horizontal="left"/>
      <protection hidden="1"/>
    </xf>
    <xf numFmtId="165" fontId="134" fillId="35" borderId="101" xfId="0" quotePrefix="1" applyNumberFormat="1" applyFont="1" applyFill="1" applyBorder="1" applyProtection="1">
      <protection hidden="1"/>
    </xf>
    <xf numFmtId="0" fontId="134" fillId="35" borderId="117" xfId="0" quotePrefix="1" applyFont="1" applyFill="1" applyBorder="1" applyAlignment="1" applyProtection="1">
      <alignment horizontal="right"/>
      <protection hidden="1"/>
    </xf>
    <xf numFmtId="165" fontId="134" fillId="35" borderId="112" xfId="0" quotePrefix="1" applyNumberFormat="1" applyFont="1" applyFill="1" applyBorder="1" applyProtection="1">
      <protection hidden="1"/>
    </xf>
    <xf numFmtId="165" fontId="134" fillId="35" borderId="113" xfId="0" quotePrefix="1" applyNumberFormat="1" applyFont="1" applyFill="1" applyBorder="1" applyProtection="1">
      <protection hidden="1"/>
    </xf>
    <xf numFmtId="0" fontId="134" fillId="35" borderId="102" xfId="0" quotePrefix="1" applyFont="1" applyFill="1" applyBorder="1" applyAlignment="1" applyProtection="1">
      <alignment horizontal="left"/>
      <protection hidden="1"/>
    </xf>
    <xf numFmtId="165" fontId="134" fillId="35" borderId="102" xfId="0" quotePrefix="1" applyNumberFormat="1" applyFont="1" applyFill="1" applyBorder="1" applyProtection="1">
      <protection hidden="1"/>
    </xf>
    <xf numFmtId="0" fontId="134" fillId="35" borderId="116" xfId="0" quotePrefix="1" applyFont="1" applyFill="1" applyBorder="1" applyAlignment="1" applyProtection="1">
      <alignment horizontal="right"/>
      <protection hidden="1"/>
    </xf>
    <xf numFmtId="165" fontId="134" fillId="35" borderId="110" xfId="0" quotePrefix="1" applyNumberFormat="1" applyFont="1" applyFill="1" applyBorder="1" applyProtection="1">
      <protection hidden="1"/>
    </xf>
    <xf numFmtId="165" fontId="134" fillId="35" borderId="111" xfId="0" quotePrefix="1" applyNumberFormat="1" applyFont="1" applyFill="1" applyBorder="1" applyProtection="1">
      <protection hidden="1"/>
    </xf>
    <xf numFmtId="165" fontId="134" fillId="35" borderId="79" xfId="0" applyNumberFormat="1" applyFont="1" applyFill="1" applyBorder="1" applyProtection="1">
      <protection hidden="1"/>
    </xf>
    <xf numFmtId="165" fontId="134" fillId="35" borderId="57" xfId="0" applyNumberFormat="1" applyFont="1" applyFill="1" applyBorder="1" applyProtection="1">
      <protection hidden="1"/>
    </xf>
    <xf numFmtId="165" fontId="134" fillId="35" borderId="80" xfId="0" applyNumberFormat="1" applyFont="1" applyFill="1" applyBorder="1" applyProtection="1">
      <protection hidden="1"/>
    </xf>
    <xf numFmtId="0" fontId="129" fillId="0" borderId="103" xfId="0" applyFont="1" applyBorder="1" applyAlignment="1" applyProtection="1">
      <alignment horizontal="left"/>
      <protection hidden="1"/>
    </xf>
    <xf numFmtId="165" fontId="129" fillId="0" borderId="103" xfId="0" applyNumberFormat="1" applyFont="1" applyBorder="1" applyProtection="1">
      <protection hidden="1"/>
    </xf>
    <xf numFmtId="0" fontId="129" fillId="0" borderId="115" xfId="0" applyFont="1" applyBorder="1" applyAlignment="1" applyProtection="1">
      <alignment horizontal="right"/>
      <protection hidden="1"/>
    </xf>
    <xf numFmtId="165" fontId="129" fillId="0" borderId="108" xfId="0" applyNumberFormat="1" applyFont="1" applyBorder="1" applyProtection="1">
      <protection hidden="1"/>
    </xf>
    <xf numFmtId="165" fontId="129" fillId="0" borderId="109" xfId="0" applyNumberFormat="1" applyFont="1" applyBorder="1" applyProtection="1">
      <protection hidden="1"/>
    </xf>
    <xf numFmtId="0" fontId="129" fillId="0" borderId="102" xfId="0" applyFont="1" applyBorder="1" applyAlignment="1" applyProtection="1">
      <alignment horizontal="left"/>
      <protection hidden="1"/>
    </xf>
    <xf numFmtId="165" fontId="129" fillId="0" borderId="102" xfId="0" applyNumberFormat="1" applyFont="1" applyBorder="1" applyProtection="1">
      <protection hidden="1"/>
    </xf>
    <xf numFmtId="0" fontId="129" fillId="0" borderId="116" xfId="0" applyFont="1" applyBorder="1" applyAlignment="1" applyProtection="1">
      <alignment horizontal="right"/>
      <protection hidden="1"/>
    </xf>
    <xf numFmtId="165" fontId="129" fillId="0" borderId="110" xfId="0" applyNumberFormat="1" applyFont="1" applyBorder="1" applyProtection="1">
      <protection hidden="1"/>
    </xf>
    <xf numFmtId="165" fontId="129" fillId="0" borderId="111" xfId="0" applyNumberFormat="1" applyFont="1" applyBorder="1" applyProtection="1">
      <protection hidden="1"/>
    </xf>
    <xf numFmtId="0" fontId="129" fillId="0" borderId="102" xfId="0" quotePrefix="1" applyFont="1" applyBorder="1" applyAlignment="1" applyProtection="1">
      <alignment horizontal="left"/>
      <protection hidden="1"/>
    </xf>
    <xf numFmtId="165" fontId="129" fillId="0" borderId="102" xfId="0" quotePrefix="1" applyNumberFormat="1" applyFont="1" applyBorder="1" applyProtection="1">
      <protection hidden="1"/>
    </xf>
    <xf numFmtId="0" fontId="129" fillId="0" borderId="116" xfId="0" quotePrefix="1" applyFont="1" applyBorder="1" applyAlignment="1" applyProtection="1">
      <alignment horizontal="right"/>
      <protection hidden="1"/>
    </xf>
    <xf numFmtId="165" fontId="129" fillId="0" borderId="110" xfId="0" quotePrefix="1" applyNumberFormat="1" applyFont="1" applyBorder="1" applyProtection="1">
      <protection hidden="1"/>
    </xf>
    <xf numFmtId="165" fontId="129" fillId="0" borderId="111" xfId="0" quotePrefix="1" applyNumberFormat="1" applyFont="1" applyBorder="1" applyProtection="1">
      <protection hidden="1"/>
    </xf>
    <xf numFmtId="0" fontId="129" fillId="35" borderId="101" xfId="0" applyFont="1" applyFill="1" applyBorder="1" applyAlignment="1" applyProtection="1">
      <alignment horizontal="left"/>
      <protection hidden="1"/>
    </xf>
    <xf numFmtId="165" fontId="129" fillId="35" borderId="101" xfId="0" applyNumberFormat="1" applyFont="1" applyFill="1" applyBorder="1" applyProtection="1">
      <protection hidden="1"/>
    </xf>
    <xf numFmtId="0" fontId="129" fillId="35" borderId="117" xfId="0" applyFont="1" applyFill="1" applyBorder="1" applyAlignment="1" applyProtection="1">
      <alignment horizontal="right"/>
      <protection hidden="1"/>
    </xf>
    <xf numFmtId="165" fontId="129" fillId="35" borderId="112" xfId="0" applyNumberFormat="1" applyFont="1" applyFill="1" applyBorder="1" applyProtection="1">
      <protection hidden="1"/>
    </xf>
    <xf numFmtId="165" fontId="129" fillId="35" borderId="113" xfId="0" applyNumberFormat="1" applyFont="1" applyFill="1" applyBorder="1" applyProtection="1">
      <protection hidden="1"/>
    </xf>
    <xf numFmtId="168" fontId="129" fillId="35" borderId="112" xfId="0" applyNumberFormat="1" applyFont="1" applyFill="1" applyBorder="1" applyProtection="1">
      <protection hidden="1"/>
    </xf>
    <xf numFmtId="0" fontId="129" fillId="35" borderId="102" xfId="0" applyFont="1" applyFill="1" applyBorder="1" applyAlignment="1" applyProtection="1">
      <alignment horizontal="left"/>
      <protection hidden="1"/>
    </xf>
    <xf numFmtId="165" fontId="129" fillId="35" borderId="102" xfId="0" applyNumberFormat="1" applyFont="1" applyFill="1" applyBorder="1" applyProtection="1">
      <protection hidden="1"/>
    </xf>
    <xf numFmtId="0" fontId="129" fillId="35" borderId="116" xfId="0" applyFont="1" applyFill="1" applyBorder="1" applyAlignment="1" applyProtection="1">
      <alignment horizontal="right"/>
      <protection hidden="1"/>
    </xf>
    <xf numFmtId="165" fontId="129" fillId="35" borderId="110" xfId="0" applyNumberFormat="1" applyFont="1" applyFill="1" applyBorder="1" applyProtection="1">
      <protection hidden="1"/>
    </xf>
    <xf numFmtId="165" fontId="129" fillId="35" borderId="111" xfId="0" applyNumberFormat="1" applyFont="1" applyFill="1" applyBorder="1" applyProtection="1">
      <protection hidden="1"/>
    </xf>
    <xf numFmtId="165" fontId="133" fillId="35" borderId="103" xfId="0" quotePrefix="1" applyNumberFormat="1" applyFont="1" applyFill="1" applyBorder="1" applyProtection="1">
      <protection hidden="1"/>
    </xf>
    <xf numFmtId="165" fontId="133" fillId="35" borderId="108" xfId="0" quotePrefix="1" applyNumberFormat="1" applyFont="1" applyFill="1" applyBorder="1" applyProtection="1">
      <protection hidden="1"/>
    </xf>
    <xf numFmtId="165" fontId="133" fillId="35" borderId="109" xfId="0" quotePrefix="1" applyNumberFormat="1" applyFont="1" applyFill="1" applyBorder="1" applyProtection="1">
      <protection hidden="1"/>
    </xf>
    <xf numFmtId="165" fontId="133" fillId="35" borderId="102" xfId="0" quotePrefix="1" applyNumberFormat="1" applyFont="1" applyFill="1" applyBorder="1" applyProtection="1">
      <protection hidden="1"/>
    </xf>
    <xf numFmtId="165" fontId="133" fillId="35" borderId="110" xfId="0" quotePrefix="1" applyNumberFormat="1" applyFont="1" applyFill="1" applyBorder="1" applyProtection="1">
      <protection hidden="1"/>
    </xf>
    <xf numFmtId="165" fontId="133" fillId="35" borderId="111" xfId="0" quotePrefix="1" applyNumberFormat="1" applyFont="1" applyFill="1" applyBorder="1" applyProtection="1">
      <protection hidden="1"/>
    </xf>
    <xf numFmtId="0" fontId="132" fillId="0" borderId="118" xfId="0" quotePrefix="1" applyFont="1" applyBorder="1" applyAlignment="1">
      <alignment horizontal="left" vertical="center"/>
    </xf>
    <xf numFmtId="3" fontId="132" fillId="0" borderId="120" xfId="0" quotePrefix="1" applyNumberFormat="1" applyFont="1" applyBorder="1" applyAlignment="1">
      <alignment horizontal="right" vertical="center" indent="2"/>
    </xf>
    <xf numFmtId="3" fontId="132" fillId="0" borderId="121" xfId="0" quotePrefix="1" applyNumberFormat="1" applyFont="1" applyBorder="1" applyAlignment="1">
      <alignment horizontal="right" vertical="center" indent="2"/>
    </xf>
    <xf numFmtId="3" fontId="132" fillId="0" borderId="119" xfId="0" quotePrefix="1" applyNumberFormat="1" applyFont="1" applyBorder="1" applyAlignment="1">
      <alignment horizontal="right" vertical="center" indent="2"/>
    </xf>
    <xf numFmtId="3" fontId="136" fillId="0" borderId="0" xfId="36" applyNumberFormat="1" applyFont="1"/>
    <xf numFmtId="3" fontId="96" fillId="0" borderId="0" xfId="36" applyNumberFormat="1" applyFont="1"/>
    <xf numFmtId="165" fontId="136" fillId="0" borderId="0" xfId="36" applyNumberFormat="1" applyFont="1"/>
    <xf numFmtId="165" fontId="136" fillId="0" borderId="0" xfId="36" applyNumberFormat="1" applyFont="1" applyAlignment="1">
      <alignment horizontal="right"/>
    </xf>
    <xf numFmtId="181" fontId="136" fillId="0" borderId="0" xfId="36" applyNumberFormat="1" applyFont="1"/>
    <xf numFmtId="3" fontId="136" fillId="0" borderId="0" xfId="29" applyNumberFormat="1" applyFont="1"/>
    <xf numFmtId="170" fontId="1" fillId="0" borderId="0" xfId="36" applyNumberFormat="1"/>
    <xf numFmtId="171" fontId="1" fillId="0" borderId="0" xfId="36" applyNumberFormat="1"/>
    <xf numFmtId="0" fontId="130" fillId="0" borderId="44" xfId="36" applyFont="1" applyBorder="1" applyAlignment="1">
      <alignment horizontal="center"/>
    </xf>
    <xf numFmtId="165" fontId="128" fillId="26" borderId="15" xfId="36" quotePrefix="1" applyNumberFormat="1" applyFont="1" applyFill="1" applyBorder="1" applyAlignment="1">
      <alignment horizontal="center"/>
    </xf>
    <xf numFmtId="0" fontId="131" fillId="31" borderId="91" xfId="36" quotePrefix="1" applyFont="1" applyFill="1" applyBorder="1" applyAlignment="1">
      <alignment horizontal="left"/>
    </xf>
    <xf numFmtId="0" fontId="130" fillId="31" borderId="46" xfId="29" applyNumberFormat="1" applyFont="1" applyFill="1" applyBorder="1" applyAlignment="1">
      <alignment horizontal="centerContinuous"/>
    </xf>
    <xf numFmtId="167" fontId="130" fillId="31" borderId="47" xfId="35" quotePrefix="1" applyNumberFormat="1" applyFont="1" applyFill="1" applyBorder="1" applyAlignment="1">
      <alignment horizontal="center"/>
    </xf>
    <xf numFmtId="167" fontId="130" fillId="31" borderId="11" xfId="35" quotePrefix="1" applyNumberFormat="1" applyFont="1" applyFill="1" applyBorder="1" applyAlignment="1">
      <alignment horizontal="center"/>
    </xf>
    <xf numFmtId="167" fontId="130" fillId="31" borderId="12" xfId="35" quotePrefix="1" applyNumberFormat="1" applyFont="1" applyFill="1" applyBorder="1" applyAlignment="1">
      <alignment horizontal="center"/>
    </xf>
    <xf numFmtId="0" fontId="128" fillId="25" borderId="10" xfId="29" applyNumberFormat="1" applyFont="1" applyFill="1" applyBorder="1" applyAlignment="1">
      <alignment horizontal="centerContinuous"/>
    </xf>
    <xf numFmtId="0" fontId="129" fillId="0" borderId="93" xfId="0" applyFont="1" applyBorder="1"/>
    <xf numFmtId="0" fontId="129" fillId="0" borderId="82" xfId="0" applyFont="1" applyBorder="1"/>
    <xf numFmtId="0" fontId="129" fillId="0" borderId="82" xfId="0" applyFont="1" applyBorder="1" applyAlignment="1">
      <alignment horizontal="right"/>
    </xf>
    <xf numFmtId="0" fontId="129" fillId="0" borderId="85" xfId="0" applyFont="1" applyBorder="1"/>
    <xf numFmtId="0" fontId="129" fillId="0" borderId="49" xfId="0" applyFont="1" applyBorder="1"/>
    <xf numFmtId="0" fontId="129" fillId="0" borderId="15" xfId="0" applyFont="1" applyBorder="1"/>
    <xf numFmtId="0" fontId="129" fillId="0" borderId="58" xfId="0" applyFont="1" applyBorder="1"/>
    <xf numFmtId="0" fontId="134" fillId="0" borderId="94" xfId="0" applyFont="1" applyBorder="1" applyAlignment="1">
      <alignment horizontal="left"/>
    </xf>
    <xf numFmtId="3" fontId="134" fillId="0" borderId="80" xfId="0" applyNumberFormat="1" applyFont="1" applyBorder="1" applyAlignment="1">
      <alignment horizontal="right" indent="2"/>
    </xf>
    <xf numFmtId="3" fontId="134" fillId="0" borderId="57" xfId="0" applyNumberFormat="1" applyFont="1" applyBorder="1" applyAlignment="1">
      <alignment horizontal="right" indent="2"/>
    </xf>
    <xf numFmtId="0" fontId="134" fillId="0" borderId="57" xfId="0" applyFont="1" applyBorder="1" applyAlignment="1">
      <alignment horizontal="left"/>
    </xf>
    <xf numFmtId="0" fontId="129" fillId="0" borderId="80" xfId="0" applyFont="1" applyBorder="1"/>
    <xf numFmtId="0" fontId="129" fillId="0" borderId="80" xfId="0" applyFont="1" applyBorder="1" applyAlignment="1">
      <alignment horizontal="right"/>
    </xf>
    <xf numFmtId="0" fontId="129" fillId="0" borderId="57" xfId="0" applyFont="1" applyBorder="1"/>
    <xf numFmtId="0" fontId="129" fillId="0" borderId="79" xfId="0" applyFont="1" applyBorder="1"/>
    <xf numFmtId="0" fontId="96" fillId="0" borderId="95" xfId="0" quotePrefix="1" applyFont="1" applyBorder="1" applyAlignment="1">
      <alignment horizontal="left" vertical="center"/>
    </xf>
    <xf numFmtId="3" fontId="96" fillId="0" borderId="47" xfId="0" quotePrefix="1" applyNumberFormat="1" applyFont="1" applyBorder="1" applyAlignment="1">
      <alignment horizontal="right" vertical="center" indent="2"/>
    </xf>
    <xf numFmtId="3" fontId="96" fillId="0" borderId="46" xfId="0" quotePrefix="1" applyNumberFormat="1" applyFont="1" applyBorder="1" applyAlignment="1">
      <alignment horizontal="right" vertical="center" indent="2"/>
    </xf>
    <xf numFmtId="3" fontId="96" fillId="0" borderId="45" xfId="0" quotePrefix="1" applyNumberFormat="1" applyFont="1" applyBorder="1" applyAlignment="1">
      <alignment horizontal="right" vertical="center" indent="2"/>
    </xf>
    <xf numFmtId="0" fontId="96" fillId="0" borderId="46" xfId="0" quotePrefix="1" applyFont="1" applyBorder="1" applyAlignment="1">
      <alignment horizontal="left" vertical="center"/>
    </xf>
    <xf numFmtId="3" fontId="134" fillId="31" borderId="57" xfId="0" applyNumberFormat="1" applyFont="1" applyFill="1" applyBorder="1" applyAlignment="1">
      <alignment horizontal="right" indent="2"/>
    </xf>
    <xf numFmtId="165" fontId="36" fillId="0" borderId="0" xfId="36" applyNumberFormat="1" applyFont="1"/>
    <xf numFmtId="3" fontId="134" fillId="34" borderId="80" xfId="0" applyNumberFormat="1" applyFont="1" applyFill="1" applyBorder="1" applyAlignment="1">
      <alignment horizontal="right" indent="2"/>
    </xf>
    <xf numFmtId="3" fontId="137" fillId="0" borderId="57" xfId="0" applyNumberFormat="1" applyFont="1" applyBorder="1" applyAlignment="1">
      <alignment horizontal="right" indent="2"/>
    </xf>
    <xf numFmtId="3" fontId="134" fillId="48" borderId="79" xfId="0" applyNumberFormat="1" applyFont="1" applyFill="1" applyBorder="1" applyAlignment="1">
      <alignment horizontal="right" indent="2"/>
    </xf>
    <xf numFmtId="3" fontId="134" fillId="31" borderId="80" xfId="0" applyNumberFormat="1" applyFont="1" applyFill="1" applyBorder="1" applyAlignment="1">
      <alignment horizontal="right" indent="2"/>
    </xf>
    <xf numFmtId="3" fontId="134" fillId="37" borderId="80" xfId="0" applyNumberFormat="1" applyFont="1" applyFill="1" applyBorder="1" applyAlignment="1">
      <alignment horizontal="right" indent="2"/>
    </xf>
    <xf numFmtId="0" fontId="134" fillId="0" borderId="94" xfId="0" quotePrefix="1" applyFont="1" applyBorder="1" applyAlignment="1">
      <alignment horizontal="left"/>
    </xf>
    <xf numFmtId="3" fontId="134" fillId="0" borderId="80" xfId="0" quotePrefix="1" applyNumberFormat="1" applyFont="1" applyBorder="1" applyAlignment="1">
      <alignment horizontal="right" indent="2"/>
    </xf>
    <xf numFmtId="3" fontId="134" fillId="32" borderId="80" xfId="0" quotePrefix="1" applyNumberFormat="1" applyFont="1" applyFill="1" applyBorder="1" applyAlignment="1">
      <alignment horizontal="right" indent="2"/>
    </xf>
    <xf numFmtId="3" fontId="134" fillId="0" borderId="57" xfId="0" quotePrefix="1" applyNumberFormat="1" applyFont="1" applyBorder="1" applyAlignment="1">
      <alignment horizontal="right" indent="2"/>
    </xf>
    <xf numFmtId="0" fontId="134" fillId="0" borderId="57" xfId="0" quotePrefix="1" applyFont="1" applyBorder="1" applyAlignment="1">
      <alignment horizontal="left"/>
    </xf>
    <xf numFmtId="0" fontId="132" fillId="0" borderId="95" xfId="0" quotePrefix="1" applyFont="1" applyBorder="1" applyAlignment="1">
      <alignment horizontal="center" vertical="center"/>
    </xf>
    <xf numFmtId="0" fontId="132" fillId="0" borderId="46" xfId="0" quotePrefix="1" applyFont="1" applyBorder="1" applyAlignment="1">
      <alignment horizontal="center" vertical="center"/>
    </xf>
    <xf numFmtId="0" fontId="96" fillId="0" borderId="94" xfId="0" quotePrefix="1" applyFont="1" applyBorder="1" applyAlignment="1">
      <alignment horizontal="left" vertical="center"/>
    </xf>
    <xf numFmtId="3" fontId="96" fillId="0" borderId="80" xfId="0" quotePrefix="1" applyNumberFormat="1" applyFont="1" applyBorder="1" applyAlignment="1">
      <alignment horizontal="right" vertical="center" indent="2"/>
    </xf>
    <xf numFmtId="3" fontId="96" fillId="0" borderId="57" xfId="0" quotePrefix="1" applyNumberFormat="1" applyFont="1" applyBorder="1" applyAlignment="1">
      <alignment horizontal="right" vertical="center" indent="2"/>
    </xf>
    <xf numFmtId="3" fontId="96" fillId="0" borderId="79" xfId="0" quotePrefix="1" applyNumberFormat="1" applyFont="1" applyBorder="1" applyAlignment="1">
      <alignment horizontal="right" vertical="center" indent="2"/>
    </xf>
    <xf numFmtId="0" fontId="96" fillId="0" borderId="57" xfId="0" quotePrefix="1" applyFont="1" applyBorder="1" applyAlignment="1">
      <alignment horizontal="left" vertical="center"/>
    </xf>
    <xf numFmtId="0" fontId="132" fillId="0" borderId="96" xfId="0" quotePrefix="1" applyFont="1" applyBorder="1" applyAlignment="1">
      <alignment horizontal="center" vertical="center"/>
    </xf>
    <xf numFmtId="3" fontId="132" fillId="0" borderId="87" xfId="0" quotePrefix="1" applyNumberFormat="1" applyFont="1" applyBorder="1" applyAlignment="1">
      <alignment horizontal="right" vertical="center" indent="2"/>
    </xf>
    <xf numFmtId="3" fontId="132" fillId="0" borderId="65" xfId="0" quotePrefix="1" applyNumberFormat="1" applyFont="1" applyBorder="1" applyAlignment="1">
      <alignment horizontal="right" vertical="center" indent="2"/>
    </xf>
    <xf numFmtId="3" fontId="132" fillId="0" borderId="86" xfId="0" quotePrefix="1" applyNumberFormat="1" applyFont="1" applyBorder="1" applyAlignment="1">
      <alignment horizontal="right" vertical="center" indent="2"/>
    </xf>
    <xf numFmtId="0" fontId="132" fillId="0" borderId="65" xfId="0" quotePrefix="1" applyFont="1" applyBorder="1" applyAlignment="1">
      <alignment horizontal="center" vertical="center"/>
    </xf>
    <xf numFmtId="0" fontId="132" fillId="0" borderId="93" xfId="0" quotePrefix="1" applyFont="1" applyBorder="1" applyAlignment="1">
      <alignment horizontal="center" vertical="center"/>
    </xf>
    <xf numFmtId="3" fontId="132" fillId="0" borderId="82" xfId="0" quotePrefix="1" applyNumberFormat="1" applyFont="1" applyBorder="1" applyAlignment="1">
      <alignment horizontal="right" vertical="center" indent="2"/>
    </xf>
    <xf numFmtId="3" fontId="132" fillId="0" borderId="58" xfId="0" quotePrefix="1" applyNumberFormat="1" applyFont="1" applyBorder="1" applyAlignment="1">
      <alignment horizontal="right" vertical="center" indent="2"/>
    </xf>
    <xf numFmtId="0" fontId="132" fillId="0" borderId="58" xfId="0" quotePrefix="1" applyFont="1" applyBorder="1" applyAlignment="1">
      <alignment horizontal="center" vertical="center"/>
    </xf>
    <xf numFmtId="3" fontId="134" fillId="34" borderId="80" xfId="0" quotePrefix="1" applyNumberFormat="1" applyFont="1" applyFill="1" applyBorder="1" applyAlignment="1">
      <alignment horizontal="right" indent="2"/>
    </xf>
    <xf numFmtId="3" fontId="137" fillId="0" borderId="57" xfId="0" quotePrefix="1" applyNumberFormat="1" applyFont="1" applyBorder="1" applyAlignment="1">
      <alignment horizontal="right" indent="2"/>
    </xf>
    <xf numFmtId="3" fontId="134" fillId="48" borderId="79" xfId="0" quotePrefix="1" applyNumberFormat="1" applyFont="1" applyFill="1" applyBorder="1" applyAlignment="1">
      <alignment horizontal="right" indent="2"/>
    </xf>
    <xf numFmtId="3" fontId="134" fillId="37" borderId="80" xfId="0" quotePrefix="1" applyNumberFormat="1" applyFont="1" applyFill="1" applyBorder="1" applyAlignment="1">
      <alignment horizontal="right" indent="2"/>
    </xf>
    <xf numFmtId="3" fontId="134" fillId="31" borderId="80" xfId="0" quotePrefix="1" applyNumberFormat="1" applyFont="1" applyFill="1" applyBorder="1" applyAlignment="1">
      <alignment horizontal="right" indent="2"/>
    </xf>
    <xf numFmtId="0" fontId="129" fillId="0" borderId="94" xfId="0" quotePrefix="1" applyFont="1" applyBorder="1" applyAlignment="1">
      <alignment horizontal="left"/>
    </xf>
    <xf numFmtId="3" fontId="129" fillId="0" borderId="80" xfId="0" quotePrefix="1" applyNumberFormat="1" applyFont="1" applyBorder="1" applyAlignment="1">
      <alignment horizontal="right" indent="2"/>
    </xf>
    <xf numFmtId="3" fontId="129" fillId="0" borderId="57" xfId="0" quotePrefix="1" applyNumberFormat="1" applyFont="1" applyBorder="1" applyAlignment="1">
      <alignment horizontal="right" indent="2"/>
    </xf>
    <xf numFmtId="3" fontId="129" fillId="0" borderId="79" xfId="0" quotePrefix="1" applyNumberFormat="1" applyFont="1" applyBorder="1" applyAlignment="1">
      <alignment horizontal="right" indent="2"/>
    </xf>
    <xf numFmtId="0" fontId="129" fillId="0" borderId="57" xfId="0" quotePrefix="1" applyFont="1" applyBorder="1" applyAlignment="1">
      <alignment horizontal="left"/>
    </xf>
    <xf numFmtId="0" fontId="132" fillId="0" borderId="97" xfId="0" quotePrefix="1" applyFont="1" applyBorder="1" applyAlignment="1">
      <alignment horizontal="center" vertical="center"/>
    </xf>
    <xf numFmtId="3" fontId="132" fillId="0" borderId="90" xfId="0" quotePrefix="1" applyNumberFormat="1" applyFont="1" applyBorder="1" applyAlignment="1">
      <alignment horizontal="right" vertical="center" indent="2"/>
    </xf>
    <xf numFmtId="3" fontId="132" fillId="0" borderId="89" xfId="0" quotePrefix="1" applyNumberFormat="1" applyFont="1" applyBorder="1" applyAlignment="1">
      <alignment horizontal="right" vertical="center" indent="2"/>
    </xf>
    <xf numFmtId="3" fontId="132" fillId="0" borderId="88" xfId="0" quotePrefix="1" applyNumberFormat="1" applyFont="1" applyBorder="1" applyAlignment="1">
      <alignment horizontal="right" vertical="center" indent="2"/>
    </xf>
    <xf numFmtId="0" fontId="132" fillId="0" borderId="66" xfId="0" quotePrefix="1" applyFont="1" applyBorder="1" applyAlignment="1">
      <alignment horizontal="center" vertical="center"/>
    </xf>
    <xf numFmtId="0" fontId="1" fillId="0" borderId="0" xfId="36" applyAlignment="1">
      <alignment horizontal="right"/>
    </xf>
    <xf numFmtId="3" fontId="1" fillId="0" borderId="0" xfId="36" applyNumberFormat="1"/>
    <xf numFmtId="0" fontId="132" fillId="0" borderId="26" xfId="0" applyFont="1" applyBorder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7" fontId="128" fillId="0" borderId="27" xfId="35" applyNumberFormat="1" applyFont="1" applyBorder="1" applyAlignment="1">
      <alignment horizontal="center"/>
    </xf>
    <xf numFmtId="0" fontId="67" fillId="0" borderId="0" xfId="36" applyFont="1"/>
    <xf numFmtId="0" fontId="138" fillId="0" borderId="32" xfId="0" quotePrefix="1" applyFont="1" applyBorder="1" applyAlignment="1">
      <alignment horizontal="left" vertical="center"/>
    </xf>
    <xf numFmtId="0" fontId="138" fillId="0" borderId="32" xfId="0" quotePrefix="1" applyFont="1" applyBorder="1" applyAlignment="1">
      <alignment horizontal="right" vertical="center"/>
    </xf>
    <xf numFmtId="165" fontId="67" fillId="0" borderId="0" xfId="0" applyNumberFormat="1" applyFont="1"/>
    <xf numFmtId="166" fontId="67" fillId="0" borderId="0" xfId="29" applyNumberFormat="1" applyFont="1"/>
    <xf numFmtId="0" fontId="129" fillId="0" borderId="21" xfId="0" applyFont="1" applyBorder="1"/>
    <xf numFmtId="0" fontId="1" fillId="0" borderId="21" xfId="0" applyFont="1" applyBorder="1"/>
    <xf numFmtId="0" fontId="1" fillId="0" borderId="21" xfId="0" applyFont="1" applyBorder="1" applyAlignment="1">
      <alignment horizontal="right"/>
    </xf>
    <xf numFmtId="3" fontId="1" fillId="0" borderId="21" xfId="0" applyNumberFormat="1" applyFont="1" applyBorder="1"/>
    <xf numFmtId="3" fontId="1" fillId="0" borderId="21" xfId="0" applyNumberFormat="1" applyFont="1" applyBorder="1" applyAlignment="1">
      <alignment horizontal="right"/>
    </xf>
    <xf numFmtId="166" fontId="1" fillId="0" borderId="21" xfId="29" applyNumberFormat="1" applyFont="1" applyBorder="1" applyAlignment="1">
      <alignment horizontal="right"/>
    </xf>
    <xf numFmtId="0" fontId="129" fillId="0" borderId="21" xfId="0" quotePrefix="1" applyFont="1" applyBorder="1" applyAlignment="1">
      <alignment horizontal="left"/>
    </xf>
    <xf numFmtId="0" fontId="1" fillId="0" borderId="21" xfId="0" quotePrefix="1" applyFont="1" applyBorder="1" applyAlignment="1">
      <alignment horizontal="left"/>
    </xf>
    <xf numFmtId="0" fontId="1" fillId="0" borderId="21" xfId="0" quotePrefix="1" applyFont="1" applyBorder="1" applyAlignment="1">
      <alignment horizontal="right"/>
    </xf>
    <xf numFmtId="166" fontId="1" fillId="0" borderId="21" xfId="29" quotePrefix="1" applyNumberFormat="1" applyFont="1" applyBorder="1" applyAlignment="1">
      <alignment horizontal="right"/>
    </xf>
    <xf numFmtId="3" fontId="1" fillId="0" borderId="21" xfId="0" quotePrefix="1" applyNumberFormat="1" applyFont="1" applyBorder="1" applyAlignment="1">
      <alignment horizontal="right"/>
    </xf>
    <xf numFmtId="169" fontId="1" fillId="0" borderId="0" xfId="0" applyNumberFormat="1" applyFont="1"/>
    <xf numFmtId="165" fontId="1" fillId="0" borderId="21" xfId="0" quotePrefix="1" applyNumberFormat="1" applyFont="1" applyBorder="1" applyAlignment="1">
      <alignment horizontal="right"/>
    </xf>
    <xf numFmtId="165" fontId="1" fillId="0" borderId="21" xfId="0" applyNumberFormat="1" applyFont="1" applyBorder="1" applyAlignment="1">
      <alignment horizontal="right"/>
    </xf>
    <xf numFmtId="0" fontId="132" fillId="0" borderId="32" xfId="0" quotePrefix="1" applyFont="1" applyBorder="1" applyAlignment="1">
      <alignment horizontal="center" vertical="center"/>
    </xf>
    <xf numFmtId="0" fontId="132" fillId="0" borderId="32" xfId="0" quotePrefix="1" applyFont="1" applyBorder="1" applyAlignment="1">
      <alignment horizontal="right" vertical="center"/>
    </xf>
    <xf numFmtId="166" fontId="132" fillId="0" borderId="93" xfId="29" quotePrefix="1" applyNumberFormat="1" applyFont="1" applyBorder="1" applyAlignment="1">
      <alignment horizontal="right" vertical="center"/>
    </xf>
    <xf numFmtId="0" fontId="132" fillId="0" borderId="93" xfId="0" quotePrefix="1" applyFont="1" applyBorder="1" applyAlignment="1">
      <alignment horizontal="right" vertical="center"/>
    </xf>
    <xf numFmtId="0" fontId="96" fillId="0" borderId="22" xfId="0" quotePrefix="1" applyFont="1" applyBorder="1" applyAlignment="1">
      <alignment horizontal="right"/>
    </xf>
    <xf numFmtId="0" fontId="136" fillId="0" borderId="22" xfId="0" quotePrefix="1" applyFont="1" applyBorder="1" applyAlignment="1">
      <alignment horizontal="right"/>
    </xf>
    <xf numFmtId="166" fontId="136" fillId="0" borderId="22" xfId="29" quotePrefix="1" applyNumberFormat="1" applyFont="1" applyBorder="1" applyAlignment="1">
      <alignment horizontal="right"/>
    </xf>
    <xf numFmtId="0" fontId="129" fillId="0" borderId="21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96" fillId="0" borderId="78" xfId="0" quotePrefix="1" applyFont="1" applyBorder="1" applyAlignment="1">
      <alignment horizontal="left" vertical="center"/>
    </xf>
    <xf numFmtId="0" fontId="96" fillId="0" borderId="78" xfId="0" quotePrefix="1" applyFont="1" applyBorder="1" applyAlignment="1">
      <alignment horizontal="right" vertical="center"/>
    </xf>
    <xf numFmtId="166" fontId="96" fillId="0" borderId="78" xfId="29" quotePrefix="1" applyNumberFormat="1" applyFont="1" applyBorder="1" applyAlignment="1">
      <alignment horizontal="right" vertical="center"/>
    </xf>
    <xf numFmtId="0" fontId="134" fillId="0" borderId="21" xfId="0" quotePrefix="1" applyFont="1" applyBorder="1" applyAlignment="1">
      <alignment horizontal="right"/>
    </xf>
    <xf numFmtId="0" fontId="36" fillId="0" borderId="21" xfId="0" quotePrefix="1" applyFont="1" applyBorder="1" applyAlignment="1">
      <alignment horizontal="right"/>
    </xf>
    <xf numFmtId="166" fontId="36" fillId="0" borderId="21" xfId="29" quotePrefix="1" applyNumberFormat="1" applyFont="1" applyBorder="1" applyAlignment="1">
      <alignment horizontal="right"/>
    </xf>
    <xf numFmtId="166" fontId="132" fillId="0" borderId="32" xfId="29" quotePrefix="1" applyNumberFormat="1" applyFont="1" applyBorder="1" applyAlignment="1">
      <alignment horizontal="right" vertical="center"/>
    </xf>
    <xf numFmtId="168" fontId="1" fillId="0" borderId="0" xfId="0" applyNumberFormat="1" applyFont="1"/>
    <xf numFmtId="0" fontId="129" fillId="0" borderId="24" xfId="0" quotePrefix="1" applyFont="1" applyBorder="1" applyAlignment="1">
      <alignment horizontal="center"/>
    </xf>
    <xf numFmtId="3" fontId="1" fillId="0" borderId="24" xfId="0" quotePrefix="1" applyNumberFormat="1" applyFont="1" applyBorder="1" applyAlignment="1">
      <alignment horizontal="right"/>
    </xf>
    <xf numFmtId="166" fontId="1" fillId="0" borderId="24" xfId="29" quotePrefix="1" applyNumberFormat="1" applyFont="1" applyBorder="1" applyAlignment="1">
      <alignment horizontal="right"/>
    </xf>
    <xf numFmtId="0" fontId="129" fillId="0" borderId="21" xfId="0" quotePrefix="1" applyFont="1" applyBorder="1" applyAlignment="1">
      <alignment horizontal="center"/>
    </xf>
    <xf numFmtId="168" fontId="1" fillId="0" borderId="0" xfId="36" applyNumberFormat="1"/>
    <xf numFmtId="0" fontId="129" fillId="0" borderId="23" xfId="0" quotePrefix="1" applyFont="1" applyBorder="1" applyAlignment="1">
      <alignment horizontal="center"/>
    </xf>
    <xf numFmtId="0" fontId="1" fillId="0" borderId="23" xfId="0" quotePrefix="1" applyFont="1" applyBorder="1" applyAlignment="1">
      <alignment horizontal="center"/>
    </xf>
    <xf numFmtId="0" fontId="1" fillId="0" borderId="23" xfId="0" quotePrefix="1" applyFont="1" applyBorder="1" applyAlignment="1">
      <alignment horizontal="right"/>
    </xf>
    <xf numFmtId="166" fontId="1" fillId="0" borderId="23" xfId="29" quotePrefix="1" applyNumberFormat="1" applyFont="1" applyBorder="1" applyAlignment="1">
      <alignment horizontal="right"/>
    </xf>
    <xf numFmtId="0" fontId="129" fillId="0" borderId="25" xfId="0" quotePrefix="1" applyFont="1" applyBorder="1" applyAlignment="1">
      <alignment horizontal="center"/>
    </xf>
    <xf numFmtId="168" fontId="1" fillId="0" borderId="25" xfId="0" applyNumberFormat="1" applyFont="1" applyBorder="1"/>
    <xf numFmtId="168" fontId="1" fillId="0" borderId="25" xfId="0" applyNumberFormat="1" applyFont="1" applyBorder="1" applyAlignment="1">
      <alignment horizontal="right"/>
    </xf>
    <xf numFmtId="174" fontId="129" fillId="0" borderId="0" xfId="29" quotePrefix="1" applyNumberFormat="1" applyFont="1" applyAlignment="1">
      <alignment horizontal="center"/>
    </xf>
    <xf numFmtId="174" fontId="1" fillId="0" borderId="0" xfId="29" applyNumberFormat="1" applyFont="1"/>
    <xf numFmtId="174" fontId="1" fillId="0" borderId="0" xfId="29" applyNumberFormat="1" applyFont="1" applyAlignment="1">
      <alignment horizontal="right"/>
    </xf>
    <xf numFmtId="0" fontId="7" fillId="0" borderId="0" xfId="36" applyFont="1" applyAlignment="1">
      <alignment horizontal="center"/>
    </xf>
    <xf numFmtId="0" fontId="99" fillId="0" borderId="0" xfId="0" applyFont="1"/>
    <xf numFmtId="0" fontId="112" fillId="0" borderId="0" xfId="0" applyFont="1"/>
    <xf numFmtId="4" fontId="112" fillId="30" borderId="0" xfId="0" applyNumberFormat="1" applyFont="1" applyFill="1"/>
    <xf numFmtId="14" fontId="111" fillId="0" borderId="0" xfId="0" applyNumberFormat="1" applyFont="1"/>
    <xf numFmtId="14" fontId="111" fillId="30" borderId="0" xfId="0" applyNumberFormat="1" applyFont="1" applyFill="1"/>
    <xf numFmtId="0" fontId="111" fillId="0" borderId="0" xfId="0" applyFont="1"/>
    <xf numFmtId="4" fontId="99" fillId="0" borderId="0" xfId="0" applyNumberFormat="1" applyFont="1"/>
    <xf numFmtId="4" fontId="111" fillId="30" borderId="0" xfId="0" applyNumberFormat="1" applyFont="1" applyFill="1"/>
    <xf numFmtId="0" fontId="103" fillId="0" borderId="165" xfId="0" applyFont="1" applyBorder="1"/>
    <xf numFmtId="0" fontId="103" fillId="30" borderId="165" xfId="0" applyFont="1" applyFill="1" applyBorder="1" applyAlignment="1">
      <alignment horizontal="center"/>
    </xf>
    <xf numFmtId="0" fontId="103" fillId="0" borderId="165" xfId="0" applyFont="1" applyBorder="1" applyAlignment="1">
      <alignment horizontal="center"/>
    </xf>
    <xf numFmtId="0" fontId="103" fillId="30" borderId="0" xfId="0" applyFont="1" applyFill="1" applyAlignment="1">
      <alignment horizontal="center"/>
    </xf>
    <xf numFmtId="0" fontId="103" fillId="0" borderId="0" xfId="0" applyFont="1" applyAlignment="1">
      <alignment horizontal="center"/>
    </xf>
    <xf numFmtId="14" fontId="116" fillId="30" borderId="165" xfId="0" applyNumberFormat="1" applyFont="1" applyFill="1" applyBorder="1" applyAlignment="1">
      <alignment horizontal="center"/>
    </xf>
    <xf numFmtId="190" fontId="116" fillId="0" borderId="165" xfId="0" applyNumberFormat="1" applyFont="1" applyBorder="1" applyAlignment="1">
      <alignment horizontal="center"/>
    </xf>
    <xf numFmtId="0" fontId="116" fillId="30" borderId="0" xfId="0" applyFont="1" applyFill="1" applyAlignment="1">
      <alignment horizontal="center"/>
    </xf>
    <xf numFmtId="189" fontId="112" fillId="0" borderId="0" xfId="0" applyNumberFormat="1" applyFont="1"/>
    <xf numFmtId="0" fontId="106" fillId="0" borderId="165" xfId="0" applyFont="1" applyBorder="1"/>
    <xf numFmtId="4" fontId="106" fillId="30" borderId="165" xfId="0" applyNumberFormat="1" applyFont="1" applyFill="1" applyBorder="1"/>
    <xf numFmtId="4" fontId="106" fillId="0" borderId="165" xfId="0" applyNumberFormat="1" applyFont="1" applyBorder="1"/>
    <xf numFmtId="4" fontId="112" fillId="0" borderId="0" xfId="0" applyNumberFormat="1" applyFont="1"/>
    <xf numFmtId="0" fontId="99" fillId="30" borderId="165" xfId="0" applyFont="1" applyFill="1" applyBorder="1" applyAlignment="1">
      <alignment horizontal="left"/>
    </xf>
    <xf numFmtId="0" fontId="99" fillId="30" borderId="165" xfId="0" applyFont="1" applyFill="1" applyBorder="1"/>
    <xf numFmtId="4" fontId="99" fillId="30" borderId="165" xfId="0" applyNumberFormat="1" applyFont="1" applyFill="1" applyBorder="1"/>
    <xf numFmtId="177" fontId="99" fillId="30" borderId="0" xfId="0" applyNumberFormat="1" applyFont="1" applyFill="1"/>
    <xf numFmtId="0" fontId="116" fillId="0" borderId="0" xfId="0" applyFont="1" applyAlignment="1">
      <alignment horizontal="center"/>
    </xf>
    <xf numFmtId="4" fontId="99" fillId="0" borderId="165" xfId="0" applyNumberFormat="1" applyFont="1" applyBorder="1"/>
    <xf numFmtId="177" fontId="106" fillId="30" borderId="165" xfId="0" applyNumberFormat="1" applyFont="1" applyFill="1" applyBorder="1"/>
    <xf numFmtId="177" fontId="106" fillId="30" borderId="0" xfId="0" applyNumberFormat="1" applyFont="1" applyFill="1"/>
    <xf numFmtId="0" fontId="7" fillId="0" borderId="165" xfId="0" applyFont="1" applyBorder="1"/>
    <xf numFmtId="4" fontId="99" fillId="30" borderId="0" xfId="0" applyNumberFormat="1" applyFont="1" applyFill="1"/>
    <xf numFmtId="0" fontId="100" fillId="0" borderId="0" xfId="0" applyFont="1"/>
    <xf numFmtId="177" fontId="99" fillId="30" borderId="165" xfId="0" applyNumberFormat="1" applyFont="1" applyFill="1" applyBorder="1"/>
    <xf numFmtId="177" fontId="99" fillId="0" borderId="165" xfId="0" applyNumberFormat="1" applyFont="1" applyBorder="1"/>
    <xf numFmtId="4" fontId="105" fillId="30" borderId="165" xfId="0" applyNumberFormat="1" applyFont="1" applyFill="1" applyBorder="1"/>
    <xf numFmtId="39" fontId="99" fillId="0" borderId="0" xfId="0" applyNumberFormat="1" applyFont="1"/>
    <xf numFmtId="184" fontId="99" fillId="0" borderId="0" xfId="0" applyNumberFormat="1" applyFont="1"/>
    <xf numFmtId="4" fontId="0" fillId="0" borderId="0" xfId="0" applyNumberFormat="1"/>
    <xf numFmtId="177" fontId="99" fillId="0" borderId="0" xfId="0" applyNumberFormat="1" applyFont="1"/>
    <xf numFmtId="0" fontId="99" fillId="31" borderId="165" xfId="0" applyFont="1" applyFill="1" applyBorder="1"/>
    <xf numFmtId="0" fontId="106" fillId="31" borderId="165" xfId="0" applyFont="1" applyFill="1" applyBorder="1"/>
    <xf numFmtId="0" fontId="103" fillId="31" borderId="165" xfId="0" applyFont="1" applyFill="1" applyBorder="1" applyAlignment="1">
      <alignment horizontal="center"/>
    </xf>
    <xf numFmtId="177" fontId="99" fillId="31" borderId="165" xfId="0" applyNumberFormat="1" applyFont="1" applyFill="1" applyBorder="1"/>
    <xf numFmtId="177" fontId="106" fillId="0" borderId="0" xfId="0" applyNumberFormat="1" applyFont="1"/>
    <xf numFmtId="0" fontId="99" fillId="31" borderId="165" xfId="0" applyFont="1" applyFill="1" applyBorder="1" applyAlignment="1">
      <alignment horizontal="left"/>
    </xf>
    <xf numFmtId="4" fontId="99" fillId="31" borderId="165" xfId="0" applyNumberFormat="1" applyFont="1" applyFill="1" applyBorder="1"/>
    <xf numFmtId="1" fontId="99" fillId="31" borderId="165" xfId="0" applyNumberFormat="1" applyFont="1" applyFill="1" applyBorder="1" applyAlignment="1">
      <alignment horizontal="left"/>
    </xf>
    <xf numFmtId="4" fontId="103" fillId="0" borderId="0" xfId="0" applyNumberFormat="1" applyFont="1"/>
    <xf numFmtId="10" fontId="103" fillId="0" borderId="0" xfId="0" applyNumberFormat="1" applyFont="1" applyAlignment="1">
      <alignment horizontal="center"/>
    </xf>
    <xf numFmtId="4" fontId="106" fillId="31" borderId="165" xfId="0" applyNumberFormat="1" applyFont="1" applyFill="1" applyBorder="1"/>
    <xf numFmtId="0" fontId="114" fillId="0" borderId="165" xfId="0" applyFont="1" applyBorder="1"/>
    <xf numFmtId="0" fontId="99" fillId="32" borderId="165" xfId="0" applyFont="1" applyFill="1" applyBorder="1"/>
    <xf numFmtId="0" fontId="106" fillId="32" borderId="165" xfId="0" applyFont="1" applyFill="1" applyBorder="1"/>
    <xf numFmtId="4" fontId="99" fillId="32" borderId="165" xfId="0" applyNumberFormat="1" applyFont="1" applyFill="1" applyBorder="1"/>
    <xf numFmtId="187" fontId="0" fillId="0" borderId="0" xfId="0" applyNumberFormat="1"/>
    <xf numFmtId="10" fontId="99" fillId="0" borderId="0" xfId="0" applyNumberFormat="1" applyFont="1"/>
    <xf numFmtId="0" fontId="99" fillId="32" borderId="165" xfId="0" applyFont="1" applyFill="1" applyBorder="1" applyAlignment="1">
      <alignment horizontal="left"/>
    </xf>
    <xf numFmtId="3" fontId="38" fillId="32" borderId="165" xfId="0" applyNumberFormat="1" applyFont="1" applyFill="1" applyBorder="1"/>
    <xf numFmtId="177" fontId="99" fillId="32" borderId="165" xfId="0" applyNumberFormat="1" applyFont="1" applyFill="1" applyBorder="1"/>
    <xf numFmtId="3" fontId="104" fillId="32" borderId="165" xfId="0" applyNumberFormat="1" applyFont="1" applyFill="1" applyBorder="1"/>
    <xf numFmtId="4" fontId="103" fillId="32" borderId="165" xfId="0" applyNumberFormat="1" applyFont="1" applyFill="1" applyBorder="1"/>
    <xf numFmtId="3" fontId="99" fillId="0" borderId="0" xfId="0" applyNumberFormat="1" applyFont="1"/>
    <xf numFmtId="3" fontId="103" fillId="0" borderId="0" xfId="0" applyNumberFormat="1" applyFont="1" applyAlignment="1">
      <alignment horizontal="center"/>
    </xf>
    <xf numFmtId="4" fontId="0" fillId="32" borderId="165" xfId="0" applyNumberFormat="1" applyFill="1" applyBorder="1"/>
    <xf numFmtId="4" fontId="7" fillId="32" borderId="165" xfId="0" applyNumberFormat="1" applyFont="1" applyFill="1" applyBorder="1"/>
    <xf numFmtId="4" fontId="106" fillId="32" borderId="165" xfId="0" applyNumberFormat="1" applyFont="1" applyFill="1" applyBorder="1"/>
    <xf numFmtId="3" fontId="104" fillId="0" borderId="165" xfId="0" applyNumberFormat="1" applyFont="1" applyBorder="1"/>
    <xf numFmtId="192" fontId="99" fillId="0" borderId="0" xfId="0" applyNumberFormat="1" applyFont="1"/>
    <xf numFmtId="1" fontId="99" fillId="0" borderId="0" xfId="0" applyNumberFormat="1" applyFont="1"/>
    <xf numFmtId="46" fontId="99" fillId="0" borderId="165" xfId="0" applyNumberFormat="1" applyFont="1" applyBorder="1"/>
    <xf numFmtId="0" fontId="101" fillId="0" borderId="10" xfId="0" applyFont="1" applyBorder="1"/>
    <xf numFmtId="0" fontId="100" fillId="0" borderId="10" xfId="0" applyFont="1" applyBorder="1"/>
    <xf numFmtId="0" fontId="0" fillId="0" borderId="10" xfId="0" applyBorder="1" applyAlignment="1">
      <alignment horizontal="left" vertical="top" wrapText="1"/>
    </xf>
    <xf numFmtId="4" fontId="103" fillId="30" borderId="0" xfId="0" applyNumberFormat="1" applyFont="1" applyFill="1"/>
    <xf numFmtId="0" fontId="0" fillId="0" borderId="10" xfId="0" applyBorder="1" applyAlignment="1">
      <alignment vertical="top" wrapText="1"/>
    </xf>
    <xf numFmtId="0" fontId="7" fillId="34" borderId="10" xfId="0" applyFont="1" applyFill="1" applyBorder="1"/>
    <xf numFmtId="4" fontId="99" fillId="34" borderId="165" xfId="0" applyNumberFormat="1" applyFont="1" applyFill="1" applyBorder="1"/>
    <xf numFmtId="4" fontId="0" fillId="34" borderId="170" xfId="0" applyNumberFormat="1" applyFill="1" applyBorder="1" applyAlignment="1">
      <alignment horizontal="right" vertical="top"/>
    </xf>
    <xf numFmtId="4" fontId="0" fillId="30" borderId="170" xfId="0" applyNumberFormat="1" applyFill="1" applyBorder="1" applyAlignment="1">
      <alignment horizontal="right" vertical="top"/>
    </xf>
    <xf numFmtId="185" fontId="99" fillId="0" borderId="0" xfId="0" applyNumberFormat="1" applyFont="1"/>
    <xf numFmtId="49" fontId="99" fillId="0" borderId="165" xfId="0" applyNumberFormat="1" applyFont="1" applyBorder="1"/>
    <xf numFmtId="4" fontId="103" fillId="30" borderId="165" xfId="0" applyNumberFormat="1" applyFont="1" applyFill="1" applyBorder="1"/>
    <xf numFmtId="4" fontId="103" fillId="0" borderId="165" xfId="0" applyNumberFormat="1" applyFont="1" applyBorder="1"/>
    <xf numFmtId="177" fontId="103" fillId="30" borderId="165" xfId="0" applyNumberFormat="1" applyFont="1" applyFill="1" applyBorder="1"/>
    <xf numFmtId="177" fontId="103" fillId="0" borderId="165" xfId="0" applyNumberFormat="1" applyFont="1" applyBorder="1"/>
    <xf numFmtId="198" fontId="99" fillId="0" borderId="0" xfId="0" applyNumberFormat="1" applyFont="1"/>
    <xf numFmtId="4" fontId="0" fillId="49" borderId="170" xfId="0" applyNumberFormat="1" applyFill="1" applyBorder="1" applyAlignment="1">
      <alignment horizontal="right" vertical="top"/>
    </xf>
    <xf numFmtId="199" fontId="99" fillId="0" borderId="0" xfId="0" applyNumberFormat="1" applyFont="1"/>
    <xf numFmtId="0" fontId="106" fillId="0" borderId="173" xfId="0" applyFont="1" applyBorder="1"/>
    <xf numFmtId="4" fontId="106" fillId="30" borderId="173" xfId="0" applyNumberFormat="1" applyFont="1" applyFill="1" applyBorder="1"/>
    <xf numFmtId="4" fontId="106" fillId="0" borderId="173" xfId="0" applyNumberFormat="1" applyFont="1" applyBorder="1"/>
    <xf numFmtId="0" fontId="99" fillId="31" borderId="178" xfId="0" applyFont="1" applyFill="1" applyBorder="1"/>
    <xf numFmtId="0" fontId="113" fillId="31" borderId="181" xfId="0" applyFont="1" applyFill="1" applyBorder="1" applyAlignment="1">
      <alignment horizontal="center"/>
    </xf>
    <xf numFmtId="4" fontId="113" fillId="31" borderId="180" xfId="0" applyNumberFormat="1" applyFont="1" applyFill="1" applyBorder="1" applyAlignment="1">
      <alignment horizontal="center"/>
    </xf>
    <xf numFmtId="4" fontId="113" fillId="31" borderId="179" xfId="0" applyNumberFormat="1" applyFont="1" applyFill="1" applyBorder="1" applyAlignment="1">
      <alignment horizontal="center"/>
    </xf>
    <xf numFmtId="0" fontId="99" fillId="30" borderId="0" xfId="0" applyFont="1" applyFill="1"/>
    <xf numFmtId="0" fontId="99" fillId="31" borderId="166" xfId="0" applyFont="1" applyFill="1" applyBorder="1"/>
    <xf numFmtId="177" fontId="99" fillId="31" borderId="176" xfId="0" applyNumberFormat="1" applyFont="1" applyFill="1" applyBorder="1"/>
    <xf numFmtId="4" fontId="0" fillId="31" borderId="0" xfId="0" applyNumberFormat="1" applyFill="1"/>
    <xf numFmtId="0" fontId="99" fillId="31" borderId="169" xfId="0" applyFont="1" applyFill="1" applyBorder="1"/>
    <xf numFmtId="4" fontId="99" fillId="31" borderId="168" xfId="0" applyNumberFormat="1" applyFont="1" applyFill="1" applyBorder="1"/>
    <xf numFmtId="0" fontId="103" fillId="31" borderId="177" xfId="0" applyFont="1" applyFill="1" applyBorder="1"/>
    <xf numFmtId="4" fontId="103" fillId="31" borderId="177" xfId="0" applyNumberFormat="1" applyFont="1" applyFill="1" applyBorder="1"/>
    <xf numFmtId="177" fontId="103" fillId="31" borderId="176" xfId="0" applyNumberFormat="1" applyFont="1" applyFill="1" applyBorder="1"/>
    <xf numFmtId="0" fontId="99" fillId="0" borderId="175" xfId="0" applyFont="1" applyBorder="1"/>
    <xf numFmtId="0" fontId="99" fillId="30" borderId="0" xfId="0" applyFont="1" applyFill="1" applyAlignment="1">
      <alignment horizontal="center"/>
    </xf>
    <xf numFmtId="4" fontId="0" fillId="49" borderId="186" xfId="0" applyNumberFormat="1" applyFill="1" applyBorder="1" applyAlignment="1">
      <alignment horizontal="right" vertical="top"/>
    </xf>
    <xf numFmtId="0" fontId="105" fillId="0" borderId="166" xfId="64" applyFont="1" applyBorder="1"/>
    <xf numFmtId="200" fontId="1" fillId="0" borderId="0" xfId="36" applyNumberFormat="1"/>
    <xf numFmtId="43" fontId="120" fillId="0" borderId="0" xfId="29" applyFont="1" applyAlignment="1">
      <alignment horizontal="center"/>
    </xf>
    <xf numFmtId="4" fontId="101" fillId="0" borderId="0" xfId="0" applyNumberFormat="1" applyFont="1" applyAlignment="1">
      <alignment horizontal="right"/>
    </xf>
    <xf numFmtId="176" fontId="28" fillId="50" borderId="46" xfId="0" quotePrefix="1" applyNumberFormat="1" applyFont="1" applyFill="1" applyBorder="1" applyAlignment="1" applyProtection="1">
      <alignment horizontal="right" vertical="center"/>
      <protection locked="0"/>
    </xf>
    <xf numFmtId="189" fontId="112" fillId="0" borderId="0" xfId="0" applyNumberFormat="1" applyFont="1" applyAlignment="1">
      <alignment horizontal="center"/>
    </xf>
    <xf numFmtId="4" fontId="116" fillId="0" borderId="0" xfId="0" applyNumberFormat="1" applyFont="1" applyAlignment="1">
      <alignment horizontal="center"/>
    </xf>
    <xf numFmtId="4" fontId="115" fillId="0" borderId="0" xfId="0" applyNumberFormat="1" applyFont="1"/>
    <xf numFmtId="188" fontId="99" fillId="0" borderId="0" xfId="0" applyNumberFormat="1" applyFont="1"/>
    <xf numFmtId="4" fontId="99" fillId="0" borderId="0" xfId="0" applyNumberFormat="1" applyFont="1" applyAlignment="1">
      <alignment horizontal="right"/>
    </xf>
    <xf numFmtId="187" fontId="99" fillId="0" borderId="0" xfId="0" applyNumberFormat="1" applyFont="1"/>
    <xf numFmtId="9" fontId="2" fillId="0" borderId="0" xfId="39"/>
    <xf numFmtId="49" fontId="99" fillId="0" borderId="187" xfId="64" applyNumberFormat="1" applyFont="1" applyBorder="1"/>
    <xf numFmtId="177" fontId="70" fillId="0" borderId="131" xfId="36" applyNumberFormat="1" applyFont="1" applyBorder="1" applyAlignment="1">
      <alignment horizontal="right"/>
    </xf>
    <xf numFmtId="177" fontId="88" fillId="0" borderId="20" xfId="0" applyNumberFormat="1" applyFont="1" applyBorder="1" applyAlignment="1">
      <alignment horizontal="right" indent="2"/>
    </xf>
    <xf numFmtId="165" fontId="65" fillId="31" borderId="188" xfId="36" quotePrefix="1" applyNumberFormat="1" applyFont="1" applyFill="1" applyBorder="1" applyAlignment="1">
      <alignment horizontal="center"/>
    </xf>
    <xf numFmtId="173" fontId="1" fillId="0" borderId="0" xfId="29" applyNumberFormat="1" applyFont="1"/>
    <xf numFmtId="173" fontId="65" fillId="31" borderId="46" xfId="29" applyNumberFormat="1" applyFont="1" applyFill="1" applyBorder="1" applyAlignment="1">
      <alignment horizontal="center" vertical="center" wrapText="1"/>
    </xf>
    <xf numFmtId="173" fontId="70" fillId="0" borderId="10" xfId="29" applyNumberFormat="1" applyFont="1" applyBorder="1" applyAlignment="1">
      <alignment horizontal="right"/>
    </xf>
    <xf numFmtId="173" fontId="88" fillId="0" borderId="57" xfId="29" applyNumberFormat="1" applyFont="1" applyBorder="1" applyAlignment="1">
      <alignment horizontal="right" indent="2"/>
    </xf>
    <xf numFmtId="173" fontId="54" fillId="0" borderId="59" xfId="29" quotePrefix="1" applyNumberFormat="1" applyFont="1" applyBorder="1" applyAlignment="1">
      <alignment horizontal="right" vertical="center" indent="2"/>
    </xf>
    <xf numFmtId="173" fontId="54" fillId="0" borderId="60" xfId="29" quotePrefix="1" applyNumberFormat="1" applyFont="1" applyBorder="1" applyAlignment="1">
      <alignment horizontal="right" vertical="center" indent="2"/>
    </xf>
    <xf numFmtId="173" fontId="88" fillId="0" borderId="57" xfId="29" quotePrefix="1" applyNumberFormat="1" applyFont="1" applyBorder="1" applyAlignment="1">
      <alignment horizontal="right" vertical="center" indent="2"/>
    </xf>
    <xf numFmtId="173" fontId="54" fillId="0" borderId="145" xfId="29" quotePrefix="1" applyNumberFormat="1" applyFont="1" applyBorder="1" applyAlignment="1">
      <alignment horizontal="right" vertical="center" indent="2"/>
    </xf>
    <xf numFmtId="173" fontId="89" fillId="0" borderId="36" xfId="29" applyNumberFormat="1" applyFont="1" applyBorder="1"/>
    <xf numFmtId="173" fontId="70" fillId="0" borderId="58" xfId="29" quotePrefix="1" applyNumberFormat="1" applyFont="1" applyBorder="1" applyAlignment="1">
      <alignment horizontal="left"/>
    </xf>
    <xf numFmtId="173" fontId="69" fillId="0" borderId="36" xfId="29" applyNumberFormat="1" applyFont="1" applyBorder="1"/>
    <xf numFmtId="173" fontId="1" fillId="0" borderId="36" xfId="29" applyNumberFormat="1" applyFont="1" applyBorder="1"/>
    <xf numFmtId="173" fontId="65" fillId="31" borderId="85" xfId="29" quotePrefix="1" applyNumberFormat="1" applyFont="1" applyFill="1" applyBorder="1" applyAlignment="1">
      <alignment horizontal="center"/>
    </xf>
    <xf numFmtId="173" fontId="65" fillId="31" borderId="10" xfId="29" applyNumberFormat="1" applyFont="1" applyFill="1" applyBorder="1" applyAlignment="1">
      <alignment horizontal="center" vertical="center" wrapText="1"/>
    </xf>
    <xf numFmtId="173" fontId="26" fillId="0" borderId="58" xfId="29" applyNumberFormat="1" applyFont="1" applyBorder="1"/>
    <xf numFmtId="173" fontId="53" fillId="0" borderId="57" xfId="29" applyNumberFormat="1" applyFont="1" applyBorder="1" applyAlignment="1">
      <alignment horizontal="left"/>
    </xf>
    <xf numFmtId="173" fontId="53" fillId="0" borderId="10" xfId="29" applyNumberFormat="1" applyFont="1" applyBorder="1" applyAlignment="1">
      <alignment horizontal="left"/>
    </xf>
    <xf numFmtId="173" fontId="29" fillId="0" borderId="57" xfId="29" applyNumberFormat="1" applyFont="1" applyBorder="1" applyAlignment="1">
      <alignment horizontal="left"/>
    </xf>
    <xf numFmtId="173" fontId="29" fillId="0" borderId="10" xfId="29" applyNumberFormat="1" applyFont="1" applyBorder="1" applyAlignment="1">
      <alignment horizontal="left"/>
    </xf>
    <xf numFmtId="173" fontId="53" fillId="0" borderId="50" xfId="29" applyNumberFormat="1" applyFont="1" applyBorder="1" applyAlignment="1">
      <alignment horizontal="left"/>
    </xf>
    <xf numFmtId="0" fontId="123" fillId="0" borderId="0" xfId="0" applyFont="1"/>
    <xf numFmtId="201" fontId="101" fillId="0" borderId="0" xfId="67" applyNumberFormat="1" applyFont="1"/>
    <xf numFmtId="4" fontId="123" fillId="0" borderId="0" xfId="0" applyNumberFormat="1" applyFont="1"/>
    <xf numFmtId="39" fontId="123" fillId="0" borderId="0" xfId="0" applyNumberFormat="1" applyFont="1"/>
    <xf numFmtId="4" fontId="139" fillId="0" borderId="0" xfId="0" applyNumberFormat="1" applyFont="1"/>
    <xf numFmtId="1" fontId="123" fillId="0" borderId="0" xfId="0" applyNumberFormat="1" applyFont="1"/>
    <xf numFmtId="4" fontId="1" fillId="0" borderId="0" xfId="36" applyNumberFormat="1" applyAlignment="1" applyProtection="1">
      <alignment vertical="center"/>
      <protection hidden="1"/>
    </xf>
    <xf numFmtId="4" fontId="38" fillId="32" borderId="165" xfId="0" applyNumberFormat="1" applyFont="1" applyFill="1" applyBorder="1"/>
    <xf numFmtId="2" fontId="99" fillId="0" borderId="0" xfId="0" applyNumberFormat="1" applyFont="1"/>
    <xf numFmtId="4" fontId="104" fillId="32" borderId="165" xfId="0" applyNumberFormat="1" applyFont="1" applyFill="1" applyBorder="1"/>
    <xf numFmtId="0" fontId="99" fillId="0" borderId="178" xfId="64" applyFont="1" applyBorder="1"/>
    <xf numFmtId="4" fontId="0" fillId="49" borderId="10" xfId="0" applyNumberFormat="1" applyFill="1" applyBorder="1" applyAlignment="1">
      <alignment horizontal="right" vertical="top"/>
    </xf>
    <xf numFmtId="4" fontId="99" fillId="0" borderId="175" xfId="64" applyNumberFormat="1" applyFont="1" applyBorder="1"/>
    <xf numFmtId="4" fontId="99" fillId="30" borderId="177" xfId="64" applyNumberFormat="1" applyFont="1" applyFill="1" applyBorder="1"/>
    <xf numFmtId="4" fontId="103" fillId="30" borderId="177" xfId="64" applyNumberFormat="1" applyFont="1" applyFill="1" applyBorder="1"/>
    <xf numFmtId="177" fontId="99" fillId="30" borderId="173" xfId="64" applyNumberFormat="1" applyFont="1" applyFill="1" applyBorder="1"/>
    <xf numFmtId="4" fontId="99" fillId="30" borderId="173" xfId="64" applyNumberFormat="1" applyFont="1" applyFill="1" applyBorder="1"/>
    <xf numFmtId="0" fontId="140" fillId="49" borderId="170" xfId="66" applyFont="1" applyFill="1" applyBorder="1" applyAlignment="1">
      <alignment horizontal="right" vertical="top"/>
    </xf>
    <xf numFmtId="199" fontId="1" fillId="0" borderId="0" xfId="36" applyNumberFormat="1"/>
    <xf numFmtId="49" fontId="99" fillId="30" borderId="165" xfId="0" applyNumberFormat="1" applyFont="1" applyFill="1" applyBorder="1" applyAlignment="1">
      <alignment horizontal="left"/>
    </xf>
    <xf numFmtId="49" fontId="99" fillId="0" borderId="0" xfId="0" applyNumberFormat="1" applyFont="1"/>
    <xf numFmtId="49" fontId="103" fillId="0" borderId="165" xfId="0" applyNumberFormat="1" applyFont="1" applyBorder="1"/>
    <xf numFmtId="49" fontId="99" fillId="0" borderId="165" xfId="0" applyNumberFormat="1" applyFont="1" applyBorder="1" applyAlignment="1">
      <alignment horizontal="left"/>
    </xf>
    <xf numFmtId="49" fontId="99" fillId="31" borderId="165" xfId="0" applyNumberFormat="1" applyFont="1" applyFill="1" applyBorder="1"/>
    <xf numFmtId="49" fontId="99" fillId="31" borderId="165" xfId="0" applyNumberFormat="1" applyFont="1" applyFill="1" applyBorder="1" applyAlignment="1">
      <alignment horizontal="left"/>
    </xf>
    <xf numFmtId="49" fontId="99" fillId="32" borderId="165" xfId="0" applyNumberFormat="1" applyFont="1" applyFill="1" applyBorder="1"/>
    <xf numFmtId="49" fontId="99" fillId="32" borderId="165" xfId="0" applyNumberFormat="1" applyFont="1" applyFill="1" applyBorder="1" applyAlignment="1">
      <alignment horizontal="left"/>
    </xf>
    <xf numFmtId="49" fontId="99" fillId="34" borderId="165" xfId="0" applyNumberFormat="1" applyFont="1" applyFill="1" applyBorder="1" applyAlignment="1">
      <alignment horizontal="left"/>
    </xf>
    <xf numFmtId="49" fontId="99" fillId="31" borderId="178" xfId="0" applyNumberFormat="1" applyFont="1" applyFill="1" applyBorder="1"/>
    <xf numFmtId="49" fontId="99" fillId="0" borderId="175" xfId="0" applyNumberFormat="1" applyFont="1" applyBorder="1"/>
    <xf numFmtId="49" fontId="110" fillId="0" borderId="166" xfId="64" applyNumberFormat="1" applyFont="1" applyBorder="1"/>
    <xf numFmtId="49" fontId="99" fillId="0" borderId="166" xfId="64" applyNumberFormat="1" applyFont="1" applyBorder="1" applyAlignment="1">
      <alignment horizontal="left"/>
    </xf>
    <xf numFmtId="49" fontId="105" fillId="0" borderId="166" xfId="64" applyNumberFormat="1" applyFont="1" applyBorder="1" applyAlignment="1">
      <alignment horizontal="left"/>
    </xf>
    <xf numFmtId="49" fontId="99" fillId="0" borderId="174" xfId="64" applyNumberFormat="1" applyFont="1" applyBorder="1"/>
    <xf numFmtId="49" fontId="99" fillId="0" borderId="172" xfId="64" applyNumberFormat="1" applyFont="1" applyBorder="1"/>
    <xf numFmtId="49" fontId="105" fillId="0" borderId="166" xfId="29" applyNumberFormat="1" applyFont="1" applyBorder="1"/>
    <xf numFmtId="49" fontId="99" fillId="0" borderId="175" xfId="64" applyNumberFormat="1" applyFont="1" applyBorder="1" applyAlignment="1">
      <alignment horizontal="left"/>
    </xf>
    <xf numFmtId="49" fontId="99" fillId="0" borderId="175" xfId="64" applyNumberFormat="1" applyFont="1" applyBorder="1"/>
    <xf numFmtId="49" fontId="6" fillId="0" borderId="39" xfId="29" applyNumberFormat="1" applyFont="1" applyBorder="1" applyAlignment="1">
      <alignment horizontal="right" wrapText="1"/>
    </xf>
    <xf numFmtId="49" fontId="1" fillId="0" borderId="0" xfId="29" applyNumberFormat="1" applyFont="1" applyAlignment="1">
      <alignment horizontal="right"/>
    </xf>
    <xf numFmtId="49" fontId="99" fillId="0" borderId="165" xfId="29" applyNumberFormat="1" applyFont="1" applyBorder="1" applyAlignment="1">
      <alignment horizontal="left"/>
    </xf>
    <xf numFmtId="49" fontId="99" fillId="0" borderId="166" xfId="29" applyNumberFormat="1" applyFont="1" applyBorder="1"/>
    <xf numFmtId="49" fontId="99" fillId="0" borderId="166" xfId="29" applyNumberFormat="1" applyFont="1" applyBorder="1" applyAlignment="1">
      <alignment horizontal="left"/>
    </xf>
    <xf numFmtId="49" fontId="1" fillId="0" borderId="26" xfId="29" applyNumberFormat="1" applyFont="1" applyBorder="1" applyAlignment="1">
      <alignment horizontal="right"/>
    </xf>
    <xf numFmtId="49" fontId="1" fillId="0" borderId="17" xfId="29" applyNumberFormat="1" applyFont="1" applyBorder="1" applyAlignment="1">
      <alignment horizontal="right"/>
    </xf>
    <xf numFmtId="202" fontId="99" fillId="30" borderId="0" xfId="0" applyNumberFormat="1" applyFont="1" applyFill="1"/>
    <xf numFmtId="203" fontId="99" fillId="0" borderId="0" xfId="0" applyNumberFormat="1" applyFont="1"/>
    <xf numFmtId="4" fontId="0" fillId="0" borderId="170" xfId="0" applyNumberFormat="1" applyBorder="1" applyAlignment="1">
      <alignment horizontal="right" vertical="top"/>
    </xf>
    <xf numFmtId="4" fontId="0" fillId="30" borderId="186" xfId="0" applyNumberFormat="1" applyFill="1" applyBorder="1" applyAlignment="1">
      <alignment horizontal="right" vertical="top"/>
    </xf>
    <xf numFmtId="0" fontId="99" fillId="0" borderId="32" xfId="0" applyFont="1" applyBorder="1"/>
    <xf numFmtId="0" fontId="112" fillId="0" borderId="32" xfId="0" applyFont="1" applyBorder="1"/>
    <xf numFmtId="4" fontId="112" fillId="51" borderId="28" xfId="0" applyNumberFormat="1" applyFont="1" applyFill="1" applyBorder="1"/>
    <xf numFmtId="14" fontId="111" fillId="51" borderId="29" xfId="0" applyNumberFormat="1" applyFont="1" applyFill="1" applyBorder="1"/>
    <xf numFmtId="14" fontId="112" fillId="51" borderId="17" xfId="0" applyNumberFormat="1" applyFont="1" applyFill="1" applyBorder="1"/>
    <xf numFmtId="14" fontId="111" fillId="51" borderId="17" xfId="0" applyNumberFormat="1" applyFont="1" applyFill="1" applyBorder="1"/>
    <xf numFmtId="4" fontId="112" fillId="52" borderId="28" xfId="0" applyNumberFormat="1" applyFont="1" applyFill="1" applyBorder="1"/>
    <xf numFmtId="14" fontId="111" fillId="52" borderId="29" xfId="0" applyNumberFormat="1" applyFont="1" applyFill="1" applyBorder="1"/>
    <xf numFmtId="4" fontId="112" fillId="53" borderId="28" xfId="0" applyNumberFormat="1" applyFont="1" applyFill="1" applyBorder="1"/>
    <xf numFmtId="14" fontId="111" fillId="53" borderId="29" xfId="0" applyNumberFormat="1" applyFont="1" applyFill="1" applyBorder="1"/>
    <xf numFmtId="0" fontId="99" fillId="0" borderId="34" xfId="0" applyFont="1" applyBorder="1"/>
    <xf numFmtId="0" fontId="111" fillId="0" borderId="34" xfId="0" applyFont="1" applyBorder="1"/>
    <xf numFmtId="4" fontId="116" fillId="51" borderId="30" xfId="0" applyNumberFormat="1" applyFont="1" applyFill="1" applyBorder="1" applyAlignment="1">
      <alignment vertical="top"/>
    </xf>
    <xf numFmtId="14" fontId="111" fillId="51" borderId="31" xfId="0" applyNumberFormat="1" applyFont="1" applyFill="1" applyBorder="1"/>
    <xf numFmtId="0" fontId="103" fillId="0" borderId="177" xfId="0" applyFont="1" applyBorder="1"/>
    <xf numFmtId="0" fontId="99" fillId="0" borderId="177" xfId="0" applyFont="1" applyBorder="1"/>
    <xf numFmtId="0" fontId="103" fillId="51" borderId="177" xfId="0" applyFont="1" applyFill="1" applyBorder="1" applyAlignment="1">
      <alignment horizontal="center"/>
    </xf>
    <xf numFmtId="0" fontId="103" fillId="52" borderId="177" xfId="0" applyFont="1" applyFill="1" applyBorder="1" applyAlignment="1">
      <alignment horizontal="center"/>
    </xf>
    <xf numFmtId="0" fontId="103" fillId="53" borderId="177" xfId="0" applyFont="1" applyFill="1" applyBorder="1" applyAlignment="1">
      <alignment horizontal="center"/>
    </xf>
    <xf numFmtId="190" fontId="116" fillId="51" borderId="165" xfId="0" applyNumberFormat="1" applyFont="1" applyFill="1" applyBorder="1" applyAlignment="1">
      <alignment horizontal="center"/>
    </xf>
    <xf numFmtId="14" fontId="116" fillId="52" borderId="165" xfId="0" applyNumberFormat="1" applyFont="1" applyFill="1" applyBorder="1" applyAlignment="1">
      <alignment horizontal="center"/>
    </xf>
    <xf numFmtId="190" fontId="116" fillId="52" borderId="165" xfId="0" applyNumberFormat="1" applyFont="1" applyFill="1" applyBorder="1" applyAlignment="1">
      <alignment horizontal="center"/>
    </xf>
    <xf numFmtId="14" fontId="116" fillId="53" borderId="165" xfId="0" applyNumberFormat="1" applyFont="1" applyFill="1" applyBorder="1" applyAlignment="1">
      <alignment horizontal="center"/>
    </xf>
    <xf numFmtId="190" fontId="116" fillId="53" borderId="165" xfId="0" applyNumberFormat="1" applyFont="1" applyFill="1" applyBorder="1" applyAlignment="1">
      <alignment horizontal="center"/>
    </xf>
    <xf numFmtId="4" fontId="106" fillId="51" borderId="165" xfId="0" applyNumberFormat="1" applyFont="1" applyFill="1" applyBorder="1"/>
    <xf numFmtId="4" fontId="106" fillId="52" borderId="165" xfId="0" applyNumberFormat="1" applyFont="1" applyFill="1" applyBorder="1"/>
    <xf numFmtId="4" fontId="106" fillId="53" borderId="165" xfId="0" applyNumberFormat="1" applyFont="1" applyFill="1" applyBorder="1"/>
    <xf numFmtId="4" fontId="99" fillId="51" borderId="165" xfId="0" applyNumberFormat="1" applyFont="1" applyFill="1" applyBorder="1"/>
    <xf numFmtId="4" fontId="99" fillId="52" borderId="165" xfId="0" applyNumberFormat="1" applyFont="1" applyFill="1" applyBorder="1"/>
    <xf numFmtId="4" fontId="99" fillId="53" borderId="165" xfId="0" applyNumberFormat="1" applyFont="1" applyFill="1" applyBorder="1"/>
    <xf numFmtId="177" fontId="106" fillId="51" borderId="165" xfId="0" applyNumberFormat="1" applyFont="1" applyFill="1" applyBorder="1"/>
    <xf numFmtId="177" fontId="106" fillId="52" borderId="165" xfId="0" applyNumberFormat="1" applyFont="1" applyFill="1" applyBorder="1"/>
    <xf numFmtId="177" fontId="106" fillId="53" borderId="165" xfId="0" applyNumberFormat="1" applyFont="1" applyFill="1" applyBorder="1"/>
    <xf numFmtId="4" fontId="7" fillId="30" borderId="165" xfId="0" applyNumberFormat="1" applyFont="1" applyFill="1" applyBorder="1"/>
    <xf numFmtId="4" fontId="7" fillId="0" borderId="165" xfId="0" applyNumberFormat="1" applyFont="1" applyBorder="1"/>
    <xf numFmtId="4" fontId="7" fillId="51" borderId="165" xfId="0" applyNumberFormat="1" applyFont="1" applyFill="1" applyBorder="1"/>
    <xf numFmtId="4" fontId="7" fillId="52" borderId="165" xfId="0" applyNumberFormat="1" applyFont="1" applyFill="1" applyBorder="1"/>
    <xf numFmtId="177" fontId="99" fillId="53" borderId="165" xfId="0" applyNumberFormat="1" applyFont="1" applyFill="1" applyBorder="1"/>
    <xf numFmtId="4" fontId="105" fillId="53" borderId="165" xfId="0" applyNumberFormat="1" applyFont="1" applyFill="1" applyBorder="1"/>
    <xf numFmtId="177" fontId="99" fillId="51" borderId="165" xfId="0" applyNumberFormat="1" applyFont="1" applyFill="1" applyBorder="1"/>
    <xf numFmtId="0" fontId="103" fillId="52" borderId="165" xfId="0" applyFont="1" applyFill="1" applyBorder="1" applyAlignment="1">
      <alignment horizontal="center"/>
    </xf>
    <xf numFmtId="177" fontId="99" fillId="52" borderId="165" xfId="0" applyNumberFormat="1" applyFont="1" applyFill="1" applyBorder="1"/>
    <xf numFmtId="0" fontId="103" fillId="53" borderId="165" xfId="0" applyFont="1" applyFill="1" applyBorder="1" applyAlignment="1">
      <alignment horizontal="center"/>
    </xf>
    <xf numFmtId="1" fontId="99" fillId="0" borderId="165" xfId="0" applyNumberFormat="1" applyFont="1" applyBorder="1" applyAlignment="1">
      <alignment horizontal="left"/>
    </xf>
    <xf numFmtId="0" fontId="99" fillId="52" borderId="165" xfId="0" applyFont="1" applyFill="1" applyBorder="1"/>
    <xf numFmtId="0" fontId="99" fillId="53" borderId="165" xfId="0" applyFont="1" applyFill="1" applyBorder="1"/>
    <xf numFmtId="4" fontId="0" fillId="0" borderId="165" xfId="0" applyNumberFormat="1" applyBorder="1"/>
    <xf numFmtId="177" fontId="0" fillId="0" borderId="165" xfId="0" applyNumberFormat="1" applyBorder="1"/>
    <xf numFmtId="177" fontId="0" fillId="51" borderId="165" xfId="0" applyNumberFormat="1" applyFill="1" applyBorder="1"/>
    <xf numFmtId="4" fontId="0" fillId="52" borderId="165" xfId="0" applyNumberFormat="1" applyFill="1" applyBorder="1"/>
    <xf numFmtId="177" fontId="0" fillId="52" borderId="165" xfId="0" applyNumberFormat="1" applyFill="1" applyBorder="1"/>
    <xf numFmtId="4" fontId="0" fillId="53" borderId="165" xfId="0" applyNumberFormat="1" applyFill="1" applyBorder="1"/>
    <xf numFmtId="177" fontId="0" fillId="53" borderId="165" xfId="0" applyNumberFormat="1" applyFill="1" applyBorder="1"/>
    <xf numFmtId="177" fontId="7" fillId="51" borderId="165" xfId="0" applyNumberFormat="1" applyFont="1" applyFill="1" applyBorder="1"/>
    <xf numFmtId="177" fontId="7" fillId="52" borderId="165" xfId="0" applyNumberFormat="1" applyFont="1" applyFill="1" applyBorder="1"/>
    <xf numFmtId="4" fontId="7" fillId="53" borderId="165" xfId="0" applyNumberFormat="1" applyFont="1" applyFill="1" applyBorder="1"/>
    <xf numFmtId="4" fontId="38" fillId="0" borderId="165" xfId="0" applyNumberFormat="1" applyFont="1" applyBorder="1"/>
    <xf numFmtId="4" fontId="38" fillId="52" borderId="165" xfId="0" applyNumberFormat="1" applyFont="1" applyFill="1" applyBorder="1"/>
    <xf numFmtId="4" fontId="38" fillId="53" borderId="165" xfId="0" applyNumberFormat="1" applyFont="1" applyFill="1" applyBorder="1"/>
    <xf numFmtId="4" fontId="0" fillId="51" borderId="165" xfId="0" applyNumberFormat="1" applyFill="1" applyBorder="1"/>
    <xf numFmtId="4" fontId="104" fillId="0" borderId="165" xfId="0" applyNumberFormat="1" applyFont="1" applyBorder="1"/>
    <xf numFmtId="177" fontId="104" fillId="51" borderId="165" xfId="0" applyNumberFormat="1" applyFont="1" applyFill="1" applyBorder="1"/>
    <xf numFmtId="4" fontId="104" fillId="52" borderId="165" xfId="0" applyNumberFormat="1" applyFont="1" applyFill="1" applyBorder="1"/>
    <xf numFmtId="177" fontId="104" fillId="52" borderId="165" xfId="0" applyNumberFormat="1" applyFont="1" applyFill="1" applyBorder="1"/>
    <xf numFmtId="4" fontId="104" fillId="53" borderId="165" xfId="0" applyNumberFormat="1" applyFont="1" applyFill="1" applyBorder="1"/>
    <xf numFmtId="3" fontId="104" fillId="52" borderId="165" xfId="0" applyNumberFormat="1" applyFont="1" applyFill="1" applyBorder="1"/>
    <xf numFmtId="3" fontId="104" fillId="53" borderId="165" xfId="0" applyNumberFormat="1" applyFont="1" applyFill="1" applyBorder="1"/>
    <xf numFmtId="0" fontId="103" fillId="51" borderId="165" xfId="0" applyFont="1" applyFill="1" applyBorder="1" applyAlignment="1">
      <alignment horizontal="center"/>
    </xf>
    <xf numFmtId="4" fontId="0" fillId="53" borderId="170" xfId="0" applyNumberFormat="1" applyFill="1" applyBorder="1" applyAlignment="1">
      <alignment horizontal="right" vertical="top"/>
    </xf>
    <xf numFmtId="4" fontId="99" fillId="53" borderId="173" xfId="0" applyNumberFormat="1" applyFont="1" applyFill="1" applyBorder="1"/>
    <xf numFmtId="4" fontId="0" fillId="53" borderId="10" xfId="0" applyNumberFormat="1" applyFill="1" applyBorder="1" applyAlignment="1">
      <alignment horizontal="right" vertical="top"/>
    </xf>
    <xf numFmtId="4" fontId="99" fillId="53" borderId="175" xfId="0" applyNumberFormat="1" applyFont="1" applyFill="1" applyBorder="1"/>
    <xf numFmtId="4" fontId="99" fillId="53" borderId="177" xfId="0" applyNumberFormat="1" applyFont="1" applyFill="1" applyBorder="1"/>
    <xf numFmtId="4" fontId="103" fillId="52" borderId="165" xfId="0" applyNumberFormat="1" applyFont="1" applyFill="1" applyBorder="1"/>
    <xf numFmtId="4" fontId="103" fillId="53" borderId="165" xfId="0" applyNumberFormat="1" applyFont="1" applyFill="1" applyBorder="1"/>
    <xf numFmtId="177" fontId="103" fillId="52" borderId="165" xfId="0" applyNumberFormat="1" applyFont="1" applyFill="1" applyBorder="1"/>
    <xf numFmtId="177" fontId="103" fillId="53" borderId="165" xfId="0" applyNumberFormat="1" applyFont="1" applyFill="1" applyBorder="1"/>
    <xf numFmtId="4" fontId="106" fillId="51" borderId="173" xfId="0" applyNumberFormat="1" applyFont="1" applyFill="1" applyBorder="1"/>
    <xf numFmtId="4" fontId="106" fillId="52" borderId="173" xfId="0" applyNumberFormat="1" applyFont="1" applyFill="1" applyBorder="1"/>
    <xf numFmtId="4" fontId="106" fillId="53" borderId="173" xfId="0" applyNumberFormat="1" applyFont="1" applyFill="1" applyBorder="1"/>
    <xf numFmtId="4" fontId="113" fillId="0" borderId="180" xfId="0" applyNumberFormat="1" applyFont="1" applyBorder="1" applyAlignment="1">
      <alignment horizontal="center"/>
    </xf>
    <xf numFmtId="4" fontId="113" fillId="0" borderId="179" xfId="0" applyNumberFormat="1" applyFont="1" applyBorder="1" applyAlignment="1">
      <alignment horizontal="center"/>
    </xf>
    <xf numFmtId="4" fontId="113" fillId="51" borderId="190" xfId="0" applyNumberFormat="1" applyFont="1" applyFill="1" applyBorder="1" applyAlignment="1">
      <alignment horizontal="center"/>
    </xf>
    <xf numFmtId="4" fontId="113" fillId="52" borderId="180" xfId="0" applyNumberFormat="1" applyFont="1" applyFill="1" applyBorder="1" applyAlignment="1">
      <alignment horizontal="center"/>
    </xf>
    <xf numFmtId="4" fontId="113" fillId="52" borderId="179" xfId="0" applyNumberFormat="1" applyFont="1" applyFill="1" applyBorder="1" applyAlignment="1">
      <alignment horizontal="center"/>
    </xf>
    <xf numFmtId="4" fontId="113" fillId="53" borderId="180" xfId="0" applyNumberFormat="1" applyFont="1" applyFill="1" applyBorder="1" applyAlignment="1">
      <alignment horizontal="center"/>
    </xf>
    <xf numFmtId="4" fontId="113" fillId="53" borderId="179" xfId="0" applyNumberFormat="1" applyFont="1" applyFill="1" applyBorder="1" applyAlignment="1">
      <alignment horizontal="center"/>
    </xf>
    <xf numFmtId="177" fontId="99" fillId="0" borderId="176" xfId="0" applyNumberFormat="1" applyFont="1" applyBorder="1"/>
    <xf numFmtId="177" fontId="99" fillId="51" borderId="178" xfId="0" applyNumberFormat="1" applyFont="1" applyFill="1" applyBorder="1"/>
    <xf numFmtId="177" fontId="99" fillId="52" borderId="176" xfId="0" applyNumberFormat="1" applyFont="1" applyFill="1" applyBorder="1"/>
    <xf numFmtId="177" fontId="99" fillId="53" borderId="176" xfId="0" applyNumberFormat="1" applyFont="1" applyFill="1" applyBorder="1"/>
    <xf numFmtId="177" fontId="99" fillId="51" borderId="0" xfId="0" applyNumberFormat="1" applyFont="1" applyFill="1"/>
    <xf numFmtId="4" fontId="0" fillId="52" borderId="0" xfId="0" applyNumberFormat="1" applyFill="1"/>
    <xf numFmtId="4" fontId="0" fillId="53" borderId="0" xfId="0" applyNumberFormat="1" applyFill="1"/>
    <xf numFmtId="4" fontId="99" fillId="0" borderId="168" xfId="0" applyNumberFormat="1" applyFont="1" applyBorder="1"/>
    <xf numFmtId="177" fontId="99" fillId="51" borderId="191" xfId="0" applyNumberFormat="1" applyFont="1" applyFill="1" applyBorder="1"/>
    <xf numFmtId="4" fontId="99" fillId="52" borderId="168" xfId="0" applyNumberFormat="1" applyFont="1" applyFill="1" applyBorder="1"/>
    <xf numFmtId="4" fontId="99" fillId="53" borderId="168" xfId="0" applyNumberFormat="1" applyFont="1" applyFill="1" applyBorder="1"/>
    <xf numFmtId="4" fontId="103" fillId="0" borderId="177" xfId="0" applyNumberFormat="1" applyFont="1" applyBorder="1"/>
    <xf numFmtId="177" fontId="103" fillId="0" borderId="176" xfId="0" applyNumberFormat="1" applyFont="1" applyBorder="1"/>
    <xf numFmtId="177" fontId="103" fillId="51" borderId="192" xfId="0" applyNumberFormat="1" applyFont="1" applyFill="1" applyBorder="1"/>
    <xf numFmtId="4" fontId="103" fillId="52" borderId="177" xfId="0" applyNumberFormat="1" applyFont="1" applyFill="1" applyBorder="1"/>
    <xf numFmtId="177" fontId="103" fillId="52" borderId="176" xfId="0" applyNumberFormat="1" applyFont="1" applyFill="1" applyBorder="1"/>
    <xf numFmtId="4" fontId="103" fillId="53" borderId="177" xfId="0" applyNumberFormat="1" applyFont="1" applyFill="1" applyBorder="1"/>
    <xf numFmtId="177" fontId="103" fillId="53" borderId="176" xfId="0" applyNumberFormat="1" applyFont="1" applyFill="1" applyBorder="1"/>
    <xf numFmtId="4" fontId="112" fillId="51" borderId="0" xfId="0" applyNumberFormat="1" applyFont="1" applyFill="1"/>
    <xf numFmtId="4" fontId="112" fillId="52" borderId="0" xfId="0" applyNumberFormat="1" applyFont="1" applyFill="1"/>
    <xf numFmtId="4" fontId="112" fillId="53" borderId="0" xfId="0" applyNumberFormat="1" applyFont="1" applyFill="1"/>
    <xf numFmtId="4" fontId="111" fillId="51" borderId="0" xfId="0" applyNumberFormat="1" applyFont="1" applyFill="1"/>
    <xf numFmtId="4" fontId="111" fillId="52" borderId="0" xfId="0" applyNumberFormat="1" applyFont="1" applyFill="1"/>
    <xf numFmtId="4" fontId="111" fillId="53" borderId="0" xfId="0" applyNumberFormat="1" applyFont="1" applyFill="1"/>
    <xf numFmtId="0" fontId="107" fillId="51" borderId="165" xfId="64" applyFont="1" applyFill="1" applyBorder="1" applyAlignment="1">
      <alignment horizontal="center"/>
    </xf>
    <xf numFmtId="0" fontId="107" fillId="52" borderId="165" xfId="64" applyFont="1" applyFill="1" applyBorder="1" applyAlignment="1">
      <alignment horizontal="center"/>
    </xf>
    <xf numFmtId="0" fontId="107" fillId="53" borderId="165" xfId="64" applyFont="1" applyFill="1" applyBorder="1" applyAlignment="1">
      <alignment horizontal="center"/>
    </xf>
    <xf numFmtId="0" fontId="107" fillId="51" borderId="165" xfId="64" applyFont="1" applyFill="1" applyBorder="1" applyAlignment="1">
      <alignment horizontal="left"/>
    </xf>
    <xf numFmtId="0" fontId="107" fillId="51" borderId="173" xfId="64" applyFont="1" applyFill="1" applyBorder="1" applyAlignment="1">
      <alignment horizontal="left"/>
    </xf>
    <xf numFmtId="0" fontId="108" fillId="52" borderId="173" xfId="64" applyFont="1" applyFill="1" applyBorder="1" applyAlignment="1">
      <alignment horizontal="left"/>
    </xf>
    <xf numFmtId="0" fontId="107" fillId="52" borderId="165" xfId="64" applyFont="1" applyFill="1" applyBorder="1" applyAlignment="1">
      <alignment horizontal="left"/>
    </xf>
    <xf numFmtId="0" fontId="108" fillId="53" borderId="165" xfId="64" applyFont="1" applyFill="1" applyBorder="1" applyAlignment="1">
      <alignment horizontal="left"/>
    </xf>
    <xf numFmtId="0" fontId="107" fillId="53" borderId="165" xfId="64" applyFont="1" applyFill="1" applyBorder="1" applyAlignment="1">
      <alignment horizontal="left"/>
    </xf>
    <xf numFmtId="4" fontId="99" fillId="51" borderId="171" xfId="64" applyNumberFormat="1" applyFont="1" applyFill="1" applyBorder="1"/>
    <xf numFmtId="4" fontId="99" fillId="51" borderId="10" xfId="64" applyNumberFormat="1" applyFont="1" applyFill="1" applyBorder="1"/>
    <xf numFmtId="4" fontId="0" fillId="52" borderId="10" xfId="0" applyNumberFormat="1" applyFill="1" applyBorder="1" applyAlignment="1">
      <alignment horizontal="right" vertical="top"/>
    </xf>
    <xf numFmtId="4" fontId="99" fillId="52" borderId="175" xfId="64" applyNumberFormat="1" applyFont="1" applyFill="1" applyBorder="1"/>
    <xf numFmtId="4" fontId="99" fillId="53" borderId="165" xfId="64" applyNumberFormat="1" applyFont="1" applyFill="1" applyBorder="1"/>
    <xf numFmtId="4" fontId="99" fillId="51" borderId="178" xfId="64" applyNumberFormat="1" applyFont="1" applyFill="1" applyBorder="1"/>
    <xf numFmtId="4" fontId="103" fillId="51" borderId="165" xfId="64" applyNumberFormat="1" applyFont="1" applyFill="1" applyBorder="1"/>
    <xf numFmtId="4" fontId="7" fillId="52" borderId="10" xfId="0" applyNumberFormat="1" applyFont="1" applyFill="1" applyBorder="1" applyAlignment="1">
      <alignment horizontal="right" vertical="top"/>
    </xf>
    <xf numFmtId="4" fontId="7" fillId="52" borderId="175" xfId="64" applyNumberFormat="1" applyFont="1" applyFill="1" applyBorder="1"/>
    <xf numFmtId="4" fontId="103" fillId="53" borderId="165" xfId="64" applyNumberFormat="1" applyFont="1" applyFill="1" applyBorder="1"/>
    <xf numFmtId="4" fontId="99" fillId="51" borderId="191" xfId="64" applyNumberFormat="1" applyFont="1" applyFill="1" applyBorder="1"/>
    <xf numFmtId="4" fontId="99" fillId="0" borderId="178" xfId="64" applyNumberFormat="1" applyFont="1" applyBorder="1"/>
    <xf numFmtId="4" fontId="99" fillId="51" borderId="132" xfId="64" applyNumberFormat="1" applyFont="1" applyFill="1" applyBorder="1"/>
    <xf numFmtId="4" fontId="99" fillId="0" borderId="189" xfId="64" applyNumberFormat="1" applyFont="1" applyBorder="1"/>
    <xf numFmtId="4" fontId="99" fillId="53" borderId="177" xfId="64" applyNumberFormat="1" applyFont="1" applyFill="1" applyBorder="1"/>
    <xf numFmtId="177" fontId="103" fillId="0" borderId="178" xfId="64" applyNumberFormat="1" applyFont="1" applyBorder="1"/>
    <xf numFmtId="177" fontId="103" fillId="51" borderId="178" xfId="64" applyNumberFormat="1" applyFont="1" applyFill="1" applyBorder="1"/>
    <xf numFmtId="177" fontId="103" fillId="53" borderId="165" xfId="64" applyNumberFormat="1" applyFont="1" applyFill="1" applyBorder="1"/>
    <xf numFmtId="4" fontId="0" fillId="53" borderId="186" xfId="0" applyNumberFormat="1" applyFill="1" applyBorder="1" applyAlignment="1">
      <alignment horizontal="right" vertical="top"/>
    </xf>
    <xf numFmtId="4" fontId="103" fillId="0" borderId="178" xfId="64" applyNumberFormat="1" applyFont="1" applyBorder="1"/>
    <xf numFmtId="4" fontId="103" fillId="51" borderId="178" xfId="64" applyNumberFormat="1" applyFont="1" applyFill="1" applyBorder="1"/>
    <xf numFmtId="4" fontId="99" fillId="0" borderId="178" xfId="64" applyNumberFormat="1" applyFont="1" applyBorder="1" applyAlignment="1">
      <alignment horizontal="right"/>
    </xf>
    <xf numFmtId="4" fontId="99" fillId="51" borderId="132" xfId="64" applyNumberFormat="1" applyFont="1" applyFill="1" applyBorder="1" applyAlignment="1">
      <alignment horizontal="right"/>
    </xf>
    <xf numFmtId="4" fontId="99" fillId="53" borderId="165" xfId="64" applyNumberFormat="1" applyFont="1" applyFill="1" applyBorder="1" applyAlignment="1">
      <alignment horizontal="right"/>
    </xf>
    <xf numFmtId="4" fontId="0" fillId="0" borderId="10" xfId="0" applyNumberFormat="1" applyBorder="1" applyAlignment="1">
      <alignment horizontal="right" vertical="top"/>
    </xf>
    <xf numFmtId="4" fontId="103" fillId="53" borderId="177" xfId="64" applyNumberFormat="1" applyFont="1" applyFill="1" applyBorder="1"/>
    <xf numFmtId="4" fontId="103" fillId="53" borderId="173" xfId="64" applyNumberFormat="1" applyFont="1" applyFill="1" applyBorder="1"/>
    <xf numFmtId="4" fontId="103" fillId="0" borderId="171" xfId="64" applyNumberFormat="1" applyFont="1" applyBorder="1"/>
    <xf numFmtId="4" fontId="103" fillId="51" borderId="132" xfId="64" applyNumberFormat="1" applyFont="1" applyFill="1" applyBorder="1"/>
    <xf numFmtId="4" fontId="103" fillId="53" borderId="170" xfId="64" applyNumberFormat="1" applyFont="1" applyFill="1" applyBorder="1"/>
    <xf numFmtId="177" fontId="105" fillId="53" borderId="165" xfId="64" applyNumberFormat="1" applyFont="1" applyFill="1" applyBorder="1"/>
    <xf numFmtId="177" fontId="99" fillId="53" borderId="173" xfId="64" applyNumberFormat="1" applyFont="1" applyFill="1" applyBorder="1"/>
    <xf numFmtId="4" fontId="0" fillId="0" borderId="186" xfId="0" applyNumberFormat="1" applyBorder="1" applyAlignment="1">
      <alignment horizontal="right" vertical="top"/>
    </xf>
    <xf numFmtId="177" fontId="99" fillId="0" borderId="178" xfId="64" applyNumberFormat="1" applyFont="1" applyBorder="1"/>
    <xf numFmtId="177" fontId="99" fillId="51" borderId="132" xfId="64" applyNumberFormat="1" applyFont="1" applyFill="1" applyBorder="1"/>
    <xf numFmtId="177" fontId="99" fillId="53" borderId="165" xfId="64" applyNumberFormat="1" applyFont="1" applyFill="1" applyBorder="1"/>
    <xf numFmtId="4" fontId="99" fillId="53" borderId="173" xfId="64" applyNumberFormat="1" applyFont="1" applyFill="1" applyBorder="1"/>
    <xf numFmtId="4" fontId="99" fillId="53" borderId="175" xfId="64" applyNumberFormat="1" applyFont="1" applyFill="1" applyBorder="1"/>
    <xf numFmtId="183" fontId="102" fillId="51" borderId="168" xfId="64" applyNumberFormat="1" applyFont="1" applyFill="1" applyBorder="1"/>
    <xf numFmtId="183" fontId="102" fillId="53" borderId="168" xfId="64" applyNumberFormat="1" applyFont="1" applyFill="1" applyBorder="1"/>
    <xf numFmtId="0" fontId="99" fillId="51" borderId="0" xfId="0" applyFont="1" applyFill="1"/>
    <xf numFmtId="0" fontId="99" fillId="52" borderId="0" xfId="0" applyFont="1" applyFill="1"/>
    <xf numFmtId="0" fontId="99" fillId="53" borderId="0" xfId="0" applyFont="1" applyFill="1"/>
    <xf numFmtId="4" fontId="0" fillId="31" borderId="10" xfId="0" applyNumberFormat="1" applyFill="1" applyBorder="1" applyAlignment="1">
      <alignment horizontal="right" vertical="top"/>
    </xf>
    <xf numFmtId="3" fontId="142" fillId="0" borderId="79" xfId="0" quotePrefix="1" applyNumberFormat="1" applyFont="1" applyBorder="1" applyAlignment="1">
      <alignment horizontal="right" indent="2"/>
    </xf>
    <xf numFmtId="0" fontId="53" fillId="0" borderId="57" xfId="0" applyFont="1" applyBorder="1" applyAlignment="1" applyProtection="1">
      <alignment horizontal="left"/>
      <protection hidden="1"/>
    </xf>
    <xf numFmtId="0" fontId="1" fillId="0" borderId="54" xfId="36" applyBorder="1"/>
    <xf numFmtId="0" fontId="134" fillId="0" borderId="193" xfId="0" applyFont="1" applyBorder="1" applyAlignment="1">
      <alignment horizontal="left"/>
    </xf>
    <xf numFmtId="3" fontId="134" fillId="0" borderId="194" xfId="0" applyNumberFormat="1" applyFont="1" applyBorder="1" applyAlignment="1">
      <alignment horizontal="right" indent="2"/>
    </xf>
    <xf numFmtId="3" fontId="134" fillId="0" borderId="52" xfId="0" applyNumberFormat="1" applyFont="1" applyBorder="1" applyAlignment="1">
      <alignment horizontal="right" indent="2"/>
    </xf>
    <xf numFmtId="3" fontId="134" fillId="0" borderId="84" xfId="0" applyNumberFormat="1" applyFont="1" applyBorder="1" applyAlignment="1">
      <alignment horizontal="right" indent="2"/>
    </xf>
    <xf numFmtId="0" fontId="1" fillId="0" borderId="55" xfId="36" applyBorder="1"/>
    <xf numFmtId="3" fontId="134" fillId="0" borderId="195" xfId="0" applyNumberFormat="1" applyFont="1" applyBorder="1" applyAlignment="1">
      <alignment horizontal="right" indent="2"/>
    </xf>
    <xf numFmtId="0" fontId="53" fillId="0" borderId="196" xfId="0" applyFont="1" applyBorder="1" applyAlignment="1" applyProtection="1">
      <alignment horizontal="left"/>
      <protection locked="0"/>
    </xf>
    <xf numFmtId="176" fontId="53" fillId="0" borderId="52" xfId="0" applyNumberFormat="1" applyFont="1" applyBorder="1" applyAlignment="1" applyProtection="1">
      <alignment horizontal="right"/>
      <protection locked="0"/>
    </xf>
    <xf numFmtId="10" fontId="53" fillId="0" borderId="52" xfId="39" applyNumberFormat="1" applyFont="1" applyBorder="1" applyAlignment="1" applyProtection="1">
      <alignment horizontal="right"/>
      <protection locked="0"/>
    </xf>
    <xf numFmtId="0" fontId="53" fillId="0" borderId="0" xfId="0" applyFont="1" applyAlignment="1">
      <alignment horizontal="left"/>
    </xf>
    <xf numFmtId="43" fontId="2" fillId="0" borderId="0" xfId="29" applyProtection="1">
      <protection locked="0"/>
    </xf>
    <xf numFmtId="0" fontId="1" fillId="0" borderId="54" xfId="36" applyBorder="1" applyProtection="1">
      <protection hidden="1"/>
    </xf>
    <xf numFmtId="0" fontId="53" fillId="0" borderId="52" xfId="52" applyFont="1" applyBorder="1" applyAlignment="1" applyProtection="1">
      <alignment horizontal="left"/>
      <protection locked="0" hidden="1"/>
    </xf>
    <xf numFmtId="176" fontId="53" fillId="0" borderId="52" xfId="52" applyNumberFormat="1" applyFont="1" applyBorder="1" applyAlignment="1" applyProtection="1">
      <alignment horizontal="right"/>
      <protection hidden="1"/>
    </xf>
    <xf numFmtId="10" fontId="53" fillId="0" borderId="52" xfId="39" applyNumberFormat="1" applyFont="1" applyBorder="1" applyAlignment="1" applyProtection="1">
      <alignment horizontal="right"/>
      <protection hidden="1"/>
    </xf>
    <xf numFmtId="43" fontId="116" fillId="0" borderId="0" xfId="66" applyNumberFormat="1" applyFont="1" applyAlignment="1">
      <alignment horizontal="center"/>
    </xf>
    <xf numFmtId="43" fontId="47" fillId="0" borderId="0" xfId="36" applyNumberFormat="1" applyFont="1"/>
    <xf numFmtId="9" fontId="53" fillId="0" borderId="52" xfId="39" applyFont="1" applyBorder="1" applyAlignment="1" applyProtection="1">
      <alignment horizontal="right"/>
      <protection hidden="1"/>
    </xf>
    <xf numFmtId="9" fontId="53" fillId="0" borderId="53" xfId="39" applyFont="1" applyBorder="1" applyAlignment="1" applyProtection="1">
      <alignment horizontal="right"/>
      <protection hidden="1"/>
    </xf>
    <xf numFmtId="202" fontId="99" fillId="0" borderId="0" xfId="0" applyNumberFormat="1" applyFont="1"/>
    <xf numFmtId="204" fontId="99" fillId="0" borderId="0" xfId="0" applyNumberFormat="1" applyFont="1"/>
    <xf numFmtId="39" fontId="99" fillId="30" borderId="0" xfId="0" applyNumberFormat="1" applyFont="1" applyFill="1"/>
    <xf numFmtId="4" fontId="0" fillId="30" borderId="10" xfId="0" applyNumberFormat="1" applyFill="1" applyBorder="1" applyAlignment="1">
      <alignment horizontal="right" vertical="top"/>
    </xf>
    <xf numFmtId="166" fontId="99" fillId="0" borderId="0" xfId="29" applyNumberFormat="1" applyFont="1"/>
    <xf numFmtId="166" fontId="112" fillId="0" borderId="0" xfId="29" applyNumberFormat="1" applyFont="1" applyAlignment="1">
      <alignment horizontal="center"/>
    </xf>
    <xf numFmtId="166" fontId="116" fillId="0" borderId="0" xfId="29" applyNumberFormat="1" applyFont="1" applyAlignment="1">
      <alignment horizontal="center"/>
    </xf>
    <xf numFmtId="166" fontId="115" fillId="0" borderId="0" xfId="29" applyNumberFormat="1" applyFont="1"/>
    <xf numFmtId="166" fontId="99" fillId="0" borderId="0" xfId="29" applyNumberFormat="1" applyFont="1" applyAlignment="1">
      <alignment horizontal="right"/>
    </xf>
    <xf numFmtId="166" fontId="103" fillId="0" borderId="0" xfId="29" applyNumberFormat="1" applyFont="1"/>
    <xf numFmtId="166" fontId="2" fillId="0" borderId="0" xfId="29" applyNumberFormat="1"/>
    <xf numFmtId="43" fontId="112" fillId="0" borderId="0" xfId="29" applyFont="1"/>
    <xf numFmtId="199" fontId="99" fillId="30" borderId="0" xfId="0" applyNumberFormat="1" applyFont="1" applyFill="1"/>
    <xf numFmtId="165" fontId="143" fillId="35" borderId="79" xfId="0" applyNumberFormat="1" applyFont="1" applyFill="1" applyBorder="1" applyAlignment="1" applyProtection="1">
      <alignment horizontal="right"/>
      <protection hidden="1"/>
    </xf>
    <xf numFmtId="3" fontId="144" fillId="0" borderId="47" xfId="0" quotePrefix="1" applyNumberFormat="1" applyFont="1" applyBorder="1" applyAlignment="1">
      <alignment horizontal="right" vertical="center" indent="2"/>
    </xf>
    <xf numFmtId="205" fontId="99" fillId="30" borderId="0" xfId="0" applyNumberFormat="1" applyFont="1" applyFill="1"/>
    <xf numFmtId="43" fontId="111" fillId="0" borderId="0" xfId="29" applyFont="1"/>
    <xf numFmtId="43" fontId="103" fillId="0" borderId="0" xfId="29" applyFont="1" applyAlignment="1">
      <alignment horizontal="center"/>
    </xf>
    <xf numFmtId="43" fontId="99" fillId="30" borderId="0" xfId="29" applyFont="1" applyFill="1"/>
    <xf numFmtId="166" fontId="111" fillId="0" borderId="0" xfId="29" applyNumberFormat="1" applyFont="1"/>
    <xf numFmtId="166" fontId="103" fillId="0" borderId="0" xfId="29" applyNumberFormat="1" applyFont="1" applyAlignment="1">
      <alignment horizontal="center"/>
    </xf>
    <xf numFmtId="166" fontId="112" fillId="0" borderId="0" xfId="29" applyNumberFormat="1" applyFont="1"/>
    <xf numFmtId="166" fontId="99" fillId="30" borderId="0" xfId="29" applyNumberFormat="1" applyFont="1" applyFill="1"/>
    <xf numFmtId="0" fontId="145" fillId="0" borderId="0" xfId="36" applyFont="1"/>
    <xf numFmtId="167" fontId="144" fillId="31" borderId="13" xfId="35" applyNumberFormat="1" applyFont="1" applyFill="1" applyBorder="1" applyAlignment="1">
      <alignment horizontal="center"/>
    </xf>
    <xf numFmtId="167" fontId="144" fillId="0" borderId="106" xfId="0" applyNumberFormat="1" applyFont="1" applyBorder="1" applyAlignment="1" applyProtection="1">
      <alignment horizontal="left"/>
      <protection hidden="1"/>
    </xf>
    <xf numFmtId="165" fontId="146" fillId="35" borderId="82" xfId="0" applyNumberFormat="1" applyFont="1" applyFill="1" applyBorder="1" applyAlignment="1" applyProtection="1">
      <alignment horizontal="right"/>
      <protection hidden="1"/>
    </xf>
    <xf numFmtId="165" fontId="146" fillId="35" borderId="80" xfId="0" applyNumberFormat="1" applyFont="1" applyFill="1" applyBorder="1" applyAlignment="1" applyProtection="1">
      <alignment horizontal="right"/>
      <protection hidden="1"/>
    </xf>
    <xf numFmtId="165" fontId="137" fillId="35" borderId="80" xfId="0" quotePrefix="1" applyNumberFormat="1" applyFont="1" applyFill="1" applyBorder="1" applyAlignment="1" applyProtection="1">
      <alignment horizontal="right"/>
      <protection hidden="1"/>
    </xf>
    <xf numFmtId="165" fontId="137" fillId="35" borderId="107" xfId="0" quotePrefix="1" applyNumberFormat="1" applyFont="1" applyFill="1" applyBorder="1" applyAlignment="1" applyProtection="1">
      <alignment horizontal="right"/>
      <protection hidden="1"/>
    </xf>
    <xf numFmtId="165" fontId="143" fillId="35" borderId="80" xfId="0" applyNumberFormat="1" applyFont="1" applyFill="1" applyBorder="1" applyAlignment="1" applyProtection="1">
      <alignment horizontal="right"/>
      <protection hidden="1"/>
    </xf>
    <xf numFmtId="165" fontId="146" fillId="35" borderId="109" xfId="0" quotePrefix="1" applyNumberFormat="1" applyFont="1" applyFill="1" applyBorder="1" applyAlignment="1" applyProtection="1">
      <alignment horizontal="right"/>
      <protection hidden="1"/>
    </xf>
    <xf numFmtId="165" fontId="146" fillId="35" borderId="111" xfId="0" quotePrefix="1" applyNumberFormat="1" applyFont="1" applyFill="1" applyBorder="1" applyAlignment="1" applyProtection="1">
      <alignment horizontal="right"/>
      <protection hidden="1"/>
    </xf>
    <xf numFmtId="165" fontId="137" fillId="35" borderId="80" xfId="0" applyNumberFormat="1" applyFont="1" applyFill="1" applyBorder="1" applyAlignment="1" applyProtection="1">
      <alignment horizontal="right"/>
      <protection hidden="1"/>
    </xf>
    <xf numFmtId="165" fontId="146" fillId="35" borderId="111" xfId="0" applyNumberFormat="1" applyFont="1" applyFill="1" applyBorder="1" applyAlignment="1" applyProtection="1">
      <alignment horizontal="right"/>
      <protection hidden="1"/>
    </xf>
    <xf numFmtId="165" fontId="137" fillId="0" borderId="80" xfId="0" applyNumberFormat="1" applyFont="1" applyBorder="1" applyAlignment="1" applyProtection="1">
      <alignment horizontal="right"/>
      <protection hidden="1"/>
    </xf>
    <xf numFmtId="165" fontId="146" fillId="0" borderId="113" xfId="0" applyNumberFormat="1" applyFont="1" applyBorder="1" applyAlignment="1" applyProtection="1">
      <alignment horizontal="right"/>
      <protection hidden="1"/>
    </xf>
    <xf numFmtId="165" fontId="146" fillId="0" borderId="111" xfId="0" applyNumberFormat="1" applyFont="1" applyBorder="1" applyAlignment="1" applyProtection="1">
      <alignment horizontal="right"/>
      <protection hidden="1"/>
    </xf>
    <xf numFmtId="165" fontId="137" fillId="0" borderId="107" xfId="0" applyNumberFormat="1" applyFont="1" applyBorder="1" applyAlignment="1" applyProtection="1">
      <alignment horizontal="right"/>
      <protection hidden="1"/>
    </xf>
    <xf numFmtId="165" fontId="146" fillId="35" borderId="109" xfId="0" applyNumberFormat="1" applyFont="1" applyFill="1" applyBorder="1" applyAlignment="1" applyProtection="1">
      <alignment horizontal="right"/>
      <protection hidden="1"/>
    </xf>
    <xf numFmtId="165" fontId="137" fillId="35" borderId="107" xfId="0" applyNumberFormat="1" applyFont="1" applyFill="1" applyBorder="1" applyAlignment="1" applyProtection="1">
      <alignment horizontal="right"/>
      <protection hidden="1"/>
    </xf>
    <xf numFmtId="165" fontId="137" fillId="0" borderId="106" xfId="0" applyNumberFormat="1" applyFont="1" applyBorder="1" applyAlignment="1" applyProtection="1">
      <alignment horizontal="left"/>
      <protection hidden="1"/>
    </xf>
    <xf numFmtId="165" fontId="137" fillId="0" borderId="80" xfId="0" applyNumberFormat="1" applyFont="1" applyBorder="1" applyAlignment="1" applyProtection="1">
      <alignment horizontal="left"/>
      <protection hidden="1"/>
    </xf>
    <xf numFmtId="165" fontId="146" fillId="31" borderId="113" xfId="0" applyNumberFormat="1" applyFont="1" applyFill="1" applyBorder="1" applyProtection="1">
      <protection hidden="1"/>
    </xf>
    <xf numFmtId="165" fontId="146" fillId="0" borderId="113" xfId="0" applyNumberFormat="1" applyFont="1" applyBorder="1" applyProtection="1">
      <protection hidden="1"/>
    </xf>
    <xf numFmtId="165" fontId="146" fillId="0" borderId="111" xfId="0" quotePrefix="1" applyNumberFormat="1" applyFont="1" applyBorder="1" applyProtection="1">
      <protection hidden="1"/>
    </xf>
    <xf numFmtId="165" fontId="143" fillId="35" borderId="80" xfId="0" applyNumberFormat="1" applyFont="1" applyFill="1" applyBorder="1" applyProtection="1">
      <protection hidden="1"/>
    </xf>
    <xf numFmtId="165" fontId="137" fillId="0" borderId="80" xfId="0" applyNumberFormat="1" applyFont="1" applyBorder="1" applyProtection="1">
      <protection hidden="1"/>
    </xf>
    <xf numFmtId="165" fontId="137" fillId="35" borderId="113" xfId="0" quotePrefix="1" applyNumberFormat="1" applyFont="1" applyFill="1" applyBorder="1" applyProtection="1">
      <protection hidden="1"/>
    </xf>
    <xf numFmtId="165" fontId="137" fillId="35" borderId="111" xfId="0" quotePrefix="1" applyNumberFormat="1" applyFont="1" applyFill="1" applyBorder="1" applyProtection="1">
      <protection hidden="1"/>
    </xf>
    <xf numFmtId="165" fontId="137" fillId="35" borderId="80" xfId="0" applyNumberFormat="1" applyFont="1" applyFill="1" applyBorder="1" applyProtection="1">
      <protection hidden="1"/>
    </xf>
    <xf numFmtId="165" fontId="146" fillId="0" borderId="109" xfId="0" applyNumberFormat="1" applyFont="1" applyBorder="1" applyProtection="1">
      <protection hidden="1"/>
    </xf>
    <xf numFmtId="165" fontId="146" fillId="0" borderId="111" xfId="0" applyNumberFormat="1" applyFont="1" applyBorder="1" applyProtection="1">
      <protection hidden="1"/>
    </xf>
    <xf numFmtId="165" fontId="146" fillId="35" borderId="113" xfId="0" applyNumberFormat="1" applyFont="1" applyFill="1" applyBorder="1" applyProtection="1">
      <protection hidden="1"/>
    </xf>
    <xf numFmtId="165" fontId="146" fillId="35" borderId="111" xfId="0" applyNumberFormat="1" applyFont="1" applyFill="1" applyBorder="1" applyProtection="1">
      <protection hidden="1"/>
    </xf>
    <xf numFmtId="165" fontId="146" fillId="35" borderId="109" xfId="0" quotePrefix="1" applyNumberFormat="1" applyFont="1" applyFill="1" applyBorder="1" applyProtection="1">
      <protection hidden="1"/>
    </xf>
    <xf numFmtId="165" fontId="146" fillId="35" borderId="111" xfId="0" quotePrefix="1" applyNumberFormat="1" applyFont="1" applyFill="1" applyBorder="1" applyProtection="1">
      <protection hidden="1"/>
    </xf>
    <xf numFmtId="3" fontId="144" fillId="0" borderId="120" xfId="0" quotePrefix="1" applyNumberFormat="1" applyFont="1" applyBorder="1" applyAlignment="1">
      <alignment horizontal="right" vertical="center" indent="2"/>
    </xf>
    <xf numFmtId="165" fontId="147" fillId="0" borderId="0" xfId="36" applyNumberFormat="1" applyFont="1"/>
    <xf numFmtId="166" fontId="145" fillId="0" borderId="0" xfId="36" applyNumberFormat="1" applyFont="1"/>
    <xf numFmtId="167" fontId="144" fillId="31" borderId="12" xfId="35" quotePrefix="1" applyNumberFormat="1" applyFont="1" applyFill="1" applyBorder="1" applyAlignment="1">
      <alignment horizontal="center"/>
    </xf>
    <xf numFmtId="0" fontId="146" fillId="0" borderId="49" xfId="0" applyFont="1" applyBorder="1"/>
    <xf numFmtId="3" fontId="137" fillId="0" borderId="80" xfId="0" applyNumberFormat="1" applyFont="1" applyBorder="1" applyAlignment="1">
      <alignment horizontal="right" indent="2"/>
    </xf>
    <xf numFmtId="3" fontId="137" fillId="0" borderId="194" xfId="0" applyNumberFormat="1" applyFont="1" applyBorder="1" applyAlignment="1">
      <alignment horizontal="right" indent="2"/>
    </xf>
    <xf numFmtId="0" fontId="146" fillId="0" borderId="80" xfId="0" applyFont="1" applyBorder="1"/>
    <xf numFmtId="3" fontId="143" fillId="0" borderId="47" xfId="0" quotePrefix="1" applyNumberFormat="1" applyFont="1" applyBorder="1" applyAlignment="1">
      <alignment horizontal="right" vertical="center" indent="2"/>
    </xf>
    <xf numFmtId="3" fontId="137" fillId="0" borderId="80" xfId="0" quotePrefix="1" applyNumberFormat="1" applyFont="1" applyBorder="1" applyAlignment="1">
      <alignment horizontal="right" indent="2"/>
    </xf>
    <xf numFmtId="3" fontId="143" fillId="0" borderId="80" xfId="0" quotePrefix="1" applyNumberFormat="1" applyFont="1" applyBorder="1" applyAlignment="1">
      <alignment horizontal="right" vertical="center" indent="2"/>
    </xf>
    <xf numFmtId="3" fontId="144" fillId="0" borderId="87" xfId="0" quotePrefix="1" applyNumberFormat="1" applyFont="1" applyBorder="1" applyAlignment="1">
      <alignment horizontal="right" vertical="center" indent="2"/>
    </xf>
    <xf numFmtId="3" fontId="144" fillId="0" borderId="82" xfId="0" quotePrefix="1" applyNumberFormat="1" applyFont="1" applyBorder="1" applyAlignment="1">
      <alignment horizontal="right" vertical="center" indent="2"/>
    </xf>
    <xf numFmtId="3" fontId="146" fillId="0" borderId="80" xfId="0" quotePrefix="1" applyNumberFormat="1" applyFont="1" applyBorder="1" applyAlignment="1">
      <alignment horizontal="right" indent="2"/>
    </xf>
    <xf numFmtId="3" fontId="144" fillId="0" borderId="90" xfId="0" quotePrefix="1" applyNumberFormat="1" applyFont="1" applyBorder="1" applyAlignment="1">
      <alignment horizontal="right" vertical="center" indent="2"/>
    </xf>
    <xf numFmtId="3" fontId="145" fillId="0" borderId="0" xfId="36" applyNumberFormat="1" applyFont="1"/>
    <xf numFmtId="0" fontId="143" fillId="0" borderId="32" xfId="0" quotePrefix="1" applyFont="1" applyBorder="1" applyAlignment="1">
      <alignment horizontal="left" vertical="center"/>
    </xf>
    <xf numFmtId="0" fontId="145" fillId="0" borderId="21" xfId="0" applyFont="1" applyBorder="1"/>
    <xf numFmtId="3" fontId="145" fillId="0" borderId="21" xfId="0" applyNumberFormat="1" applyFont="1" applyBorder="1" applyAlignment="1">
      <alignment horizontal="right"/>
    </xf>
    <xf numFmtId="3" fontId="145" fillId="0" borderId="21" xfId="0" quotePrefix="1" applyNumberFormat="1" applyFont="1" applyBorder="1" applyAlignment="1">
      <alignment horizontal="right"/>
    </xf>
    <xf numFmtId="165" fontId="145" fillId="0" borderId="21" xfId="0" quotePrefix="1" applyNumberFormat="1" applyFont="1" applyBorder="1" applyAlignment="1">
      <alignment horizontal="right"/>
    </xf>
    <xf numFmtId="165" fontId="145" fillId="0" borderId="21" xfId="0" applyNumberFormat="1" applyFont="1" applyBorder="1" applyAlignment="1">
      <alignment horizontal="right"/>
    </xf>
    <xf numFmtId="0" fontId="144" fillId="0" borderId="93" xfId="0" quotePrefix="1" applyFont="1" applyBorder="1" applyAlignment="1">
      <alignment horizontal="right" vertical="center"/>
    </xf>
    <xf numFmtId="0" fontId="147" fillId="0" borderId="22" xfId="0" quotePrefix="1" applyFont="1" applyBorder="1" applyAlignment="1">
      <alignment horizontal="right"/>
    </xf>
    <xf numFmtId="0" fontId="143" fillId="0" borderId="78" xfId="0" quotePrefix="1" applyFont="1" applyBorder="1" applyAlignment="1">
      <alignment horizontal="right" vertical="center"/>
    </xf>
    <xf numFmtId="0" fontId="148" fillId="0" borderId="21" xfId="0" quotePrefix="1" applyFont="1" applyBorder="1" applyAlignment="1">
      <alignment horizontal="right"/>
    </xf>
    <xf numFmtId="0" fontId="145" fillId="0" borderId="21" xfId="0" quotePrefix="1" applyFont="1" applyBorder="1" applyAlignment="1">
      <alignment horizontal="right"/>
    </xf>
    <xf numFmtId="0" fontId="145" fillId="0" borderId="21" xfId="0" applyFont="1" applyBorder="1" applyAlignment="1">
      <alignment horizontal="right"/>
    </xf>
    <xf numFmtId="0" fontId="144" fillId="0" borderId="32" xfId="0" quotePrefix="1" applyFont="1" applyBorder="1" applyAlignment="1">
      <alignment horizontal="right" vertical="center"/>
    </xf>
    <xf numFmtId="3" fontId="145" fillId="0" borderId="24" xfId="0" quotePrefix="1" applyNumberFormat="1" applyFont="1" applyBorder="1" applyAlignment="1">
      <alignment horizontal="right"/>
    </xf>
    <xf numFmtId="0" fontId="145" fillId="0" borderId="23" xfId="0" quotePrefix="1" applyFont="1" applyBorder="1" applyAlignment="1">
      <alignment horizontal="right"/>
    </xf>
    <xf numFmtId="168" fontId="145" fillId="0" borderId="25" xfId="0" applyNumberFormat="1" applyFont="1" applyBorder="1"/>
    <xf numFmtId="174" fontId="145" fillId="0" borderId="0" xfId="29" applyNumberFormat="1" applyFont="1"/>
    <xf numFmtId="165" fontId="133" fillId="31" borderId="81" xfId="0" applyNumberFormat="1" applyFont="1" applyFill="1" applyBorder="1" applyAlignment="1" applyProtection="1">
      <alignment horizontal="right"/>
      <protection hidden="1"/>
    </xf>
    <xf numFmtId="1" fontId="1" fillId="0" borderId="197" xfId="0" applyNumberFormat="1" applyFont="1" applyBorder="1"/>
    <xf numFmtId="1" fontId="1" fillId="0" borderId="198" xfId="0" applyNumberFormat="1" applyFont="1" applyBorder="1"/>
    <xf numFmtId="1" fontId="7" fillId="0" borderId="197" xfId="0" applyNumberFormat="1" applyFont="1" applyBorder="1"/>
    <xf numFmtId="2" fontId="1" fillId="0" borderId="197" xfId="0" applyNumberFormat="1" applyFont="1" applyBorder="1"/>
    <xf numFmtId="49" fontId="7" fillId="0" borderId="165" xfId="0" applyNumberFormat="1" applyFont="1" applyBorder="1"/>
    <xf numFmtId="177" fontId="104" fillId="30" borderId="165" xfId="0" applyNumberFormat="1" applyFont="1" applyFill="1" applyBorder="1"/>
    <xf numFmtId="39" fontId="7" fillId="0" borderId="0" xfId="0" applyNumberFormat="1" applyFont="1"/>
    <xf numFmtId="177" fontId="7" fillId="0" borderId="0" xfId="0" applyNumberFormat="1" applyFont="1"/>
    <xf numFmtId="0" fontId="7" fillId="0" borderId="165" xfId="0" applyFont="1" applyBorder="1" applyAlignment="1">
      <alignment horizontal="left"/>
    </xf>
    <xf numFmtId="49" fontId="7" fillId="0" borderId="165" xfId="0" applyNumberFormat="1" applyFont="1" applyBorder="1" applyAlignment="1">
      <alignment horizontal="left"/>
    </xf>
    <xf numFmtId="0" fontId="104" fillId="0" borderId="165" xfId="0" applyFont="1" applyBorder="1"/>
    <xf numFmtId="199" fontId="7" fillId="0" borderId="0" xfId="0" applyNumberFormat="1" applyFont="1"/>
    <xf numFmtId="0" fontId="7" fillId="0" borderId="166" xfId="64" applyFont="1" applyBorder="1"/>
    <xf numFmtId="49" fontId="7" fillId="0" borderId="166" xfId="64" applyNumberFormat="1" applyFont="1" applyBorder="1"/>
    <xf numFmtId="4" fontId="7" fillId="30" borderId="165" xfId="64" applyNumberFormat="1" applyFont="1" applyFill="1" applyBorder="1"/>
    <xf numFmtId="4" fontId="7" fillId="0" borderId="165" xfId="64" applyNumberFormat="1" applyFont="1" applyBorder="1"/>
    <xf numFmtId="3" fontId="134" fillId="44" borderId="57" xfId="0" quotePrefix="1" applyNumberFormat="1" applyFont="1" applyFill="1" applyBorder="1" applyAlignment="1">
      <alignment horizontal="right" indent="2"/>
    </xf>
    <xf numFmtId="3" fontId="134" fillId="44" borderId="57" xfId="0" applyNumberFormat="1" applyFont="1" applyFill="1" applyBorder="1" applyAlignment="1">
      <alignment horizontal="right" indent="2"/>
    </xf>
    <xf numFmtId="165" fontId="135" fillId="44" borderId="79" xfId="0" applyNumberFormat="1" applyFont="1" applyFill="1" applyBorder="1" applyAlignment="1" applyProtection="1">
      <alignment horizontal="right"/>
      <protection hidden="1"/>
    </xf>
    <xf numFmtId="165" fontId="135" fillId="44" borderId="79" xfId="0" applyNumberFormat="1" applyFont="1" applyFill="1" applyBorder="1" applyProtection="1">
      <protection hidden="1"/>
    </xf>
    <xf numFmtId="165" fontId="133" fillId="34" borderId="112" xfId="0" applyNumberFormat="1" applyFont="1" applyFill="1" applyBorder="1" applyProtection="1">
      <protection hidden="1"/>
    </xf>
    <xf numFmtId="49" fontId="1" fillId="0" borderId="18" xfId="29" applyNumberFormat="1" applyFont="1" applyBorder="1" applyAlignment="1">
      <alignment horizontal="right"/>
    </xf>
    <xf numFmtId="165" fontId="0" fillId="0" borderId="0" xfId="0" applyNumberFormat="1"/>
    <xf numFmtId="165" fontId="37" fillId="0" borderId="20" xfId="0" applyNumberFormat="1" applyFont="1" applyBorder="1"/>
    <xf numFmtId="165" fontId="0" fillId="0" borderId="16" xfId="0" applyNumberFormat="1" applyBorder="1"/>
    <xf numFmtId="0" fontId="1" fillId="45" borderId="0" xfId="36" applyFill="1"/>
    <xf numFmtId="0" fontId="134" fillId="45" borderId="94" xfId="0" quotePrefix="1" applyFont="1" applyFill="1" applyBorder="1" applyAlignment="1">
      <alignment horizontal="left"/>
    </xf>
    <xf numFmtId="165" fontId="133" fillId="0" borderId="81" xfId="0" applyNumberFormat="1" applyFont="1" applyBorder="1" applyAlignment="1" applyProtection="1">
      <alignment horizontal="right"/>
      <protection hidden="1"/>
    </xf>
    <xf numFmtId="166" fontId="7" fillId="0" borderId="0" xfId="36" applyNumberFormat="1" applyFont="1"/>
    <xf numFmtId="4" fontId="99" fillId="0" borderId="178" xfId="0" applyNumberFormat="1" applyFont="1" applyBorder="1"/>
    <xf numFmtId="0" fontId="1" fillId="41" borderId="0" xfId="36" applyFill="1"/>
    <xf numFmtId="0" fontId="134" fillId="41" borderId="94" xfId="0" applyFont="1" applyFill="1" applyBorder="1" applyAlignment="1">
      <alignment horizontal="left"/>
    </xf>
    <xf numFmtId="165" fontId="133" fillId="41" borderId="81" xfId="0" applyNumberFormat="1" applyFont="1" applyFill="1" applyBorder="1" applyAlignment="1" applyProtection="1">
      <alignment horizontal="right"/>
      <protection hidden="1"/>
    </xf>
    <xf numFmtId="3" fontId="134" fillId="41" borderId="80" xfId="0" applyNumberFormat="1" applyFont="1" applyFill="1" applyBorder="1" applyAlignment="1">
      <alignment horizontal="right" indent="2"/>
    </xf>
    <xf numFmtId="3" fontId="134" fillId="41" borderId="57" xfId="0" applyNumberFormat="1" applyFont="1" applyFill="1" applyBorder="1" applyAlignment="1">
      <alignment horizontal="right" indent="2"/>
    </xf>
    <xf numFmtId="3" fontId="134" fillId="41" borderId="79" xfId="0" applyNumberFormat="1" applyFont="1" applyFill="1" applyBorder="1" applyAlignment="1">
      <alignment horizontal="right" indent="2"/>
    </xf>
    <xf numFmtId="3" fontId="137" fillId="41" borderId="80" xfId="0" applyNumberFormat="1" applyFont="1" applyFill="1" applyBorder="1" applyAlignment="1">
      <alignment horizontal="right" indent="2"/>
    </xf>
    <xf numFmtId="165" fontId="1" fillId="41" borderId="0" xfId="36" applyNumberFormat="1" applyFill="1"/>
    <xf numFmtId="166" fontId="1" fillId="41" borderId="0" xfId="36" applyNumberFormat="1" applyFill="1"/>
    <xf numFmtId="3" fontId="136" fillId="41" borderId="0" xfId="29" applyNumberFormat="1" applyFont="1" applyFill="1"/>
    <xf numFmtId="0" fontId="134" fillId="41" borderId="57" xfId="0" applyFont="1" applyFill="1" applyBorder="1" applyAlignment="1">
      <alignment horizontal="left"/>
    </xf>
    <xf numFmtId="4" fontId="134" fillId="41" borderId="57" xfId="0" applyNumberFormat="1" applyFont="1" applyFill="1" applyBorder="1" applyAlignment="1">
      <alignment horizontal="right" indent="2"/>
    </xf>
    <xf numFmtId="177" fontId="121" fillId="31" borderId="176" xfId="0" applyNumberFormat="1" applyFont="1" applyFill="1" applyBorder="1"/>
    <xf numFmtId="177" fontId="121" fillId="0" borderId="165" xfId="0" applyNumberFormat="1" applyFont="1" applyBorder="1"/>
    <xf numFmtId="4" fontId="121" fillId="31" borderId="168" xfId="0" applyNumberFormat="1" applyFont="1" applyFill="1" applyBorder="1"/>
    <xf numFmtId="0" fontId="7" fillId="0" borderId="0" xfId="0" applyFont="1" applyAlignment="1">
      <alignment horizontal="left" indent="1"/>
    </xf>
    <xf numFmtId="0" fontId="37" fillId="0" borderId="18" xfId="0" applyFont="1" applyBorder="1" applyAlignment="1">
      <alignment horizontal="left"/>
    </xf>
    <xf numFmtId="49" fontId="99" fillId="0" borderId="165" xfId="29" applyNumberFormat="1" applyFont="1" applyBorder="1" applyAlignment="1">
      <alignment horizontal="right"/>
    </xf>
    <xf numFmtId="49" fontId="99" fillId="0" borderId="178" xfId="29" applyNumberFormat="1" applyFont="1" applyBorder="1"/>
    <xf numFmtId="0" fontId="99" fillId="0" borderId="166" xfId="66" applyFont="1" applyBorder="1"/>
    <xf numFmtId="166" fontId="7" fillId="0" borderId="0" xfId="29" applyNumberFormat="1" applyFont="1"/>
    <xf numFmtId="166" fontId="37" fillId="0" borderId="0" xfId="29" applyNumberFormat="1" applyFont="1"/>
    <xf numFmtId="49" fontId="1" fillId="0" borderId="30" xfId="29" applyNumberFormat="1" applyFont="1" applyBorder="1" applyAlignment="1">
      <alignment horizontal="right"/>
    </xf>
    <xf numFmtId="165" fontId="37" fillId="0" borderId="26" xfId="0" applyNumberFormat="1" applyFont="1" applyBorder="1"/>
    <xf numFmtId="165" fontId="0" fillId="0" borderId="26" xfId="0" applyNumberFormat="1" applyBorder="1"/>
    <xf numFmtId="0" fontId="0" fillId="0" borderId="26" xfId="0" applyBorder="1"/>
    <xf numFmtId="165" fontId="0" fillId="0" borderId="31" xfId="0" applyNumberFormat="1" applyBorder="1"/>
    <xf numFmtId="165" fontId="37" fillId="0" borderId="17" xfId="0" applyNumberFormat="1" applyFont="1" applyBorder="1"/>
    <xf numFmtId="165" fontId="37" fillId="0" borderId="33" xfId="0" applyNumberFormat="1" applyFont="1" applyBorder="1"/>
    <xf numFmtId="165" fontId="7" fillId="0" borderId="0" xfId="0" applyNumberFormat="1" applyFont="1"/>
    <xf numFmtId="43" fontId="2" fillId="0" borderId="17" xfId="29" applyBorder="1"/>
    <xf numFmtId="43" fontId="2" fillId="0" borderId="0" xfId="29"/>
    <xf numFmtId="0" fontId="2" fillId="0" borderId="36" xfId="0" applyFont="1" applyBorder="1"/>
    <xf numFmtId="43" fontId="37" fillId="0" borderId="0" xfId="29" applyFont="1"/>
    <xf numFmtId="0" fontId="2" fillId="0" borderId="37" xfId="0" applyFont="1" applyBorder="1"/>
    <xf numFmtId="43" fontId="37" fillId="0" borderId="17" xfId="29" applyFont="1" applyBorder="1"/>
    <xf numFmtId="43" fontId="7" fillId="0" borderId="0" xfId="29" applyFont="1"/>
    <xf numFmtId="173" fontId="37" fillId="0" borderId="0" xfId="29" applyNumberFormat="1" applyFont="1"/>
    <xf numFmtId="165" fontId="0" fillId="0" borderId="29" xfId="0" applyNumberFormat="1" applyBorder="1"/>
    <xf numFmtId="0" fontId="0" fillId="0" borderId="16" xfId="0" applyBorder="1"/>
    <xf numFmtId="0" fontId="0" fillId="0" borderId="31" xfId="0" applyBorder="1"/>
    <xf numFmtId="177" fontId="106" fillId="0" borderId="165" xfId="0" applyNumberFormat="1" applyFont="1" applyBorder="1"/>
    <xf numFmtId="4" fontId="7" fillId="0" borderId="178" xfId="0" applyNumberFormat="1" applyFont="1" applyBorder="1"/>
    <xf numFmtId="4" fontId="105" fillId="0" borderId="165" xfId="0" applyNumberFormat="1" applyFont="1" applyBorder="1"/>
    <xf numFmtId="4" fontId="121" fillId="0" borderId="170" xfId="0" applyNumberFormat="1" applyFont="1" applyBorder="1" applyAlignment="1">
      <alignment horizontal="right" vertical="top"/>
    </xf>
    <xf numFmtId="4" fontId="7" fillId="49" borderId="10" xfId="0" applyNumberFormat="1" applyFont="1" applyFill="1" applyBorder="1" applyAlignment="1">
      <alignment horizontal="right" vertical="top"/>
    </xf>
    <xf numFmtId="43" fontId="104" fillId="0" borderId="0" xfId="29" applyFont="1"/>
    <xf numFmtId="0" fontId="103" fillId="0" borderId="178" xfId="0" applyFont="1" applyBorder="1" applyAlignment="1">
      <alignment horizontal="center"/>
    </xf>
    <xf numFmtId="190" fontId="116" fillId="0" borderId="178" xfId="0" applyNumberFormat="1" applyFont="1" applyBorder="1" applyAlignment="1">
      <alignment horizontal="center"/>
    </xf>
    <xf numFmtId="4" fontId="106" fillId="0" borderId="178" xfId="0" applyNumberFormat="1" applyFont="1" applyBorder="1"/>
    <xf numFmtId="177" fontId="106" fillId="0" borderId="191" xfId="0" applyNumberFormat="1" applyFont="1" applyBorder="1"/>
    <xf numFmtId="4" fontId="7" fillId="0" borderId="199" xfId="0" applyNumberFormat="1" applyFont="1" applyBorder="1"/>
    <xf numFmtId="4" fontId="99" fillId="0" borderId="200" xfId="0" applyNumberFormat="1" applyFont="1" applyBorder="1"/>
    <xf numFmtId="4" fontId="99" fillId="0" borderId="201" xfId="0" applyNumberFormat="1" applyFont="1" applyBorder="1"/>
    <xf numFmtId="4" fontId="99" fillId="0" borderId="192" xfId="0" applyNumberFormat="1" applyFont="1" applyBorder="1"/>
    <xf numFmtId="177" fontId="99" fillId="0" borderId="178" xfId="0" applyNumberFormat="1" applyFont="1" applyBorder="1"/>
    <xf numFmtId="4" fontId="104" fillId="0" borderId="178" xfId="0" applyNumberFormat="1" applyFont="1" applyBorder="1"/>
    <xf numFmtId="177" fontId="99" fillId="31" borderId="178" xfId="0" applyNumberFormat="1" applyFont="1" applyFill="1" applyBorder="1"/>
    <xf numFmtId="4" fontId="99" fillId="31" borderId="178" xfId="0" applyNumberFormat="1" applyFont="1" applyFill="1" applyBorder="1"/>
    <xf numFmtId="4" fontId="106" fillId="31" borderId="178" xfId="0" applyNumberFormat="1" applyFont="1" applyFill="1" applyBorder="1"/>
    <xf numFmtId="4" fontId="99" fillId="32" borderId="178" xfId="0" applyNumberFormat="1" applyFont="1" applyFill="1" applyBorder="1"/>
    <xf numFmtId="177" fontId="99" fillId="32" borderId="178" xfId="0" applyNumberFormat="1" applyFont="1" applyFill="1" applyBorder="1"/>
    <xf numFmtId="4" fontId="103" fillId="32" borderId="178" xfId="0" applyNumberFormat="1" applyFont="1" applyFill="1" applyBorder="1"/>
    <xf numFmtId="4" fontId="0" fillId="32" borderId="178" xfId="0" applyNumberFormat="1" applyFill="1" applyBorder="1"/>
    <xf numFmtId="4" fontId="7" fillId="32" borderId="178" xfId="0" applyNumberFormat="1" applyFont="1" applyFill="1" applyBorder="1"/>
    <xf numFmtId="4" fontId="106" fillId="32" borderId="178" xfId="0" applyNumberFormat="1" applyFont="1" applyFill="1" applyBorder="1"/>
    <xf numFmtId="4" fontId="99" fillId="34" borderId="178" xfId="0" applyNumberFormat="1" applyFont="1" applyFill="1" applyBorder="1"/>
    <xf numFmtId="4" fontId="103" fillId="30" borderId="178" xfId="0" applyNumberFormat="1" applyFont="1" applyFill="1" applyBorder="1"/>
    <xf numFmtId="177" fontId="121" fillId="0" borderId="178" xfId="0" applyNumberFormat="1" applyFont="1" applyBorder="1"/>
    <xf numFmtId="177" fontId="103" fillId="30" borderId="178" xfId="0" applyNumberFormat="1" applyFont="1" applyFill="1" applyBorder="1"/>
    <xf numFmtId="177" fontId="7" fillId="0" borderId="178" xfId="0" applyNumberFormat="1" applyFont="1" applyBorder="1"/>
    <xf numFmtId="4" fontId="106" fillId="0" borderId="191" xfId="0" applyNumberFormat="1" applyFont="1" applyBorder="1"/>
    <xf numFmtId="4" fontId="113" fillId="31" borderId="190" xfId="0" applyNumberFormat="1" applyFont="1" applyFill="1" applyBorder="1" applyAlignment="1">
      <alignment horizontal="center"/>
    </xf>
    <xf numFmtId="177" fontId="121" fillId="31" borderId="178" xfId="0" applyNumberFormat="1" applyFont="1" applyFill="1" applyBorder="1"/>
    <xf numFmtId="177" fontId="103" fillId="31" borderId="178" xfId="0" applyNumberFormat="1" applyFont="1" applyFill="1" applyBorder="1"/>
    <xf numFmtId="0" fontId="107" fillId="0" borderId="178" xfId="64" applyFont="1" applyBorder="1" applyAlignment="1">
      <alignment horizontal="center"/>
    </xf>
    <xf numFmtId="0" fontId="107" fillId="0" borderId="178" xfId="64" applyFont="1" applyBorder="1" applyAlignment="1">
      <alignment horizontal="left"/>
    </xf>
    <xf numFmtId="4" fontId="7" fillId="0" borderId="178" xfId="64" applyNumberFormat="1" applyFont="1" applyBorder="1"/>
    <xf numFmtId="4" fontId="7" fillId="31" borderId="189" xfId="64" applyNumberFormat="1" applyFont="1" applyFill="1" applyBorder="1"/>
    <xf numFmtId="4" fontId="103" fillId="44" borderId="178" xfId="64" applyNumberFormat="1" applyFont="1" applyFill="1" applyBorder="1"/>
    <xf numFmtId="183" fontId="102" fillId="0" borderId="202" xfId="64" applyNumberFormat="1" applyFont="1" applyBorder="1"/>
    <xf numFmtId="4" fontId="7" fillId="0" borderId="0" xfId="0" applyNumberFormat="1" applyFont="1"/>
    <xf numFmtId="190" fontId="7" fillId="0" borderId="0" xfId="0" applyNumberFormat="1" applyFont="1"/>
    <xf numFmtId="0" fontId="99" fillId="0" borderId="0" xfId="0" applyFont="1" applyAlignment="1">
      <alignment horizontal="center"/>
    </xf>
    <xf numFmtId="4" fontId="0" fillId="30" borderId="203" xfId="0" applyNumberFormat="1" applyFill="1" applyBorder="1" applyAlignment="1">
      <alignment horizontal="right" vertical="top"/>
    </xf>
    <xf numFmtId="190" fontId="99" fillId="30" borderId="0" xfId="0" applyNumberFormat="1" applyFont="1" applyFill="1"/>
    <xf numFmtId="177" fontId="103" fillId="0" borderId="204" xfId="0" applyNumberFormat="1" applyFont="1" applyBorder="1"/>
    <xf numFmtId="192" fontId="1" fillId="0" borderId="0" xfId="36" applyNumberFormat="1"/>
    <xf numFmtId="0" fontId="149" fillId="54" borderId="0" xfId="0" applyFont="1" applyFill="1"/>
    <xf numFmtId="206" fontId="1" fillId="0" borderId="198" xfId="0" applyNumberFormat="1" applyFont="1" applyBorder="1"/>
    <xf numFmtId="4" fontId="99" fillId="31" borderId="0" xfId="0" applyNumberFormat="1" applyFont="1" applyFill="1"/>
    <xf numFmtId="4" fontId="111" fillId="0" borderId="0" xfId="0" applyNumberFormat="1" applyFont="1"/>
    <xf numFmtId="4" fontId="106" fillId="55" borderId="0" xfId="0" applyNumberFormat="1" applyFont="1" applyFill="1"/>
    <xf numFmtId="14" fontId="114" fillId="55" borderId="0" xfId="0" applyNumberFormat="1" applyFont="1" applyFill="1"/>
    <xf numFmtId="4" fontId="114" fillId="30" borderId="0" xfId="0" applyNumberFormat="1" applyFont="1" applyFill="1"/>
    <xf numFmtId="14" fontId="114" fillId="0" borderId="0" xfId="0" applyNumberFormat="1" applyFont="1"/>
    <xf numFmtId="1" fontId="1" fillId="0" borderId="0" xfId="0" applyNumberFormat="1" applyFont="1"/>
    <xf numFmtId="206" fontId="1" fillId="0" borderId="0" xfId="0" applyNumberFormat="1" applyFont="1"/>
    <xf numFmtId="207" fontId="99" fillId="0" borderId="0" xfId="0" applyNumberFormat="1" applyFont="1"/>
    <xf numFmtId="208" fontId="99" fillId="0" borderId="0" xfId="0" applyNumberFormat="1" applyFont="1"/>
    <xf numFmtId="1" fontId="7" fillId="0" borderId="0" xfId="0" applyNumberFormat="1" applyFont="1"/>
    <xf numFmtId="4" fontId="99" fillId="0" borderId="175" xfId="0" applyNumberFormat="1" applyFont="1" applyBorder="1"/>
    <xf numFmtId="4" fontId="99" fillId="30" borderId="177" xfId="0" applyNumberFormat="1" applyFont="1" applyFill="1" applyBorder="1"/>
    <xf numFmtId="0" fontId="99" fillId="30" borderId="178" xfId="0" applyFont="1" applyFill="1" applyBorder="1"/>
    <xf numFmtId="177" fontId="99" fillId="30" borderId="10" xfId="0" applyNumberFormat="1" applyFont="1" applyFill="1" applyBorder="1"/>
    <xf numFmtId="4" fontId="99" fillId="30" borderId="175" xfId="0" applyNumberFormat="1" applyFont="1" applyFill="1" applyBorder="1"/>
    <xf numFmtId="4" fontId="0" fillId="30" borderId="0" xfId="0" applyNumberFormat="1" applyFill="1" applyAlignment="1">
      <alignment horizontal="right" vertical="top"/>
    </xf>
    <xf numFmtId="183" fontId="44" fillId="0" borderId="168" xfId="64" applyNumberFormat="1" applyFont="1" applyBorder="1"/>
    <xf numFmtId="4" fontId="106" fillId="0" borderId="0" xfId="0" applyNumberFormat="1" applyFont="1"/>
    <xf numFmtId="4" fontId="114" fillId="0" borderId="0" xfId="0" applyNumberFormat="1" applyFont="1"/>
    <xf numFmtId="14" fontId="116" fillId="0" borderId="165" xfId="0" applyNumberFormat="1" applyFont="1" applyBorder="1" applyAlignment="1">
      <alignment horizontal="center"/>
    </xf>
    <xf numFmtId="4" fontId="99" fillId="0" borderId="173" xfId="0" applyNumberFormat="1" applyFont="1" applyBorder="1"/>
    <xf numFmtId="4" fontId="99" fillId="0" borderId="177" xfId="0" applyNumberFormat="1" applyFont="1" applyBorder="1"/>
    <xf numFmtId="4" fontId="0" fillId="0" borderId="203" xfId="0" applyNumberFormat="1" applyBorder="1" applyAlignment="1">
      <alignment horizontal="right" vertical="top"/>
    </xf>
    <xf numFmtId="4" fontId="99" fillId="0" borderId="177" xfId="64" applyNumberFormat="1" applyFont="1" applyBorder="1"/>
    <xf numFmtId="4" fontId="103" fillId="0" borderId="177" xfId="64" applyNumberFormat="1" applyFont="1" applyBorder="1"/>
    <xf numFmtId="177" fontId="99" fillId="0" borderId="173" xfId="64" applyNumberFormat="1" applyFont="1" applyBorder="1"/>
    <xf numFmtId="4" fontId="99" fillId="0" borderId="173" xfId="64" applyNumberFormat="1" applyFont="1" applyBorder="1"/>
    <xf numFmtId="191" fontId="28" fillId="0" borderId="35" xfId="0" quotePrefix="1" applyNumberFormat="1" applyFont="1" applyBorder="1" applyAlignment="1" applyProtection="1">
      <alignment horizontal="right" vertical="center"/>
      <protection locked="0"/>
    </xf>
    <xf numFmtId="199" fontId="29" fillId="0" borderId="38" xfId="0" quotePrefix="1" applyNumberFormat="1" applyFont="1" applyBorder="1" applyAlignment="1">
      <alignment horizontal="left" vertical="center"/>
    </xf>
    <xf numFmtId="202" fontId="1" fillId="0" borderId="0" xfId="36" applyNumberFormat="1" applyProtection="1">
      <protection hidden="1"/>
    </xf>
    <xf numFmtId="0" fontId="103" fillId="30" borderId="0" xfId="0" applyFont="1" applyFill="1" applyBorder="1" applyAlignment="1">
      <alignment horizontal="center"/>
    </xf>
    <xf numFmtId="0" fontId="116" fillId="30" borderId="0" xfId="0" applyFont="1" applyFill="1" applyBorder="1" applyAlignment="1">
      <alignment horizontal="center"/>
    </xf>
    <xf numFmtId="0" fontId="99" fillId="0" borderId="0" xfId="0" applyFont="1" applyBorder="1"/>
    <xf numFmtId="189" fontId="112" fillId="0" borderId="0" xfId="0" applyNumberFormat="1" applyFont="1" applyBorder="1" applyAlignment="1"/>
    <xf numFmtId="4" fontId="106" fillId="0" borderId="165" xfId="0" applyNumberFormat="1" applyFont="1" applyFill="1" applyBorder="1"/>
    <xf numFmtId="189" fontId="112" fillId="0" borderId="0" xfId="0" applyNumberFormat="1" applyFont="1" applyBorder="1" applyAlignment="1">
      <alignment horizontal="center"/>
    </xf>
    <xf numFmtId="177" fontId="99" fillId="30" borderId="0" xfId="0" applyNumberFormat="1" applyFont="1" applyFill="1" applyBorder="1"/>
    <xf numFmtId="4" fontId="116" fillId="0" borderId="0" xfId="0" applyNumberFormat="1" applyFont="1" applyBorder="1" applyAlignment="1">
      <alignment horizontal="center"/>
    </xf>
    <xf numFmtId="0" fontId="116" fillId="0" borderId="0" xfId="0" applyFont="1" applyBorder="1" applyAlignment="1">
      <alignment horizontal="center"/>
    </xf>
    <xf numFmtId="4" fontId="99" fillId="0" borderId="175" xfId="0" applyNumberFormat="1" applyFont="1" applyFill="1" applyBorder="1"/>
    <xf numFmtId="4" fontId="99" fillId="0" borderId="165" xfId="0" applyNumberFormat="1" applyFont="1" applyFill="1" applyBorder="1"/>
    <xf numFmtId="0" fontId="99" fillId="0" borderId="165" xfId="0" applyFont="1" applyFill="1" applyBorder="1" applyAlignment="1">
      <alignment horizontal="left"/>
    </xf>
    <xf numFmtId="177" fontId="106" fillId="30" borderId="0" xfId="0" applyNumberFormat="1" applyFont="1" applyFill="1" applyBorder="1"/>
    <xf numFmtId="4" fontId="99" fillId="30" borderId="0" xfId="0" applyNumberFormat="1" applyFont="1" applyFill="1" applyBorder="1"/>
    <xf numFmtId="4" fontId="99" fillId="0" borderId="0" xfId="0" applyNumberFormat="1" applyFont="1" applyBorder="1"/>
    <xf numFmtId="0" fontId="99" fillId="0" borderId="165" xfId="0" applyFont="1" applyFill="1" applyBorder="1"/>
    <xf numFmtId="205" fontId="99" fillId="30" borderId="0" xfId="0" applyNumberFormat="1" applyFont="1" applyFill="1" applyBorder="1"/>
    <xf numFmtId="177" fontId="99" fillId="0" borderId="0" xfId="0" applyNumberFormat="1" applyFont="1" applyBorder="1"/>
    <xf numFmtId="177" fontId="106" fillId="0" borderId="0" xfId="0" applyNumberFormat="1" applyFont="1" applyBorder="1"/>
    <xf numFmtId="0" fontId="114" fillId="0" borderId="165" xfId="0" applyFont="1" applyFill="1" applyBorder="1"/>
    <xf numFmtId="202" fontId="99" fillId="0" borderId="0" xfId="0" applyNumberFormat="1" applyFont="1" applyFill="1" applyBorder="1"/>
    <xf numFmtId="0" fontId="99" fillId="0" borderId="0" xfId="0" applyFont="1" applyFill="1"/>
    <xf numFmtId="4" fontId="103" fillId="0" borderId="0" xfId="0" applyNumberFormat="1" applyFont="1" applyFill="1"/>
    <xf numFmtId="4" fontId="99" fillId="0" borderId="0" xfId="0" applyNumberFormat="1" applyFont="1" applyFill="1" applyBorder="1"/>
    <xf numFmtId="4" fontId="99" fillId="0" borderId="0" xfId="0" applyNumberFormat="1" applyFont="1" applyFill="1"/>
    <xf numFmtId="185" fontId="99" fillId="0" borderId="0" xfId="0" applyNumberFormat="1" applyFont="1" applyFill="1" applyBorder="1"/>
    <xf numFmtId="10" fontId="99" fillId="0" borderId="0" xfId="0" applyNumberFormat="1" applyFont="1" applyFill="1"/>
    <xf numFmtId="1" fontId="1" fillId="0" borderId="197" xfId="0" applyNumberFormat="1" applyFont="1" applyFill="1" applyBorder="1"/>
    <xf numFmtId="3" fontId="99" fillId="0" borderId="0" xfId="0" applyNumberFormat="1" applyFont="1" applyFill="1" applyBorder="1"/>
    <xf numFmtId="206" fontId="1" fillId="0" borderId="198" xfId="0" applyNumberFormat="1" applyFont="1" applyFill="1" applyBorder="1"/>
    <xf numFmtId="4" fontId="0" fillId="32" borderId="165" xfId="0" applyNumberFormat="1" applyFont="1" applyFill="1" applyBorder="1"/>
    <xf numFmtId="1" fontId="7" fillId="0" borderId="197" xfId="0" applyNumberFormat="1" applyFont="1" applyFill="1" applyBorder="1"/>
    <xf numFmtId="3" fontId="104" fillId="0" borderId="165" xfId="0" applyNumberFormat="1" applyFont="1" applyFill="1" applyBorder="1"/>
    <xf numFmtId="177" fontId="99" fillId="0" borderId="0" xfId="0" applyNumberFormat="1" applyFont="1" applyFill="1" applyBorder="1"/>
    <xf numFmtId="192" fontId="99" fillId="0" borderId="0" xfId="0" applyNumberFormat="1" applyFont="1" applyFill="1"/>
    <xf numFmtId="0" fontId="103" fillId="0" borderId="165" xfId="0" applyFont="1" applyFill="1" applyBorder="1" applyAlignment="1">
      <alignment horizontal="center"/>
    </xf>
    <xf numFmtId="1" fontId="99" fillId="0" borderId="0" xfId="0" applyNumberFormat="1" applyFont="1" applyFill="1"/>
    <xf numFmtId="3" fontId="99" fillId="0" borderId="0" xfId="0" applyNumberFormat="1" applyFont="1" applyFill="1"/>
    <xf numFmtId="2" fontId="99" fillId="0" borderId="0" xfId="0" applyNumberFormat="1" applyFont="1" applyFill="1"/>
    <xf numFmtId="2" fontId="99" fillId="0" borderId="0" xfId="0" applyNumberFormat="1" applyFont="1" applyFill="1" applyBorder="1"/>
    <xf numFmtId="4" fontId="103" fillId="30" borderId="0" xfId="0" applyNumberFormat="1" applyFont="1" applyFill="1" applyBorder="1"/>
    <xf numFmtId="0" fontId="0" fillId="0" borderId="10" xfId="0" applyFill="1" applyBorder="1"/>
    <xf numFmtId="0" fontId="0" fillId="0" borderId="10" xfId="0" applyFill="1" applyBorder="1" applyAlignment="1">
      <alignment vertical="top" wrapText="1"/>
    </xf>
    <xf numFmtId="4" fontId="0" fillId="34" borderId="170" xfId="0" applyNumberFormat="1" applyFont="1" applyFill="1" applyBorder="1" applyAlignment="1">
      <alignment horizontal="right" vertical="top"/>
    </xf>
    <xf numFmtId="4" fontId="0" fillId="30" borderId="170" xfId="0" applyNumberFormat="1" applyFont="1" applyFill="1" applyBorder="1" applyAlignment="1">
      <alignment horizontal="right" vertical="top"/>
    </xf>
    <xf numFmtId="4" fontId="0" fillId="30" borderId="203" xfId="0" applyNumberFormat="1" applyFont="1" applyFill="1" applyBorder="1" applyAlignment="1">
      <alignment horizontal="right" vertical="top"/>
    </xf>
    <xf numFmtId="177" fontId="99" fillId="0" borderId="165" xfId="0" applyNumberFormat="1" applyFont="1" applyFill="1" applyBorder="1"/>
    <xf numFmtId="4" fontId="103" fillId="0" borderId="165" xfId="0" applyNumberFormat="1" applyFont="1" applyFill="1" applyBorder="1"/>
    <xf numFmtId="177" fontId="103" fillId="0" borderId="165" xfId="0" applyNumberFormat="1" applyFont="1" applyFill="1" applyBorder="1"/>
    <xf numFmtId="190" fontId="99" fillId="30" borderId="0" xfId="0" applyNumberFormat="1" applyFont="1" applyFill="1" applyBorder="1"/>
    <xf numFmtId="4" fontId="99" fillId="31" borderId="0" xfId="0" applyNumberFormat="1" applyFont="1" applyFill="1" applyBorder="1"/>
    <xf numFmtId="0" fontId="99" fillId="0" borderId="166" xfId="64" applyFont="1" applyFill="1" applyBorder="1" applyAlignment="1">
      <alignment horizontal="left"/>
    </xf>
    <xf numFmtId="0" fontId="99" fillId="0" borderId="165" xfId="64" applyFont="1" applyFill="1" applyBorder="1"/>
    <xf numFmtId="4" fontId="99" fillId="0" borderId="165" xfId="64" applyNumberFormat="1" applyFont="1" applyFill="1" applyBorder="1"/>
    <xf numFmtId="0" fontId="105" fillId="0" borderId="166" xfId="64" applyFont="1" applyFill="1" applyBorder="1" applyAlignment="1">
      <alignment horizontal="left"/>
    </xf>
    <xf numFmtId="0" fontId="105" fillId="0" borderId="166" xfId="64" applyNumberFormat="1" applyFont="1" applyFill="1" applyBorder="1" applyAlignment="1">
      <alignment horizontal="left"/>
    </xf>
    <xf numFmtId="0" fontId="99" fillId="30" borderId="0" xfId="0" applyFont="1" applyFill="1" applyBorder="1" applyAlignment="1">
      <alignment horizontal="center"/>
    </xf>
    <xf numFmtId="4" fontId="103" fillId="0" borderId="165" xfId="64" applyNumberFormat="1" applyFont="1" applyFill="1" applyBorder="1"/>
    <xf numFmtId="0" fontId="99" fillId="0" borderId="166" xfId="64" applyFont="1" applyFill="1" applyBorder="1"/>
    <xf numFmtId="0" fontId="103" fillId="0" borderId="165" xfId="64" applyFont="1" applyFill="1" applyBorder="1"/>
    <xf numFmtId="3" fontId="99" fillId="0" borderId="166" xfId="64" applyNumberFormat="1" applyFont="1" applyFill="1" applyBorder="1" applyAlignment="1">
      <alignment horizontal="left"/>
    </xf>
    <xf numFmtId="0" fontId="99" fillId="0" borderId="178" xfId="64" applyFont="1" applyFill="1" applyBorder="1"/>
    <xf numFmtId="4" fontId="0" fillId="30" borderId="0" xfId="0" applyNumberFormat="1" applyFont="1" applyFill="1" applyBorder="1" applyAlignment="1">
      <alignment horizontal="right" vertical="top"/>
    </xf>
    <xf numFmtId="4" fontId="0" fillId="30" borderId="10" xfId="0" applyNumberFormat="1" applyFont="1" applyFill="1" applyBorder="1" applyAlignment="1">
      <alignment horizontal="right" vertical="top"/>
    </xf>
    <xf numFmtId="4" fontId="99" fillId="0" borderId="175" xfId="64" applyNumberFormat="1" applyFont="1" applyFill="1" applyBorder="1"/>
    <xf numFmtId="177" fontId="103" fillId="0" borderId="165" xfId="64" applyNumberFormat="1" applyFont="1" applyFill="1" applyBorder="1"/>
    <xf numFmtId="4" fontId="0" fillId="30" borderId="186" xfId="0" applyNumberFormat="1" applyFont="1" applyFill="1" applyBorder="1" applyAlignment="1">
      <alignment horizontal="right" vertical="top"/>
    </xf>
    <xf numFmtId="4" fontId="99" fillId="0" borderId="165" xfId="64" applyNumberFormat="1" applyFont="1" applyFill="1" applyBorder="1" applyAlignment="1">
      <alignment horizontal="right"/>
    </xf>
    <xf numFmtId="4" fontId="104" fillId="0" borderId="165" xfId="64" applyNumberFormat="1" applyFont="1" applyFill="1" applyBorder="1"/>
    <xf numFmtId="0" fontId="99" fillId="0" borderId="174" xfId="64" applyFont="1" applyFill="1" applyBorder="1"/>
    <xf numFmtId="0" fontId="99" fillId="0" borderId="173" xfId="64" applyFont="1" applyFill="1" applyBorder="1"/>
    <xf numFmtId="0" fontId="99" fillId="0" borderId="172" xfId="64" applyFont="1" applyFill="1" applyBorder="1"/>
    <xf numFmtId="0" fontId="99" fillId="0" borderId="171" xfId="64" applyFont="1" applyFill="1" applyBorder="1"/>
    <xf numFmtId="4" fontId="103" fillId="0" borderId="170" xfId="64" applyNumberFormat="1" applyFont="1" applyFill="1" applyBorder="1"/>
    <xf numFmtId="0" fontId="106" fillId="0" borderId="165" xfId="64" applyFont="1" applyFill="1" applyBorder="1"/>
    <xf numFmtId="49" fontId="99" fillId="0" borderId="166" xfId="64" applyNumberFormat="1" applyFont="1" applyFill="1" applyBorder="1"/>
    <xf numFmtId="49" fontId="105" fillId="0" borderId="166" xfId="64" applyNumberFormat="1" applyFont="1" applyFill="1" applyBorder="1"/>
    <xf numFmtId="0" fontId="105" fillId="0" borderId="165" xfId="64" applyFont="1" applyFill="1" applyBorder="1"/>
    <xf numFmtId="177" fontId="99" fillId="0" borderId="165" xfId="64" applyNumberFormat="1" applyFont="1" applyFill="1" applyBorder="1"/>
    <xf numFmtId="0" fontId="100" fillId="0" borderId="0" xfId="0" applyFont="1" applyFill="1"/>
    <xf numFmtId="46" fontId="99" fillId="0" borderId="166" xfId="64" applyNumberFormat="1" applyFont="1" applyFill="1" applyBorder="1"/>
    <xf numFmtId="0" fontId="104" fillId="0" borderId="165" xfId="64" applyFont="1" applyFill="1" applyBorder="1"/>
    <xf numFmtId="49" fontId="99" fillId="0" borderId="169" xfId="64" applyNumberFormat="1" applyFont="1" applyFill="1" applyBorder="1"/>
    <xf numFmtId="0" fontId="99" fillId="0" borderId="168" xfId="64" applyFont="1" applyFill="1" applyBorder="1"/>
    <xf numFmtId="183" fontId="102" fillId="0" borderId="168" xfId="64" applyNumberFormat="1" applyFont="1" applyFill="1" applyBorder="1"/>
    <xf numFmtId="4" fontId="99" fillId="0" borderId="205" xfId="64" applyNumberFormat="1" applyFont="1" applyFill="1" applyBorder="1"/>
    <xf numFmtId="183" fontId="44" fillId="0" borderId="10" xfId="64" applyNumberFormat="1" applyFont="1" applyFill="1" applyBorder="1"/>
    <xf numFmtId="4" fontId="99" fillId="0" borderId="10" xfId="64" applyNumberFormat="1" applyFont="1" applyFill="1" applyBorder="1"/>
    <xf numFmtId="4" fontId="99" fillId="0" borderId="206" xfId="64" applyNumberFormat="1" applyFont="1" applyFill="1" applyBorder="1"/>
    <xf numFmtId="4" fontId="0" fillId="30" borderId="46" xfId="0" applyNumberFormat="1" applyFont="1" applyFill="1" applyBorder="1" applyAlignment="1">
      <alignment horizontal="right" vertical="top"/>
    </xf>
    <xf numFmtId="0" fontId="1" fillId="0" borderId="10" xfId="0" applyFont="1" applyBorder="1"/>
    <xf numFmtId="0" fontId="99" fillId="0" borderId="165" xfId="0" applyNumberFormat="1" applyFont="1" applyBorder="1" applyAlignment="1">
      <alignment horizontal="left"/>
    </xf>
    <xf numFmtId="43" fontId="103" fillId="0" borderId="0" xfId="29" applyFont="1" applyBorder="1" applyAlignment="1">
      <alignment horizontal="center"/>
    </xf>
    <xf numFmtId="43" fontId="99" fillId="0" borderId="0" xfId="29" applyFont="1" applyBorder="1"/>
    <xf numFmtId="43" fontId="99" fillId="0" borderId="0" xfId="29" applyFont="1" applyFill="1"/>
    <xf numFmtId="43" fontId="0" fillId="0" borderId="0" xfId="29" applyFont="1" applyFill="1"/>
    <xf numFmtId="43" fontId="99" fillId="0" borderId="0" xfId="29" applyFont="1" applyFill="1" applyBorder="1"/>
    <xf numFmtId="43" fontId="99" fillId="30" borderId="0" xfId="29" applyFont="1" applyFill="1" applyBorder="1"/>
    <xf numFmtId="0" fontId="99" fillId="0" borderId="166" xfId="64" applyNumberFormat="1" applyFont="1" applyBorder="1" applyAlignment="1">
      <alignment horizontal="left"/>
    </xf>
    <xf numFmtId="209" fontId="7" fillId="56" borderId="207" xfId="69" applyNumberFormat="1" applyFont="1" applyFill="1" applyBorder="1" applyAlignment="1">
      <alignment horizontal="center" vertical="center" wrapText="1"/>
    </xf>
    <xf numFmtId="209" fontId="7" fillId="56" borderId="185" xfId="69" applyNumberFormat="1" applyFont="1" applyFill="1" applyBorder="1" applyAlignment="1">
      <alignment horizontal="center" vertical="center" wrapText="1"/>
    </xf>
    <xf numFmtId="197" fontId="126" fillId="27" borderId="185" xfId="69" applyNumberFormat="1" applyFont="1" applyFill="1" applyBorder="1" applyAlignment="1" applyProtection="1">
      <alignment vertical="center"/>
      <protection locked="0"/>
    </xf>
    <xf numFmtId="43" fontId="99" fillId="0" borderId="0" xfId="0" applyNumberFormat="1" applyFont="1"/>
    <xf numFmtId="0" fontId="58" fillId="30" borderId="0" xfId="34" quotePrefix="1" applyFont="1" applyFill="1" applyAlignment="1">
      <alignment horizontal="center" vertical="center" wrapText="1"/>
    </xf>
    <xf numFmtId="0" fontId="58" fillId="30" borderId="0" xfId="34" applyFont="1" applyFill="1" applyAlignment="1">
      <alignment horizontal="center" vertical="center" wrapText="1"/>
    </xf>
    <xf numFmtId="4" fontId="99" fillId="0" borderId="173" xfId="64" applyNumberFormat="1" applyFont="1" applyBorder="1" applyAlignment="1">
      <alignment horizontal="center"/>
    </xf>
    <xf numFmtId="4" fontId="99" fillId="0" borderId="182" xfId="64" applyNumberFormat="1" applyFont="1" applyBorder="1" applyAlignment="1">
      <alignment horizontal="center"/>
    </xf>
    <xf numFmtId="49" fontId="112" fillId="30" borderId="132" xfId="52" applyNumberFormat="1" applyFont="1" applyFill="1" applyBorder="1" applyAlignment="1">
      <alignment horizontal="center"/>
    </xf>
    <xf numFmtId="49" fontId="112" fillId="30" borderId="131" xfId="52" applyNumberFormat="1" applyFont="1" applyFill="1" applyBorder="1" applyAlignment="1">
      <alignment horizontal="center"/>
    </xf>
    <xf numFmtId="2" fontId="118" fillId="40" borderId="10" xfId="52" applyNumberFormat="1" applyFont="1" applyFill="1" applyBorder="1" applyAlignment="1">
      <alignment horizontal="center"/>
    </xf>
    <xf numFmtId="4" fontId="38" fillId="30" borderId="132" xfId="52" applyNumberFormat="1" applyFont="1" applyFill="1" applyBorder="1" applyAlignment="1">
      <alignment horizontal="center" vertical="center"/>
    </xf>
    <xf numFmtId="4" fontId="119" fillId="30" borderId="131" xfId="52" applyNumberFormat="1" applyFont="1" applyFill="1" applyBorder="1" applyAlignment="1">
      <alignment horizontal="center" vertical="center"/>
    </xf>
    <xf numFmtId="2" fontId="99" fillId="41" borderId="10" xfId="52" applyNumberFormat="1" applyFont="1" applyFill="1" applyBorder="1" applyAlignment="1">
      <alignment horizontal="center" vertical="center" wrapText="1"/>
    </xf>
    <xf numFmtId="14" fontId="141" fillId="51" borderId="30" xfId="0" applyNumberFormat="1" applyFont="1" applyFill="1" applyBorder="1" applyAlignment="1">
      <alignment horizontal="left" vertical="top" wrapText="1"/>
    </xf>
    <xf numFmtId="14" fontId="141" fillId="51" borderId="31" xfId="0" applyNumberFormat="1" applyFont="1" applyFill="1" applyBorder="1" applyAlignment="1">
      <alignment horizontal="left" vertical="top" wrapText="1"/>
    </xf>
    <xf numFmtId="4" fontId="116" fillId="52" borderId="30" xfId="0" applyNumberFormat="1" applyFont="1" applyFill="1" applyBorder="1" applyAlignment="1">
      <alignment horizontal="left" vertical="top" wrapText="1"/>
    </xf>
    <xf numFmtId="4" fontId="116" fillId="52" borderId="31" xfId="0" applyNumberFormat="1" applyFont="1" applyFill="1" applyBorder="1" applyAlignment="1">
      <alignment horizontal="left" vertical="top" wrapText="1"/>
    </xf>
    <xf numFmtId="4" fontId="116" fillId="53" borderId="30" xfId="0" applyNumberFormat="1" applyFont="1" applyFill="1" applyBorder="1" applyAlignment="1">
      <alignment horizontal="left" wrapText="1"/>
    </xf>
    <xf numFmtId="4" fontId="116" fillId="53" borderId="31" xfId="0" applyNumberFormat="1" applyFont="1" applyFill="1" applyBorder="1" applyAlignment="1">
      <alignment horizontal="left" wrapText="1"/>
    </xf>
    <xf numFmtId="165" fontId="130" fillId="0" borderId="69" xfId="36" applyNumberFormat="1" applyFont="1" applyBorder="1" applyAlignment="1">
      <alignment horizontal="center"/>
    </xf>
    <xf numFmtId="165" fontId="130" fillId="0" borderId="14" xfId="36" applyNumberFormat="1" applyFont="1" applyBorder="1" applyAlignment="1">
      <alignment horizontal="center"/>
    </xf>
    <xf numFmtId="0" fontId="55" fillId="0" borderId="10" xfId="0" applyFont="1" applyBorder="1" applyAlignment="1" applyProtection="1">
      <alignment horizontal="center" vertical="center"/>
      <protection hidden="1"/>
    </xf>
    <xf numFmtId="0" fontId="55" fillId="0" borderId="0" xfId="0" applyFont="1" applyAlignment="1" applyProtection="1">
      <alignment horizontal="center" vertical="center"/>
      <protection hidden="1"/>
    </xf>
    <xf numFmtId="0" fontId="49" fillId="0" borderId="132" xfId="0" applyFont="1" applyBorder="1" applyAlignment="1" applyProtection="1">
      <alignment horizontal="center"/>
      <protection locked="0"/>
    </xf>
    <xf numFmtId="0" fontId="49" fillId="0" borderId="131" xfId="0" applyFont="1" applyBorder="1" applyAlignment="1" applyProtection="1">
      <alignment horizontal="center"/>
      <protection locked="0"/>
    </xf>
    <xf numFmtId="0" fontId="29" fillId="0" borderId="20" xfId="0" applyFont="1" applyBorder="1" applyAlignment="1" applyProtection="1">
      <alignment horizontal="right" vertical="center"/>
      <protection locked="0"/>
    </xf>
    <xf numFmtId="0" fontId="29" fillId="0" borderId="68" xfId="0" applyFont="1" applyBorder="1" applyAlignment="1" applyProtection="1">
      <alignment horizontal="right" vertical="center"/>
      <protection locked="0"/>
    </xf>
    <xf numFmtId="0" fontId="49" fillId="0" borderId="132" xfId="52" applyFont="1" applyBorder="1" applyAlignment="1" applyProtection="1">
      <alignment horizontal="center" vertical="center"/>
      <protection hidden="1"/>
    </xf>
    <xf numFmtId="0" fontId="49" fillId="0" borderId="131" xfId="52" applyFont="1" applyBorder="1" applyAlignment="1" applyProtection="1">
      <alignment horizontal="center" vertical="center"/>
      <protection hidden="1"/>
    </xf>
    <xf numFmtId="0" fontId="57" fillId="0" borderId="20" xfId="52" applyFont="1" applyBorder="1" applyAlignment="1" applyProtection="1">
      <alignment horizontal="right" vertical="center"/>
      <protection locked="0" hidden="1"/>
    </xf>
    <xf numFmtId="0" fontId="57" fillId="0" borderId="68" xfId="52" applyFont="1" applyBorder="1" applyAlignment="1" applyProtection="1">
      <alignment horizontal="right" vertical="center"/>
      <protection locked="0" hidden="1"/>
    </xf>
    <xf numFmtId="0" fontId="3" fillId="36" borderId="54" xfId="52" applyFont="1" applyFill="1" applyBorder="1" applyAlignment="1" applyProtection="1">
      <alignment horizontal="center" vertical="center" wrapText="1"/>
      <protection locked="0"/>
    </xf>
    <xf numFmtId="0" fontId="3" fillId="36" borderId="55" xfId="52" applyFont="1" applyFill="1" applyBorder="1" applyAlignment="1" applyProtection="1">
      <alignment horizontal="center" vertical="center" wrapText="1"/>
      <protection locked="0"/>
    </xf>
    <xf numFmtId="0" fontId="62" fillId="0" borderId="26" xfId="36" applyFont="1" applyBorder="1" applyAlignment="1" applyProtection="1">
      <alignment horizontal="right"/>
      <protection locked="0"/>
    </xf>
    <xf numFmtId="0" fontId="62" fillId="0" borderId="54" xfId="36" quotePrefix="1" applyFont="1" applyBorder="1" applyAlignment="1" applyProtection="1">
      <alignment horizontal="center"/>
      <protection locked="0"/>
    </xf>
    <xf numFmtId="0" fontId="62" fillId="0" borderId="55" xfId="36" quotePrefix="1" applyFont="1" applyBorder="1" applyAlignment="1" applyProtection="1">
      <alignment horizontal="center"/>
      <protection locked="0"/>
    </xf>
    <xf numFmtId="0" fontId="62" fillId="0" borderId="26" xfId="36" applyFont="1" applyBorder="1" applyAlignment="1" applyProtection="1">
      <alignment horizontal="right" vertical="center"/>
      <protection locked="0"/>
    </xf>
    <xf numFmtId="0" fontId="62" fillId="0" borderId="54" xfId="36" quotePrefix="1" applyFont="1" applyBorder="1" applyAlignment="1" applyProtection="1">
      <alignment horizontal="center" vertical="center" wrapText="1"/>
      <protection locked="0"/>
    </xf>
    <xf numFmtId="0" fontId="62" fillId="0" borderId="55" xfId="36" quotePrefix="1" applyFont="1" applyBorder="1" applyAlignment="1" applyProtection="1">
      <alignment horizontal="center" vertical="center" wrapText="1"/>
      <protection locked="0"/>
    </xf>
    <xf numFmtId="0" fontId="62" fillId="0" borderId="28" xfId="36" quotePrefix="1" applyFont="1" applyBorder="1" applyAlignment="1" applyProtection="1">
      <alignment horizontal="center"/>
      <protection locked="0"/>
    </xf>
    <xf numFmtId="0" fontId="62" fillId="0" borderId="17" xfId="36" quotePrefix="1" applyFont="1" applyBorder="1" applyAlignment="1" applyProtection="1">
      <alignment horizontal="center"/>
      <protection locked="0"/>
    </xf>
    <xf numFmtId="0" fontId="3" fillId="38" borderId="134" xfId="52" applyFont="1" applyFill="1" applyBorder="1" applyAlignment="1" applyProtection="1">
      <alignment horizontal="center" vertical="center" wrapText="1"/>
      <protection locked="0"/>
    </xf>
    <xf numFmtId="0" fontId="3" fillId="38" borderId="143" xfId="52" applyFont="1" applyFill="1" applyBorder="1" applyAlignment="1" applyProtection="1">
      <alignment horizontal="center" vertical="center" wrapText="1"/>
      <protection locked="0"/>
    </xf>
    <xf numFmtId="0" fontId="64" fillId="0" borderId="70" xfId="0" applyFont="1" applyBorder="1" applyAlignment="1" applyProtection="1">
      <alignment horizontal="center"/>
      <protection locked="0"/>
    </xf>
    <xf numFmtId="0" fontId="64" fillId="0" borderId="71" xfId="0" applyFont="1" applyBorder="1" applyAlignment="1" applyProtection="1">
      <alignment horizontal="center"/>
      <protection locked="0"/>
    </xf>
    <xf numFmtId="0" fontId="64" fillId="0" borderId="72" xfId="0" applyFont="1" applyBorder="1" applyAlignment="1" applyProtection="1">
      <alignment horizontal="center"/>
      <protection locked="0"/>
    </xf>
    <xf numFmtId="0" fontId="63" fillId="0" borderId="0" xfId="34" quotePrefix="1" applyFont="1" applyAlignment="1" applyProtection="1">
      <alignment horizontal="center" vertical="center" wrapText="1"/>
      <protection locked="0"/>
    </xf>
    <xf numFmtId="0" fontId="46" fillId="32" borderId="73" xfId="0" applyFont="1" applyFill="1" applyBorder="1" applyAlignment="1" applyProtection="1">
      <alignment horizontal="center"/>
      <protection locked="0"/>
    </xf>
    <xf numFmtId="0" fontId="46" fillId="32" borderId="74" xfId="0" applyFont="1" applyFill="1" applyBorder="1" applyAlignment="1" applyProtection="1">
      <alignment horizontal="center"/>
      <protection locked="0"/>
    </xf>
    <xf numFmtId="0" fontId="46" fillId="32" borderId="75" xfId="0" applyFont="1" applyFill="1" applyBorder="1" applyAlignment="1" applyProtection="1">
      <alignment horizontal="center"/>
      <protection locked="0"/>
    </xf>
    <xf numFmtId="0" fontId="42" fillId="34" borderId="0" xfId="0" applyFont="1" applyFill="1" applyAlignment="1" applyProtection="1">
      <alignment horizontal="center" shrinkToFit="1"/>
      <protection locked="0"/>
    </xf>
    <xf numFmtId="0" fontId="49" fillId="0" borderId="132" xfId="0" applyFont="1" applyBorder="1" applyAlignment="1">
      <alignment horizontal="center" wrapText="1"/>
    </xf>
    <xf numFmtId="0" fontId="49" fillId="0" borderId="131" xfId="0" applyFont="1" applyBorder="1" applyAlignment="1">
      <alignment horizontal="center" wrapText="1"/>
    </xf>
    <xf numFmtId="0" fontId="51" fillId="0" borderId="20" xfId="0" applyFont="1" applyBorder="1" applyAlignment="1">
      <alignment horizontal="right" vertical="center"/>
    </xf>
    <xf numFmtId="0" fontId="51" fillId="0" borderId="68" xfId="0" applyFont="1" applyBorder="1" applyAlignment="1">
      <alignment horizontal="right" vertical="center"/>
    </xf>
    <xf numFmtId="0" fontId="49" fillId="0" borderId="132" xfId="0" applyFont="1" applyBorder="1" applyAlignment="1">
      <alignment horizontal="center"/>
    </xf>
    <xf numFmtId="0" fontId="49" fillId="0" borderId="131" xfId="0" applyFont="1" applyBorder="1" applyAlignment="1">
      <alignment horizontal="center"/>
    </xf>
    <xf numFmtId="0" fontId="49" fillId="0" borderId="132" xfId="52" applyFont="1" applyBorder="1" applyAlignment="1" applyProtection="1">
      <alignment horizontal="center"/>
      <protection hidden="1"/>
    </xf>
    <xf numFmtId="0" fontId="49" fillId="0" borderId="131" xfId="52" applyFont="1" applyBorder="1" applyAlignment="1" applyProtection="1">
      <alignment horizontal="center"/>
      <protection hidden="1"/>
    </xf>
    <xf numFmtId="0" fontId="29" fillId="0" borderId="0" xfId="52" applyFont="1" applyAlignment="1" applyProtection="1">
      <alignment horizontal="right" vertical="center"/>
      <protection hidden="1"/>
    </xf>
    <xf numFmtId="0" fontId="29" fillId="0" borderId="27" xfId="52" applyFont="1" applyBorder="1" applyAlignment="1" applyProtection="1">
      <alignment horizontal="right" vertical="center"/>
      <protection hidden="1"/>
    </xf>
    <xf numFmtId="0" fontId="49" fillId="0" borderId="10" xfId="52" applyFont="1" applyBorder="1" applyAlignment="1" applyProtection="1">
      <alignment horizontal="center"/>
      <protection hidden="1"/>
    </xf>
    <xf numFmtId="0" fontId="29" fillId="0" borderId="20" xfId="52" applyFont="1" applyBorder="1" applyAlignment="1" applyProtection="1">
      <alignment horizontal="right" vertical="center"/>
      <protection locked="0"/>
    </xf>
    <xf numFmtId="0" fontId="29" fillId="0" borderId="68" xfId="52" applyFont="1" applyBorder="1" applyAlignment="1" applyProtection="1">
      <alignment horizontal="right" vertical="center"/>
      <protection locked="0"/>
    </xf>
    <xf numFmtId="37" fontId="84" fillId="0" borderId="28" xfId="60" applyFont="1" applyBorder="1" applyAlignment="1">
      <alignment horizontal="right" vertical="center" wrapText="1"/>
    </xf>
    <xf numFmtId="37" fontId="84" fillId="0" borderId="30" xfId="60" applyFont="1" applyBorder="1" applyAlignment="1">
      <alignment horizontal="right" vertical="center" wrapText="1"/>
    </xf>
    <xf numFmtId="0" fontId="49" fillId="0" borderId="146" xfId="61" applyFont="1" applyBorder="1" applyAlignment="1">
      <alignment horizontal="center"/>
    </xf>
    <xf numFmtId="0" fontId="49" fillId="0" borderId="61" xfId="61" applyFont="1" applyBorder="1" applyAlignment="1">
      <alignment horizontal="center"/>
    </xf>
    <xf numFmtId="0" fontId="49" fillId="0" borderId="147" xfId="61" applyFont="1" applyBorder="1" applyAlignment="1">
      <alignment horizontal="center"/>
    </xf>
    <xf numFmtId="0" fontId="55" fillId="0" borderId="26" xfId="0" applyFont="1" applyBorder="1" applyAlignment="1" applyProtection="1">
      <alignment horizontal="center" vertical="center"/>
      <protection hidden="1"/>
    </xf>
    <xf numFmtId="0" fontId="49" fillId="0" borderId="36" xfId="0" applyFont="1" applyBorder="1" applyAlignment="1" applyProtection="1">
      <alignment horizontal="center" vertical="center"/>
      <protection hidden="1"/>
    </xf>
    <xf numFmtId="0" fontId="49" fillId="0" borderId="0" xfId="0" applyFont="1" applyAlignment="1" applyProtection="1">
      <alignment horizontal="center" vertical="center"/>
      <protection hidden="1"/>
    </xf>
    <xf numFmtId="37" fontId="57" fillId="0" borderId="36" xfId="51" applyFont="1" applyBorder="1" applyAlignment="1">
      <alignment horizontal="center" vertical="center"/>
    </xf>
    <xf numFmtId="37" fontId="57" fillId="0" borderId="20" xfId="51" applyFont="1" applyBorder="1" applyAlignment="1">
      <alignment horizontal="center" vertical="center"/>
    </xf>
    <xf numFmtId="0" fontId="57" fillId="0" borderId="36" xfId="51" applyNumberFormat="1" applyFont="1" applyBorder="1" applyAlignment="1">
      <alignment horizontal="center" vertical="center"/>
    </xf>
    <xf numFmtId="0" fontId="57" fillId="0" borderId="20" xfId="51" applyNumberFormat="1" applyFont="1" applyBorder="1" applyAlignment="1">
      <alignment horizontal="center" vertical="center"/>
    </xf>
    <xf numFmtId="0" fontId="78" fillId="0" borderId="67" xfId="52" quotePrefix="1" applyFont="1" applyBorder="1" applyAlignment="1">
      <alignment horizontal="center" vertical="center"/>
    </xf>
    <xf numFmtId="0" fontId="78" fillId="0" borderId="68" xfId="52" quotePrefix="1" applyFont="1" applyBorder="1" applyAlignment="1">
      <alignment horizontal="center" vertical="center"/>
    </xf>
    <xf numFmtId="0" fontId="78" fillId="0" borderId="59" xfId="52" quotePrefix="1" applyFont="1" applyBorder="1" applyAlignment="1">
      <alignment horizontal="center" vertical="center"/>
    </xf>
    <xf numFmtId="0" fontId="78" fillId="0" borderId="61" xfId="52" quotePrefix="1" applyFont="1" applyBorder="1" applyAlignment="1">
      <alignment horizontal="center" vertical="center"/>
    </xf>
    <xf numFmtId="0" fontId="51" fillId="0" borderId="46" xfId="52" applyFont="1" applyBorder="1" applyAlignment="1">
      <alignment horizontal="right" vertical="center"/>
    </xf>
    <xf numFmtId="0" fontId="51" fillId="0" borderId="57" xfId="52" applyFont="1" applyBorder="1" applyAlignment="1">
      <alignment horizontal="right" vertical="center"/>
    </xf>
    <xf numFmtId="0" fontId="51" fillId="0" borderId="50" xfId="52" applyFont="1" applyBorder="1" applyAlignment="1">
      <alignment horizontal="right" vertical="center"/>
    </xf>
    <xf numFmtId="0" fontId="55" fillId="0" borderId="27" xfId="0" applyFont="1" applyBorder="1" applyAlignment="1" applyProtection="1">
      <alignment horizontal="center" vertical="center"/>
      <protection hidden="1"/>
    </xf>
    <xf numFmtId="0" fontId="86" fillId="0" borderId="20" xfId="52" applyFont="1" applyBorder="1" applyAlignment="1" applyProtection="1">
      <alignment horizontal="right" vertical="center" wrapText="1"/>
      <protection hidden="1"/>
    </xf>
    <xf numFmtId="0" fontId="86" fillId="0" borderId="68" xfId="52" applyFont="1" applyBorder="1" applyAlignment="1" applyProtection="1">
      <alignment horizontal="right" vertical="center" wrapText="1"/>
      <protection hidden="1"/>
    </xf>
    <xf numFmtId="0" fontId="57" fillId="0" borderId="20" xfId="52" applyFont="1" applyBorder="1" applyAlignment="1" applyProtection="1">
      <alignment horizontal="right" vertical="center" wrapText="1" indent="1"/>
      <protection hidden="1"/>
    </xf>
    <xf numFmtId="0" fontId="57" fillId="0" borderId="68" xfId="52" applyFont="1" applyBorder="1" applyAlignment="1" applyProtection="1">
      <alignment horizontal="right" vertical="center" wrapText="1" indent="1"/>
      <protection hidden="1"/>
    </xf>
    <xf numFmtId="0" fontId="57" fillId="0" borderId="20" xfId="52" applyFont="1" applyBorder="1" applyAlignment="1" applyProtection="1">
      <alignment horizontal="right" vertical="center" wrapText="1"/>
      <protection hidden="1"/>
    </xf>
    <xf numFmtId="0" fontId="57" fillId="0" borderId="68" xfId="52" applyFont="1" applyBorder="1" applyAlignment="1" applyProtection="1">
      <alignment horizontal="right" vertical="center" wrapText="1"/>
      <protection hidden="1"/>
    </xf>
    <xf numFmtId="0" fontId="49" fillId="0" borderId="10" xfId="0" applyFont="1" applyBorder="1" applyAlignment="1" applyProtection="1">
      <alignment horizontal="center" vertical="center"/>
      <protection hidden="1"/>
    </xf>
    <xf numFmtId="37" fontId="57" fillId="0" borderId="38" xfId="51" applyFont="1" applyBorder="1" applyAlignment="1" applyProtection="1">
      <alignment horizontal="center" vertical="center"/>
      <protection locked="0" hidden="1"/>
    </xf>
    <xf numFmtId="37" fontId="57" fillId="0" borderId="40" xfId="51" applyFont="1" applyBorder="1" applyAlignment="1" applyProtection="1">
      <alignment horizontal="center" vertical="center"/>
      <protection locked="0" hidden="1"/>
    </xf>
    <xf numFmtId="37" fontId="57" fillId="0" borderId="67" xfId="51" applyFont="1" applyBorder="1" applyAlignment="1" applyProtection="1">
      <alignment horizontal="center" vertical="center"/>
      <protection locked="0" hidden="1"/>
    </xf>
    <xf numFmtId="37" fontId="57" fillId="0" borderId="68" xfId="51" applyFont="1" applyBorder="1" applyAlignment="1" applyProtection="1">
      <alignment horizontal="center" vertical="center"/>
      <protection locked="0" hidden="1"/>
    </xf>
    <xf numFmtId="0" fontId="57" fillId="0" borderId="38" xfId="51" applyNumberFormat="1" applyFont="1" applyBorder="1" applyAlignment="1" applyProtection="1">
      <alignment horizontal="center" vertical="center"/>
      <protection locked="0" hidden="1"/>
    </xf>
    <xf numFmtId="0" fontId="57" fillId="0" borderId="67" xfId="51" applyNumberFormat="1" applyFont="1" applyBorder="1" applyAlignment="1" applyProtection="1">
      <alignment horizontal="center" vertical="center"/>
      <protection locked="0" hidden="1"/>
    </xf>
    <xf numFmtId="0" fontId="49" fillId="0" borderId="67" xfId="52" quotePrefix="1" applyFont="1" applyBorder="1" applyAlignment="1" applyProtection="1">
      <alignment horizontal="center" vertical="center"/>
      <protection locked="0" hidden="1"/>
    </xf>
    <xf numFmtId="0" fontId="49" fillId="0" borderId="68" xfId="52" quotePrefix="1" applyFont="1" applyBorder="1" applyAlignment="1" applyProtection="1">
      <alignment horizontal="center" vertical="center"/>
      <protection locked="0" hidden="1"/>
    </xf>
    <xf numFmtId="0" fontId="78" fillId="0" borderId="10" xfId="0" applyFont="1" applyBorder="1" applyAlignment="1" applyProtection="1">
      <alignment horizontal="center" vertical="center"/>
      <protection hidden="1"/>
    </xf>
    <xf numFmtId="0" fontId="57" fillId="0" borderId="46" xfId="52" applyFont="1" applyBorder="1" applyAlignment="1">
      <alignment horizontal="right" vertical="center" indent="1"/>
    </xf>
    <xf numFmtId="0" fontId="57" fillId="0" borderId="57" xfId="52" applyFont="1" applyBorder="1" applyAlignment="1">
      <alignment horizontal="right" vertical="center" indent="1"/>
    </xf>
    <xf numFmtId="0" fontId="57" fillId="0" borderId="50" xfId="52" applyFont="1" applyBorder="1" applyAlignment="1">
      <alignment horizontal="right" vertical="center" indent="1"/>
    </xf>
    <xf numFmtId="0" fontId="57" fillId="0" borderId="46" xfId="52" applyFont="1" applyBorder="1" applyAlignment="1" applyProtection="1">
      <alignment horizontal="right" vertical="center" indent="1"/>
      <protection locked="0"/>
    </xf>
    <xf numFmtId="0" fontId="57" fillId="0" borderId="57" xfId="52" applyFont="1" applyBorder="1" applyAlignment="1" applyProtection="1">
      <alignment horizontal="right" vertical="center" indent="1"/>
      <protection locked="0"/>
    </xf>
    <xf numFmtId="0" fontId="57" fillId="0" borderId="50" xfId="52" applyFont="1" applyBorder="1" applyAlignment="1" applyProtection="1">
      <alignment horizontal="right" vertical="center" indent="1"/>
      <protection locked="0"/>
    </xf>
    <xf numFmtId="37" fontId="55" fillId="0" borderId="46" xfId="60" applyFont="1" applyBorder="1" applyAlignment="1">
      <alignment horizontal="right" vertical="center" wrapText="1"/>
    </xf>
    <xf numFmtId="37" fontId="55" fillId="0" borderId="155" xfId="60" applyFont="1" applyBorder="1" applyAlignment="1">
      <alignment horizontal="right" vertical="center" wrapText="1"/>
    </xf>
    <xf numFmtId="0" fontId="28" fillId="0" borderId="10" xfId="61" applyFont="1" applyBorder="1" applyAlignment="1">
      <alignment horizontal="center"/>
    </xf>
    <xf numFmtId="0" fontId="28" fillId="0" borderId="132" xfId="61" applyFont="1" applyBorder="1" applyAlignment="1">
      <alignment horizontal="center"/>
    </xf>
    <xf numFmtId="0" fontId="28" fillId="0" borderId="131" xfId="61" applyFont="1" applyBorder="1" applyAlignment="1">
      <alignment horizontal="center"/>
    </xf>
  </cellXfs>
  <cellStyles count="70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Comma [0] 2" xfId="68" xr:uid="{00000000-0005-0000-0000-00001C000000}"/>
    <cellStyle name="Comma 2" xfId="67" xr:uid="{00000000-0005-0000-0000-00001D000000}"/>
    <cellStyle name="Input" xfId="28" builtinId="20" customBuiltin="1"/>
    <cellStyle name="Migliaia" xfId="29" builtinId="3"/>
    <cellStyle name="Migliaia [0]" xfId="69" builtinId="6"/>
    <cellStyle name="Migliaia 2" xfId="30" xr:uid="{00000000-0005-0000-0000-000026000000}"/>
    <cellStyle name="Migliaia 3" xfId="54" xr:uid="{00000000-0005-0000-0000-000027000000}"/>
    <cellStyle name="Migliaia 4" xfId="56" xr:uid="{00000000-0005-0000-0000-000028000000}"/>
    <cellStyle name="Migliaia 5" xfId="63" xr:uid="{00000000-0005-0000-0000-000029000000}"/>
    <cellStyle name="Migliaia 6" xfId="65" xr:uid="{00000000-0005-0000-0000-00002A000000}"/>
    <cellStyle name="Neutrale" xfId="31" builtinId="28" customBuiltin="1"/>
    <cellStyle name="Normal 2" xfId="66" xr:uid="{00000000-0005-0000-0000-00002D000000}"/>
    <cellStyle name="Normale" xfId="0" builtinId="0"/>
    <cellStyle name="Normale 2" xfId="32" xr:uid="{00000000-0005-0000-0000-00002E000000}"/>
    <cellStyle name="Normale 2 2" xfId="57" xr:uid="{00000000-0005-0000-0000-00002F000000}"/>
    <cellStyle name="Normale 3" xfId="33" xr:uid="{00000000-0005-0000-0000-000030000000}"/>
    <cellStyle name="Normale 3 2" xfId="58" xr:uid="{00000000-0005-0000-0000-000031000000}"/>
    <cellStyle name="Normale 4" xfId="51" xr:uid="{00000000-0005-0000-0000-000032000000}"/>
    <cellStyle name="Normale 4 2" xfId="60" xr:uid="{00000000-0005-0000-0000-000033000000}"/>
    <cellStyle name="Normale 5" xfId="52" xr:uid="{00000000-0005-0000-0000-000034000000}"/>
    <cellStyle name="Normale 5 2" xfId="53" xr:uid="{00000000-0005-0000-0000-000035000000}"/>
    <cellStyle name="Normale 6" xfId="59" xr:uid="{00000000-0005-0000-0000-000036000000}"/>
    <cellStyle name="Normale 7" xfId="61" xr:uid="{00000000-0005-0000-0000-000037000000}"/>
    <cellStyle name="Normale_Analisi di Bilancio ODL 2003 - 2009" xfId="34" xr:uid="{00000000-0005-0000-0000-000038000000}"/>
    <cellStyle name="Normale_Foglio1" xfId="64" xr:uid="{00000000-0005-0000-0000-000039000000}"/>
    <cellStyle name="Normale_Maggio 09 - GUSELLA SPA_old" xfId="35" xr:uid="{00000000-0005-0000-0000-00003A000000}"/>
    <cellStyle name="Normale_Maggio 09 - Gusella Srl" xfId="36" xr:uid="{00000000-0005-0000-0000-00003B000000}"/>
    <cellStyle name="Nota" xfId="37" builtinId="10" customBuiltin="1"/>
    <cellStyle name="Output" xfId="38" builtinId="21" customBuiltin="1"/>
    <cellStyle name="Percentuale" xfId="39" builtinId="5"/>
    <cellStyle name="Percentuale 2" xfId="40" xr:uid="{00000000-0005-0000-0000-00003F000000}"/>
    <cellStyle name="Percentuale 3" xfId="55" xr:uid="{00000000-0005-0000-0000-000040000000}"/>
    <cellStyle name="Percentuale 4" xfId="62" xr:uid="{00000000-0005-0000-0000-000041000000}"/>
    <cellStyle name="Testo avviso" xfId="41" builtinId="11" customBuiltin="1"/>
    <cellStyle name="Testo descrittivo" xfId="42" builtinId="53" customBuiltin="1"/>
    <cellStyle name="Titolo" xfId="43" builtinId="15" customBuiltin="1"/>
    <cellStyle name="Titolo 1" xfId="44" builtinId="16" customBuiltin="1"/>
    <cellStyle name="Titolo 2" xfId="45" builtinId="17" customBuiltin="1"/>
    <cellStyle name="Titolo 3" xfId="46" builtinId="18" customBuiltin="1"/>
    <cellStyle name="Titolo 4" xfId="47" builtinId="19" customBuiltin="1"/>
    <cellStyle name="Totale" xfId="48" builtinId="25" customBuiltin="1"/>
    <cellStyle name="Valore non valido" xfId="49" builtinId="27" customBuiltin="1"/>
    <cellStyle name="Valore valido" xfId="50" builtinId="26" customBuiltin="1"/>
  </cellStyles>
  <dxfs count="3">
    <dxf>
      <numFmt numFmtId="3" formatCode="#,##0"/>
    </dxf>
    <dxf>
      <protection locked="0"/>
    </dxf>
    <dxf>
      <fill>
        <patternFill>
          <bgColor indexed="13"/>
        </patternFill>
      </fill>
    </dxf>
  </dxfs>
  <tableStyles count="1" defaultTableStyle="TableStyleMedium9" defaultPivotStyle="PivotStyleLight16">
    <tableStyle name="Stile tabella pivot 1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8.xml"/><Relationship Id="rId68" Type="http://schemas.openxmlformats.org/officeDocument/2006/relationships/externalLink" Target="externalLinks/externalLink13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3.xml"/><Relationship Id="rId66" Type="http://schemas.openxmlformats.org/officeDocument/2006/relationships/externalLink" Target="externalLinks/externalLink11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64" Type="http://schemas.openxmlformats.org/officeDocument/2006/relationships/externalLink" Target="externalLinks/externalLink9.xml"/><Relationship Id="rId69" Type="http://schemas.openxmlformats.org/officeDocument/2006/relationships/externalLink" Target="externalLinks/externalLink14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4.xml"/><Relationship Id="rId67" Type="http://schemas.openxmlformats.org/officeDocument/2006/relationships/externalLink" Target="externalLinks/externalLink1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7.xml"/><Relationship Id="rId70" Type="http://schemas.openxmlformats.org/officeDocument/2006/relationships/externalLink" Target="externalLinks/externalLink15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5.xml"/><Relationship Id="rId65" Type="http://schemas.openxmlformats.org/officeDocument/2006/relationships/externalLink" Target="externalLinks/externalLink10.xml"/><Relationship Id="rId73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1</xdr:row>
      <xdr:rowOff>133350</xdr:rowOff>
    </xdr:from>
    <xdr:to>
      <xdr:col>5</xdr:col>
      <xdr:colOff>438150</xdr:colOff>
      <xdr:row>11</xdr:row>
      <xdr:rowOff>133350</xdr:rowOff>
    </xdr:to>
    <xdr:pic>
      <xdr:nvPicPr>
        <xdr:cNvPr id="11662" name="Immagine 1">
          <a:extLst>
            <a:ext uri="{FF2B5EF4-FFF2-40B4-BE49-F238E27FC236}">
              <a16:creationId xmlns:a16="http://schemas.microsoft.com/office/drawing/2014/main" id="{00000000-0008-0000-0000-00008E2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6475" y="295275"/>
          <a:ext cx="13620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76200</xdr:colOff>
      <xdr:row>7</xdr:row>
      <xdr:rowOff>20107</xdr:rowOff>
    </xdr:from>
    <xdr:to>
      <xdr:col>1</xdr:col>
      <xdr:colOff>457200</xdr:colOff>
      <xdr:row>8</xdr:row>
      <xdr:rowOff>228599</xdr:rowOff>
    </xdr:to>
    <xdr:pic>
      <xdr:nvPicPr>
        <xdr:cNvPr id="70663" name="Immagine 1">
          <a:extLst>
            <a:ext uri="{FF2B5EF4-FFF2-40B4-BE49-F238E27FC236}">
              <a16:creationId xmlns:a16="http://schemas.microsoft.com/office/drawing/2014/main" id="{00000000-0008-0000-1700-0000071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91582"/>
          <a:ext cx="381000" cy="46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66675</xdr:colOff>
      <xdr:row>0</xdr:row>
      <xdr:rowOff>0</xdr:rowOff>
    </xdr:from>
    <xdr:to>
      <xdr:col>1</xdr:col>
      <xdr:colOff>581025</xdr:colOff>
      <xdr:row>7</xdr:row>
      <xdr:rowOff>247650</xdr:rowOff>
    </xdr:to>
    <xdr:pic>
      <xdr:nvPicPr>
        <xdr:cNvPr id="72707" name="Immagine 1">
          <a:extLst>
            <a:ext uri="{FF2B5EF4-FFF2-40B4-BE49-F238E27FC236}">
              <a16:creationId xmlns:a16="http://schemas.microsoft.com/office/drawing/2014/main" id="{00000000-0008-0000-1200-0000031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5143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245270</xdr:colOff>
      <xdr:row>6</xdr:row>
      <xdr:rowOff>190500</xdr:rowOff>
    </xdr:from>
    <xdr:to>
      <xdr:col>1</xdr:col>
      <xdr:colOff>497682</xdr:colOff>
      <xdr:row>8</xdr:row>
      <xdr:rowOff>36512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270" y="328613"/>
          <a:ext cx="519112" cy="61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24</xdr:row>
      <xdr:rowOff>0</xdr:rowOff>
    </xdr:from>
    <xdr:to>
      <xdr:col>15</xdr:col>
      <xdr:colOff>0</xdr:colOff>
      <xdr:row>24</xdr:row>
      <xdr:rowOff>0</xdr:rowOff>
    </xdr:to>
    <xdr:sp macro="" textlink="">
      <xdr:nvSpPr>
        <xdr:cNvPr id="2" name="Testo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9172575" y="5810250"/>
          <a:ext cx="0" cy="0"/>
        </a:xfrm>
        <a:prstGeom prst="rect">
          <a:avLst/>
        </a:prstGeom>
        <a:pattFill prst="pct25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ms Rmn"/>
            </a:rPr>
            <a:t>*  VIMERCATI  S.p.a.  *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ms Rmn"/>
            </a:rPr>
            <a:t>RICLASSIFIED BALANCE SHEET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ms Rmn"/>
            </a:rPr>
            <a:t>AT 31/12/91</a:t>
          </a:r>
        </a:p>
      </xdr:txBody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3" name="Testo 5" descr="10%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>
          <a:spLocks noChangeArrowheads="1"/>
        </xdr:cNvSpPr>
      </xdr:nvSpPr>
      <xdr:spPr bwMode="auto">
        <a:xfrm>
          <a:off x="9172575" y="0"/>
          <a:ext cx="0" cy="0"/>
        </a:xfrm>
        <a:prstGeom prst="roundRect">
          <a:avLst>
            <a:gd name="adj" fmla="val 16667"/>
          </a:avLst>
        </a:prstGeom>
        <a:pattFill prst="pct10">
          <a:fgClr>
            <a:srgbClr val="C0C0C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  VIMERCATI </a:t>
          </a:r>
          <a:r>
            <a:rPr lang="en-US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s.p.a. </a:t>
          </a: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*</a:t>
          </a:r>
        </a:p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ANNO 2008</a:t>
          </a:r>
        </a:p>
        <a:p>
          <a:pPr algn="ctr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"STATO PATRIMONIALE RICLASSIFICATO AL 30/06/08"</a:t>
          </a:r>
        </a:p>
      </xdr:txBody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4" name="Testo 7" descr="10%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>
          <a:spLocks noChangeArrowheads="1"/>
        </xdr:cNvSpPr>
      </xdr:nvSpPr>
      <xdr:spPr bwMode="auto">
        <a:xfrm>
          <a:off x="9172575" y="0"/>
          <a:ext cx="0" cy="0"/>
        </a:xfrm>
        <a:prstGeom prst="roundRect">
          <a:avLst>
            <a:gd name="adj" fmla="val 16667"/>
          </a:avLst>
        </a:prstGeom>
        <a:pattFill prst="pct10">
          <a:fgClr>
            <a:srgbClr val="C0C0C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  VIMERCATI  </a:t>
          </a:r>
          <a:r>
            <a:rPr lang="en-US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s.p.a.</a:t>
          </a: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*</a:t>
          </a:r>
        </a:p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ANNO  2006</a:t>
          </a:r>
        </a:p>
        <a:p>
          <a:pPr algn="ctr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"INDICI DI BILANCIO"</a:t>
          </a:r>
        </a:p>
      </xdr:txBody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" name="Testo 8" descr="10%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>
          <a:spLocks noChangeArrowheads="1"/>
        </xdr:cNvSpPr>
      </xdr:nvSpPr>
      <xdr:spPr bwMode="auto">
        <a:xfrm>
          <a:off x="9172575" y="0"/>
          <a:ext cx="0" cy="0"/>
        </a:xfrm>
        <a:prstGeom prst="roundRect">
          <a:avLst>
            <a:gd name="adj" fmla="val 16667"/>
          </a:avLst>
        </a:prstGeom>
        <a:pattFill prst="pct10">
          <a:fgClr>
            <a:srgbClr val="C0C0C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  VIMERCATI </a:t>
          </a:r>
          <a:r>
            <a:rPr lang="en-US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s.p.a. </a:t>
          </a: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*</a:t>
          </a:r>
        </a:p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ANNO  2006</a:t>
          </a:r>
        </a:p>
        <a:p>
          <a:pPr algn="ctr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"INDICI DI BILANCIO"</a:t>
          </a:r>
        </a:p>
      </xdr:txBody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6" name="Testo 11" descr="10%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>
          <a:spLocks noChangeArrowheads="1"/>
        </xdr:cNvSpPr>
      </xdr:nvSpPr>
      <xdr:spPr bwMode="auto">
        <a:xfrm>
          <a:off x="9172575" y="0"/>
          <a:ext cx="0" cy="0"/>
        </a:xfrm>
        <a:prstGeom prst="roundRect">
          <a:avLst>
            <a:gd name="adj" fmla="val 16667"/>
          </a:avLst>
        </a:prstGeom>
        <a:pattFill prst="pct10">
          <a:fgClr>
            <a:srgbClr val="C0C0C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  VIMERCATI  </a:t>
          </a:r>
          <a:r>
            <a:rPr lang="en-US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s.p.a. </a:t>
          </a: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*</a:t>
          </a:r>
        </a:p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ANNO 2004</a:t>
          </a:r>
        </a:p>
        <a:p>
          <a:pPr algn="ctr" rtl="0">
            <a:defRPr sz="1000"/>
          </a:pPr>
          <a:r>
            <a:rPr lang="en-US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"PROSPETTO DELLE FONTI E DEGLI IMPIEGHI"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29</xdr:row>
      <xdr:rowOff>66674</xdr:rowOff>
    </xdr:from>
    <xdr:to>
      <xdr:col>9</xdr:col>
      <xdr:colOff>580350</xdr:colOff>
      <xdr:row>32</xdr:row>
      <xdr:rowOff>120899</xdr:rowOff>
    </xdr:to>
    <xdr:sp macro="" textlink="">
      <xdr:nvSpPr>
        <xdr:cNvPr id="2" name="Arrotonda angolo diagonale rettangol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spect="1"/>
        </xdr:cNvSpPr>
      </xdr:nvSpPr>
      <xdr:spPr>
        <a:xfrm>
          <a:off x="666750" y="5267324"/>
          <a:ext cx="5400000" cy="540000"/>
        </a:xfrm>
        <a:prstGeom prst="round2DiagRect">
          <a:avLst/>
        </a:prstGeom>
        <a:solidFill>
          <a:srgbClr val="FFFF00"/>
        </a:solidFill>
        <a:ln w="3810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ctr"/>
          <a:r>
            <a:rPr lang="it-IT" sz="2000" b="1" i="1">
              <a:solidFill>
                <a:schemeClr val="tx2"/>
              </a:solidFill>
            </a:rPr>
            <a:t>Stampa 1. </a:t>
          </a:r>
        </a:p>
      </xdr:txBody>
    </xdr:sp>
    <xdr:clientData/>
  </xdr:twoCellAnchor>
  <xdr:twoCellAnchor editAs="oneCell">
    <xdr:from>
      <xdr:col>1</xdr:col>
      <xdr:colOff>47625</xdr:colOff>
      <xdr:row>34</xdr:row>
      <xdr:rowOff>28574</xdr:rowOff>
    </xdr:from>
    <xdr:to>
      <xdr:col>9</xdr:col>
      <xdr:colOff>570825</xdr:colOff>
      <xdr:row>37</xdr:row>
      <xdr:rowOff>82799</xdr:rowOff>
    </xdr:to>
    <xdr:sp macro="" textlink="">
      <xdr:nvSpPr>
        <xdr:cNvPr id="7" name="Arrotonda angolo diagonale rettangolo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>
          <a:spLocks noChangeAspect="1"/>
        </xdr:cNvSpPr>
      </xdr:nvSpPr>
      <xdr:spPr>
        <a:xfrm>
          <a:off x="657225" y="6038849"/>
          <a:ext cx="5400000" cy="540000"/>
        </a:xfrm>
        <a:prstGeom prst="round2DiagRect">
          <a:avLst/>
        </a:prstGeom>
        <a:solidFill>
          <a:srgbClr val="FFFF00"/>
        </a:solidFill>
        <a:ln w="3810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ctr"/>
          <a:r>
            <a:rPr lang="it-IT" sz="2000" b="1" i="1">
              <a:solidFill>
                <a:schemeClr val="tx2"/>
              </a:solidFill>
            </a:rPr>
            <a:t>Stampa 2 </a:t>
          </a:r>
        </a:p>
      </xdr:txBody>
    </xdr:sp>
    <xdr:clientData/>
  </xdr:twoCellAnchor>
  <xdr:twoCellAnchor editAs="oneCell">
    <xdr:from>
      <xdr:col>1</xdr:col>
      <xdr:colOff>66675</xdr:colOff>
      <xdr:row>43</xdr:row>
      <xdr:rowOff>114300</xdr:rowOff>
    </xdr:from>
    <xdr:to>
      <xdr:col>9</xdr:col>
      <xdr:colOff>589875</xdr:colOff>
      <xdr:row>47</xdr:row>
      <xdr:rowOff>6600</xdr:rowOff>
    </xdr:to>
    <xdr:sp macro="" textlink="">
      <xdr:nvSpPr>
        <xdr:cNvPr id="8" name="Arrotonda angolo diagonale rettangolo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>
          <a:spLocks noChangeAspect="1"/>
        </xdr:cNvSpPr>
      </xdr:nvSpPr>
      <xdr:spPr>
        <a:xfrm>
          <a:off x="676275" y="7581900"/>
          <a:ext cx="5400000" cy="540000"/>
        </a:xfrm>
        <a:prstGeom prst="round2DiagRect">
          <a:avLst/>
        </a:prstGeom>
        <a:solidFill>
          <a:srgbClr val="FFFF00"/>
        </a:solidFill>
        <a:ln w="3810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marL="0" indent="0" algn="ctr"/>
          <a:r>
            <a:rPr lang="it-IT" sz="2000" b="1" i="1">
              <a:solidFill>
                <a:schemeClr val="tx2"/>
              </a:solidFill>
              <a:latin typeface="+mn-lt"/>
              <a:ea typeface="+mn-ea"/>
              <a:cs typeface="+mn-cs"/>
            </a:rPr>
            <a:t>Stampa 2</a:t>
          </a:r>
        </a:p>
      </xdr:txBody>
    </xdr:sp>
    <xdr:clientData/>
  </xdr:twoCellAnchor>
  <xdr:twoCellAnchor editAs="oneCell">
    <xdr:from>
      <xdr:col>1</xdr:col>
      <xdr:colOff>47626</xdr:colOff>
      <xdr:row>38</xdr:row>
      <xdr:rowOff>152399</xdr:rowOff>
    </xdr:from>
    <xdr:to>
      <xdr:col>9</xdr:col>
      <xdr:colOff>570826</xdr:colOff>
      <xdr:row>42</xdr:row>
      <xdr:rowOff>44699</xdr:rowOff>
    </xdr:to>
    <xdr:sp macro="" textlink="">
      <xdr:nvSpPr>
        <xdr:cNvPr id="9" name="Arrotonda angolo diagonale rettangolo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spect="1"/>
        </xdr:cNvSpPr>
      </xdr:nvSpPr>
      <xdr:spPr>
        <a:xfrm>
          <a:off x="657226" y="6810374"/>
          <a:ext cx="5400000" cy="540000"/>
        </a:xfrm>
        <a:prstGeom prst="round2DiagRect">
          <a:avLst/>
        </a:prstGeom>
        <a:solidFill>
          <a:srgbClr val="FFFF00"/>
        </a:solidFill>
        <a:ln w="3810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ctr"/>
          <a:r>
            <a:rPr lang="it-IT" sz="2000" b="1" i="1">
              <a:solidFill>
                <a:schemeClr val="tx2"/>
              </a:solidFill>
            </a:rPr>
            <a:t>Stampa 1 </a:t>
          </a:r>
        </a:p>
      </xdr:txBody>
    </xdr:sp>
    <xdr:clientData/>
  </xdr:twoCellAnchor>
  <xdr:twoCellAnchor editAs="oneCell">
    <xdr:from>
      <xdr:col>4</xdr:col>
      <xdr:colOff>238125</xdr:colOff>
      <xdr:row>0</xdr:row>
      <xdr:rowOff>47625</xdr:rowOff>
    </xdr:from>
    <xdr:to>
      <xdr:col>6</xdr:col>
      <xdr:colOff>295275</xdr:colOff>
      <xdr:row>9</xdr:row>
      <xdr:rowOff>104775</xdr:rowOff>
    </xdr:to>
    <xdr:pic>
      <xdr:nvPicPr>
        <xdr:cNvPr id="23482" name="Picture 10" descr="logo_ufficiale_nero_72">
          <a:extLst>
            <a:ext uri="{FF2B5EF4-FFF2-40B4-BE49-F238E27FC236}">
              <a16:creationId xmlns:a16="http://schemas.microsoft.com/office/drawing/2014/main" id="{00000000-0008-0000-1000-0000BA5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7625"/>
          <a:ext cx="127635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30957</xdr:colOff>
      <xdr:row>7</xdr:row>
      <xdr:rowOff>107156</xdr:rowOff>
    </xdr:from>
    <xdr:to>
      <xdr:col>1</xdr:col>
      <xdr:colOff>545307</xdr:colOff>
      <xdr:row>8</xdr:row>
      <xdr:rowOff>461963</xdr:rowOff>
    </xdr:to>
    <xdr:pic>
      <xdr:nvPicPr>
        <xdr:cNvPr id="71686" name="Immagine 1">
          <a:extLst>
            <a:ext uri="{FF2B5EF4-FFF2-40B4-BE49-F238E27FC236}">
              <a16:creationId xmlns:a16="http://schemas.microsoft.com/office/drawing/2014/main" id="{00000000-0008-0000-1100-0000061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895" y="476250"/>
          <a:ext cx="514350" cy="616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54769</xdr:colOff>
      <xdr:row>6</xdr:row>
      <xdr:rowOff>95250</xdr:rowOff>
    </xdr:from>
    <xdr:to>
      <xdr:col>1</xdr:col>
      <xdr:colOff>569119</xdr:colOff>
      <xdr:row>9</xdr:row>
      <xdr:rowOff>9525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707" y="416719"/>
          <a:ext cx="514350" cy="616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54769</xdr:colOff>
      <xdr:row>6</xdr:row>
      <xdr:rowOff>71437</xdr:rowOff>
    </xdr:from>
    <xdr:to>
      <xdr:col>1</xdr:col>
      <xdr:colOff>569119</xdr:colOff>
      <xdr:row>9</xdr:row>
      <xdr:rowOff>9525</xdr:rowOff>
    </xdr:to>
    <xdr:pic>
      <xdr:nvPicPr>
        <xdr:cNvPr id="30762" name="Immagine 1">
          <a:extLst>
            <a:ext uri="{FF2B5EF4-FFF2-40B4-BE49-F238E27FC236}">
              <a16:creationId xmlns:a16="http://schemas.microsoft.com/office/drawing/2014/main" id="{00000000-0008-0000-1400-00002A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707" y="202406"/>
          <a:ext cx="514350" cy="616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sto 2" descr="10%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pattFill prst="pct10">
          <a:fgClr>
            <a:srgbClr xmlns:mc="http://schemas.openxmlformats.org/markup-compatibility/2006" xmlns:a14="http://schemas.microsoft.com/office/drawing/2010/main" val="C0C0C0" mc:Ignorable="a14" a14:legacySpreadsheetColorIndex="22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107763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  VIMERCATI </a:t>
          </a:r>
          <a:r>
            <a:rPr lang="it-IT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s.p.a.</a:t>
          </a: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*</a:t>
          </a:r>
        </a:p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ANNO 2008</a:t>
          </a:r>
        </a:p>
        <a:p>
          <a:pPr algn="ctr" rtl="0">
            <a:defRPr sz="1000"/>
          </a:pPr>
          <a:r>
            <a:rPr lang="it-IT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"CONTO ECONOMICO SCALARE al mese di: GIUGNO'08"</a:t>
          </a:r>
          <a:endParaRPr lang="it-IT" sz="1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it-IT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sto 12" descr="10%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pattFill prst="pct10">
          <a:fgClr>
            <a:srgbClr xmlns:mc="http://schemas.openxmlformats.org/markup-compatibility/2006" xmlns:a14="http://schemas.microsoft.com/office/drawing/2010/main" val="C0C0C0" mc:Ignorable="a14" a14:legacySpreadsheetColorIndex="22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107763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  VIMERCATI  </a:t>
          </a:r>
          <a:r>
            <a:rPr lang="it-IT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s.p.a.</a:t>
          </a: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*</a:t>
          </a:r>
        </a:p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ANNO 2008</a:t>
          </a:r>
        </a:p>
        <a:p>
          <a:pPr algn="ctr" rtl="0">
            <a:defRPr sz="1000"/>
          </a:pPr>
          <a:r>
            <a:rPr lang="it-IT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"CONTO ECONOMICO SCALARE al mese di: GIUGNO'08"</a:t>
          </a:r>
          <a:endParaRPr lang="it-IT" sz="1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it-IT"/>
        </a:p>
      </xdr:txBody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4" name="Testo 13" descr="10%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>
          <a:spLocks noChangeArrowheads="1"/>
        </xdr:cNvSpPr>
      </xdr:nvSpPr>
      <xdr:spPr bwMode="auto">
        <a:xfrm>
          <a:off x="0" y="10001250"/>
          <a:ext cx="0" cy="0"/>
        </a:xfrm>
        <a:prstGeom prst="roundRect">
          <a:avLst>
            <a:gd name="adj" fmla="val 16667"/>
          </a:avLst>
        </a:prstGeom>
        <a:pattFill prst="pct10">
          <a:fgClr>
            <a:srgbClr xmlns:mc="http://schemas.openxmlformats.org/markup-compatibility/2006" xmlns:a14="http://schemas.microsoft.com/office/drawing/2010/main" val="C0C0C0" mc:Ignorable="a14" a14:legacySpreadsheetColorIndex="22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107763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  VIMERCATI  s.p.a.  *</a:t>
          </a:r>
        </a:p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ANNO 1997</a:t>
          </a:r>
        </a:p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"CONTO ECONOMICO SCALARE"</a:t>
          </a:r>
          <a:endParaRPr lang="it-IT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Testo 15" descr="10%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pattFill prst="pct10">
          <a:fgClr>
            <a:srgbClr xmlns:mc="http://schemas.openxmlformats.org/markup-compatibility/2006" xmlns:a14="http://schemas.microsoft.com/office/drawing/2010/main" val="C0C0C0" mc:Ignorable="a14" a14:legacySpreadsheetColorIndex="22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107763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  VIMERCATI  </a:t>
          </a:r>
          <a:r>
            <a:rPr lang="it-IT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s.p.a. </a:t>
          </a: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*</a:t>
          </a:r>
        </a:p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ANNO 2008</a:t>
          </a:r>
        </a:p>
        <a:p>
          <a:pPr algn="ctr" rtl="0">
            <a:defRPr sz="1000"/>
          </a:pPr>
          <a:r>
            <a:rPr lang="it-IT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"FATTURATO  DI  BREAK-EVEN  '08/'07"</a:t>
          </a:r>
          <a:endParaRPr lang="it-IT" sz="1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it-IT"/>
        </a:p>
      </xdr:txBody>
    </xdr:sp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sp macro="" textlink="">
      <xdr:nvSpPr>
        <xdr:cNvPr id="6" name="Testo 17" descr="10%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>
          <a:spLocks noChangeArrowheads="1"/>
        </xdr:cNvSpPr>
      </xdr:nvSpPr>
      <xdr:spPr bwMode="auto">
        <a:xfrm>
          <a:off x="0" y="10277475"/>
          <a:ext cx="0" cy="0"/>
        </a:xfrm>
        <a:prstGeom prst="roundRect">
          <a:avLst>
            <a:gd name="adj" fmla="val 16667"/>
          </a:avLst>
        </a:prstGeom>
        <a:pattFill prst="pct10">
          <a:fgClr>
            <a:srgbClr xmlns:mc="http://schemas.openxmlformats.org/markup-compatibility/2006" xmlns:a14="http://schemas.microsoft.com/office/drawing/2010/main" val="C0C0C0" mc:Ignorable="a14" a14:legacySpreadsheetColorIndex="22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107763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  VIMERCATI </a:t>
          </a:r>
          <a:r>
            <a:rPr lang="it-IT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s.p.a.</a:t>
          </a: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*</a:t>
          </a:r>
        </a:p>
        <a:p>
          <a:pPr algn="ctr" rtl="0">
            <a:defRPr sz="1000"/>
          </a:pPr>
          <a:r>
            <a:rPr lang="it-IT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ANNO 2008</a:t>
          </a:r>
        </a:p>
        <a:p>
          <a:pPr algn="ctr" rtl="0">
            <a:defRPr sz="1000"/>
          </a:pPr>
          <a:r>
            <a:rPr lang="it-IT" sz="1800" b="1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"CONTO ECONOMICO SCALARE al mese di: Giugno '08"</a:t>
          </a:r>
          <a:endParaRPr lang="it-IT" sz="1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it-IT"/>
        </a:p>
      </xdr:txBody>
    </xdr:sp>
    <xdr:clientData/>
  </xdr:twoCellAnchor>
  <xdr:twoCellAnchor editAs="absolute">
    <xdr:from>
      <xdr:col>1</xdr:col>
      <xdr:colOff>47625</xdr:colOff>
      <xdr:row>2</xdr:row>
      <xdr:rowOff>85725</xdr:rowOff>
    </xdr:from>
    <xdr:to>
      <xdr:col>1</xdr:col>
      <xdr:colOff>558800</xdr:colOff>
      <xdr:row>4</xdr:row>
      <xdr:rowOff>794</xdr:rowOff>
    </xdr:to>
    <xdr:pic>
      <xdr:nvPicPr>
        <xdr:cNvPr id="7" name="Immagine 1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14325"/>
          <a:ext cx="511175" cy="619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57150</xdr:colOff>
      <xdr:row>4</xdr:row>
      <xdr:rowOff>104776</xdr:rowOff>
    </xdr:from>
    <xdr:to>
      <xdr:col>1</xdr:col>
      <xdr:colOff>476250</xdr:colOff>
      <xdr:row>5</xdr:row>
      <xdr:rowOff>189677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76251"/>
          <a:ext cx="419100" cy="342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98009</xdr:colOff>
      <xdr:row>2</xdr:row>
      <xdr:rowOff>31887</xdr:rowOff>
    </xdr:from>
    <xdr:to>
      <xdr:col>1</xdr:col>
      <xdr:colOff>612359</xdr:colOff>
      <xdr:row>2</xdr:row>
      <xdr:rowOff>670062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444" y="556452"/>
          <a:ext cx="5143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89959</xdr:colOff>
      <xdr:row>1</xdr:row>
      <xdr:rowOff>10583</xdr:rowOff>
    </xdr:from>
    <xdr:to>
      <xdr:col>1</xdr:col>
      <xdr:colOff>604309</xdr:colOff>
      <xdr:row>3</xdr:row>
      <xdr:rowOff>173566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34" y="248708"/>
          <a:ext cx="514350" cy="639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51859</xdr:colOff>
      <xdr:row>51</xdr:row>
      <xdr:rowOff>147107</xdr:rowOff>
    </xdr:from>
    <xdr:to>
      <xdr:col>1</xdr:col>
      <xdr:colOff>566209</xdr:colOff>
      <xdr:row>54</xdr:row>
      <xdr:rowOff>29632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234" y="12640732"/>
          <a:ext cx="514350" cy="64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66675</xdr:colOff>
      <xdr:row>7</xdr:row>
      <xdr:rowOff>59525</xdr:rowOff>
    </xdr:from>
    <xdr:to>
      <xdr:col>1</xdr:col>
      <xdr:colOff>581025</xdr:colOff>
      <xdr:row>8</xdr:row>
      <xdr:rowOff>205574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3" y="428619"/>
          <a:ext cx="514350" cy="407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53181</xdr:colOff>
      <xdr:row>6</xdr:row>
      <xdr:rowOff>73819</xdr:rowOff>
    </xdr:from>
    <xdr:to>
      <xdr:col>1</xdr:col>
      <xdr:colOff>567531</xdr:colOff>
      <xdr:row>8</xdr:row>
      <xdr:rowOff>119857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881" y="416719"/>
          <a:ext cx="514350" cy="617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63500</xdr:colOff>
      <xdr:row>0</xdr:row>
      <xdr:rowOff>349250</xdr:rowOff>
    </xdr:from>
    <xdr:to>
      <xdr:col>1</xdr:col>
      <xdr:colOff>577850</xdr:colOff>
      <xdr:row>2</xdr:row>
      <xdr:rowOff>355600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349250"/>
          <a:ext cx="5143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125617</xdr:colOff>
      <xdr:row>2</xdr:row>
      <xdr:rowOff>329233</xdr:rowOff>
    </xdr:from>
    <xdr:to>
      <xdr:col>1</xdr:col>
      <xdr:colOff>639967</xdr:colOff>
      <xdr:row>3</xdr:row>
      <xdr:rowOff>243508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052" y="552173"/>
          <a:ext cx="5143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101600</xdr:colOff>
      <xdr:row>1</xdr:row>
      <xdr:rowOff>53975</xdr:rowOff>
    </xdr:from>
    <xdr:to>
      <xdr:col>1</xdr:col>
      <xdr:colOff>615950</xdr:colOff>
      <xdr:row>3</xdr:row>
      <xdr:rowOff>218622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25" y="292100"/>
          <a:ext cx="514350" cy="62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121557</xdr:colOff>
      <xdr:row>55</xdr:row>
      <xdr:rowOff>128814</xdr:rowOff>
    </xdr:from>
    <xdr:to>
      <xdr:col>1</xdr:col>
      <xdr:colOff>635907</xdr:colOff>
      <xdr:row>57</xdr:row>
      <xdr:rowOff>248103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82" y="12527189"/>
          <a:ext cx="514350" cy="627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1</xdr:row>
      <xdr:rowOff>171451</xdr:rowOff>
    </xdr:from>
    <xdr:to>
      <xdr:col>1</xdr:col>
      <xdr:colOff>457200</xdr:colOff>
      <xdr:row>4</xdr:row>
      <xdr:rowOff>180152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28601"/>
          <a:ext cx="419100" cy="513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\DatiTPI\Am-pers\pietro\programmi%20per%20bilanci\ANALISI%20unindustria%20TP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m164\AppData\Local\Microsoft\Windows\Temporary%20Internet%20Files\Content.Outlook\83JBLJ8Q\VEE%20organico%20-%20ore%20costo%20REV%209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ma.VEE\Desktop\VEE_Bilancio%20di%20verifica%20progressivo%2031%2012%202015%2090%2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iew%20Meeting%20Data-2017\June%20-%202017\VIM%20-%20New\tb%20for%20inter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KC-2017/2016%20BS/CONSOL%20MGT%20FORMAT%20-2016%20to%20be%20considered/CONSOL+STANDALONE%20FINAL%202016%20to%20be%20considered/VEE%20-%20Riclassificato%20Progressivo%20Mensile%20-December%20FINAL%202016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m160\AppData\Local\Microsoft\Windows\Temporary%20Internet%20Files\Content.Outlook\SH109ARZ\VEE%20-%20Riclassificato%20Progressivo%20Mensile%20-%20June2016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Valeria/Report/07.2018/riclassificato%2031.07.201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KC%20-2018/Bilanci%20gestionali-2018/December%20Final/Copy%20of%20CAPOSCHEDE%20CONSOLIDATO%2028%2005%2020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KC%20-2018/2018%20Closing%20Activity%20data/Intercompany%20Balance%20and%20transaction%20confirmation-2018/Intercompany%2027-03-2019/Reconcilation%20of%20Sale%20and%20purchase%20between%20VIM%20&amp;%20VEE%202018%2004-04-20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KC%20-2018/Review%20Data%20Meeting/December-2018/Copy%20of%20VEE_Progressive%20Trial%20Balance%2031.12.2018_vs23-1-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KC%20-2018/Review%20Data%20Meeting/April-%202018/VEE/SUPPLIER%202018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m160\Desktop\June\VEE\SUPPLIER%202018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KC%20-2018/Review%20Data%20Meeting/December%20Final/Copy%20of%20CAPOSCHEDE%20CONSOLIDATO%2006%2005%20201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KC-2017/Review%20Meeting%20Data-2017/December-2017/VEE-%20Dec%202017/VEE%20-%20Riclassificato%20Progressivo%20Mensile%20-December%20Final-2017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ministrazione\Maurizio%20Checchin\bilanci%20gestionali_2014\VEE\Riclassificato%20Progressivo%20Mensile%20-%202014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ministrazione\ABV-MC\bilanci%20gestionali_2014\VIM\Riclassificato%20Progressivo%20Mensile%20-%202014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rchivio\Clienti\Vimercati\2012\Reporting\Modello2013\Riclassificato%20Progressivo%20Mensile%20-%20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E"/>
      <sheetName val="Ricl"/>
      <sheetName val="IndRicl"/>
      <sheetName val="Previs"/>
      <sheetName val="IndPrevis"/>
      <sheetName val="Stampa"/>
      <sheetName val="Principale"/>
      <sheetName val="Dati"/>
      <sheetName val="Intro"/>
      <sheetName val="Modulo2"/>
      <sheetName val="Modulo1"/>
      <sheetName val="Modulo5"/>
      <sheetName val="Apertura"/>
      <sheetName val="Modulo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>
            <v>2007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>
        <row r="30">
          <cell r="P30">
            <v>548310</v>
          </cell>
        </row>
        <row r="31">
          <cell r="P31">
            <v>197391.59999999998</v>
          </cell>
        </row>
        <row r="32">
          <cell r="P32">
            <v>180942.30000000002</v>
          </cell>
        </row>
        <row r="37">
          <cell r="P37">
            <v>240903</v>
          </cell>
        </row>
        <row r="38">
          <cell r="P38">
            <v>63330.119999999995</v>
          </cell>
        </row>
        <row r="39">
          <cell r="P39">
            <v>58052.61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 14"/>
      <sheetName val="dec 15"/>
    </sheetNames>
    <sheetDataSet>
      <sheetData sheetId="0" refreshError="1"/>
      <sheetData sheetId="1" refreshError="1">
        <row r="33">
          <cell r="G33">
            <v>4.4774374568286168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cino di verifica"/>
    </sheetNames>
    <sheetDataSet>
      <sheetData sheetId="0">
        <row r="431">
          <cell r="N431">
            <v>2208902.12</v>
          </cell>
        </row>
        <row r="437">
          <cell r="N437">
            <v>6954104.6399999997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"/>
      <sheetName val="Piano dei conti VEE"/>
      <sheetName val="mai 2016"/>
      <sheetName val="june 2016"/>
      <sheetName val="JULY 2016"/>
      <sheetName val="August 2016"/>
      <sheetName val="SEPTEMBER 2016"/>
      <sheetName val="preconsuntivo 2016"/>
      <sheetName val="DEC. 2016 Final"/>
      <sheetName val="Bilanci Mensili VEE"/>
      <sheetName val="Foglio di Lavoro "/>
      <sheetName val="Pivot VEE"/>
      <sheetName val="RETTIFICHE "/>
      <sheetName val="Rettifiche Direct Cost"/>
      <sheetName val="Budget"/>
      <sheetName val="Anno Precedente"/>
      <sheetName val="Ripartizione Bt-Lt"/>
      <sheetName val="Menù"/>
      <sheetName val="Conto economico Sintetico"/>
      <sheetName val="Conto economico riclassificato"/>
      <sheetName val="Rendiconto Economico"/>
      <sheetName val="Conto economico scalare"/>
      <sheetName val="Costo diretto del venduto"/>
      <sheetName val="Dettagli rendec"/>
      <sheetName val="Stato patrimoniale"/>
      <sheetName val="Stato patrim. riclassificato"/>
      <sheetName val="PFN &amp; flussi cassa"/>
      <sheetName val="Riclassified P&amp;L account"/>
      <sheetName val="Scaled Profit&amp;Loss account"/>
      <sheetName val="Statement"/>
      <sheetName val="Asset&amp;Liabilities statement"/>
      <sheetName val="Riclassified balance sheet"/>
      <sheetName val="Cash Flow"/>
      <sheetName val="REN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9">
          <cell r="E29">
            <v>4987825.361696505</v>
          </cell>
        </row>
        <row r="30">
          <cell r="E30">
            <v>32173.724428002028</v>
          </cell>
        </row>
        <row r="31">
          <cell r="E31">
            <v>0</v>
          </cell>
        </row>
        <row r="32">
          <cell r="E32">
            <v>604979.87932439276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"/>
      <sheetName val="Piano dei conti VEE"/>
      <sheetName val="mai 2016"/>
      <sheetName val="june 2016"/>
      <sheetName val="Bilanci Mensili VEE"/>
      <sheetName val="Foglio di Lavoro "/>
      <sheetName val="Pivot VEE"/>
      <sheetName val="RETTIFICHE "/>
      <sheetName val="Rettifiche Direct Cost"/>
      <sheetName val="Budget"/>
      <sheetName val="Anno Precedente"/>
      <sheetName val="Ripartizione Bt-Lt"/>
      <sheetName val="Menù"/>
      <sheetName val="Conto economico Sintetico"/>
      <sheetName val="Conto economico riclassificato"/>
      <sheetName val="Rendiconto Economico"/>
      <sheetName val="Conto economico scalare"/>
      <sheetName val="Costo diretto del venduto"/>
      <sheetName val="Dettagli rendec"/>
      <sheetName val="Stato patrimoniale"/>
      <sheetName val="Stato patrim. riclassificato"/>
      <sheetName val="PFN &amp; flussi cassa"/>
      <sheetName val="Riclassified P&amp;L account"/>
      <sheetName val="Scaled Profit&amp;Loss account"/>
      <sheetName val="Statement"/>
      <sheetName val="Asset&amp;Liabilities statement"/>
      <sheetName val="Riclassified balance sheet"/>
      <sheetName val="Cash Flow"/>
      <sheetName val="RENDEC"/>
    </sheetNames>
    <sheetDataSet>
      <sheetData sheetId="0" refreshError="1"/>
      <sheetData sheetId="1" refreshError="1">
        <row r="2">
          <cell r="C2" t="str">
            <v>Nr.</v>
          </cell>
          <cell r="D2" t="str">
            <v>Nome</v>
          </cell>
          <cell r="E2" t="str">
            <v>COD.RICL.</v>
          </cell>
          <cell r="F2" t="str">
            <v>COD.RICL2</v>
          </cell>
        </row>
        <row r="3">
          <cell r="D3" t="str">
            <v>FATTURATO</v>
          </cell>
          <cell r="E3">
            <v>0</v>
          </cell>
          <cell r="F3">
            <v>0</v>
          </cell>
        </row>
        <row r="4">
          <cell r="C4">
            <v>701</v>
          </cell>
          <cell r="D4" t="str">
            <v>Ricavi da vendite Bmw</v>
          </cell>
          <cell r="E4" t="str">
            <v>FB</v>
          </cell>
          <cell r="F4" t="str">
            <v>FB</v>
          </cell>
        </row>
        <row r="5">
          <cell r="D5" t="str">
            <v>Ricavi da vendita a Vimercati</v>
          </cell>
          <cell r="E5" t="str">
            <v>FA</v>
          </cell>
          <cell r="F5" t="str">
            <v>FA</v>
          </cell>
        </row>
        <row r="6">
          <cell r="C6">
            <v>704</v>
          </cell>
          <cell r="D6" t="str">
            <v>Ricavi da servizi (lavorazione a Vimer)</v>
          </cell>
          <cell r="E6" t="str">
            <v>FA</v>
          </cell>
          <cell r="F6" t="str">
            <v>FA</v>
          </cell>
        </row>
        <row r="7">
          <cell r="D7" t="str">
            <v>Resi da clienti</v>
          </cell>
          <cell r="E7" t="str">
            <v>FB</v>
          </cell>
          <cell r="F7" t="str">
            <v>FB</v>
          </cell>
        </row>
        <row r="8">
          <cell r="D8" t="str">
            <v>Abbuoni passivi</v>
          </cell>
          <cell r="E8" t="str">
            <v>FB</v>
          </cell>
          <cell r="F8" t="str">
            <v>FB</v>
          </cell>
        </row>
        <row r="9">
          <cell r="E9">
            <v>0</v>
          </cell>
          <cell r="F9">
            <v>0</v>
          </cell>
        </row>
        <row r="10">
          <cell r="D10" t="str">
            <v>PROVENTI E ONERI DIVERSI</v>
          </cell>
          <cell r="E10">
            <v>0</v>
          </cell>
          <cell r="F10">
            <v>0</v>
          </cell>
        </row>
        <row r="11">
          <cell r="C11">
            <v>708</v>
          </cell>
          <cell r="D11" t="str">
            <v>Altri proventi ed oneri di gestione</v>
          </cell>
          <cell r="E11" t="str">
            <v>FE</v>
          </cell>
          <cell r="F11" t="str">
            <v>FE</v>
          </cell>
        </row>
        <row r="12">
          <cell r="C12">
            <v>766</v>
          </cell>
          <cell r="D12" t="str">
            <v>Altri proventi finanziari</v>
          </cell>
          <cell r="E12" t="str">
            <v>OA</v>
          </cell>
          <cell r="F12" t="str">
            <v>OA</v>
          </cell>
        </row>
        <row r="13">
          <cell r="C13">
            <v>722</v>
          </cell>
          <cell r="D13" t="str">
            <v>Income from assets produced</v>
          </cell>
          <cell r="E13" t="str">
            <v>FE</v>
          </cell>
          <cell r="F13" t="str">
            <v>FE</v>
          </cell>
        </row>
        <row r="14">
          <cell r="C14">
            <v>765</v>
          </cell>
          <cell r="D14" t="str">
            <v>Differenze cambi attivi</v>
          </cell>
          <cell r="E14" t="str">
            <v>OE</v>
          </cell>
          <cell r="F14" t="str">
            <v>OE</v>
          </cell>
        </row>
        <row r="15">
          <cell r="C15">
            <v>665</v>
          </cell>
          <cell r="D15" t="str">
            <v>Differenze cambi passivi</v>
          </cell>
          <cell r="E15" t="str">
            <v>NJ</v>
          </cell>
          <cell r="F15" t="str">
            <v>NJ</v>
          </cell>
        </row>
        <row r="16">
          <cell r="C16">
            <v>758</v>
          </cell>
          <cell r="D16" t="str">
            <v>Proventi straordinari</v>
          </cell>
          <cell r="E16" t="str">
            <v>QA</v>
          </cell>
          <cell r="F16" t="str">
            <v>QA</v>
          </cell>
        </row>
        <row r="17">
          <cell r="C17">
            <v>711</v>
          </cell>
          <cell r="D17" t="str">
            <v>Oneri straordinari</v>
          </cell>
          <cell r="E17" t="str">
            <v>HC</v>
          </cell>
          <cell r="F17" t="str">
            <v>HC</v>
          </cell>
        </row>
        <row r="18">
          <cell r="C18">
            <v>781</v>
          </cell>
          <cell r="D18" t="str">
            <v>Proventi da accantonamenti per rischi</v>
          </cell>
          <cell r="E18" t="str">
            <v>fe</v>
          </cell>
          <cell r="F18" t="str">
            <v>fe</v>
          </cell>
        </row>
        <row r="19">
          <cell r="D19" t="str">
            <v>TOTALE RICAVI</v>
          </cell>
          <cell r="E19">
            <v>0</v>
          </cell>
          <cell r="F19">
            <v>0</v>
          </cell>
        </row>
        <row r="20">
          <cell r="D20" t="str">
            <v>ACQUISTI</v>
          </cell>
          <cell r="E20">
            <v>0</v>
          </cell>
          <cell r="F20">
            <v>0</v>
          </cell>
        </row>
        <row r="21">
          <cell r="C21">
            <v>301</v>
          </cell>
          <cell r="D21" t="str">
            <v>Materie prime</v>
          </cell>
          <cell r="E21" t="str">
            <v>HA</v>
          </cell>
          <cell r="F21" t="str">
            <v>HA</v>
          </cell>
        </row>
        <row r="22">
          <cell r="C22">
            <v>302</v>
          </cell>
          <cell r="D22" t="str">
            <v>Altri materiali di consumo</v>
          </cell>
          <cell r="E22">
            <v>0</v>
          </cell>
          <cell r="F22">
            <v>0</v>
          </cell>
        </row>
        <row r="23">
          <cell r="D23" t="str">
            <v>Prodotti finiti</v>
          </cell>
          <cell r="E23">
            <v>0</v>
          </cell>
          <cell r="F23">
            <v>0</v>
          </cell>
        </row>
        <row r="24">
          <cell r="C24" t="str">
            <v>303-381</v>
          </cell>
          <cell r="D24" t="str">
            <v>materiali x imballaggi</v>
          </cell>
          <cell r="E24">
            <v>0</v>
          </cell>
          <cell r="F24">
            <v>0</v>
          </cell>
        </row>
        <row r="25">
          <cell r="D25" t="str">
            <v xml:space="preserve">MATERIALE </v>
          </cell>
          <cell r="E25">
            <v>0</v>
          </cell>
          <cell r="F25">
            <v>0</v>
          </cell>
        </row>
        <row r="26">
          <cell r="C26">
            <v>331</v>
          </cell>
          <cell r="E26" t="str">
            <v>HA</v>
          </cell>
          <cell r="F26" t="str">
            <v>HA</v>
          </cell>
        </row>
        <row r="27">
          <cell r="D27" t="str">
            <v>ACQUISTO MATERIALI DIRETTI</v>
          </cell>
          <cell r="E27">
            <v>0</v>
          </cell>
          <cell r="F27">
            <v>0</v>
          </cell>
        </row>
        <row r="28">
          <cell r="D28" t="str">
            <v>Resi a fornitori</v>
          </cell>
          <cell r="E28" t="str">
            <v>HA</v>
          </cell>
          <cell r="F28" t="str">
            <v>HA</v>
          </cell>
        </row>
        <row r="29">
          <cell r="D29" t="str">
            <v>TOTALE ACQUISTI DIRETTI</v>
          </cell>
          <cell r="E29">
            <v>0</v>
          </cell>
          <cell r="F29">
            <v>0</v>
          </cell>
        </row>
        <row r="30">
          <cell r="C30" t="str">
            <v>641-645</v>
          </cell>
          <cell r="D30" t="str">
            <v>COSTO DEL LAVORO</v>
          </cell>
          <cell r="E30">
            <v>0</v>
          </cell>
          <cell r="F30">
            <v>0</v>
          </cell>
        </row>
        <row r="31">
          <cell r="D31" t="str">
            <v>SALARI</v>
          </cell>
          <cell r="E31">
            <v>0</v>
          </cell>
          <cell r="F31">
            <v>0</v>
          </cell>
        </row>
        <row r="32">
          <cell r="C32">
            <v>641</v>
          </cell>
          <cell r="D32" t="str">
            <v>Retribuzioni corrisposte</v>
          </cell>
          <cell r="E32" t="str">
            <v>IC</v>
          </cell>
          <cell r="F32" t="str">
            <v>IC</v>
          </cell>
        </row>
        <row r="33">
          <cell r="C33">
            <v>645</v>
          </cell>
          <cell r="D33" t="str">
            <v>Oneri sociali</v>
          </cell>
          <cell r="E33" t="str">
            <v>IC</v>
          </cell>
          <cell r="F33" t="str">
            <v>IC</v>
          </cell>
        </row>
        <row r="34">
          <cell r="D34" t="str">
            <v>TOTALE SALARI</v>
          </cell>
          <cell r="E34">
            <v>0</v>
          </cell>
          <cell r="F34">
            <v>0</v>
          </cell>
        </row>
        <row r="35">
          <cell r="D35" t="str">
            <v>STIPENDIATI - DIRIGENTI</v>
          </cell>
          <cell r="E35">
            <v>0</v>
          </cell>
          <cell r="F35">
            <v>0</v>
          </cell>
        </row>
        <row r="36">
          <cell r="D36" t="str">
            <v>Retribuzioni  corrisposte</v>
          </cell>
          <cell r="E36" t="str">
            <v>ID</v>
          </cell>
          <cell r="F36" t="str">
            <v>ID</v>
          </cell>
        </row>
        <row r="37">
          <cell r="D37" t="str">
            <v>Oneri  sociali</v>
          </cell>
          <cell r="E37" t="str">
            <v>ID</v>
          </cell>
          <cell r="F37" t="str">
            <v>ID</v>
          </cell>
        </row>
        <row r="38">
          <cell r="D38" t="str">
            <v>TOTALE STIPENDIATI</v>
          </cell>
          <cell r="E38">
            <v>0</v>
          </cell>
          <cell r="F38">
            <v>0</v>
          </cell>
        </row>
        <row r="39">
          <cell r="D39" t="str">
            <v>TOTALE COSTO DEL LAVORO</v>
          </cell>
          <cell r="E39">
            <v>0</v>
          </cell>
          <cell r="F39">
            <v>0</v>
          </cell>
        </row>
        <row r="40">
          <cell r="D40" t="str">
            <v>ALTRI COSTI</v>
          </cell>
          <cell r="E40">
            <v>0</v>
          </cell>
          <cell r="F40">
            <v>0</v>
          </cell>
        </row>
        <row r="41">
          <cell r="C41" t="str">
            <v>602.02</v>
          </cell>
          <cell r="D41" t="str">
            <v>costi di carburante</v>
          </cell>
          <cell r="E41" t="str">
            <v>KA</v>
          </cell>
          <cell r="F41" t="str">
            <v>KA</v>
          </cell>
        </row>
        <row r="42">
          <cell r="C42" t="str">
            <v>602.03</v>
          </cell>
          <cell r="D42" t="str">
            <v>costi materiale x imballaggio</v>
          </cell>
          <cell r="E42" t="str">
            <v>KA</v>
          </cell>
          <cell r="F42" t="str">
            <v>KA</v>
          </cell>
        </row>
        <row r="43">
          <cell r="C43">
            <v>602.04</v>
          </cell>
          <cell r="D43" t="str">
            <v>costi materiale per ricambi</v>
          </cell>
          <cell r="E43" t="str">
            <v>KA</v>
          </cell>
          <cell r="F43" t="str">
            <v>KA</v>
          </cell>
        </row>
        <row r="44">
          <cell r="C44" t="str">
            <v>602.08</v>
          </cell>
          <cell r="D44" t="str">
            <v>costi altri materiali di consumo</v>
          </cell>
          <cell r="E44" t="str">
            <v>KA</v>
          </cell>
          <cell r="F44" t="str">
            <v>KA</v>
          </cell>
        </row>
        <row r="45">
          <cell r="C45">
            <v>603</v>
          </cell>
          <cell r="D45" t="str">
            <v>Costi materiali oggetto di inventario</v>
          </cell>
          <cell r="E45" t="str">
            <v>KA</v>
          </cell>
          <cell r="F45" t="str">
            <v>KA</v>
          </cell>
        </row>
        <row r="46">
          <cell r="C46">
            <v>604</v>
          </cell>
          <cell r="D46" t="str">
            <v>Buoni mensa</v>
          </cell>
          <cell r="E46" t="str">
            <v>KN</v>
          </cell>
          <cell r="F46" t="str">
            <v>KN</v>
          </cell>
        </row>
        <row r="47">
          <cell r="C47">
            <v>605</v>
          </cell>
          <cell r="D47" t="str">
            <v>Costi energia - acqua</v>
          </cell>
          <cell r="E47" t="str">
            <v>KB</v>
          </cell>
          <cell r="F47" t="str">
            <v>KB</v>
          </cell>
        </row>
        <row r="48">
          <cell r="C48">
            <v>611</v>
          </cell>
          <cell r="D48" t="str">
            <v>Costi riparazione e manutenzione</v>
          </cell>
          <cell r="E48" t="str">
            <v>KE</v>
          </cell>
          <cell r="F48" t="str">
            <v>KE</v>
          </cell>
        </row>
        <row r="49">
          <cell r="C49" t="str">
            <v>612.01</v>
          </cell>
          <cell r="D49" t="str">
            <v>Affitto</v>
          </cell>
          <cell r="E49" t="str">
            <v>KK</v>
          </cell>
          <cell r="F49" t="str">
            <v>KK</v>
          </cell>
        </row>
        <row r="50">
          <cell r="C50" t="str">
            <v>612.03</v>
          </cell>
          <cell r="D50" t="str">
            <v>Noleggio attrezzature</v>
          </cell>
          <cell r="E50" t="str">
            <v>KR</v>
          </cell>
          <cell r="F50" t="str">
            <v>KR</v>
          </cell>
        </row>
        <row r="51">
          <cell r="C51" t="str">
            <v>612.02</v>
          </cell>
          <cell r="D51" t="str">
            <v>concessioni</v>
          </cell>
          <cell r="E51" t="str">
            <v>KL</v>
          </cell>
          <cell r="F51" t="str">
            <v>KL</v>
          </cell>
        </row>
        <row r="52">
          <cell r="C52">
            <v>613</v>
          </cell>
          <cell r="D52" t="str">
            <v>spese per premi di assicurazione</v>
          </cell>
          <cell r="E52" t="str">
            <v>KL</v>
          </cell>
          <cell r="F52" t="str">
            <v>KL</v>
          </cell>
        </row>
        <row r="53">
          <cell r="C53" t="str">
            <v>623.01</v>
          </cell>
          <cell r="D53" t="str">
            <v>spese albergo</v>
          </cell>
          <cell r="E53" t="str">
            <v>KZ</v>
          </cell>
          <cell r="F53" t="str">
            <v>KZ</v>
          </cell>
        </row>
        <row r="54">
          <cell r="C54" t="str">
            <v>623.02</v>
          </cell>
          <cell r="D54" t="str">
            <v>spese di rappresentanza</v>
          </cell>
          <cell r="E54" t="str">
            <v>KZA</v>
          </cell>
          <cell r="F54" t="str">
            <v>KZA</v>
          </cell>
        </row>
        <row r="55">
          <cell r="C55" t="str">
            <v>623.03</v>
          </cell>
          <cell r="D55" t="str">
            <v>spese di   rappresentanza</v>
          </cell>
          <cell r="E55" t="str">
            <v>KZA</v>
          </cell>
          <cell r="F55" t="str">
            <v>KZA</v>
          </cell>
        </row>
        <row r="56">
          <cell r="C56" t="str">
            <v>623.04</v>
          </cell>
          <cell r="D56" t="str">
            <v>sponsorizzazioni</v>
          </cell>
          <cell r="E56" t="str">
            <v>KZA</v>
          </cell>
          <cell r="F56" t="str">
            <v>KZA</v>
          </cell>
        </row>
        <row r="57">
          <cell r="C57">
            <v>624</v>
          </cell>
          <cell r="D57" t="str">
            <v>costi di trasporto</v>
          </cell>
          <cell r="E57" t="str">
            <v>GB</v>
          </cell>
          <cell r="F57" t="str">
            <v>GB</v>
          </cell>
        </row>
        <row r="58">
          <cell r="C58">
            <v>625</v>
          </cell>
          <cell r="D58" t="str">
            <v>spese per trasferte</v>
          </cell>
          <cell r="E58" t="str">
            <v>KZ</v>
          </cell>
          <cell r="F58" t="str">
            <v>KZ</v>
          </cell>
        </row>
        <row r="59">
          <cell r="C59">
            <v>626</v>
          </cell>
          <cell r="D59" t="str">
            <v>spese postali e telefonia</v>
          </cell>
          <cell r="E59" t="str">
            <v>KJ</v>
          </cell>
          <cell r="F59" t="str">
            <v>KJ</v>
          </cell>
        </row>
        <row r="60">
          <cell r="C60">
            <v>627</v>
          </cell>
          <cell r="D60" t="str">
            <v>spese per servizi bancari</v>
          </cell>
          <cell r="E60" t="str">
            <v>KZE</v>
          </cell>
          <cell r="F60" t="str">
            <v>KZE</v>
          </cell>
        </row>
        <row r="61">
          <cell r="C61">
            <v>628</v>
          </cell>
          <cell r="D61" t="str">
            <v>spese di prestazione servizi</v>
          </cell>
          <cell r="E61" t="str">
            <v>KU</v>
          </cell>
          <cell r="F61" t="str">
            <v>KU</v>
          </cell>
        </row>
        <row r="62">
          <cell r="C62">
            <v>635</v>
          </cell>
          <cell r="D62" t="str">
            <v>imposte e tasse</v>
          </cell>
          <cell r="E62" t="str">
            <v>KZD</v>
          </cell>
          <cell r="F62" t="str">
            <v>KZD</v>
          </cell>
        </row>
        <row r="63">
          <cell r="C63" t="str">
            <v>658.01</v>
          </cell>
          <cell r="D63" t="str">
            <v>indennizzi multe sanzioni</v>
          </cell>
          <cell r="E63" t="str">
            <v>PA</v>
          </cell>
          <cell r="F63" t="str">
            <v>PA</v>
          </cell>
        </row>
        <row r="64">
          <cell r="C64" t="str">
            <v>658.02</v>
          </cell>
          <cell r="D64" t="str">
            <v>donazioni e contributi</v>
          </cell>
          <cell r="E64" t="str">
            <v>KZA</v>
          </cell>
          <cell r="F64" t="str">
            <v>KZA</v>
          </cell>
        </row>
        <row r="65">
          <cell r="C65" t="str">
            <v>658.08</v>
          </cell>
          <cell r="D65" t="str">
            <v>altri costi operativi</v>
          </cell>
          <cell r="E65" t="str">
            <v>KY</v>
          </cell>
          <cell r="F65" t="str">
            <v>KY</v>
          </cell>
        </row>
        <row r="66">
          <cell r="C66" t="str">
            <v>666</v>
          </cell>
          <cell r="D66" t="str">
            <v>interessi passivi</v>
          </cell>
          <cell r="E66" t="str">
            <v>NC</v>
          </cell>
          <cell r="F66" t="str">
            <v>NC</v>
          </cell>
        </row>
        <row r="67">
          <cell r="C67">
            <v>681.01</v>
          </cell>
          <cell r="D67" t="str">
            <v>quote ammortamento</v>
          </cell>
          <cell r="E67" t="str">
            <v>MA</v>
          </cell>
          <cell r="F67" t="str">
            <v>MA</v>
          </cell>
        </row>
        <row r="68">
          <cell r="C68">
            <v>609</v>
          </cell>
          <cell r="E68" t="str">
            <v>KY</v>
          </cell>
          <cell r="F68" t="str">
            <v>KY</v>
          </cell>
        </row>
        <row r="69">
          <cell r="D69" t="str">
            <v>TOTALE</v>
          </cell>
          <cell r="E69">
            <v>0</v>
          </cell>
          <cell r="F69">
            <v>0</v>
          </cell>
        </row>
        <row r="70">
          <cell r="D70" t="str">
            <v>TOTALE RICAVI</v>
          </cell>
          <cell r="E70">
            <v>0</v>
          </cell>
          <cell r="F70">
            <v>0</v>
          </cell>
        </row>
        <row r="71">
          <cell r="C71">
            <v>601</v>
          </cell>
          <cell r="D71" t="str">
            <v>TOTALE consumi mp &amp; componenti</v>
          </cell>
          <cell r="E71">
            <v>0</v>
          </cell>
          <cell r="F71">
            <v>0</v>
          </cell>
        </row>
        <row r="72">
          <cell r="D72" t="str">
            <v>TOTALE COSTI</v>
          </cell>
          <cell r="E72">
            <v>0</v>
          </cell>
          <cell r="F72">
            <v>0</v>
          </cell>
        </row>
        <row r="73">
          <cell r="C73">
            <v>681</v>
          </cell>
          <cell r="D73" t="str">
            <v xml:space="preserve">quote ammortamento </v>
          </cell>
          <cell r="E73">
            <v>0</v>
          </cell>
          <cell r="F73">
            <v>0</v>
          </cell>
        </row>
        <row r="74">
          <cell r="C74">
            <v>691</v>
          </cell>
          <cell r="D74" t="str">
            <v>imposte su reddito</v>
          </cell>
          <cell r="E74" t="str">
            <v>RA</v>
          </cell>
          <cell r="F74" t="str">
            <v>RA</v>
          </cell>
        </row>
        <row r="75">
          <cell r="D75" t="str">
            <v>RISULTATO</v>
          </cell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D77" t="str">
            <v xml:space="preserve">MAGAZZINO </v>
          </cell>
          <cell r="E77">
            <v>0</v>
          </cell>
          <cell r="F77">
            <v>0</v>
          </cell>
        </row>
        <row r="78">
          <cell r="D78" t="str">
            <v>Magazzino 01.01.2013</v>
          </cell>
          <cell r="E78">
            <v>0</v>
          </cell>
          <cell r="F78">
            <v>0</v>
          </cell>
        </row>
        <row r="79">
          <cell r="D79" t="str">
            <v>Acquisti</v>
          </cell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D81" t="str">
            <v>Magazzino ATTUALE</v>
          </cell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D83" t="str">
            <v>consumato</v>
          </cell>
          <cell r="E83">
            <v>0</v>
          </cell>
          <cell r="F83">
            <v>0</v>
          </cell>
        </row>
        <row r="84">
          <cell r="D84" t="str">
            <v>DIFF. MAGAZZINO 2013</v>
          </cell>
          <cell r="E84" t="str">
            <v>HC</v>
          </cell>
          <cell r="F84" t="str">
            <v>HC</v>
          </cell>
        </row>
        <row r="85">
          <cell r="E85">
            <v>0</v>
          </cell>
          <cell r="F85">
            <v>0</v>
          </cell>
        </row>
        <row r="86">
          <cell r="D86" t="str">
            <v>STATO PATRIMONIALE</v>
          </cell>
          <cell r="E86">
            <v>0</v>
          </cell>
          <cell r="F86">
            <v>0</v>
          </cell>
        </row>
        <row r="87">
          <cell r="D87" t="str">
            <v>ATTIVO IMMOBILIZZATO</v>
          </cell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C89">
            <v>212</v>
          </cell>
          <cell r="D89" t="str">
            <v>Fabbricato Romania</v>
          </cell>
          <cell r="E89" t="str">
            <v>AB</v>
          </cell>
          <cell r="F89" t="str">
            <v>AB</v>
          </cell>
        </row>
        <row r="90">
          <cell r="D90" t="str">
            <v>Impianti</v>
          </cell>
          <cell r="E90" t="str">
            <v>AC</v>
          </cell>
          <cell r="F90" t="str">
            <v>AC</v>
          </cell>
        </row>
        <row r="91">
          <cell r="C91" t="str">
            <v>213.03</v>
          </cell>
          <cell r="D91" t="str">
            <v>Automezzi</v>
          </cell>
          <cell r="E91" t="str">
            <v>AD</v>
          </cell>
          <cell r="F91" t="str">
            <v>AD</v>
          </cell>
        </row>
        <row r="92">
          <cell r="C92">
            <v>213.01</v>
          </cell>
          <cell r="D92" t="str">
            <v xml:space="preserve">Attrezzatura varia e minuta  </v>
          </cell>
          <cell r="E92" t="str">
            <v>AF</v>
          </cell>
          <cell r="F92" t="str">
            <v>AF</v>
          </cell>
        </row>
        <row r="93">
          <cell r="C93" t="str">
            <v>213.02</v>
          </cell>
          <cell r="D93" t="str">
            <v>Macchinario - Impianti</v>
          </cell>
          <cell r="E93" t="str">
            <v>AC</v>
          </cell>
          <cell r="F93" t="str">
            <v>AC</v>
          </cell>
        </row>
        <row r="94">
          <cell r="C94" t="str">
            <v>214</v>
          </cell>
          <cell r="D94" t="str">
            <v xml:space="preserve">Mobili e macchine uff. </v>
          </cell>
          <cell r="E94" t="str">
            <v>AE</v>
          </cell>
          <cell r="F94" t="str">
            <v>AE</v>
          </cell>
        </row>
        <row r="95">
          <cell r="E95">
            <v>0</v>
          </cell>
          <cell r="F95">
            <v>0</v>
          </cell>
        </row>
        <row r="96">
          <cell r="C96">
            <v>201</v>
          </cell>
          <cell r="D96" t="str">
            <v xml:space="preserve">Costi ad utilizzo plurienn.  </v>
          </cell>
          <cell r="E96" t="str">
            <v>AJ</v>
          </cell>
          <cell r="F96" t="str">
            <v>AJ</v>
          </cell>
        </row>
        <row r="97">
          <cell r="C97" t="str">
            <v>205</v>
          </cell>
          <cell r="D97" t="str">
            <v>Brevetti  Marchi Licenze Concessioni</v>
          </cell>
          <cell r="E97" t="str">
            <v>AK</v>
          </cell>
          <cell r="F97" t="str">
            <v>AK</v>
          </cell>
        </row>
        <row r="98">
          <cell r="E98">
            <v>0</v>
          </cell>
          <cell r="F98">
            <v>0</v>
          </cell>
        </row>
        <row r="99">
          <cell r="E99">
            <v>0</v>
          </cell>
          <cell r="F99">
            <v>0</v>
          </cell>
        </row>
        <row r="100">
          <cell r="D100" t="str">
            <v>ATTIVO REALIZZABILE</v>
          </cell>
          <cell r="E100">
            <v>0</v>
          </cell>
          <cell r="F100">
            <v>0</v>
          </cell>
        </row>
        <row r="101">
          <cell r="C101">
            <v>301302303</v>
          </cell>
          <cell r="D101" t="str">
            <v>Magazzino</v>
          </cell>
          <cell r="E101" t="str">
            <v>BA</v>
          </cell>
          <cell r="F101" t="str">
            <v>BA</v>
          </cell>
        </row>
        <row r="102">
          <cell r="C102">
            <v>411</v>
          </cell>
          <cell r="D102" t="str">
            <v>Clienti</v>
          </cell>
          <cell r="E102" t="str">
            <v>BB</v>
          </cell>
          <cell r="F102" t="str">
            <v>BB</v>
          </cell>
        </row>
        <row r="103">
          <cell r="D103" t="str">
            <v xml:space="preserve">Effetti attivi  </v>
          </cell>
          <cell r="E103">
            <v>0</v>
          </cell>
          <cell r="F103">
            <v>0</v>
          </cell>
        </row>
        <row r="104">
          <cell r="D104" t="str">
            <v xml:space="preserve">Fatt./Add./Accr. da emettere  </v>
          </cell>
          <cell r="E104">
            <v>0</v>
          </cell>
          <cell r="F104">
            <v>0</v>
          </cell>
        </row>
        <row r="105">
          <cell r="E105">
            <v>0</v>
          </cell>
          <cell r="F105">
            <v>0</v>
          </cell>
        </row>
        <row r="106">
          <cell r="D106" t="str">
            <v>CREDITI VERSO DIVERSI</v>
          </cell>
          <cell r="E106">
            <v>0</v>
          </cell>
          <cell r="F106">
            <v>0</v>
          </cell>
        </row>
        <row r="107">
          <cell r="C107">
            <v>409</v>
          </cell>
          <cell r="D107" t="str">
            <v>crediti verso Fornitori</v>
          </cell>
          <cell r="E107" t="str">
            <v>CG</v>
          </cell>
          <cell r="F107" t="str">
            <v>CG</v>
          </cell>
        </row>
        <row r="108">
          <cell r="C108" t="str">
            <v>231</v>
          </cell>
          <cell r="D108" t="str">
            <v>Anticipi a fornitori  Immobilizzi in corso</v>
          </cell>
          <cell r="E108" t="str">
            <v>CG</v>
          </cell>
          <cell r="F108" t="str">
            <v>CG</v>
          </cell>
        </row>
        <row r="109">
          <cell r="C109" t="str">
            <v>267</v>
          </cell>
          <cell r="D109" t="str">
            <v xml:space="preserve">Depositi cauzionali  </v>
          </cell>
          <cell r="E109" t="str">
            <v>CH</v>
          </cell>
          <cell r="F109" t="str">
            <v>CH</v>
          </cell>
        </row>
        <row r="110">
          <cell r="C110" t="str">
            <v>442</v>
          </cell>
          <cell r="D110" t="str">
            <v xml:space="preserve">Credito verso Erario per IVA  </v>
          </cell>
          <cell r="E110" t="str">
            <v>CI</v>
          </cell>
          <cell r="F110" t="str">
            <v>CI</v>
          </cell>
        </row>
        <row r="111">
          <cell r="C111">
            <v>461</v>
          </cell>
          <cell r="D111" t="str">
            <v xml:space="preserve">Crediti verso diversi </v>
          </cell>
          <cell r="E111" t="str">
            <v>CB</v>
          </cell>
          <cell r="F111" t="str">
            <v>CB</v>
          </cell>
        </row>
        <row r="112">
          <cell r="C112">
            <v>471</v>
          </cell>
          <cell r="D112" t="str">
            <v>…</v>
          </cell>
          <cell r="E112" t="str">
            <v>CB</v>
          </cell>
          <cell r="F112" t="str">
            <v>CB</v>
          </cell>
        </row>
        <row r="113">
          <cell r="E113">
            <v>0</v>
          </cell>
          <cell r="F113">
            <v>0</v>
          </cell>
        </row>
        <row r="114">
          <cell r="D114" t="str">
            <v>ATTIVO DISPONIBILE</v>
          </cell>
          <cell r="E114">
            <v>0</v>
          </cell>
          <cell r="F114">
            <v>0</v>
          </cell>
        </row>
        <row r="115">
          <cell r="C115" t="str">
            <v>531+542</v>
          </cell>
          <cell r="D115" t="str">
            <v>Casse</v>
          </cell>
          <cell r="E115" t="str">
            <v>CK</v>
          </cell>
          <cell r="F115" t="str">
            <v>CK</v>
          </cell>
        </row>
        <row r="116">
          <cell r="C116">
            <v>512</v>
          </cell>
          <cell r="D116" t="str">
            <v xml:space="preserve"> Banche  </v>
          </cell>
          <cell r="E116" t="str">
            <v>CL</v>
          </cell>
          <cell r="F116" t="str">
            <v>CL</v>
          </cell>
        </row>
        <row r="117">
          <cell r="C117" t="str">
            <v>531+542+532</v>
          </cell>
          <cell r="E117" t="str">
            <v>ck</v>
          </cell>
          <cell r="F117" t="str">
            <v>ck</v>
          </cell>
        </row>
        <row r="118">
          <cell r="D118" t="str">
            <v>RATEI E RISCONTI ATTIVI</v>
          </cell>
          <cell r="E118">
            <v>0</v>
          </cell>
          <cell r="F118">
            <v>0</v>
          </cell>
        </row>
        <row r="119">
          <cell r="C119" t="str">
            <v>473.02</v>
          </cell>
          <cell r="D119" t="str">
            <v>Risconti attivi</v>
          </cell>
          <cell r="E119" t="str">
            <v>CM</v>
          </cell>
          <cell r="F119" t="str">
            <v>CM</v>
          </cell>
        </row>
        <row r="120">
          <cell r="C120">
            <v>473</v>
          </cell>
          <cell r="E120" t="str">
            <v>cm</v>
          </cell>
          <cell r="F120" t="str">
            <v>cm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D125" t="str">
            <v>PATRIMONIO NETTO</v>
          </cell>
          <cell r="E125">
            <v>0</v>
          </cell>
          <cell r="F125">
            <v>0</v>
          </cell>
        </row>
        <row r="126">
          <cell r="C126" t="str">
            <v>101.02</v>
          </cell>
          <cell r="D126" t="str">
            <v xml:space="preserve">Capitale sociale  sottoscritto e versato </v>
          </cell>
          <cell r="E126" t="str">
            <v>DA</v>
          </cell>
          <cell r="F126" t="str">
            <v>DA</v>
          </cell>
        </row>
        <row r="127">
          <cell r="C127" t="str">
            <v>106.01</v>
          </cell>
          <cell r="D127" t="str">
            <v xml:space="preserve">Riserva legale  </v>
          </cell>
          <cell r="E127" t="str">
            <v>DD</v>
          </cell>
          <cell r="F127" t="str">
            <v>DD</v>
          </cell>
        </row>
        <row r="128">
          <cell r="C128" t="str">
            <v>117.01</v>
          </cell>
          <cell r="D128" t="str">
            <v>Utile non distribuiti  esercizio 2009 VEE</v>
          </cell>
          <cell r="E128" t="str">
            <v>DB</v>
          </cell>
          <cell r="F128" t="str">
            <v>DB</v>
          </cell>
        </row>
        <row r="129">
          <cell r="C129" t="str">
            <v>117.02,117.04</v>
          </cell>
          <cell r="D129" t="str">
            <v>Utile non distribuiti esercizio 2010, 2011 VEE</v>
          </cell>
          <cell r="E129" t="str">
            <v>DB</v>
          </cell>
          <cell r="F129" t="str">
            <v>DB</v>
          </cell>
        </row>
        <row r="130">
          <cell r="C130" t="str">
            <v>121</v>
          </cell>
          <cell r="D130" t="str">
            <v>Utile non distribuito esercizio 2013</v>
          </cell>
          <cell r="E130" t="str">
            <v>DB</v>
          </cell>
          <cell r="F130" t="str">
            <v>DB</v>
          </cell>
        </row>
        <row r="131">
          <cell r="C131" t="str">
            <v>129</v>
          </cell>
          <cell r="D131" t="str">
            <v>Riserva d traduzione x magazzino</v>
          </cell>
          <cell r="E131" t="str">
            <v>DE</v>
          </cell>
          <cell r="F131" t="str">
            <v>DE</v>
          </cell>
        </row>
        <row r="132">
          <cell r="C132" t="str">
            <v>121</v>
          </cell>
          <cell r="D132" t="str">
            <v>Utile(Perdita)d'esercizizo genn/sept 2013</v>
          </cell>
          <cell r="E132">
            <v>0</v>
          </cell>
          <cell r="F132">
            <v>0</v>
          </cell>
        </row>
        <row r="133">
          <cell r="E133">
            <v>0</v>
          </cell>
          <cell r="F133">
            <v>0</v>
          </cell>
        </row>
        <row r="134">
          <cell r="D134" t="str">
            <v>FONDI VARI</v>
          </cell>
          <cell r="E134">
            <v>0</v>
          </cell>
          <cell r="F134">
            <v>0</v>
          </cell>
        </row>
        <row r="135">
          <cell r="C135" t="str">
            <v>280</v>
          </cell>
          <cell r="D135" t="str">
            <v>Fondi di ammortamento immateriali</v>
          </cell>
          <cell r="E135" t="str">
            <v>DP</v>
          </cell>
          <cell r="F135" t="str">
            <v>DP</v>
          </cell>
        </row>
        <row r="136">
          <cell r="C136">
            <v>281</v>
          </cell>
          <cell r="D136" t="str">
            <v>Fondi di ammortamento materiali</v>
          </cell>
          <cell r="E136" t="str">
            <v>DO</v>
          </cell>
          <cell r="F136" t="str">
            <v>DO</v>
          </cell>
        </row>
        <row r="137">
          <cell r="D137" t="str">
            <v xml:space="preserve">Fondo svalutazione crediti  </v>
          </cell>
          <cell r="E137" t="str">
            <v>DU</v>
          </cell>
          <cell r="F137" t="str">
            <v>DU</v>
          </cell>
        </row>
        <row r="138">
          <cell r="D138" t="str">
            <v xml:space="preserve">Fondo garanzia prodotti   </v>
          </cell>
          <cell r="E138" t="str">
            <v>DY</v>
          </cell>
          <cell r="F138" t="str">
            <v>DY</v>
          </cell>
        </row>
        <row r="139">
          <cell r="E139">
            <v>0</v>
          </cell>
          <cell r="F139">
            <v>0</v>
          </cell>
        </row>
        <row r="140">
          <cell r="D140" t="str">
            <v>PASSIVO ESIGIBILE A BREVE</v>
          </cell>
          <cell r="E140">
            <v>0</v>
          </cell>
          <cell r="F140">
            <v>0</v>
          </cell>
        </row>
        <row r="141">
          <cell r="C141" t="str">
            <v>401+404+408</v>
          </cell>
          <cell r="D141" t="str">
            <v xml:space="preserve">Fornitori  </v>
          </cell>
          <cell r="E141" t="str">
            <v>eb</v>
          </cell>
          <cell r="F141" t="str">
            <v>eb</v>
          </cell>
        </row>
        <row r="142">
          <cell r="C142" t="str">
            <v>401+404</v>
          </cell>
          <cell r="E142" t="str">
            <v>EB</v>
          </cell>
          <cell r="F142" t="str">
            <v>EB</v>
          </cell>
        </row>
        <row r="143">
          <cell r="C143" t="str">
            <v>167.02</v>
          </cell>
          <cell r="D143" t="str">
            <v>Leasing Vee</v>
          </cell>
          <cell r="E143" t="str">
            <v>EB</v>
          </cell>
          <cell r="F143" t="str">
            <v>EB</v>
          </cell>
        </row>
        <row r="144">
          <cell r="C144" t="str">
            <v>519</v>
          </cell>
          <cell r="D144" t="str">
            <v>Loan short period</v>
          </cell>
          <cell r="E144" t="str">
            <v>EA</v>
          </cell>
          <cell r="F144" t="str">
            <v>EA</v>
          </cell>
        </row>
        <row r="145">
          <cell r="D145" t="str">
            <v>DEBITI VERSO DIVERSI</v>
          </cell>
          <cell r="E145">
            <v>0</v>
          </cell>
          <cell r="F145">
            <v>0</v>
          </cell>
        </row>
        <row r="146">
          <cell r="C146" t="str">
            <v>421-423</v>
          </cell>
          <cell r="D146" t="str">
            <v xml:space="preserve">Verso dipendenti   </v>
          </cell>
          <cell r="E146" t="str">
            <v>EC</v>
          </cell>
          <cell r="F146" t="str">
            <v>EC</v>
          </cell>
        </row>
        <row r="147">
          <cell r="C147" t="str">
            <v>431-428</v>
          </cell>
          <cell r="D147" t="str">
            <v>Contributi sociali</v>
          </cell>
          <cell r="E147" t="str">
            <v>ED</v>
          </cell>
          <cell r="F147" t="str">
            <v>ED</v>
          </cell>
        </row>
        <row r="148">
          <cell r="C148" t="str">
            <v>437+444+447+473</v>
          </cell>
          <cell r="D148" t="str">
            <v>Contrib. A Fondi sociali (disocc.garanzia salari)</v>
          </cell>
          <cell r="E148" t="str">
            <v>ED</v>
          </cell>
          <cell r="F148" t="str">
            <v>ED</v>
          </cell>
        </row>
        <row r="149">
          <cell r="C149">
            <v>441</v>
          </cell>
          <cell r="D149" t="str">
            <v xml:space="preserve">Accantonam.  Imposte  </v>
          </cell>
          <cell r="E149" t="str">
            <v>EI</v>
          </cell>
          <cell r="F149" t="str">
            <v>EI</v>
          </cell>
        </row>
        <row r="150">
          <cell r="C150">
            <v>455</v>
          </cell>
          <cell r="D150" t="str">
            <v>Debiti verso  Vimercati Spa x finanziam</v>
          </cell>
          <cell r="E150" t="str">
            <v>ej</v>
          </cell>
          <cell r="F150" t="str">
            <v>ej</v>
          </cell>
        </row>
        <row r="151">
          <cell r="C151" t="str">
            <v>461+457</v>
          </cell>
          <cell r="D151" t="str">
            <v>Debiti verso Diversi</v>
          </cell>
          <cell r="E151" t="str">
            <v>ej</v>
          </cell>
          <cell r="F151" t="str">
            <v>ej</v>
          </cell>
        </row>
        <row r="152">
          <cell r="C152">
            <v>491</v>
          </cell>
          <cell r="D152" t="str">
            <v>Altri debiti</v>
          </cell>
          <cell r="E152" t="str">
            <v>ec</v>
          </cell>
          <cell r="F152" t="str">
            <v>ec</v>
          </cell>
        </row>
        <row r="153">
          <cell r="D153" t="str">
            <v>RATEI E RISCONTI PASSIVI</v>
          </cell>
          <cell r="E153">
            <v>0</v>
          </cell>
          <cell r="F153">
            <v>0</v>
          </cell>
        </row>
        <row r="154">
          <cell r="D154" t="str">
            <v xml:space="preserve">Risconto compartecipaz. Clienti  </v>
          </cell>
          <cell r="E154" t="str">
            <v>el</v>
          </cell>
          <cell r="F154" t="str">
            <v>el</v>
          </cell>
        </row>
        <row r="155">
          <cell r="D155" t="str">
            <v xml:space="preserve">Ratei passivi  </v>
          </cell>
          <cell r="E155" t="str">
            <v>el</v>
          </cell>
          <cell r="F155" t="str">
            <v>el</v>
          </cell>
        </row>
        <row r="156">
          <cell r="C156" t="str">
            <v>117.02,117.04, 117.11, 117.12</v>
          </cell>
          <cell r="D156" t="str">
            <v>Utile non distribuiti esercizio 2010, 2011, 2012, 2013 VEE</v>
          </cell>
          <cell r="E156" t="str">
            <v>db</v>
          </cell>
          <cell r="F156" t="str">
            <v>db</v>
          </cell>
        </row>
        <row r="157">
          <cell r="C157" t="str">
            <v>766+768</v>
          </cell>
          <cell r="E157" t="str">
            <v>oa</v>
          </cell>
          <cell r="F157" t="str">
            <v>oa</v>
          </cell>
        </row>
        <row r="158">
          <cell r="C158">
            <v>771</v>
          </cell>
          <cell r="E158" t="str">
            <v>pa</v>
          </cell>
          <cell r="F158" t="str">
            <v>pa</v>
          </cell>
        </row>
        <row r="159">
          <cell r="C159" t="str">
            <v>641a</v>
          </cell>
          <cell r="D159" t="str">
            <v>Retribuzioni corrisposte impiegati</v>
          </cell>
          <cell r="E159" t="str">
            <v>id</v>
          </cell>
          <cell r="F159" t="str">
            <v>id</v>
          </cell>
        </row>
        <row r="160">
          <cell r="C160" t="str">
            <v>645a</v>
          </cell>
          <cell r="D160" t="str">
            <v>Oneri sociali impiegati</v>
          </cell>
          <cell r="E160" t="str">
            <v>id</v>
          </cell>
          <cell r="F160" t="str">
            <v>id</v>
          </cell>
        </row>
        <row r="161">
          <cell r="C161">
            <v>612.04</v>
          </cell>
          <cell r="E161" t="str">
            <v>kr</v>
          </cell>
          <cell r="F161" t="str">
            <v>kr</v>
          </cell>
        </row>
        <row r="162">
          <cell r="E162">
            <v>0</v>
          </cell>
          <cell r="F162">
            <v>0</v>
          </cell>
        </row>
        <row r="163">
          <cell r="E163">
            <v>0</v>
          </cell>
          <cell r="F163">
            <v>0</v>
          </cell>
        </row>
        <row r="164">
          <cell r="C164">
            <v>301302303</v>
          </cell>
          <cell r="E164" t="str">
            <v>hc</v>
          </cell>
          <cell r="F164" t="str">
            <v>hc</v>
          </cell>
        </row>
        <row r="165">
          <cell r="C165">
            <v>427</v>
          </cell>
          <cell r="D165" t="str">
            <v>Pensionistico volontario</v>
          </cell>
          <cell r="E165" t="str">
            <v>ed</v>
          </cell>
          <cell r="F165" t="str">
            <v>ed</v>
          </cell>
        </row>
        <row r="166">
          <cell r="C166" t="str">
            <v>437+444+447+448</v>
          </cell>
          <cell r="E166" t="str">
            <v>ed</v>
          </cell>
          <cell r="F166" t="str">
            <v>ed</v>
          </cell>
        </row>
        <row r="167">
          <cell r="E167">
            <v>0</v>
          </cell>
          <cell r="F167">
            <v>0</v>
          </cell>
        </row>
        <row r="168">
          <cell r="E168">
            <v>0</v>
          </cell>
          <cell r="F168">
            <v>0</v>
          </cell>
        </row>
        <row r="169">
          <cell r="E169">
            <v>0</v>
          </cell>
          <cell r="F169">
            <v>0</v>
          </cell>
        </row>
        <row r="170">
          <cell r="E170">
            <v>0</v>
          </cell>
          <cell r="F170">
            <v>0</v>
          </cell>
        </row>
        <row r="171">
          <cell r="E171">
            <v>0</v>
          </cell>
          <cell r="F171">
            <v>0</v>
          </cell>
        </row>
        <row r="172">
          <cell r="E172">
            <v>0</v>
          </cell>
          <cell r="F172">
            <v>0</v>
          </cell>
        </row>
        <row r="173">
          <cell r="E173">
            <v>0</v>
          </cell>
          <cell r="F173">
            <v>0</v>
          </cell>
        </row>
        <row r="174">
          <cell r="E174">
            <v>0</v>
          </cell>
          <cell r="F174">
            <v>0</v>
          </cell>
        </row>
        <row r="175">
          <cell r="E175">
            <v>0</v>
          </cell>
          <cell r="F175">
            <v>0</v>
          </cell>
        </row>
        <row r="176">
          <cell r="E176">
            <v>0</v>
          </cell>
          <cell r="F176">
            <v>0</v>
          </cell>
        </row>
        <row r="177">
          <cell r="E177">
            <v>0</v>
          </cell>
          <cell r="F177">
            <v>0</v>
          </cell>
        </row>
        <row r="178">
          <cell r="E178">
            <v>0</v>
          </cell>
          <cell r="F178">
            <v>0</v>
          </cell>
        </row>
        <row r="179">
          <cell r="E179">
            <v>0</v>
          </cell>
          <cell r="F179">
            <v>0</v>
          </cell>
        </row>
        <row r="180">
          <cell r="E180">
            <v>0</v>
          </cell>
          <cell r="F180">
            <v>0</v>
          </cell>
        </row>
        <row r="181">
          <cell r="E181">
            <v>0</v>
          </cell>
          <cell r="F181">
            <v>0</v>
          </cell>
        </row>
        <row r="182">
          <cell r="E182">
            <v>0</v>
          </cell>
          <cell r="F182">
            <v>0</v>
          </cell>
        </row>
        <row r="183">
          <cell r="E183">
            <v>0</v>
          </cell>
          <cell r="F183">
            <v>0</v>
          </cell>
        </row>
        <row r="184">
          <cell r="E184">
            <v>0</v>
          </cell>
          <cell r="F184">
            <v>0</v>
          </cell>
        </row>
        <row r="185">
          <cell r="E185">
            <v>0</v>
          </cell>
          <cell r="F185">
            <v>0</v>
          </cell>
        </row>
        <row r="186">
          <cell r="E186">
            <v>0</v>
          </cell>
          <cell r="F186">
            <v>0</v>
          </cell>
        </row>
        <row r="187">
          <cell r="E187">
            <v>0</v>
          </cell>
          <cell r="F187">
            <v>0</v>
          </cell>
        </row>
        <row r="188">
          <cell r="E188">
            <v>0</v>
          </cell>
          <cell r="F188">
            <v>0</v>
          </cell>
        </row>
        <row r="189">
          <cell r="E189">
            <v>0</v>
          </cell>
          <cell r="F189">
            <v>0</v>
          </cell>
        </row>
        <row r="190">
          <cell r="E190">
            <v>0</v>
          </cell>
          <cell r="F190">
            <v>0</v>
          </cell>
        </row>
        <row r="191">
          <cell r="E191">
            <v>0</v>
          </cell>
          <cell r="F191">
            <v>0</v>
          </cell>
        </row>
        <row r="192">
          <cell r="E192">
            <v>0</v>
          </cell>
          <cell r="F192">
            <v>0</v>
          </cell>
        </row>
        <row r="193">
          <cell r="E193">
            <v>0</v>
          </cell>
          <cell r="F193">
            <v>0</v>
          </cell>
        </row>
        <row r="194">
          <cell r="E194">
            <v>0</v>
          </cell>
          <cell r="F194">
            <v>0</v>
          </cell>
        </row>
        <row r="195">
          <cell r="E195">
            <v>0</v>
          </cell>
          <cell r="F195">
            <v>0</v>
          </cell>
        </row>
        <row r="196">
          <cell r="E196">
            <v>0</v>
          </cell>
          <cell r="F196">
            <v>0</v>
          </cell>
        </row>
        <row r="197">
          <cell r="E197">
            <v>0</v>
          </cell>
          <cell r="F197">
            <v>0</v>
          </cell>
        </row>
        <row r="198">
          <cell r="E198">
            <v>0</v>
          </cell>
          <cell r="F198">
            <v>0</v>
          </cell>
        </row>
        <row r="199">
          <cell r="E199">
            <v>0</v>
          </cell>
          <cell r="F199">
            <v>0</v>
          </cell>
        </row>
        <row r="200">
          <cell r="E200">
            <v>0</v>
          </cell>
          <cell r="F200">
            <v>0</v>
          </cell>
        </row>
        <row r="201">
          <cell r="E201">
            <v>0</v>
          </cell>
          <cell r="F201">
            <v>0</v>
          </cell>
        </row>
        <row r="202">
          <cell r="E202">
            <v>0</v>
          </cell>
          <cell r="F202">
            <v>0</v>
          </cell>
        </row>
        <row r="203">
          <cell r="E203">
            <v>0</v>
          </cell>
          <cell r="F203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06">
          <cell r="E206">
            <v>0</v>
          </cell>
          <cell r="F206">
            <v>0</v>
          </cell>
        </row>
        <row r="207">
          <cell r="E207">
            <v>0</v>
          </cell>
          <cell r="F207">
            <v>0</v>
          </cell>
        </row>
        <row r="208">
          <cell r="E208">
            <v>0</v>
          </cell>
          <cell r="F208">
            <v>0</v>
          </cell>
        </row>
        <row r="209">
          <cell r="E209">
            <v>0</v>
          </cell>
          <cell r="F209">
            <v>0</v>
          </cell>
        </row>
        <row r="210">
          <cell r="E210">
            <v>0</v>
          </cell>
          <cell r="F210">
            <v>0</v>
          </cell>
        </row>
        <row r="211">
          <cell r="E211">
            <v>0</v>
          </cell>
          <cell r="F211">
            <v>0</v>
          </cell>
        </row>
        <row r="212">
          <cell r="E212">
            <v>0</v>
          </cell>
          <cell r="F212">
            <v>0</v>
          </cell>
        </row>
        <row r="213">
          <cell r="E213">
            <v>0</v>
          </cell>
          <cell r="F213">
            <v>0</v>
          </cell>
        </row>
        <row r="214">
          <cell r="E214">
            <v>0</v>
          </cell>
          <cell r="F214">
            <v>0</v>
          </cell>
        </row>
        <row r="215">
          <cell r="E215">
            <v>0</v>
          </cell>
          <cell r="F215">
            <v>0</v>
          </cell>
        </row>
        <row r="216">
          <cell r="E216">
            <v>0</v>
          </cell>
          <cell r="F216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0">
          <cell r="E220">
            <v>0</v>
          </cell>
          <cell r="F220">
            <v>0</v>
          </cell>
        </row>
        <row r="221">
          <cell r="E221">
            <v>0</v>
          </cell>
          <cell r="F221">
            <v>0</v>
          </cell>
        </row>
        <row r="222">
          <cell r="E222">
            <v>0</v>
          </cell>
          <cell r="F222">
            <v>0</v>
          </cell>
        </row>
        <row r="223">
          <cell r="E223">
            <v>0</v>
          </cell>
          <cell r="F223">
            <v>0</v>
          </cell>
        </row>
        <row r="224">
          <cell r="E224">
            <v>0</v>
          </cell>
          <cell r="F224">
            <v>0</v>
          </cell>
        </row>
        <row r="225">
          <cell r="E225">
            <v>0</v>
          </cell>
          <cell r="F225">
            <v>0</v>
          </cell>
        </row>
        <row r="226">
          <cell r="E226">
            <v>0</v>
          </cell>
          <cell r="F226">
            <v>0</v>
          </cell>
        </row>
        <row r="227">
          <cell r="E227">
            <v>0</v>
          </cell>
          <cell r="F227">
            <v>0</v>
          </cell>
        </row>
        <row r="228">
          <cell r="E228">
            <v>0</v>
          </cell>
          <cell r="F228">
            <v>0</v>
          </cell>
        </row>
        <row r="229">
          <cell r="E229">
            <v>0</v>
          </cell>
          <cell r="F229">
            <v>0</v>
          </cell>
        </row>
        <row r="230">
          <cell r="E230">
            <v>0</v>
          </cell>
          <cell r="F230">
            <v>0</v>
          </cell>
        </row>
        <row r="231">
          <cell r="E231">
            <v>0</v>
          </cell>
          <cell r="F231">
            <v>0</v>
          </cell>
        </row>
        <row r="232">
          <cell r="E232">
            <v>0</v>
          </cell>
          <cell r="F232">
            <v>0</v>
          </cell>
        </row>
        <row r="233">
          <cell r="E233">
            <v>0</v>
          </cell>
          <cell r="F233">
            <v>0</v>
          </cell>
        </row>
        <row r="234">
          <cell r="E234">
            <v>0</v>
          </cell>
          <cell r="F234">
            <v>0</v>
          </cell>
        </row>
        <row r="235">
          <cell r="E235">
            <v>0</v>
          </cell>
          <cell r="F235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0">
          <cell r="E240">
            <v>0</v>
          </cell>
          <cell r="F240">
            <v>0</v>
          </cell>
        </row>
        <row r="241">
          <cell r="E241">
            <v>0</v>
          </cell>
          <cell r="F241">
            <v>0</v>
          </cell>
        </row>
        <row r="242">
          <cell r="E242">
            <v>0</v>
          </cell>
          <cell r="F242">
            <v>0</v>
          </cell>
        </row>
        <row r="243">
          <cell r="E243">
            <v>0</v>
          </cell>
          <cell r="F243">
            <v>0</v>
          </cell>
        </row>
        <row r="244">
          <cell r="E244">
            <v>0</v>
          </cell>
          <cell r="F244">
            <v>0</v>
          </cell>
        </row>
        <row r="245">
          <cell r="E245">
            <v>0</v>
          </cell>
          <cell r="F245">
            <v>0</v>
          </cell>
        </row>
        <row r="246">
          <cell r="E246">
            <v>0</v>
          </cell>
          <cell r="F246">
            <v>0</v>
          </cell>
        </row>
        <row r="247">
          <cell r="E247">
            <v>0</v>
          </cell>
          <cell r="F247">
            <v>0</v>
          </cell>
        </row>
        <row r="248">
          <cell r="E248">
            <v>0</v>
          </cell>
          <cell r="F248">
            <v>0</v>
          </cell>
        </row>
        <row r="249">
          <cell r="E249">
            <v>0</v>
          </cell>
          <cell r="F249">
            <v>0</v>
          </cell>
        </row>
        <row r="250">
          <cell r="E250">
            <v>0</v>
          </cell>
          <cell r="F250">
            <v>0</v>
          </cell>
        </row>
        <row r="251">
          <cell r="E251">
            <v>0</v>
          </cell>
          <cell r="F251">
            <v>0</v>
          </cell>
        </row>
        <row r="252">
          <cell r="E252">
            <v>0</v>
          </cell>
          <cell r="F252">
            <v>0</v>
          </cell>
        </row>
        <row r="253">
          <cell r="E253">
            <v>0</v>
          </cell>
          <cell r="F253">
            <v>0</v>
          </cell>
        </row>
        <row r="254">
          <cell r="E254">
            <v>0</v>
          </cell>
          <cell r="F254">
            <v>0</v>
          </cell>
        </row>
        <row r="255">
          <cell r="E255">
            <v>0</v>
          </cell>
          <cell r="F255">
            <v>0</v>
          </cell>
        </row>
        <row r="256">
          <cell r="E256">
            <v>0</v>
          </cell>
          <cell r="F256">
            <v>0</v>
          </cell>
        </row>
        <row r="257">
          <cell r="E257">
            <v>0</v>
          </cell>
          <cell r="F257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2">
          <cell r="E262">
            <v>0</v>
          </cell>
          <cell r="F262">
            <v>0</v>
          </cell>
        </row>
        <row r="263">
          <cell r="E263">
            <v>0</v>
          </cell>
          <cell r="F263">
            <v>0</v>
          </cell>
        </row>
        <row r="264">
          <cell r="E264">
            <v>0</v>
          </cell>
          <cell r="F264">
            <v>0</v>
          </cell>
        </row>
        <row r="265">
          <cell r="E265">
            <v>0</v>
          </cell>
          <cell r="F265">
            <v>0</v>
          </cell>
        </row>
        <row r="266">
          <cell r="E266">
            <v>0</v>
          </cell>
          <cell r="F266">
            <v>0</v>
          </cell>
        </row>
        <row r="267">
          <cell r="E267">
            <v>0</v>
          </cell>
          <cell r="F267">
            <v>0</v>
          </cell>
        </row>
        <row r="268">
          <cell r="E268">
            <v>0</v>
          </cell>
          <cell r="F268">
            <v>0</v>
          </cell>
        </row>
        <row r="269">
          <cell r="E269">
            <v>0</v>
          </cell>
          <cell r="F269">
            <v>0</v>
          </cell>
        </row>
        <row r="270">
          <cell r="E270">
            <v>0</v>
          </cell>
          <cell r="F270">
            <v>0</v>
          </cell>
        </row>
        <row r="271">
          <cell r="E271">
            <v>0</v>
          </cell>
          <cell r="F271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5">
          <cell r="E275">
            <v>0</v>
          </cell>
          <cell r="F275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0">
          <cell r="E280">
            <v>0</v>
          </cell>
          <cell r="F280">
            <v>0</v>
          </cell>
        </row>
        <row r="281">
          <cell r="E281">
            <v>0</v>
          </cell>
          <cell r="F281">
            <v>0</v>
          </cell>
        </row>
        <row r="282">
          <cell r="E282">
            <v>0</v>
          </cell>
          <cell r="F282">
            <v>0</v>
          </cell>
        </row>
        <row r="283">
          <cell r="E283">
            <v>0</v>
          </cell>
          <cell r="F283">
            <v>0</v>
          </cell>
        </row>
        <row r="284">
          <cell r="E284">
            <v>0</v>
          </cell>
          <cell r="F284">
            <v>0</v>
          </cell>
        </row>
        <row r="285">
          <cell r="E285">
            <v>0</v>
          </cell>
          <cell r="F285">
            <v>0</v>
          </cell>
        </row>
        <row r="286">
          <cell r="E286">
            <v>0</v>
          </cell>
          <cell r="F286">
            <v>0</v>
          </cell>
        </row>
        <row r="287">
          <cell r="E287">
            <v>0</v>
          </cell>
          <cell r="F287">
            <v>0</v>
          </cell>
        </row>
        <row r="288">
          <cell r="E288">
            <v>0</v>
          </cell>
          <cell r="F288">
            <v>0</v>
          </cell>
        </row>
        <row r="289">
          <cell r="E289">
            <v>0</v>
          </cell>
          <cell r="F289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2">
          <cell r="E292">
            <v>0</v>
          </cell>
          <cell r="F292">
            <v>0</v>
          </cell>
        </row>
        <row r="293">
          <cell r="E293">
            <v>0</v>
          </cell>
          <cell r="F293">
            <v>0</v>
          </cell>
        </row>
        <row r="294">
          <cell r="E294">
            <v>0</v>
          </cell>
          <cell r="F294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7">
          <cell r="E297">
            <v>0</v>
          </cell>
          <cell r="F297">
            <v>0</v>
          </cell>
        </row>
        <row r="298">
          <cell r="E298">
            <v>0</v>
          </cell>
          <cell r="F298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301">
          <cell r="E301">
            <v>0</v>
          </cell>
          <cell r="F301">
            <v>0</v>
          </cell>
        </row>
        <row r="302">
          <cell r="E302">
            <v>0</v>
          </cell>
          <cell r="F302">
            <v>0</v>
          </cell>
        </row>
        <row r="303">
          <cell r="E303">
            <v>0</v>
          </cell>
          <cell r="F303">
            <v>0</v>
          </cell>
        </row>
        <row r="304">
          <cell r="E304">
            <v>0</v>
          </cell>
          <cell r="F304">
            <v>0</v>
          </cell>
        </row>
        <row r="305">
          <cell r="E305">
            <v>0</v>
          </cell>
          <cell r="F305">
            <v>0</v>
          </cell>
        </row>
        <row r="306">
          <cell r="E306">
            <v>0</v>
          </cell>
          <cell r="F306">
            <v>0</v>
          </cell>
        </row>
        <row r="307">
          <cell r="E307">
            <v>0</v>
          </cell>
          <cell r="F307">
            <v>0</v>
          </cell>
        </row>
        <row r="308">
          <cell r="E308">
            <v>0</v>
          </cell>
          <cell r="F308">
            <v>0</v>
          </cell>
        </row>
        <row r="309">
          <cell r="E309">
            <v>0</v>
          </cell>
          <cell r="F309">
            <v>0</v>
          </cell>
        </row>
        <row r="310">
          <cell r="E310">
            <v>0</v>
          </cell>
          <cell r="F310">
            <v>0</v>
          </cell>
        </row>
        <row r="311">
          <cell r="E311">
            <v>0</v>
          </cell>
          <cell r="F311">
            <v>0</v>
          </cell>
        </row>
        <row r="312">
          <cell r="E312">
            <v>0</v>
          </cell>
          <cell r="F312">
            <v>0</v>
          </cell>
        </row>
        <row r="313">
          <cell r="E313">
            <v>0</v>
          </cell>
          <cell r="F313">
            <v>0</v>
          </cell>
        </row>
        <row r="314">
          <cell r="E314">
            <v>0</v>
          </cell>
          <cell r="F314">
            <v>0</v>
          </cell>
        </row>
        <row r="315">
          <cell r="E315">
            <v>0</v>
          </cell>
          <cell r="F315">
            <v>0</v>
          </cell>
        </row>
        <row r="316">
          <cell r="E316">
            <v>0</v>
          </cell>
          <cell r="F316">
            <v>0</v>
          </cell>
        </row>
        <row r="317">
          <cell r="E317">
            <v>0</v>
          </cell>
          <cell r="F317">
            <v>0</v>
          </cell>
        </row>
        <row r="318">
          <cell r="E318">
            <v>0</v>
          </cell>
          <cell r="F318">
            <v>0</v>
          </cell>
        </row>
        <row r="319">
          <cell r="E319">
            <v>0</v>
          </cell>
          <cell r="F319">
            <v>0</v>
          </cell>
        </row>
        <row r="320">
          <cell r="E320">
            <v>0</v>
          </cell>
          <cell r="F320">
            <v>0</v>
          </cell>
        </row>
        <row r="321">
          <cell r="E321">
            <v>0</v>
          </cell>
          <cell r="F321">
            <v>0</v>
          </cell>
        </row>
        <row r="322">
          <cell r="E322">
            <v>0</v>
          </cell>
          <cell r="F322">
            <v>0</v>
          </cell>
        </row>
        <row r="323">
          <cell r="E323">
            <v>0</v>
          </cell>
          <cell r="F323">
            <v>0</v>
          </cell>
        </row>
        <row r="324">
          <cell r="E324">
            <v>0</v>
          </cell>
          <cell r="F324">
            <v>0</v>
          </cell>
        </row>
        <row r="325">
          <cell r="E325">
            <v>0</v>
          </cell>
          <cell r="F325">
            <v>0</v>
          </cell>
        </row>
        <row r="326">
          <cell r="E326">
            <v>0</v>
          </cell>
          <cell r="F326">
            <v>0</v>
          </cell>
        </row>
        <row r="327">
          <cell r="E327">
            <v>0</v>
          </cell>
          <cell r="F327">
            <v>0</v>
          </cell>
        </row>
        <row r="328">
          <cell r="E328">
            <v>0</v>
          </cell>
          <cell r="F328">
            <v>0</v>
          </cell>
        </row>
        <row r="329">
          <cell r="E329">
            <v>0</v>
          </cell>
          <cell r="F329">
            <v>0</v>
          </cell>
        </row>
        <row r="330">
          <cell r="E330">
            <v>0</v>
          </cell>
          <cell r="F330">
            <v>0</v>
          </cell>
        </row>
        <row r="331">
          <cell r="E331">
            <v>0</v>
          </cell>
          <cell r="F331">
            <v>0</v>
          </cell>
        </row>
        <row r="332">
          <cell r="E332">
            <v>0</v>
          </cell>
          <cell r="F332">
            <v>0</v>
          </cell>
        </row>
        <row r="333">
          <cell r="E333">
            <v>0</v>
          </cell>
          <cell r="F333">
            <v>0</v>
          </cell>
        </row>
        <row r="334">
          <cell r="E334">
            <v>0</v>
          </cell>
          <cell r="F334">
            <v>0</v>
          </cell>
        </row>
        <row r="335">
          <cell r="E335">
            <v>0</v>
          </cell>
          <cell r="F335">
            <v>0</v>
          </cell>
        </row>
        <row r="336">
          <cell r="E336">
            <v>0</v>
          </cell>
          <cell r="F336">
            <v>0</v>
          </cell>
        </row>
        <row r="337">
          <cell r="E337">
            <v>0</v>
          </cell>
          <cell r="F337">
            <v>0</v>
          </cell>
        </row>
        <row r="338">
          <cell r="E338">
            <v>0</v>
          </cell>
          <cell r="F338">
            <v>0</v>
          </cell>
        </row>
        <row r="339">
          <cell r="E339">
            <v>0</v>
          </cell>
          <cell r="F339">
            <v>0</v>
          </cell>
        </row>
        <row r="340">
          <cell r="E340">
            <v>0</v>
          </cell>
          <cell r="F340">
            <v>0</v>
          </cell>
        </row>
        <row r="341">
          <cell r="E341">
            <v>0</v>
          </cell>
          <cell r="F341">
            <v>0</v>
          </cell>
        </row>
        <row r="342">
          <cell r="E342">
            <v>0</v>
          </cell>
          <cell r="F342">
            <v>0</v>
          </cell>
        </row>
        <row r="343">
          <cell r="E343">
            <v>0</v>
          </cell>
          <cell r="F343">
            <v>0</v>
          </cell>
        </row>
        <row r="344">
          <cell r="E344">
            <v>0</v>
          </cell>
          <cell r="F344">
            <v>0</v>
          </cell>
        </row>
        <row r="345">
          <cell r="E345">
            <v>0</v>
          </cell>
          <cell r="F345">
            <v>0</v>
          </cell>
        </row>
        <row r="346">
          <cell r="E346">
            <v>0</v>
          </cell>
          <cell r="F346">
            <v>0</v>
          </cell>
        </row>
        <row r="347">
          <cell r="E347">
            <v>0</v>
          </cell>
          <cell r="F347">
            <v>0</v>
          </cell>
        </row>
        <row r="348">
          <cell r="E348">
            <v>0</v>
          </cell>
          <cell r="F348">
            <v>0</v>
          </cell>
        </row>
        <row r="349">
          <cell r="E349">
            <v>0</v>
          </cell>
          <cell r="F349">
            <v>0</v>
          </cell>
        </row>
        <row r="350">
          <cell r="E350">
            <v>0</v>
          </cell>
          <cell r="F350">
            <v>0</v>
          </cell>
        </row>
        <row r="351">
          <cell r="E351">
            <v>0</v>
          </cell>
          <cell r="F351">
            <v>0</v>
          </cell>
        </row>
        <row r="352">
          <cell r="E352">
            <v>0</v>
          </cell>
          <cell r="F352">
            <v>0</v>
          </cell>
        </row>
        <row r="353">
          <cell r="E353">
            <v>0</v>
          </cell>
          <cell r="F353">
            <v>0</v>
          </cell>
        </row>
        <row r="354">
          <cell r="E354">
            <v>0</v>
          </cell>
          <cell r="F354">
            <v>0</v>
          </cell>
        </row>
        <row r="355">
          <cell r="E355">
            <v>0</v>
          </cell>
          <cell r="F355">
            <v>0</v>
          </cell>
        </row>
        <row r="356">
          <cell r="E356">
            <v>0</v>
          </cell>
          <cell r="F356">
            <v>0</v>
          </cell>
        </row>
        <row r="357">
          <cell r="E357">
            <v>0</v>
          </cell>
          <cell r="F357">
            <v>0</v>
          </cell>
        </row>
        <row r="358">
          <cell r="E358">
            <v>0</v>
          </cell>
          <cell r="F358">
            <v>0</v>
          </cell>
        </row>
        <row r="359">
          <cell r="E359">
            <v>0</v>
          </cell>
          <cell r="F359">
            <v>0</v>
          </cell>
        </row>
        <row r="360">
          <cell r="E360">
            <v>0</v>
          </cell>
          <cell r="F360">
            <v>0</v>
          </cell>
        </row>
        <row r="361">
          <cell r="E361">
            <v>0</v>
          </cell>
          <cell r="F361">
            <v>0</v>
          </cell>
        </row>
        <row r="362">
          <cell r="E362">
            <v>0</v>
          </cell>
          <cell r="F362">
            <v>0</v>
          </cell>
        </row>
        <row r="363">
          <cell r="E363">
            <v>0</v>
          </cell>
          <cell r="F363">
            <v>0</v>
          </cell>
        </row>
        <row r="364">
          <cell r="E364">
            <v>0</v>
          </cell>
          <cell r="F364">
            <v>0</v>
          </cell>
        </row>
        <row r="365">
          <cell r="E365">
            <v>0</v>
          </cell>
          <cell r="F365">
            <v>0</v>
          </cell>
        </row>
        <row r="366">
          <cell r="E366">
            <v>0</v>
          </cell>
          <cell r="F366">
            <v>0</v>
          </cell>
        </row>
        <row r="367">
          <cell r="E367">
            <v>0</v>
          </cell>
          <cell r="F367">
            <v>0</v>
          </cell>
        </row>
        <row r="368">
          <cell r="E368">
            <v>0</v>
          </cell>
          <cell r="F368">
            <v>0</v>
          </cell>
        </row>
        <row r="369">
          <cell r="E369">
            <v>0</v>
          </cell>
          <cell r="F369">
            <v>0</v>
          </cell>
        </row>
        <row r="370">
          <cell r="E370">
            <v>0</v>
          </cell>
          <cell r="F370">
            <v>0</v>
          </cell>
        </row>
        <row r="371">
          <cell r="E371">
            <v>0</v>
          </cell>
          <cell r="F371">
            <v>0</v>
          </cell>
        </row>
        <row r="372">
          <cell r="E372">
            <v>0</v>
          </cell>
          <cell r="F372">
            <v>0</v>
          </cell>
        </row>
        <row r="373">
          <cell r="E373">
            <v>0</v>
          </cell>
          <cell r="F373">
            <v>0</v>
          </cell>
        </row>
        <row r="374">
          <cell r="E374">
            <v>0</v>
          </cell>
          <cell r="F374">
            <v>0</v>
          </cell>
        </row>
        <row r="375">
          <cell r="E375">
            <v>0</v>
          </cell>
          <cell r="F375">
            <v>0</v>
          </cell>
        </row>
        <row r="376">
          <cell r="E376">
            <v>0</v>
          </cell>
          <cell r="F376">
            <v>0</v>
          </cell>
        </row>
        <row r="377">
          <cell r="E377">
            <v>0</v>
          </cell>
          <cell r="F377">
            <v>0</v>
          </cell>
        </row>
        <row r="378">
          <cell r="E378">
            <v>0</v>
          </cell>
          <cell r="F378">
            <v>0</v>
          </cell>
        </row>
        <row r="379">
          <cell r="E379">
            <v>0</v>
          </cell>
          <cell r="F379">
            <v>0</v>
          </cell>
        </row>
        <row r="380">
          <cell r="E380">
            <v>0</v>
          </cell>
          <cell r="F380">
            <v>0</v>
          </cell>
        </row>
        <row r="381">
          <cell r="E381">
            <v>0</v>
          </cell>
          <cell r="F381">
            <v>0</v>
          </cell>
        </row>
        <row r="382">
          <cell r="E382">
            <v>0</v>
          </cell>
          <cell r="F382">
            <v>0</v>
          </cell>
        </row>
        <row r="383">
          <cell r="E383">
            <v>0</v>
          </cell>
          <cell r="F383">
            <v>0</v>
          </cell>
        </row>
        <row r="384">
          <cell r="E384">
            <v>0</v>
          </cell>
          <cell r="F384">
            <v>0</v>
          </cell>
        </row>
        <row r="385">
          <cell r="E385">
            <v>0</v>
          </cell>
          <cell r="F385">
            <v>0</v>
          </cell>
        </row>
        <row r="386">
          <cell r="E386">
            <v>0</v>
          </cell>
          <cell r="F386">
            <v>0</v>
          </cell>
        </row>
        <row r="387">
          <cell r="E387">
            <v>0</v>
          </cell>
          <cell r="F387">
            <v>0</v>
          </cell>
        </row>
        <row r="388">
          <cell r="E388">
            <v>0</v>
          </cell>
          <cell r="F388">
            <v>0</v>
          </cell>
        </row>
        <row r="389">
          <cell r="E389">
            <v>0</v>
          </cell>
          <cell r="F389">
            <v>0</v>
          </cell>
        </row>
        <row r="390">
          <cell r="E390">
            <v>0</v>
          </cell>
          <cell r="F390">
            <v>0</v>
          </cell>
        </row>
        <row r="391">
          <cell r="E391">
            <v>0</v>
          </cell>
          <cell r="F391">
            <v>0</v>
          </cell>
        </row>
        <row r="392">
          <cell r="E392">
            <v>0</v>
          </cell>
          <cell r="F392">
            <v>0</v>
          </cell>
        </row>
        <row r="393">
          <cell r="E393">
            <v>0</v>
          </cell>
          <cell r="F393">
            <v>0</v>
          </cell>
        </row>
        <row r="394">
          <cell r="E394">
            <v>0</v>
          </cell>
          <cell r="F394">
            <v>0</v>
          </cell>
        </row>
        <row r="395">
          <cell r="E395">
            <v>0</v>
          </cell>
          <cell r="F395">
            <v>0</v>
          </cell>
        </row>
        <row r="396">
          <cell r="E396">
            <v>0</v>
          </cell>
          <cell r="F396">
            <v>0</v>
          </cell>
        </row>
        <row r="397">
          <cell r="E397">
            <v>0</v>
          </cell>
          <cell r="F397">
            <v>0</v>
          </cell>
        </row>
        <row r="398">
          <cell r="E398">
            <v>0</v>
          </cell>
          <cell r="F398">
            <v>0</v>
          </cell>
        </row>
        <row r="399">
          <cell r="E399">
            <v>0</v>
          </cell>
          <cell r="F399">
            <v>0</v>
          </cell>
        </row>
        <row r="400">
          <cell r="E400">
            <v>0</v>
          </cell>
          <cell r="F400">
            <v>0</v>
          </cell>
        </row>
        <row r="401">
          <cell r="E401">
            <v>0</v>
          </cell>
          <cell r="F401">
            <v>0</v>
          </cell>
        </row>
        <row r="402">
          <cell r="E402">
            <v>0</v>
          </cell>
          <cell r="F402">
            <v>0</v>
          </cell>
        </row>
        <row r="403">
          <cell r="E403">
            <v>0</v>
          </cell>
          <cell r="F403">
            <v>0</v>
          </cell>
        </row>
        <row r="404">
          <cell r="E404">
            <v>0</v>
          </cell>
          <cell r="F404">
            <v>0</v>
          </cell>
        </row>
        <row r="405">
          <cell r="E405">
            <v>0</v>
          </cell>
          <cell r="F405">
            <v>0</v>
          </cell>
        </row>
        <row r="406">
          <cell r="E406">
            <v>0</v>
          </cell>
          <cell r="F406">
            <v>0</v>
          </cell>
        </row>
        <row r="407">
          <cell r="E407">
            <v>0</v>
          </cell>
          <cell r="F407">
            <v>0</v>
          </cell>
        </row>
        <row r="408">
          <cell r="E408">
            <v>0</v>
          </cell>
          <cell r="F408">
            <v>0</v>
          </cell>
        </row>
        <row r="409">
          <cell r="E409">
            <v>0</v>
          </cell>
          <cell r="F409">
            <v>0</v>
          </cell>
        </row>
        <row r="410">
          <cell r="E410">
            <v>0</v>
          </cell>
          <cell r="F410">
            <v>0</v>
          </cell>
        </row>
        <row r="411">
          <cell r="E411">
            <v>0</v>
          </cell>
          <cell r="F411">
            <v>0</v>
          </cell>
        </row>
        <row r="412">
          <cell r="E412">
            <v>0</v>
          </cell>
          <cell r="F412">
            <v>0</v>
          </cell>
        </row>
        <row r="413">
          <cell r="E413">
            <v>0</v>
          </cell>
          <cell r="F413">
            <v>0</v>
          </cell>
        </row>
        <row r="414">
          <cell r="E414">
            <v>0</v>
          </cell>
          <cell r="F414">
            <v>0</v>
          </cell>
        </row>
        <row r="415">
          <cell r="E415">
            <v>0</v>
          </cell>
          <cell r="F415">
            <v>0</v>
          </cell>
        </row>
        <row r="416">
          <cell r="E416">
            <v>0</v>
          </cell>
          <cell r="F416">
            <v>0</v>
          </cell>
        </row>
        <row r="417">
          <cell r="E417">
            <v>0</v>
          </cell>
          <cell r="F417">
            <v>0</v>
          </cell>
        </row>
        <row r="418">
          <cell r="E418">
            <v>0</v>
          </cell>
          <cell r="F418">
            <v>0</v>
          </cell>
        </row>
        <row r="419">
          <cell r="E419">
            <v>0</v>
          </cell>
          <cell r="F419">
            <v>0</v>
          </cell>
        </row>
        <row r="420">
          <cell r="E420">
            <v>0</v>
          </cell>
          <cell r="F420">
            <v>0</v>
          </cell>
        </row>
        <row r="421">
          <cell r="E421">
            <v>0</v>
          </cell>
          <cell r="F421">
            <v>0</v>
          </cell>
        </row>
        <row r="422">
          <cell r="E422">
            <v>0</v>
          </cell>
          <cell r="F422">
            <v>0</v>
          </cell>
        </row>
        <row r="423">
          <cell r="E423">
            <v>0</v>
          </cell>
          <cell r="F423">
            <v>0</v>
          </cell>
        </row>
        <row r="424">
          <cell r="E424">
            <v>0</v>
          </cell>
          <cell r="F424">
            <v>0</v>
          </cell>
        </row>
        <row r="425">
          <cell r="E425">
            <v>0</v>
          </cell>
          <cell r="F425">
            <v>0</v>
          </cell>
        </row>
        <row r="426">
          <cell r="E426">
            <v>0</v>
          </cell>
          <cell r="F426">
            <v>0</v>
          </cell>
        </row>
        <row r="427">
          <cell r="E427">
            <v>0</v>
          </cell>
          <cell r="F427">
            <v>0</v>
          </cell>
        </row>
        <row r="428">
          <cell r="E428">
            <v>0</v>
          </cell>
          <cell r="F428">
            <v>0</v>
          </cell>
        </row>
        <row r="429">
          <cell r="E429">
            <v>0</v>
          </cell>
          <cell r="F429">
            <v>0</v>
          </cell>
        </row>
        <row r="430">
          <cell r="E430">
            <v>0</v>
          </cell>
          <cell r="F430">
            <v>0</v>
          </cell>
        </row>
        <row r="431">
          <cell r="E431">
            <v>0</v>
          </cell>
          <cell r="F431">
            <v>0</v>
          </cell>
        </row>
        <row r="432">
          <cell r="E432">
            <v>0</v>
          </cell>
          <cell r="F432">
            <v>0</v>
          </cell>
        </row>
        <row r="433">
          <cell r="E433">
            <v>0</v>
          </cell>
          <cell r="F433">
            <v>0</v>
          </cell>
        </row>
        <row r="434">
          <cell r="E434">
            <v>0</v>
          </cell>
          <cell r="F434">
            <v>0</v>
          </cell>
        </row>
        <row r="435">
          <cell r="E435">
            <v>0</v>
          </cell>
          <cell r="F435">
            <v>0</v>
          </cell>
        </row>
        <row r="436">
          <cell r="E436">
            <v>0</v>
          </cell>
          <cell r="F436">
            <v>0</v>
          </cell>
        </row>
        <row r="437">
          <cell r="E437">
            <v>0</v>
          </cell>
          <cell r="F437">
            <v>0</v>
          </cell>
        </row>
        <row r="438">
          <cell r="E438">
            <v>0</v>
          </cell>
          <cell r="F438">
            <v>0</v>
          </cell>
        </row>
        <row r="439">
          <cell r="E439">
            <v>0</v>
          </cell>
          <cell r="F439">
            <v>0</v>
          </cell>
        </row>
        <row r="440">
          <cell r="E440">
            <v>0</v>
          </cell>
          <cell r="F440">
            <v>0</v>
          </cell>
        </row>
        <row r="441">
          <cell r="E441">
            <v>0</v>
          </cell>
          <cell r="F441">
            <v>0</v>
          </cell>
        </row>
        <row r="442">
          <cell r="E442">
            <v>0</v>
          </cell>
          <cell r="F442">
            <v>0</v>
          </cell>
        </row>
        <row r="443">
          <cell r="E443">
            <v>0</v>
          </cell>
          <cell r="F443">
            <v>0</v>
          </cell>
        </row>
        <row r="444">
          <cell r="E444">
            <v>0</v>
          </cell>
          <cell r="F444">
            <v>0</v>
          </cell>
        </row>
        <row r="445">
          <cell r="E445">
            <v>0</v>
          </cell>
          <cell r="F445">
            <v>0</v>
          </cell>
        </row>
        <row r="446">
          <cell r="E446">
            <v>0</v>
          </cell>
          <cell r="F446">
            <v>0</v>
          </cell>
        </row>
        <row r="447">
          <cell r="E447">
            <v>0</v>
          </cell>
          <cell r="F447">
            <v>0</v>
          </cell>
        </row>
        <row r="448">
          <cell r="E448">
            <v>0</v>
          </cell>
          <cell r="F448">
            <v>0</v>
          </cell>
        </row>
        <row r="449">
          <cell r="E449">
            <v>0</v>
          </cell>
          <cell r="F449">
            <v>0</v>
          </cell>
        </row>
        <row r="450">
          <cell r="E450">
            <v>0</v>
          </cell>
          <cell r="F450">
            <v>0</v>
          </cell>
        </row>
        <row r="451">
          <cell r="E451">
            <v>0</v>
          </cell>
          <cell r="F451">
            <v>0</v>
          </cell>
        </row>
        <row r="452">
          <cell r="E452">
            <v>0</v>
          </cell>
          <cell r="F452">
            <v>0</v>
          </cell>
        </row>
        <row r="453">
          <cell r="E453">
            <v>0</v>
          </cell>
          <cell r="F453">
            <v>0</v>
          </cell>
        </row>
        <row r="454">
          <cell r="E454">
            <v>0</v>
          </cell>
          <cell r="F454">
            <v>0</v>
          </cell>
        </row>
        <row r="455">
          <cell r="E455">
            <v>0</v>
          </cell>
          <cell r="F455">
            <v>0</v>
          </cell>
        </row>
        <row r="456">
          <cell r="E456">
            <v>0</v>
          </cell>
          <cell r="F456">
            <v>0</v>
          </cell>
        </row>
        <row r="457">
          <cell r="E457">
            <v>0</v>
          </cell>
          <cell r="F457">
            <v>0</v>
          </cell>
        </row>
        <row r="458">
          <cell r="E458">
            <v>0</v>
          </cell>
          <cell r="F458">
            <v>0</v>
          </cell>
        </row>
        <row r="459">
          <cell r="E459">
            <v>0</v>
          </cell>
          <cell r="F459">
            <v>0</v>
          </cell>
        </row>
        <row r="460">
          <cell r="E460">
            <v>0</v>
          </cell>
          <cell r="F460">
            <v>0</v>
          </cell>
        </row>
        <row r="461">
          <cell r="E461">
            <v>0</v>
          </cell>
          <cell r="F461">
            <v>0</v>
          </cell>
        </row>
        <row r="462">
          <cell r="E462">
            <v>0</v>
          </cell>
          <cell r="F462">
            <v>0</v>
          </cell>
        </row>
        <row r="463">
          <cell r="E463">
            <v>0</v>
          </cell>
          <cell r="F463">
            <v>0</v>
          </cell>
        </row>
        <row r="464">
          <cell r="E464">
            <v>0</v>
          </cell>
          <cell r="F464">
            <v>0</v>
          </cell>
        </row>
        <row r="465">
          <cell r="E465">
            <v>0</v>
          </cell>
          <cell r="F465">
            <v>0</v>
          </cell>
        </row>
        <row r="466">
          <cell r="E466">
            <v>0</v>
          </cell>
          <cell r="F466">
            <v>0</v>
          </cell>
        </row>
        <row r="467">
          <cell r="E467">
            <v>0</v>
          </cell>
          <cell r="F467">
            <v>0</v>
          </cell>
        </row>
        <row r="468">
          <cell r="E468">
            <v>0</v>
          </cell>
          <cell r="F468">
            <v>0</v>
          </cell>
        </row>
        <row r="469">
          <cell r="E469">
            <v>0</v>
          </cell>
          <cell r="F469">
            <v>0</v>
          </cell>
        </row>
        <row r="470">
          <cell r="E470">
            <v>0</v>
          </cell>
          <cell r="F470">
            <v>0</v>
          </cell>
        </row>
        <row r="471">
          <cell r="E471">
            <v>0</v>
          </cell>
          <cell r="F471">
            <v>0</v>
          </cell>
        </row>
        <row r="472">
          <cell r="E472">
            <v>0</v>
          </cell>
          <cell r="F472">
            <v>0</v>
          </cell>
        </row>
        <row r="473">
          <cell r="E473">
            <v>0</v>
          </cell>
          <cell r="F473">
            <v>0</v>
          </cell>
        </row>
        <row r="474">
          <cell r="E474">
            <v>0</v>
          </cell>
          <cell r="F474">
            <v>0</v>
          </cell>
        </row>
        <row r="475">
          <cell r="E475">
            <v>0</v>
          </cell>
          <cell r="F475">
            <v>0</v>
          </cell>
        </row>
        <row r="476">
          <cell r="E476">
            <v>0</v>
          </cell>
          <cell r="F476">
            <v>0</v>
          </cell>
        </row>
        <row r="477">
          <cell r="E477">
            <v>0</v>
          </cell>
          <cell r="F477">
            <v>0</v>
          </cell>
        </row>
        <row r="478">
          <cell r="E478">
            <v>0</v>
          </cell>
          <cell r="F478">
            <v>0</v>
          </cell>
        </row>
        <row r="479">
          <cell r="E479">
            <v>0</v>
          </cell>
          <cell r="F479">
            <v>0</v>
          </cell>
        </row>
        <row r="480">
          <cell r="E480">
            <v>0</v>
          </cell>
          <cell r="F480">
            <v>0</v>
          </cell>
        </row>
        <row r="481">
          <cell r="E481">
            <v>0</v>
          </cell>
          <cell r="F481">
            <v>0</v>
          </cell>
        </row>
        <row r="482">
          <cell r="E482">
            <v>0</v>
          </cell>
          <cell r="F482">
            <v>0</v>
          </cell>
        </row>
        <row r="483">
          <cell r="E483">
            <v>0</v>
          </cell>
          <cell r="F483">
            <v>0</v>
          </cell>
        </row>
        <row r="484">
          <cell r="E484">
            <v>0</v>
          </cell>
          <cell r="F484">
            <v>0</v>
          </cell>
        </row>
        <row r="485">
          <cell r="E485">
            <v>0</v>
          </cell>
          <cell r="F485">
            <v>0</v>
          </cell>
        </row>
        <row r="486">
          <cell r="E486">
            <v>0</v>
          </cell>
          <cell r="F486">
            <v>0</v>
          </cell>
        </row>
        <row r="487">
          <cell r="E487">
            <v>0</v>
          </cell>
          <cell r="F487">
            <v>0</v>
          </cell>
        </row>
        <row r="488">
          <cell r="E488">
            <v>0</v>
          </cell>
          <cell r="F488">
            <v>0</v>
          </cell>
        </row>
        <row r="489">
          <cell r="E489">
            <v>0</v>
          </cell>
          <cell r="F489">
            <v>0</v>
          </cell>
        </row>
        <row r="490">
          <cell r="E490">
            <v>0</v>
          </cell>
          <cell r="F490">
            <v>0</v>
          </cell>
        </row>
        <row r="491">
          <cell r="E491">
            <v>0</v>
          </cell>
          <cell r="F491">
            <v>0</v>
          </cell>
        </row>
        <row r="492">
          <cell r="E492">
            <v>0</v>
          </cell>
          <cell r="F492">
            <v>0</v>
          </cell>
        </row>
        <row r="493">
          <cell r="E493">
            <v>0</v>
          </cell>
          <cell r="F493">
            <v>0</v>
          </cell>
        </row>
        <row r="494">
          <cell r="E494">
            <v>0</v>
          </cell>
          <cell r="F494">
            <v>0</v>
          </cell>
        </row>
        <row r="495">
          <cell r="E495">
            <v>0</v>
          </cell>
          <cell r="F495">
            <v>0</v>
          </cell>
        </row>
        <row r="496">
          <cell r="E496">
            <v>0</v>
          </cell>
          <cell r="F496">
            <v>0</v>
          </cell>
        </row>
        <row r="497">
          <cell r="E497">
            <v>0</v>
          </cell>
          <cell r="F497">
            <v>0</v>
          </cell>
        </row>
        <row r="498">
          <cell r="E498">
            <v>0</v>
          </cell>
          <cell r="F498">
            <v>0</v>
          </cell>
        </row>
        <row r="499">
          <cell r="E499">
            <v>0</v>
          </cell>
          <cell r="F499">
            <v>0</v>
          </cell>
        </row>
        <row r="500">
          <cell r="E500">
            <v>0</v>
          </cell>
          <cell r="F500">
            <v>0</v>
          </cell>
        </row>
        <row r="501">
          <cell r="E501">
            <v>0</v>
          </cell>
          <cell r="F501">
            <v>0</v>
          </cell>
        </row>
        <row r="502">
          <cell r="E502">
            <v>0</v>
          </cell>
          <cell r="F502">
            <v>0</v>
          </cell>
        </row>
        <row r="503">
          <cell r="E503">
            <v>0</v>
          </cell>
          <cell r="F503">
            <v>0</v>
          </cell>
        </row>
        <row r="504">
          <cell r="E504">
            <v>0</v>
          </cell>
          <cell r="F504">
            <v>0</v>
          </cell>
        </row>
        <row r="505">
          <cell r="E505">
            <v>0</v>
          </cell>
          <cell r="F505">
            <v>0</v>
          </cell>
        </row>
        <row r="506">
          <cell r="E506">
            <v>0</v>
          </cell>
          <cell r="F506">
            <v>0</v>
          </cell>
        </row>
        <row r="507">
          <cell r="E507">
            <v>0</v>
          </cell>
          <cell r="F507">
            <v>0</v>
          </cell>
        </row>
        <row r="508">
          <cell r="E508">
            <v>0</v>
          </cell>
          <cell r="F508">
            <v>0</v>
          </cell>
        </row>
        <row r="509">
          <cell r="E509">
            <v>0</v>
          </cell>
          <cell r="F509">
            <v>0</v>
          </cell>
        </row>
        <row r="510">
          <cell r="E510">
            <v>0</v>
          </cell>
          <cell r="F510">
            <v>0</v>
          </cell>
        </row>
        <row r="511">
          <cell r="E511">
            <v>0</v>
          </cell>
          <cell r="F511">
            <v>0</v>
          </cell>
        </row>
        <row r="512">
          <cell r="E512">
            <v>0</v>
          </cell>
          <cell r="F512">
            <v>0</v>
          </cell>
        </row>
        <row r="513">
          <cell r="E513">
            <v>0</v>
          </cell>
          <cell r="F513">
            <v>0</v>
          </cell>
        </row>
        <row r="514">
          <cell r="E514">
            <v>0</v>
          </cell>
          <cell r="F514">
            <v>0</v>
          </cell>
        </row>
        <row r="515">
          <cell r="E515">
            <v>0</v>
          </cell>
          <cell r="F515">
            <v>0</v>
          </cell>
        </row>
        <row r="516">
          <cell r="E516">
            <v>0</v>
          </cell>
          <cell r="F516">
            <v>0</v>
          </cell>
        </row>
        <row r="517">
          <cell r="E517">
            <v>0</v>
          </cell>
          <cell r="F517">
            <v>0</v>
          </cell>
        </row>
        <row r="518">
          <cell r="E518">
            <v>0</v>
          </cell>
          <cell r="F518">
            <v>0</v>
          </cell>
        </row>
        <row r="519">
          <cell r="E519">
            <v>0</v>
          </cell>
          <cell r="F519">
            <v>0</v>
          </cell>
        </row>
        <row r="520">
          <cell r="E520">
            <v>0</v>
          </cell>
          <cell r="F520">
            <v>0</v>
          </cell>
        </row>
        <row r="521">
          <cell r="E521">
            <v>0</v>
          </cell>
          <cell r="F521">
            <v>0</v>
          </cell>
        </row>
        <row r="522">
          <cell r="E522">
            <v>0</v>
          </cell>
          <cell r="F522">
            <v>0</v>
          </cell>
        </row>
        <row r="523">
          <cell r="E523">
            <v>0</v>
          </cell>
          <cell r="F523">
            <v>0</v>
          </cell>
        </row>
        <row r="524">
          <cell r="E524">
            <v>0</v>
          </cell>
          <cell r="F524">
            <v>0</v>
          </cell>
        </row>
        <row r="525">
          <cell r="E525">
            <v>0</v>
          </cell>
          <cell r="F525">
            <v>0</v>
          </cell>
        </row>
        <row r="526">
          <cell r="E526">
            <v>0</v>
          </cell>
          <cell r="F526">
            <v>0</v>
          </cell>
        </row>
        <row r="527">
          <cell r="E527">
            <v>0</v>
          </cell>
          <cell r="F527">
            <v>0</v>
          </cell>
        </row>
        <row r="528">
          <cell r="E528">
            <v>0</v>
          </cell>
          <cell r="F528">
            <v>0</v>
          </cell>
        </row>
        <row r="529">
          <cell r="E529">
            <v>0</v>
          </cell>
          <cell r="F529">
            <v>0</v>
          </cell>
        </row>
        <row r="530">
          <cell r="E530">
            <v>0</v>
          </cell>
          <cell r="F530">
            <v>0</v>
          </cell>
        </row>
        <row r="531">
          <cell r="E531">
            <v>0</v>
          </cell>
          <cell r="F531">
            <v>0</v>
          </cell>
        </row>
        <row r="532">
          <cell r="E532">
            <v>0</v>
          </cell>
          <cell r="F532">
            <v>0</v>
          </cell>
        </row>
        <row r="533">
          <cell r="E533">
            <v>0</v>
          </cell>
          <cell r="F533">
            <v>0</v>
          </cell>
        </row>
        <row r="534">
          <cell r="E534">
            <v>0</v>
          </cell>
          <cell r="F534">
            <v>0</v>
          </cell>
        </row>
        <row r="535">
          <cell r="E535">
            <v>0</v>
          </cell>
          <cell r="F535">
            <v>0</v>
          </cell>
        </row>
        <row r="536">
          <cell r="E536">
            <v>0</v>
          </cell>
          <cell r="F536">
            <v>0</v>
          </cell>
        </row>
        <row r="537">
          <cell r="E537">
            <v>0</v>
          </cell>
          <cell r="F537">
            <v>0</v>
          </cell>
        </row>
        <row r="538">
          <cell r="E538">
            <v>0</v>
          </cell>
          <cell r="F538">
            <v>0</v>
          </cell>
        </row>
        <row r="539">
          <cell r="E539">
            <v>0</v>
          </cell>
          <cell r="F539">
            <v>0</v>
          </cell>
        </row>
        <row r="540">
          <cell r="E540">
            <v>0</v>
          </cell>
          <cell r="F540">
            <v>0</v>
          </cell>
        </row>
        <row r="541">
          <cell r="E541">
            <v>0</v>
          </cell>
          <cell r="F541">
            <v>0</v>
          </cell>
        </row>
        <row r="542">
          <cell r="E542">
            <v>0</v>
          </cell>
          <cell r="F542">
            <v>0</v>
          </cell>
        </row>
        <row r="543">
          <cell r="E543">
            <v>0</v>
          </cell>
          <cell r="F543">
            <v>0</v>
          </cell>
        </row>
        <row r="544">
          <cell r="E544">
            <v>0</v>
          </cell>
          <cell r="F544">
            <v>0</v>
          </cell>
        </row>
        <row r="545">
          <cell r="E545">
            <v>0</v>
          </cell>
          <cell r="F545">
            <v>0</v>
          </cell>
        </row>
        <row r="546">
          <cell r="E546">
            <v>0</v>
          </cell>
          <cell r="F546">
            <v>0</v>
          </cell>
        </row>
        <row r="547">
          <cell r="E547">
            <v>0</v>
          </cell>
          <cell r="F547">
            <v>0</v>
          </cell>
        </row>
        <row r="548">
          <cell r="E548">
            <v>0</v>
          </cell>
          <cell r="F548">
            <v>0</v>
          </cell>
        </row>
        <row r="549">
          <cell r="E549">
            <v>0</v>
          </cell>
          <cell r="F549">
            <v>0</v>
          </cell>
        </row>
        <row r="550">
          <cell r="E550">
            <v>0</v>
          </cell>
          <cell r="F550">
            <v>0</v>
          </cell>
        </row>
        <row r="551">
          <cell r="E551">
            <v>0</v>
          </cell>
          <cell r="F551">
            <v>0</v>
          </cell>
        </row>
        <row r="552">
          <cell r="E552">
            <v>0</v>
          </cell>
          <cell r="F552">
            <v>0</v>
          </cell>
        </row>
        <row r="553">
          <cell r="E553">
            <v>0</v>
          </cell>
          <cell r="F553">
            <v>0</v>
          </cell>
        </row>
        <row r="554">
          <cell r="E554">
            <v>0</v>
          </cell>
          <cell r="F554">
            <v>0</v>
          </cell>
        </row>
        <row r="555">
          <cell r="E555">
            <v>0</v>
          </cell>
          <cell r="F555">
            <v>0</v>
          </cell>
        </row>
        <row r="556">
          <cell r="E556">
            <v>0</v>
          </cell>
          <cell r="F556">
            <v>0</v>
          </cell>
        </row>
        <row r="557">
          <cell r="E557">
            <v>0</v>
          </cell>
          <cell r="F557">
            <v>0</v>
          </cell>
        </row>
        <row r="558">
          <cell r="E558">
            <v>0</v>
          </cell>
          <cell r="F558">
            <v>0</v>
          </cell>
        </row>
        <row r="559">
          <cell r="E559">
            <v>0</v>
          </cell>
          <cell r="F559">
            <v>0</v>
          </cell>
        </row>
        <row r="560">
          <cell r="E560">
            <v>0</v>
          </cell>
          <cell r="F560">
            <v>0</v>
          </cell>
        </row>
        <row r="561">
          <cell r="E561">
            <v>0</v>
          </cell>
          <cell r="F561">
            <v>0</v>
          </cell>
        </row>
        <row r="562">
          <cell r="E562">
            <v>0</v>
          </cell>
          <cell r="F562">
            <v>0</v>
          </cell>
        </row>
        <row r="563">
          <cell r="E563">
            <v>0</v>
          </cell>
          <cell r="F563">
            <v>0</v>
          </cell>
        </row>
        <row r="564">
          <cell r="E564">
            <v>0</v>
          </cell>
          <cell r="F564">
            <v>0</v>
          </cell>
        </row>
        <row r="565">
          <cell r="E565">
            <v>0</v>
          </cell>
          <cell r="F565">
            <v>0</v>
          </cell>
        </row>
        <row r="566">
          <cell r="E566">
            <v>0</v>
          </cell>
          <cell r="F566">
            <v>0</v>
          </cell>
        </row>
        <row r="567">
          <cell r="E567">
            <v>0</v>
          </cell>
          <cell r="F567">
            <v>0</v>
          </cell>
        </row>
        <row r="568">
          <cell r="E568">
            <v>0</v>
          </cell>
          <cell r="F568">
            <v>0</v>
          </cell>
        </row>
        <row r="569">
          <cell r="E569">
            <v>0</v>
          </cell>
          <cell r="F569">
            <v>0</v>
          </cell>
        </row>
        <row r="570">
          <cell r="E570">
            <v>0</v>
          </cell>
          <cell r="F570">
            <v>0</v>
          </cell>
        </row>
        <row r="571">
          <cell r="E571">
            <v>0</v>
          </cell>
          <cell r="F571">
            <v>0</v>
          </cell>
        </row>
        <row r="572">
          <cell r="E572">
            <v>0</v>
          </cell>
          <cell r="F572">
            <v>0</v>
          </cell>
        </row>
        <row r="573">
          <cell r="E573">
            <v>0</v>
          </cell>
          <cell r="F573">
            <v>0</v>
          </cell>
        </row>
        <row r="574">
          <cell r="E574">
            <v>0</v>
          </cell>
          <cell r="F574">
            <v>0</v>
          </cell>
        </row>
        <row r="575">
          <cell r="E575">
            <v>0</v>
          </cell>
          <cell r="F575">
            <v>0</v>
          </cell>
        </row>
        <row r="576">
          <cell r="E576">
            <v>0</v>
          </cell>
          <cell r="F576">
            <v>0</v>
          </cell>
        </row>
        <row r="577">
          <cell r="E577">
            <v>0</v>
          </cell>
          <cell r="F577">
            <v>0</v>
          </cell>
        </row>
        <row r="578">
          <cell r="E578">
            <v>0</v>
          </cell>
          <cell r="F578">
            <v>0</v>
          </cell>
        </row>
        <row r="579">
          <cell r="E579">
            <v>0</v>
          </cell>
          <cell r="F579">
            <v>0</v>
          </cell>
        </row>
        <row r="580">
          <cell r="E580">
            <v>0</v>
          </cell>
          <cell r="F580">
            <v>0</v>
          </cell>
        </row>
        <row r="581">
          <cell r="E581">
            <v>0</v>
          </cell>
          <cell r="F581">
            <v>0</v>
          </cell>
        </row>
        <row r="582">
          <cell r="E582">
            <v>0</v>
          </cell>
          <cell r="F582">
            <v>0</v>
          </cell>
        </row>
        <row r="583">
          <cell r="E583">
            <v>0</v>
          </cell>
          <cell r="F583">
            <v>0</v>
          </cell>
        </row>
        <row r="584">
          <cell r="E584">
            <v>0</v>
          </cell>
          <cell r="F584">
            <v>0</v>
          </cell>
        </row>
        <row r="585">
          <cell r="E585">
            <v>0</v>
          </cell>
          <cell r="F585">
            <v>0</v>
          </cell>
        </row>
        <row r="586">
          <cell r="E586">
            <v>0</v>
          </cell>
          <cell r="F586">
            <v>0</v>
          </cell>
        </row>
        <row r="587">
          <cell r="E587">
            <v>0</v>
          </cell>
          <cell r="F587">
            <v>0</v>
          </cell>
        </row>
        <row r="588">
          <cell r="E588">
            <v>0</v>
          </cell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E590">
            <v>0</v>
          </cell>
          <cell r="F590">
            <v>0</v>
          </cell>
        </row>
        <row r="591">
          <cell r="E591">
            <v>0</v>
          </cell>
          <cell r="F591">
            <v>0</v>
          </cell>
        </row>
        <row r="592">
          <cell r="E592">
            <v>0</v>
          </cell>
          <cell r="F592">
            <v>0</v>
          </cell>
        </row>
        <row r="593">
          <cell r="E593">
            <v>0</v>
          </cell>
          <cell r="F593">
            <v>0</v>
          </cell>
        </row>
        <row r="594">
          <cell r="E594">
            <v>0</v>
          </cell>
          <cell r="F594">
            <v>0</v>
          </cell>
        </row>
        <row r="595">
          <cell r="E595">
            <v>0</v>
          </cell>
          <cell r="F595">
            <v>0</v>
          </cell>
        </row>
        <row r="596">
          <cell r="E596">
            <v>0</v>
          </cell>
          <cell r="F596">
            <v>0</v>
          </cell>
        </row>
        <row r="597">
          <cell r="E597">
            <v>0</v>
          </cell>
          <cell r="F597">
            <v>0</v>
          </cell>
        </row>
        <row r="598">
          <cell r="E598">
            <v>0</v>
          </cell>
          <cell r="F598">
            <v>0</v>
          </cell>
        </row>
        <row r="599">
          <cell r="E599">
            <v>0</v>
          </cell>
          <cell r="F599">
            <v>0</v>
          </cell>
        </row>
        <row r="600">
          <cell r="E600">
            <v>0</v>
          </cell>
          <cell r="F600">
            <v>0</v>
          </cell>
        </row>
        <row r="601">
          <cell r="E601">
            <v>0</v>
          </cell>
          <cell r="F601">
            <v>0</v>
          </cell>
        </row>
        <row r="602">
          <cell r="E602">
            <v>0</v>
          </cell>
          <cell r="F602">
            <v>0</v>
          </cell>
        </row>
        <row r="603">
          <cell r="E603">
            <v>0</v>
          </cell>
          <cell r="F603">
            <v>0</v>
          </cell>
        </row>
        <row r="604">
          <cell r="E604">
            <v>0</v>
          </cell>
          <cell r="F604">
            <v>0</v>
          </cell>
        </row>
        <row r="605">
          <cell r="E605">
            <v>0</v>
          </cell>
          <cell r="F605">
            <v>0</v>
          </cell>
        </row>
        <row r="606">
          <cell r="E606">
            <v>0</v>
          </cell>
          <cell r="F606">
            <v>0</v>
          </cell>
        </row>
        <row r="607">
          <cell r="E607">
            <v>0</v>
          </cell>
          <cell r="F607">
            <v>0</v>
          </cell>
        </row>
        <row r="608">
          <cell r="E608">
            <v>0</v>
          </cell>
          <cell r="F608">
            <v>0</v>
          </cell>
        </row>
        <row r="609">
          <cell r="E609">
            <v>0</v>
          </cell>
          <cell r="F609">
            <v>0</v>
          </cell>
        </row>
        <row r="610">
          <cell r="E610">
            <v>0</v>
          </cell>
          <cell r="F610">
            <v>0</v>
          </cell>
        </row>
        <row r="611">
          <cell r="E611">
            <v>0</v>
          </cell>
          <cell r="F611">
            <v>0</v>
          </cell>
        </row>
        <row r="612">
          <cell r="E612">
            <v>0</v>
          </cell>
          <cell r="F612">
            <v>0</v>
          </cell>
        </row>
        <row r="613">
          <cell r="E613">
            <v>0</v>
          </cell>
          <cell r="F613">
            <v>0</v>
          </cell>
        </row>
        <row r="614">
          <cell r="E614">
            <v>0</v>
          </cell>
          <cell r="F614">
            <v>0</v>
          </cell>
        </row>
        <row r="615">
          <cell r="E615">
            <v>0</v>
          </cell>
          <cell r="F615">
            <v>0</v>
          </cell>
        </row>
        <row r="616">
          <cell r="E616">
            <v>0</v>
          </cell>
          <cell r="F616">
            <v>0</v>
          </cell>
        </row>
        <row r="617">
          <cell r="E617">
            <v>0</v>
          </cell>
          <cell r="F617">
            <v>0</v>
          </cell>
        </row>
        <row r="618">
          <cell r="E618">
            <v>0</v>
          </cell>
          <cell r="F618">
            <v>0</v>
          </cell>
        </row>
        <row r="619">
          <cell r="E619">
            <v>0</v>
          </cell>
          <cell r="F619">
            <v>0</v>
          </cell>
        </row>
        <row r="620">
          <cell r="E620">
            <v>0</v>
          </cell>
          <cell r="F620">
            <v>0</v>
          </cell>
        </row>
        <row r="621">
          <cell r="E621">
            <v>0</v>
          </cell>
          <cell r="F621">
            <v>0</v>
          </cell>
        </row>
        <row r="622">
          <cell r="E622">
            <v>0</v>
          </cell>
          <cell r="F622">
            <v>0</v>
          </cell>
        </row>
        <row r="623">
          <cell r="E623">
            <v>0</v>
          </cell>
          <cell r="F623">
            <v>0</v>
          </cell>
        </row>
        <row r="624">
          <cell r="E624">
            <v>0</v>
          </cell>
          <cell r="F624">
            <v>0</v>
          </cell>
        </row>
        <row r="625">
          <cell r="E625">
            <v>0</v>
          </cell>
          <cell r="F625">
            <v>0</v>
          </cell>
        </row>
        <row r="626">
          <cell r="E626">
            <v>0</v>
          </cell>
          <cell r="F626">
            <v>0</v>
          </cell>
        </row>
        <row r="627">
          <cell r="E627">
            <v>0</v>
          </cell>
          <cell r="F62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cio riclassificato"/>
    </sheetNames>
    <sheetDataSet>
      <sheetData sheetId="0">
        <row r="15">
          <cell r="B15" t="str">
            <v>aa</v>
          </cell>
          <cell r="H15" t="str">
            <v>Terreno</v>
          </cell>
          <cell r="J15">
            <v>55015.71</v>
          </cell>
          <cell r="N15">
            <v>55015.71</v>
          </cell>
        </row>
        <row r="16">
          <cell r="C16" t="str">
            <v>Voce contabile/Cliente/Fornitore</v>
          </cell>
        </row>
        <row r="17">
          <cell r="C17" t="str">
            <v>100301010 - Terreno Ossona</v>
          </cell>
          <cell r="H17" t="str">
            <v>+</v>
          </cell>
          <cell r="J17">
            <v>0</v>
          </cell>
          <cell r="N17">
            <v>0</v>
          </cell>
        </row>
        <row r="18">
          <cell r="C18" t="str">
            <v>100301020 - Terreno Pero</v>
          </cell>
          <cell r="H18" t="str">
            <v>+</v>
          </cell>
          <cell r="J18">
            <v>55015.71</v>
          </cell>
          <cell r="N18">
            <v>55015.71</v>
          </cell>
        </row>
        <row r="20">
          <cell r="B20" t="str">
            <v>ab</v>
          </cell>
          <cell r="H20" t="str">
            <v>Fabbricato Industriale Pero</v>
          </cell>
          <cell r="J20">
            <v>10385902.57</v>
          </cell>
          <cell r="N20">
            <v>10385902.57</v>
          </cell>
        </row>
        <row r="21">
          <cell r="C21" t="str">
            <v>Voce contabile/Cliente/Fornitore</v>
          </cell>
        </row>
        <row r="22">
          <cell r="C22" t="str">
            <v>100302010 - Immobile industriale Pero</v>
          </cell>
          <cell r="H22" t="str">
            <v>+</v>
          </cell>
          <cell r="J22">
            <v>10385902.57</v>
          </cell>
          <cell r="N22">
            <v>10385902.57</v>
          </cell>
        </row>
        <row r="24">
          <cell r="B24" t="str">
            <v>ac</v>
          </cell>
          <cell r="H24" t="str">
            <v>Impianti</v>
          </cell>
          <cell r="J24">
            <v>1731147.71</v>
          </cell>
          <cell r="N24">
            <v>1731147.71</v>
          </cell>
        </row>
        <row r="25">
          <cell r="C25" t="str">
            <v>Voce contabile/Cliente/Fornitore</v>
          </cell>
        </row>
        <row r="26">
          <cell r="C26" t="str">
            <v>100303010 - Impianti generici</v>
          </cell>
          <cell r="H26" t="str">
            <v>+</v>
          </cell>
          <cell r="J26">
            <v>1731147.71</v>
          </cell>
          <cell r="N26">
            <v>1731147.71</v>
          </cell>
        </row>
        <row r="28">
          <cell r="B28" t="str">
            <v>ad</v>
          </cell>
          <cell r="H28" t="str">
            <v>Mezzi di trasporto e carrelli elevatori</v>
          </cell>
          <cell r="J28">
            <v>83218.460000000006</v>
          </cell>
          <cell r="N28">
            <v>83218.460000000006</v>
          </cell>
        </row>
        <row r="29">
          <cell r="C29" t="str">
            <v>Voce contabile/Cliente/Fornitore</v>
          </cell>
        </row>
        <row r="30">
          <cell r="C30" t="str">
            <v>100306010 - Automezzi</v>
          </cell>
          <cell r="H30" t="str">
            <v>+</v>
          </cell>
          <cell r="J30">
            <v>56661.22</v>
          </cell>
          <cell r="N30">
            <v>56661.22</v>
          </cell>
        </row>
        <row r="31">
          <cell r="C31" t="str">
            <v>100306020 - Mezzi trasporto interno</v>
          </cell>
          <cell r="H31" t="str">
            <v>+</v>
          </cell>
          <cell r="J31">
            <v>26557.24</v>
          </cell>
          <cell r="N31">
            <v>26557.24</v>
          </cell>
        </row>
        <row r="33">
          <cell r="B33" t="str">
            <v>ae</v>
          </cell>
          <cell r="H33" t="str">
            <v>Mobili Uffici</v>
          </cell>
          <cell r="J33">
            <v>367448.21</v>
          </cell>
          <cell r="N33">
            <v>367448.21</v>
          </cell>
        </row>
        <row r="34">
          <cell r="C34" t="str">
            <v>Voce contabile/Cliente/Fornitore</v>
          </cell>
        </row>
        <row r="35">
          <cell r="C35" t="str">
            <v>100307010 - Mobili e Macch. ordinarie &gt; 500¤</v>
          </cell>
          <cell r="H35" t="str">
            <v>+</v>
          </cell>
          <cell r="J35">
            <v>367448.21</v>
          </cell>
          <cell r="N35">
            <v>367448.21</v>
          </cell>
        </row>
        <row r="37">
          <cell r="B37" t="str">
            <v>af</v>
          </cell>
          <cell r="H37" t="str">
            <v>Macchine Ufficio Elettrroniche</v>
          </cell>
          <cell r="J37">
            <v>1457514.63</v>
          </cell>
          <cell r="N37">
            <v>1457514.63</v>
          </cell>
        </row>
        <row r="38">
          <cell r="C38" t="str">
            <v>Voce contabile/Cliente/Fornitore</v>
          </cell>
        </row>
        <row r="39">
          <cell r="C39" t="str">
            <v>100307020 - Macc.Uff.elettron/Sofw/lic.Sw&gt;500¤</v>
          </cell>
          <cell r="H39" t="str">
            <v>+</v>
          </cell>
          <cell r="J39">
            <v>1457514.63</v>
          </cell>
          <cell r="N39">
            <v>1457514.63</v>
          </cell>
        </row>
        <row r="41">
          <cell r="B41" t="str">
            <v>ag</v>
          </cell>
          <cell r="H41" t="str">
            <v>Stampi e attrezzature</v>
          </cell>
          <cell r="J41">
            <v>26458609.41</v>
          </cell>
          <cell r="N41">
            <v>26458609.41</v>
          </cell>
        </row>
        <row r="42">
          <cell r="C42" t="str">
            <v>Voce contabile/Cliente/Fornitore</v>
          </cell>
        </row>
        <row r="43">
          <cell r="C43" t="str">
            <v>100305010 - Stampi attr.di prod./Stam.per termo</v>
          </cell>
          <cell r="H43" t="str">
            <v>+</v>
          </cell>
          <cell r="J43">
            <v>24393716.07</v>
          </cell>
          <cell r="N43">
            <v>24393716.07</v>
          </cell>
        </row>
        <row r="44">
          <cell r="C44" t="str">
            <v>100305011 - Modifiche stampi per richieste int.</v>
          </cell>
          <cell r="H44" t="str">
            <v>+</v>
          </cell>
          <cell r="J44">
            <v>1485814.57</v>
          </cell>
          <cell r="N44">
            <v>1485814.57</v>
          </cell>
        </row>
        <row r="45">
          <cell r="C45" t="str">
            <v>100305012 - Modifiche stampi per richieste est.</v>
          </cell>
          <cell r="H45" t="str">
            <v>+</v>
          </cell>
          <cell r="J45">
            <v>96613.22</v>
          </cell>
          <cell r="N45">
            <v>96613.22</v>
          </cell>
        </row>
        <row r="46">
          <cell r="C46" t="str">
            <v>100305020 - Attrezz. varia e minuta &gt;500 ¤</v>
          </cell>
          <cell r="H46" t="str">
            <v>+</v>
          </cell>
          <cell r="J46">
            <v>482465.55</v>
          </cell>
          <cell r="N46">
            <v>482465.55</v>
          </cell>
        </row>
        <row r="48">
          <cell r="B48" t="str">
            <v>ah</v>
          </cell>
          <cell r="H48" t="str">
            <v>Macchinario</v>
          </cell>
          <cell r="J48">
            <v>25319775.84</v>
          </cell>
          <cell r="N48">
            <v>25319775.84</v>
          </cell>
        </row>
        <row r="49">
          <cell r="C49" t="str">
            <v>Voce contabile/Cliente/Fornitore</v>
          </cell>
        </row>
        <row r="50">
          <cell r="C50" t="str">
            <v>100304010 - Macchinario/integraz./modifiche</v>
          </cell>
          <cell r="H50" t="str">
            <v>+</v>
          </cell>
          <cell r="J50">
            <v>25232027.469999999</v>
          </cell>
          <cell r="N50">
            <v>25232027.469999999</v>
          </cell>
        </row>
        <row r="51">
          <cell r="C51" t="str">
            <v>100304015 - Modifiche Macchinario in Leasing</v>
          </cell>
          <cell r="H51" t="str">
            <v>+</v>
          </cell>
          <cell r="J51">
            <v>27098</v>
          </cell>
          <cell r="N51">
            <v>27098</v>
          </cell>
        </row>
        <row r="52">
          <cell r="C52" t="str">
            <v>100308010 - Forni e sue pertinenze</v>
          </cell>
          <cell r="H52" t="str">
            <v>+</v>
          </cell>
          <cell r="J52">
            <v>1400.37</v>
          </cell>
          <cell r="N52">
            <v>1400.37</v>
          </cell>
        </row>
        <row r="53">
          <cell r="C53" t="str">
            <v>100309010 - Immob. Materiali in corso</v>
          </cell>
          <cell r="H53" t="str">
            <v>+</v>
          </cell>
          <cell r="J53">
            <v>59250</v>
          </cell>
          <cell r="N53">
            <v>59250</v>
          </cell>
        </row>
        <row r="55">
          <cell r="B55" t="str">
            <v>ai</v>
          </cell>
          <cell r="H55" t="str">
            <v>Spese incrementative su beni terzi</v>
          </cell>
          <cell r="J55">
            <v>121840.33</v>
          </cell>
          <cell r="N55">
            <v>121840.33</v>
          </cell>
        </row>
        <row r="56">
          <cell r="C56" t="str">
            <v>Voce contabile/Cliente/Fornitore</v>
          </cell>
        </row>
        <row r="57">
          <cell r="C57" t="str">
            <v>100206010 - Spese di manut.da ammort.</v>
          </cell>
          <cell r="H57" t="str">
            <v>+</v>
          </cell>
          <cell r="J57">
            <v>121840.33</v>
          </cell>
          <cell r="N57">
            <v>121840.33</v>
          </cell>
        </row>
        <row r="59">
          <cell r="B59" t="str">
            <v>aj</v>
          </cell>
          <cell r="H59" t="str">
            <v>Costi uti. pluriennale + Sviluppo</v>
          </cell>
          <cell r="J59">
            <v>9395682.5500000007</v>
          </cell>
          <cell r="N59">
            <v>9395682.5500000007</v>
          </cell>
        </row>
        <row r="60">
          <cell r="C60" t="str">
            <v>Voce contabile/Cliente/Fornitore</v>
          </cell>
        </row>
        <row r="61">
          <cell r="C61" t="str">
            <v>100201010 - Spese di costit.e aum.cap</v>
          </cell>
          <cell r="H61" t="str">
            <v>+</v>
          </cell>
          <cell r="J61">
            <v>1177760.04</v>
          </cell>
          <cell r="N61">
            <v>1177760.04</v>
          </cell>
        </row>
        <row r="62">
          <cell r="C62" t="str">
            <v>100201020 - Spese oper.societ.straord</v>
          </cell>
          <cell r="H62" t="str">
            <v>+</v>
          </cell>
          <cell r="J62">
            <v>192023.75</v>
          </cell>
          <cell r="N62">
            <v>192023.75</v>
          </cell>
        </row>
        <row r="63">
          <cell r="C63" t="str">
            <v>100201030 - Spese pluriennali varie</v>
          </cell>
          <cell r="H63" t="str">
            <v>+</v>
          </cell>
          <cell r="J63">
            <v>13850</v>
          </cell>
          <cell r="N63">
            <v>13850</v>
          </cell>
        </row>
        <row r="64">
          <cell r="C64" t="str">
            <v>100201031 - Spese plurienn.x finanz.BNL</v>
          </cell>
          <cell r="H64" t="str">
            <v>+</v>
          </cell>
          <cell r="J64">
            <v>0</v>
          </cell>
          <cell r="N64">
            <v>0</v>
          </cell>
        </row>
        <row r="65">
          <cell r="C65" t="str">
            <v>100202010 - Costi di sviluppo nuovi prodotti</v>
          </cell>
          <cell r="H65" t="str">
            <v>+</v>
          </cell>
          <cell r="J65">
            <v>7925267.8399999999</v>
          </cell>
          <cell r="N65">
            <v>7925267.8399999999</v>
          </cell>
        </row>
        <row r="66">
          <cell r="C66" t="str">
            <v>100202020 - Altri costi di sviluppo nuovi prodo</v>
          </cell>
          <cell r="H66" t="str">
            <v>+</v>
          </cell>
          <cell r="J66">
            <v>0</v>
          </cell>
          <cell r="N66">
            <v>0</v>
          </cell>
        </row>
        <row r="67">
          <cell r="C67" t="str">
            <v>100207010 - Licenze Software gestionale</v>
          </cell>
          <cell r="H67" t="str">
            <v>+</v>
          </cell>
          <cell r="J67">
            <v>69126</v>
          </cell>
          <cell r="N67">
            <v>69126</v>
          </cell>
        </row>
        <row r="68">
          <cell r="C68" t="str">
            <v>100207020 - Spese di implementazione gestionale</v>
          </cell>
          <cell r="H68" t="str">
            <v>+</v>
          </cell>
          <cell r="J68">
            <v>17654.919999999998</v>
          </cell>
          <cell r="N68">
            <v>17654.919999999998</v>
          </cell>
        </row>
        <row r="69">
          <cell r="C69" t="str">
            <v>100207021 - Altri Software</v>
          </cell>
          <cell r="H69" t="str">
            <v>+</v>
          </cell>
          <cell r="J69">
            <v>0</v>
          </cell>
          <cell r="N69">
            <v>0</v>
          </cell>
        </row>
        <row r="71">
          <cell r="B71" t="str">
            <v>ak</v>
          </cell>
          <cell r="H71" t="str">
            <v>Brevetti e Avvimento 89</v>
          </cell>
          <cell r="J71">
            <v>892982.08</v>
          </cell>
          <cell r="N71">
            <v>892982.08</v>
          </cell>
        </row>
        <row r="72">
          <cell r="C72" t="str">
            <v>Voce contabile/Cliente/Fornitore</v>
          </cell>
        </row>
        <row r="73">
          <cell r="C73" t="str">
            <v>100203010 - Diritti di Brevetto</v>
          </cell>
          <cell r="H73" t="str">
            <v>+</v>
          </cell>
          <cell r="J73">
            <v>889982.08</v>
          </cell>
          <cell r="N73">
            <v>889982.08</v>
          </cell>
        </row>
        <row r="74">
          <cell r="C74" t="str">
            <v>100205010 - Concess., Licenze, Marchi</v>
          </cell>
          <cell r="H74" t="str">
            <v>+</v>
          </cell>
          <cell r="J74">
            <v>3000</v>
          </cell>
          <cell r="N74">
            <v>3000</v>
          </cell>
        </row>
        <row r="76">
          <cell r="B76" t="str">
            <v>al</v>
          </cell>
          <cell r="H76" t="str">
            <v>Avvimento da fusione MBO 98</v>
          </cell>
          <cell r="J76">
            <v>13557858.92</v>
          </cell>
          <cell r="N76">
            <v>13557858.92</v>
          </cell>
        </row>
        <row r="77">
          <cell r="C77" t="str">
            <v>Voce contabile/Cliente/Fornitore</v>
          </cell>
        </row>
        <row r="78">
          <cell r="C78" t="str">
            <v>100204010 - Avviamento 01/07/98</v>
          </cell>
          <cell r="H78" t="str">
            <v>+</v>
          </cell>
          <cell r="J78">
            <v>13557858.92</v>
          </cell>
          <cell r="N78">
            <v>13557858.92</v>
          </cell>
        </row>
        <row r="80">
          <cell r="B80" t="str">
            <v>am</v>
          </cell>
          <cell r="H80" t="str">
            <v>Avviamento da fusione MBO 05</v>
          </cell>
          <cell r="J80">
            <v>5483000</v>
          </cell>
          <cell r="N80">
            <v>5483000</v>
          </cell>
        </row>
        <row r="81">
          <cell r="C81" t="str">
            <v>Voce contabile/Cliente/Fornitore</v>
          </cell>
        </row>
        <row r="82">
          <cell r="C82" t="str">
            <v>100204020 - Avviamento 27/12/05</v>
          </cell>
          <cell r="H82" t="str">
            <v>+</v>
          </cell>
          <cell r="J82">
            <v>5483000</v>
          </cell>
          <cell r="N82">
            <v>5483000</v>
          </cell>
        </row>
        <row r="84">
          <cell r="B84" t="str">
            <v>an</v>
          </cell>
          <cell r="H84" t="str">
            <v>Avviamento da fusione MBO 08</v>
          </cell>
          <cell r="J84">
            <v>14357996.699999999</v>
          </cell>
          <cell r="N84">
            <v>14357996.699999999</v>
          </cell>
        </row>
        <row r="85">
          <cell r="C85" t="str">
            <v>Voce contabile/Cliente/Fornitore</v>
          </cell>
        </row>
        <row r="86">
          <cell r="C86" t="str">
            <v>100204030 - Avviamento 15/07/08</v>
          </cell>
          <cell r="H86" t="str">
            <v>+</v>
          </cell>
          <cell r="J86">
            <v>14357996.699999999</v>
          </cell>
          <cell r="N86">
            <v>14357996.699999999</v>
          </cell>
        </row>
        <row r="88">
          <cell r="F88" t="str">
            <v>TOTALE</v>
          </cell>
          <cell r="J88">
            <v>109667993.12</v>
          </cell>
          <cell r="N88">
            <v>109667993.12</v>
          </cell>
        </row>
        <row r="90">
          <cell r="B90" t="str">
            <v>ao</v>
          </cell>
          <cell r="H90" t="str">
            <v>Partecipazione VEE</v>
          </cell>
          <cell r="J90">
            <v>972298</v>
          </cell>
          <cell r="N90">
            <v>972298</v>
          </cell>
        </row>
        <row r="91">
          <cell r="C91" t="str">
            <v>Voce contabile/Cliente/Fornitore</v>
          </cell>
        </row>
        <row r="92">
          <cell r="C92" t="str">
            <v>100402030 - Part. in Soc. controllate V.E.E.</v>
          </cell>
          <cell r="H92" t="str">
            <v>+</v>
          </cell>
          <cell r="J92">
            <v>972298</v>
          </cell>
          <cell r="N92">
            <v>972298</v>
          </cell>
        </row>
        <row r="94">
          <cell r="B94" t="str">
            <v>ap</v>
          </cell>
          <cell r="H94" t="str">
            <v>Altre Partecipazioni</v>
          </cell>
          <cell r="J94">
            <v>10000.52</v>
          </cell>
          <cell r="N94">
            <v>10000.52</v>
          </cell>
        </row>
        <row r="95">
          <cell r="C95" t="str">
            <v>Voce contabile/Cliente/Fornitore</v>
          </cell>
        </row>
        <row r="96">
          <cell r="C96" t="str">
            <v>100401010 - Partec. Società Pressaco</v>
          </cell>
          <cell r="H96" t="str">
            <v>+</v>
          </cell>
          <cell r="J96">
            <v>0</v>
          </cell>
          <cell r="N96">
            <v>0</v>
          </cell>
        </row>
        <row r="97">
          <cell r="C97" t="str">
            <v>100401020 - Partec. Società Previnsa</v>
          </cell>
          <cell r="H97" t="str">
            <v>+</v>
          </cell>
          <cell r="J97">
            <v>0</v>
          </cell>
          <cell r="N97">
            <v>0</v>
          </cell>
        </row>
        <row r="98">
          <cell r="C98" t="str">
            <v>100401030 - Partecipaz. Societa' Icit</v>
          </cell>
          <cell r="H98" t="str">
            <v>+</v>
          </cell>
          <cell r="J98">
            <v>0</v>
          </cell>
          <cell r="N98">
            <v>0</v>
          </cell>
        </row>
        <row r="99">
          <cell r="C99" t="str">
            <v>100401040 - Partecip. GIOBERT S.P.A.</v>
          </cell>
          <cell r="H99" t="str">
            <v>+</v>
          </cell>
          <cell r="J99">
            <v>0</v>
          </cell>
          <cell r="N99">
            <v>0</v>
          </cell>
        </row>
        <row r="100">
          <cell r="C100" t="str">
            <v>100401050 - Part.ex Prog.7 SpA in Pr6</v>
          </cell>
          <cell r="H100" t="str">
            <v>+</v>
          </cell>
          <cell r="J100">
            <v>0</v>
          </cell>
          <cell r="N100">
            <v>0</v>
          </cell>
        </row>
        <row r="101">
          <cell r="C101" t="str">
            <v>100401060 - Partecip.Prog.6 in Vimer.</v>
          </cell>
          <cell r="H101" t="str">
            <v>+</v>
          </cell>
          <cell r="J101">
            <v>0</v>
          </cell>
          <cell r="N101">
            <v>0</v>
          </cell>
        </row>
        <row r="102">
          <cell r="C102" t="str">
            <v>100402010 - Part. az. in altre Soc.</v>
          </cell>
          <cell r="H102" t="str">
            <v>+</v>
          </cell>
          <cell r="J102">
            <v>0.52</v>
          </cell>
          <cell r="N102">
            <v>0.52</v>
          </cell>
        </row>
        <row r="103">
          <cell r="C103" t="str">
            <v>100402020 - Part.non az.in altre Soc.</v>
          </cell>
          <cell r="H103" t="str">
            <v>+</v>
          </cell>
          <cell r="J103">
            <v>0</v>
          </cell>
          <cell r="N103">
            <v>0</v>
          </cell>
        </row>
        <row r="104">
          <cell r="C104" t="str">
            <v>100402040 - Partecipazione Nuova Viney SRL</v>
          </cell>
          <cell r="H104" t="str">
            <v>+</v>
          </cell>
          <cell r="J104">
            <v>10000</v>
          </cell>
          <cell r="N104">
            <v>10000</v>
          </cell>
        </row>
        <row r="105">
          <cell r="C105" t="str">
            <v>100405010 - Obbligazioni</v>
          </cell>
          <cell r="H105" t="str">
            <v>+</v>
          </cell>
          <cell r="J105">
            <v>0</v>
          </cell>
          <cell r="N105">
            <v>0</v>
          </cell>
        </row>
        <row r="106">
          <cell r="C106" t="str">
            <v>100405020 - Cert. di Credito Tesoro</v>
          </cell>
          <cell r="H106" t="str">
            <v>+</v>
          </cell>
          <cell r="J106">
            <v>0</v>
          </cell>
          <cell r="N106">
            <v>0</v>
          </cell>
        </row>
        <row r="107">
          <cell r="C107" t="str">
            <v>100405030 - Buoni del Tesoro polienn.</v>
          </cell>
          <cell r="H107" t="str">
            <v>+</v>
          </cell>
          <cell r="J107">
            <v>0</v>
          </cell>
          <cell r="N107">
            <v>0</v>
          </cell>
        </row>
        <row r="108">
          <cell r="C108" t="str">
            <v>100405040 - Altri titoli di investim.</v>
          </cell>
          <cell r="H108" t="str">
            <v>+</v>
          </cell>
          <cell r="J108">
            <v>0</v>
          </cell>
          <cell r="N108">
            <v>0</v>
          </cell>
        </row>
        <row r="110">
          <cell r="F110" t="str">
            <v>TOTALE</v>
          </cell>
          <cell r="J110">
            <v>982298.52</v>
          </cell>
          <cell r="N110">
            <v>982298.52</v>
          </cell>
        </row>
        <row r="112">
          <cell r="G112" t="str">
            <v>ATTIVO REALIZZABILE</v>
          </cell>
        </row>
        <row r="113">
          <cell r="B113" t="str">
            <v>ba</v>
          </cell>
          <cell r="H113" t="str">
            <v>Magazzino</v>
          </cell>
          <cell r="J113">
            <v>10077850</v>
          </cell>
          <cell r="N113">
            <v>10077850</v>
          </cell>
        </row>
        <row r="114">
          <cell r="C114" t="str">
            <v>Voce contabile/Cliente/Fornitore</v>
          </cell>
        </row>
        <row r="115">
          <cell r="C115" t="str">
            <v>100501010 - Materie prime</v>
          </cell>
          <cell r="H115" t="str">
            <v>+</v>
          </cell>
          <cell r="J115">
            <v>434894</v>
          </cell>
          <cell r="N115">
            <v>434894</v>
          </cell>
        </row>
        <row r="116">
          <cell r="C116" t="str">
            <v>100501020 - Componenti d'acquisto</v>
          </cell>
          <cell r="H116" t="str">
            <v>+</v>
          </cell>
          <cell r="J116">
            <v>4725464</v>
          </cell>
          <cell r="N116">
            <v>4725464</v>
          </cell>
        </row>
        <row r="117">
          <cell r="C117" t="str">
            <v>100501030 - Prodotti in corso lavoraz</v>
          </cell>
          <cell r="H117" t="str">
            <v>+</v>
          </cell>
          <cell r="J117">
            <v>4640885</v>
          </cell>
          <cell r="N117">
            <v>4640885</v>
          </cell>
        </row>
        <row r="118">
          <cell r="C118" t="str">
            <v>100501040 - Dispense</v>
          </cell>
          <cell r="H118" t="str">
            <v>+</v>
          </cell>
          <cell r="J118">
            <v>276607</v>
          </cell>
          <cell r="N118">
            <v>276607</v>
          </cell>
        </row>
        <row r="119">
          <cell r="C119" t="str">
            <v>100501050 - Imballi</v>
          </cell>
          <cell r="H119" t="str">
            <v>+</v>
          </cell>
          <cell r="J119">
            <v>0</v>
          </cell>
          <cell r="N119">
            <v>0</v>
          </cell>
        </row>
        <row r="120">
          <cell r="C120" t="str">
            <v>100501060 - Merce in viaggio</v>
          </cell>
          <cell r="H120" t="str">
            <v>+</v>
          </cell>
          <cell r="J120">
            <v>0</v>
          </cell>
          <cell r="N120">
            <v>0</v>
          </cell>
        </row>
        <row r="121">
          <cell r="C121" t="str">
            <v>100501070 - Materiale da rottamare</v>
          </cell>
          <cell r="H121" t="str">
            <v>+</v>
          </cell>
          <cell r="J121">
            <v>0</v>
          </cell>
          <cell r="N121">
            <v>0</v>
          </cell>
        </row>
        <row r="122">
          <cell r="C122" t="str">
            <v>100501080 - Ant. e acc. per rimanenze</v>
          </cell>
          <cell r="H122" t="str">
            <v>+</v>
          </cell>
          <cell r="J122">
            <v>0</v>
          </cell>
          <cell r="N122">
            <v>0</v>
          </cell>
        </row>
        <row r="124">
          <cell r="B124" t="str">
            <v>bb</v>
          </cell>
          <cell r="H124" t="str">
            <v>Clienti effetti attivi</v>
          </cell>
          <cell r="J124">
            <v>15147644.49</v>
          </cell>
          <cell r="N124">
            <v>15147644.49</v>
          </cell>
        </row>
        <row r="125">
          <cell r="C125" t="str">
            <v>Voce contabile/Cliente/Fornitore</v>
          </cell>
        </row>
        <row r="126">
          <cell r="C126" t="str">
            <v>100601010 - Cli:  101009 - RENAULT S.A.S.CERGY/C.F.023357</v>
          </cell>
          <cell r="H126" t="str">
            <v>+</v>
          </cell>
          <cell r="J126">
            <v>19075.89</v>
          </cell>
          <cell r="N126">
            <v>19075.89</v>
          </cell>
        </row>
        <row r="127">
          <cell r="C127" t="str">
            <v>100601010 - Cli:  101014 - AKWEL S.A.</v>
          </cell>
          <cell r="H127" t="str">
            <v>+</v>
          </cell>
          <cell r="J127">
            <v>29328</v>
          </cell>
          <cell r="N127">
            <v>29328</v>
          </cell>
        </row>
        <row r="128">
          <cell r="C128" t="str">
            <v>100601010 - Cli:  101024 - RENAULT SAS SOFRASTOCK/CF.023357</v>
          </cell>
          <cell r="H128" t="str">
            <v>+</v>
          </cell>
          <cell r="J128">
            <v>1203401.6200000001</v>
          </cell>
          <cell r="N128">
            <v>1203401.6200000001</v>
          </cell>
        </row>
        <row r="129">
          <cell r="C129" t="str">
            <v>100601010 - Cli:  101038 - Renault s.a.s. CSP ACH 3 33</v>
          </cell>
          <cell r="H129" t="str">
            <v>+</v>
          </cell>
          <cell r="J129">
            <v>0</v>
          </cell>
          <cell r="N129">
            <v>0</v>
          </cell>
        </row>
        <row r="130">
          <cell r="C130" t="str">
            <v>100601010 - Cli:  101039 - RENAULT SAS-SANDOUVILLE/C.F.023357</v>
          </cell>
          <cell r="H130" t="str">
            <v>+</v>
          </cell>
          <cell r="J130">
            <v>210537</v>
          </cell>
          <cell r="N130">
            <v>210537</v>
          </cell>
        </row>
        <row r="131">
          <cell r="C131" t="str">
            <v>100601010 - Cli:  101052 - PSA AUTOMOBILES S.A.</v>
          </cell>
          <cell r="H131" t="str">
            <v>+</v>
          </cell>
          <cell r="J131">
            <v>11634.83</v>
          </cell>
          <cell r="N131">
            <v>11634.83</v>
          </cell>
        </row>
        <row r="132">
          <cell r="C132" t="str">
            <v>100601010 - Cli:  101063 - RENAULT s.a.s.</v>
          </cell>
          <cell r="H132" t="str">
            <v>+</v>
          </cell>
          <cell r="J132">
            <v>22497.040000000001</v>
          </cell>
          <cell r="N132">
            <v>22497.040000000001</v>
          </cell>
        </row>
        <row r="133">
          <cell r="C133" t="str">
            <v>100601010 - Cli:  101064 - SEVEL NORD</v>
          </cell>
          <cell r="H133" t="str">
            <v>+</v>
          </cell>
          <cell r="J133">
            <v>161115.03</v>
          </cell>
          <cell r="N133">
            <v>161115.03</v>
          </cell>
        </row>
        <row r="134">
          <cell r="C134" t="str">
            <v>100601010 - Cli:  101065 - PSA AUTOMOBILES S.A.</v>
          </cell>
          <cell r="H134" t="str">
            <v>+</v>
          </cell>
          <cell r="J134">
            <v>371309.73</v>
          </cell>
          <cell r="N134">
            <v>371309.73</v>
          </cell>
        </row>
        <row r="135">
          <cell r="C135" t="str">
            <v>100601010 - Cli:  101078 - BUISARD</v>
          </cell>
          <cell r="H135" t="str">
            <v>+</v>
          </cell>
          <cell r="J135">
            <v>0</v>
          </cell>
          <cell r="N135">
            <v>0</v>
          </cell>
        </row>
        <row r="136">
          <cell r="C136" t="str">
            <v>100601010 - Cli:  101088 - PSA AUTOMOBILES S.A.</v>
          </cell>
          <cell r="H136" t="str">
            <v>+</v>
          </cell>
          <cell r="J136">
            <v>0</v>
          </cell>
          <cell r="N136">
            <v>0</v>
          </cell>
        </row>
        <row r="137">
          <cell r="C137" t="str">
            <v>100601010 - Cli:  101095 - GESTAMP RONCHAMP SAS</v>
          </cell>
          <cell r="H137" t="str">
            <v>+</v>
          </cell>
          <cell r="J137">
            <v>0</v>
          </cell>
          <cell r="N137">
            <v>0</v>
          </cell>
        </row>
        <row r="138">
          <cell r="C138" t="str">
            <v>100601010 - Cli:  101103 - PSA AUTOMOBILES S.A.</v>
          </cell>
          <cell r="H138" t="str">
            <v>+</v>
          </cell>
          <cell r="J138">
            <v>161010.43</v>
          </cell>
          <cell r="N138">
            <v>161010.43</v>
          </cell>
        </row>
        <row r="139">
          <cell r="C139" t="str">
            <v>100601010 - Cli:  101105 - C2E</v>
          </cell>
          <cell r="H139" t="str">
            <v>+</v>
          </cell>
          <cell r="J139">
            <v>1400</v>
          </cell>
          <cell r="N139">
            <v>1400</v>
          </cell>
        </row>
        <row r="140">
          <cell r="C140" t="str">
            <v>100601010 - Cli:  101110 - RENAULT S.A.S. CSP ACH 555</v>
          </cell>
          <cell r="H140" t="str">
            <v>+</v>
          </cell>
          <cell r="J140">
            <v>187307.8</v>
          </cell>
          <cell r="N140">
            <v>187307.8</v>
          </cell>
        </row>
        <row r="141">
          <cell r="C141" t="str">
            <v>100601010 - Cli:  101111 - AUTOLIV ISODELTA</v>
          </cell>
          <cell r="H141" t="str">
            <v>+</v>
          </cell>
          <cell r="J141">
            <v>21474.2</v>
          </cell>
          <cell r="N141">
            <v>21474.2</v>
          </cell>
        </row>
        <row r="142">
          <cell r="C142" t="str">
            <v>100601010 - Cli:  101112 - FLEX-N-GATE FRANCE</v>
          </cell>
          <cell r="H142" t="str">
            <v>+</v>
          </cell>
          <cell r="J142">
            <v>11368</v>
          </cell>
          <cell r="N142">
            <v>11368</v>
          </cell>
        </row>
        <row r="143">
          <cell r="C143" t="str">
            <v>100601010 - Cli:  101114 - RENAULT SAS</v>
          </cell>
          <cell r="H143" t="str">
            <v>+</v>
          </cell>
          <cell r="J143">
            <v>76326.600000000006</v>
          </cell>
          <cell r="N143">
            <v>76326.600000000006</v>
          </cell>
        </row>
        <row r="144">
          <cell r="C144" t="str">
            <v>100601010 - Cli:  101116 - PSA AUTOMOBILES S.A.</v>
          </cell>
          <cell r="H144" t="str">
            <v>+</v>
          </cell>
          <cell r="J144">
            <v>0</v>
          </cell>
          <cell r="N144">
            <v>0</v>
          </cell>
        </row>
        <row r="145">
          <cell r="C145" t="str">
            <v>100601010 - Cli:  101121 - RENAULT SAS CSP ACH 4 44</v>
          </cell>
          <cell r="H145" t="str">
            <v>+</v>
          </cell>
          <cell r="J145">
            <v>196.32</v>
          </cell>
          <cell r="N145">
            <v>196.32</v>
          </cell>
        </row>
        <row r="146">
          <cell r="C146" t="str">
            <v>100601010 - Cli:  101122 - BLUECAR</v>
          </cell>
          <cell r="H146" t="str">
            <v>+</v>
          </cell>
          <cell r="J146">
            <v>0</v>
          </cell>
          <cell r="N146">
            <v>0</v>
          </cell>
        </row>
        <row r="147">
          <cell r="C147" t="str">
            <v>100601010 - Cli:  101123 - RENAULT TRUCKS</v>
          </cell>
          <cell r="H147" t="str">
            <v>+</v>
          </cell>
          <cell r="J147">
            <v>54148.32</v>
          </cell>
          <cell r="N147">
            <v>54148.32</v>
          </cell>
        </row>
        <row r="148">
          <cell r="C148" t="str">
            <v>100601010 - Cli:  101128 - ATLANTIQ sas</v>
          </cell>
          <cell r="H148" t="str">
            <v>+</v>
          </cell>
          <cell r="J148">
            <v>51850.400000000001</v>
          </cell>
          <cell r="N148">
            <v>51850.400000000001</v>
          </cell>
        </row>
        <row r="149">
          <cell r="C149" t="str">
            <v>100601010 - Cli:  101129 - COCKPIT AUTOMOTIVE SYSTEMS RENNES</v>
          </cell>
          <cell r="H149" t="str">
            <v>+</v>
          </cell>
          <cell r="J149">
            <v>26943</v>
          </cell>
          <cell r="N149">
            <v>26943</v>
          </cell>
        </row>
        <row r="150">
          <cell r="C150" t="str">
            <v>100601010 - Cli:  101130 - PSA AUTOMOBILES SA</v>
          </cell>
          <cell r="H150" t="str">
            <v>+</v>
          </cell>
          <cell r="J150">
            <v>863.85</v>
          </cell>
          <cell r="N150">
            <v>863.85</v>
          </cell>
        </row>
        <row r="151">
          <cell r="C151" t="str">
            <v>100601010 - Cli:  101131 - GEFCO INDUSTRIAL SERVICES</v>
          </cell>
          <cell r="H151" t="str">
            <v>+</v>
          </cell>
          <cell r="J151">
            <v>6162.25</v>
          </cell>
          <cell r="N151">
            <v>6162.25</v>
          </cell>
        </row>
        <row r="152">
          <cell r="C152" t="str">
            <v>100601010 - Cli:  101132 - RENAULT ESPANA S.A.</v>
          </cell>
          <cell r="H152" t="str">
            <v>+</v>
          </cell>
          <cell r="J152">
            <v>0</v>
          </cell>
          <cell r="N152">
            <v>0</v>
          </cell>
        </row>
        <row r="153">
          <cell r="C153" t="str">
            <v>100601010 - Cli:  102015 - BMW BAYERISCHE MOTOREN WERKE AG</v>
          </cell>
          <cell r="H153" t="str">
            <v>+</v>
          </cell>
          <cell r="J153">
            <v>21550.799999999999</v>
          </cell>
          <cell r="N153">
            <v>21550.799999999999</v>
          </cell>
        </row>
        <row r="154">
          <cell r="C154" t="str">
            <v>100601010 - Cli:  102025 - B.M.W.BAYERISCHE MOTOREN WERKE AG</v>
          </cell>
          <cell r="H154" t="str">
            <v>+</v>
          </cell>
          <cell r="J154">
            <v>36052.800000000003</v>
          </cell>
          <cell r="N154">
            <v>36052.800000000003</v>
          </cell>
        </row>
        <row r="155">
          <cell r="C155" t="str">
            <v>100601010 - Cli:  102026 - BMW BAYERISCHE MOTOREN WERKE AG</v>
          </cell>
          <cell r="H155" t="str">
            <v>+</v>
          </cell>
          <cell r="J155">
            <v>2300.39</v>
          </cell>
          <cell r="N155">
            <v>2300.39</v>
          </cell>
        </row>
        <row r="156">
          <cell r="C156" t="str">
            <v>100601010 - Cli:  102028 - B.M.W. BAYERISCHE MOTOREN WERKE AG</v>
          </cell>
          <cell r="H156" t="str">
            <v>+</v>
          </cell>
          <cell r="J156">
            <v>47829.599999999999</v>
          </cell>
          <cell r="N156">
            <v>47829.599999999999</v>
          </cell>
        </row>
        <row r="157">
          <cell r="C157" t="str">
            <v>100601010 - Cli:  102039 - VOLKSWAGEN AG</v>
          </cell>
          <cell r="H157" t="str">
            <v>+</v>
          </cell>
          <cell r="J157">
            <v>1629.85</v>
          </cell>
          <cell r="N157">
            <v>1629.85</v>
          </cell>
        </row>
        <row r="158">
          <cell r="C158" t="str">
            <v>100601010 - Cli:  102049 - ELDRA KUNSTSTOFFTECHNIK GMBH</v>
          </cell>
          <cell r="H158" t="str">
            <v>+</v>
          </cell>
          <cell r="J158">
            <v>0</v>
          </cell>
          <cell r="N158">
            <v>0</v>
          </cell>
        </row>
        <row r="159">
          <cell r="C159" t="str">
            <v>100601010 - Cli:  102050 - BMW BAYERISCHE MOTOREN WERKE AG</v>
          </cell>
          <cell r="H159" t="str">
            <v>+</v>
          </cell>
          <cell r="J159">
            <v>5308.8</v>
          </cell>
          <cell r="N159">
            <v>5308.8</v>
          </cell>
        </row>
        <row r="160">
          <cell r="C160" t="str">
            <v>100601010 - Cli:  102056 - BMW M GmbH, ZS-F-1</v>
          </cell>
          <cell r="H160" t="str">
            <v>+</v>
          </cell>
          <cell r="J160">
            <v>10.92</v>
          </cell>
          <cell r="N160">
            <v>10.92</v>
          </cell>
        </row>
        <row r="161">
          <cell r="C161" t="str">
            <v>100601010 - Cli:  102057 - DAIMLER  AG</v>
          </cell>
          <cell r="H161" t="str">
            <v>+</v>
          </cell>
          <cell r="J161">
            <v>0</v>
          </cell>
          <cell r="N161">
            <v>0</v>
          </cell>
        </row>
        <row r="162">
          <cell r="C162" t="str">
            <v>100601010 - Cli:  102060 - ADAM OPEL GmbH</v>
          </cell>
          <cell r="H162" t="str">
            <v>+</v>
          </cell>
          <cell r="J162">
            <v>0</v>
          </cell>
          <cell r="N162">
            <v>0</v>
          </cell>
        </row>
        <row r="163">
          <cell r="C163" t="str">
            <v>100601010 - Cli:  102061 - BMW AG WERK LEIPZIG</v>
          </cell>
          <cell r="H163" t="str">
            <v>+</v>
          </cell>
          <cell r="J163">
            <v>38102.400000000001</v>
          </cell>
          <cell r="N163">
            <v>38102.400000000001</v>
          </cell>
        </row>
        <row r="164">
          <cell r="C164" t="str">
            <v>100601010 - Cli:  102064 - BMW BAYERISCHE MOTOREN WERKE AG</v>
          </cell>
          <cell r="H164" t="str">
            <v>+</v>
          </cell>
          <cell r="J164">
            <v>9697.93</v>
          </cell>
          <cell r="N164">
            <v>9697.93</v>
          </cell>
        </row>
        <row r="165">
          <cell r="C165" t="str">
            <v>100601010 - Cli:  102065 - KSK  Industrielack.Gmbh &amp; Co.KG</v>
          </cell>
          <cell r="H165" t="str">
            <v>+</v>
          </cell>
          <cell r="J165">
            <v>0</v>
          </cell>
          <cell r="N165">
            <v>0</v>
          </cell>
        </row>
        <row r="166">
          <cell r="C166" t="str">
            <v>100601010 - Cli:  102068 - MATEC GmbH</v>
          </cell>
          <cell r="H166" t="str">
            <v>+</v>
          </cell>
          <cell r="J166">
            <v>2027.36</v>
          </cell>
          <cell r="N166">
            <v>2027.36</v>
          </cell>
        </row>
        <row r="167">
          <cell r="C167" t="str">
            <v>100601010 - Cli:  102081 - VIEROL AG</v>
          </cell>
          <cell r="H167" t="str">
            <v>+</v>
          </cell>
          <cell r="J167">
            <v>-5.0199999999999996</v>
          </cell>
          <cell r="N167">
            <v>-5.0199999999999996</v>
          </cell>
        </row>
        <row r="168">
          <cell r="C168" t="str">
            <v>100601010 - Cli:  102084 - WE KUNSTSTOFF-TECHNIK GMBH</v>
          </cell>
          <cell r="H168" t="str">
            <v>+</v>
          </cell>
          <cell r="J168">
            <v>0</v>
          </cell>
          <cell r="N168">
            <v>0</v>
          </cell>
        </row>
        <row r="169">
          <cell r="C169" t="str">
            <v>100601010 - Cli:  102089 - DAIMLER AG</v>
          </cell>
          <cell r="H169" t="str">
            <v>+</v>
          </cell>
          <cell r="J169">
            <v>0</v>
          </cell>
          <cell r="N169">
            <v>0</v>
          </cell>
        </row>
        <row r="170">
          <cell r="C170" t="str">
            <v>100601010 - Cli:  102093 - FERDINAND BILSTEIN GmbH * Co.KG</v>
          </cell>
          <cell r="H170" t="str">
            <v>+</v>
          </cell>
          <cell r="J170">
            <v>0</v>
          </cell>
          <cell r="N170">
            <v>0</v>
          </cell>
        </row>
        <row r="171">
          <cell r="C171" t="str">
            <v>100601010 - Cli:  102096 - IVECO MAGIRUS AG</v>
          </cell>
          <cell r="H171" t="str">
            <v>+</v>
          </cell>
          <cell r="J171">
            <v>6255</v>
          </cell>
          <cell r="N171">
            <v>6255</v>
          </cell>
        </row>
        <row r="172">
          <cell r="C172" t="str">
            <v>100601010 - Cli:  102101 - ELDRA KUNSTSTOFFTECHNIK GMBH</v>
          </cell>
          <cell r="H172" t="str">
            <v>+</v>
          </cell>
          <cell r="J172">
            <v>8700</v>
          </cell>
          <cell r="N172">
            <v>8700</v>
          </cell>
        </row>
        <row r="173">
          <cell r="C173" t="str">
            <v>100601010 - Cli:  102103 - BMW AG</v>
          </cell>
          <cell r="H173" t="str">
            <v>+</v>
          </cell>
          <cell r="J173">
            <v>108100</v>
          </cell>
          <cell r="N173">
            <v>108100</v>
          </cell>
        </row>
        <row r="174">
          <cell r="C174" t="str">
            <v>100601010 - Cli:  102105 - DAIMLER AG</v>
          </cell>
          <cell r="H174" t="str">
            <v>+</v>
          </cell>
          <cell r="J174">
            <v>22176</v>
          </cell>
          <cell r="N174">
            <v>22176</v>
          </cell>
        </row>
        <row r="175">
          <cell r="C175" t="str">
            <v>100601010 - Cli:  102108 - BMW M GmbH</v>
          </cell>
          <cell r="H175" t="str">
            <v>+</v>
          </cell>
          <cell r="J175">
            <v>0</v>
          </cell>
          <cell r="N175">
            <v>0</v>
          </cell>
        </row>
        <row r="176">
          <cell r="C176" t="str">
            <v>100601010 - Cli:  102110 - VOLKSWAGEN AG</v>
          </cell>
          <cell r="H176" t="str">
            <v>+</v>
          </cell>
          <cell r="J176">
            <v>830.45</v>
          </cell>
          <cell r="N176">
            <v>830.45</v>
          </cell>
        </row>
        <row r="177">
          <cell r="C177" t="str">
            <v>100601010 - Cli:  102113 - BMW BAYERISCHE MOTOREN WERKE AG</v>
          </cell>
          <cell r="H177" t="str">
            <v>+</v>
          </cell>
          <cell r="J177">
            <v>44217.599999999999</v>
          </cell>
          <cell r="N177">
            <v>44217.599999999999</v>
          </cell>
        </row>
        <row r="178">
          <cell r="C178" t="str">
            <v>100601010 - Cli:  102116 - YANFENG GERMANY AUTOMOTIVE INTERIOR</v>
          </cell>
          <cell r="H178" t="str">
            <v>+</v>
          </cell>
          <cell r="J178">
            <v>0</v>
          </cell>
          <cell r="N178">
            <v>0</v>
          </cell>
        </row>
        <row r="179">
          <cell r="C179" t="str">
            <v>100601010 - Cli:  102117 - PREZIOSO RECYCLING GmbH</v>
          </cell>
          <cell r="H179" t="str">
            <v>+</v>
          </cell>
          <cell r="J179">
            <v>0</v>
          </cell>
          <cell r="N179">
            <v>0</v>
          </cell>
        </row>
        <row r="180">
          <cell r="C180" t="str">
            <v>100601010 - Cli:  102120 - ELDRA KUNSTOFFTECHNIK GMBH WERK E7</v>
          </cell>
          <cell r="H180" t="str">
            <v>+</v>
          </cell>
          <cell r="J180">
            <v>0</v>
          </cell>
          <cell r="N180">
            <v>0</v>
          </cell>
        </row>
        <row r="181">
          <cell r="C181" t="str">
            <v>100601010 - Cli:  102122 - IHC Siebengebirge AG</v>
          </cell>
          <cell r="H181" t="str">
            <v>+</v>
          </cell>
          <cell r="J181">
            <v>229390.2</v>
          </cell>
          <cell r="N181">
            <v>229390.2</v>
          </cell>
        </row>
        <row r="182">
          <cell r="C182" t="str">
            <v>100601010 - Cli:  102123 - JURGEN LIEBISCH GMBH</v>
          </cell>
          <cell r="H182" t="str">
            <v>+</v>
          </cell>
          <cell r="J182">
            <v>7670</v>
          </cell>
          <cell r="N182">
            <v>7670</v>
          </cell>
        </row>
        <row r="183">
          <cell r="C183" t="str">
            <v>100601010 - Cli:  102131 - ANTOLIN SÜDDEUTSCHLAND GmbH</v>
          </cell>
          <cell r="H183" t="str">
            <v>+</v>
          </cell>
          <cell r="J183">
            <v>6796.8</v>
          </cell>
          <cell r="N183">
            <v>6796.8</v>
          </cell>
        </row>
        <row r="184">
          <cell r="C184" t="str">
            <v>100601010 - Cli:  102132 - Opel Automobile Gmbh</v>
          </cell>
          <cell r="H184" t="str">
            <v>+</v>
          </cell>
          <cell r="J184">
            <v>954.56</v>
          </cell>
          <cell r="N184">
            <v>954.56</v>
          </cell>
        </row>
        <row r="185">
          <cell r="C185" t="str">
            <v>100601010 - Cli:  102136 - ELDRA KUNSTSTOFFTECHNIK GMBH</v>
          </cell>
          <cell r="H185" t="str">
            <v>+</v>
          </cell>
          <cell r="J185">
            <v>1740</v>
          </cell>
          <cell r="N185">
            <v>1740</v>
          </cell>
        </row>
        <row r="186">
          <cell r="C186" t="str">
            <v>100601010 - Cli:  102137 - Antolin Deutschland GmbH</v>
          </cell>
          <cell r="H186" t="str">
            <v>+</v>
          </cell>
          <cell r="J186">
            <v>0</v>
          </cell>
          <cell r="N186">
            <v>0</v>
          </cell>
        </row>
        <row r="187">
          <cell r="C187" t="str">
            <v>100601010 - Cli:  103016 - IBC VEHICLES LIMITED</v>
          </cell>
          <cell r="H187" t="str">
            <v>+</v>
          </cell>
          <cell r="J187">
            <v>73049.149999999994</v>
          </cell>
          <cell r="N187">
            <v>73049.149999999994</v>
          </cell>
        </row>
        <row r="188">
          <cell r="C188" t="str">
            <v>100601010 - Cli:  103018 - Vauxhall Motors Limited</v>
          </cell>
          <cell r="H188" t="str">
            <v>+</v>
          </cell>
          <cell r="J188">
            <v>31.66</v>
          </cell>
          <cell r="N188">
            <v>31.66</v>
          </cell>
        </row>
        <row r="189">
          <cell r="C189" t="str">
            <v>100601010 - Cli:  103020 - ROLLS-ROYCE MOTOR CARS LTD</v>
          </cell>
          <cell r="H189" t="str">
            <v>+</v>
          </cell>
          <cell r="J189">
            <v>58230.15</v>
          </cell>
          <cell r="N189">
            <v>58230.15</v>
          </cell>
        </row>
        <row r="190">
          <cell r="C190" t="str">
            <v>100601010 - Cli:  103026 - LEYLAND TRUCKS LTD</v>
          </cell>
          <cell r="H190" t="str">
            <v>+</v>
          </cell>
          <cell r="J190">
            <v>0</v>
          </cell>
          <cell r="N190">
            <v>0</v>
          </cell>
        </row>
        <row r="191">
          <cell r="C191" t="str">
            <v>100601010 - Cli:  103028 - ROLLS-ROYCE MOTOR CARS GmbH</v>
          </cell>
          <cell r="H191" t="str">
            <v>+</v>
          </cell>
          <cell r="J191">
            <v>0</v>
          </cell>
          <cell r="N191">
            <v>0</v>
          </cell>
        </row>
        <row r="192">
          <cell r="C192" t="str">
            <v>100601010 - Cli:  103029 - BMW (UK) Manufacturing Ltd.</v>
          </cell>
          <cell r="H192" t="str">
            <v>+</v>
          </cell>
          <cell r="J192">
            <v>0</v>
          </cell>
          <cell r="N192">
            <v>0</v>
          </cell>
        </row>
        <row r="193">
          <cell r="C193" t="str">
            <v>100601010 - Cli:  103030 - NISSAN MOTOR MANUFACTURING (UK) LTD</v>
          </cell>
          <cell r="H193" t="str">
            <v>+</v>
          </cell>
          <cell r="J193">
            <v>44911.6</v>
          </cell>
          <cell r="N193">
            <v>44911.6</v>
          </cell>
        </row>
        <row r="194">
          <cell r="C194" t="str">
            <v>100601010 - Cli:  103031 - NISSAN MOTOR MANUFACTURING (UK) LTD</v>
          </cell>
          <cell r="H194" t="str">
            <v>+</v>
          </cell>
          <cell r="J194">
            <v>222</v>
          </cell>
          <cell r="N194">
            <v>222</v>
          </cell>
        </row>
        <row r="195">
          <cell r="C195" t="str">
            <v>100601010 - Cli:  103032 - NISSAN MOTOR MANUFACTURING (UK) LTD</v>
          </cell>
          <cell r="H195" t="str">
            <v>+</v>
          </cell>
          <cell r="J195">
            <v>2820</v>
          </cell>
          <cell r="N195">
            <v>2820</v>
          </cell>
        </row>
        <row r="196">
          <cell r="C196" t="str">
            <v>100601010 - Cli:  105015 - DAF TRUCKS N.V.</v>
          </cell>
          <cell r="H196" t="str">
            <v>+</v>
          </cell>
          <cell r="J196">
            <v>-1883.72</v>
          </cell>
          <cell r="N196">
            <v>-1883.72</v>
          </cell>
        </row>
        <row r="197">
          <cell r="C197" t="str">
            <v>100601010 - Cli:  105016 - MITSUBISHI MOTORS EUROPE</v>
          </cell>
          <cell r="H197" t="str">
            <v>+</v>
          </cell>
          <cell r="J197">
            <v>0</v>
          </cell>
          <cell r="N197">
            <v>0</v>
          </cell>
        </row>
        <row r="198">
          <cell r="C198" t="str">
            <v>100601010 - Cli:  106022 - PEUGEOT CITROEN AUTOMOV.ESPANA SA</v>
          </cell>
          <cell r="H198" t="str">
            <v>+</v>
          </cell>
          <cell r="J198">
            <v>208032.34</v>
          </cell>
          <cell r="N198">
            <v>208032.34</v>
          </cell>
        </row>
        <row r="199">
          <cell r="C199" t="str">
            <v>100601010 - Cli:  106027 - NISSAN MOTOR IBERICA,S.A.</v>
          </cell>
          <cell r="H199" t="str">
            <v>+</v>
          </cell>
          <cell r="J199">
            <v>-90</v>
          </cell>
          <cell r="N199">
            <v>-90</v>
          </cell>
        </row>
        <row r="200">
          <cell r="C200" t="str">
            <v>100601010 - Cli:  106032 - PEUGEOT CITROEN AUTOMOVILES ESPANA</v>
          </cell>
          <cell r="H200" t="str">
            <v>+</v>
          </cell>
          <cell r="J200">
            <v>67.2</v>
          </cell>
          <cell r="N200">
            <v>67.2</v>
          </cell>
        </row>
        <row r="201">
          <cell r="C201" t="str">
            <v>100601010 - Cli:  106035 - IVECO ESPANA S.L.</v>
          </cell>
          <cell r="H201" t="str">
            <v>+</v>
          </cell>
          <cell r="J201">
            <v>3423</v>
          </cell>
          <cell r="N201">
            <v>3423</v>
          </cell>
        </row>
        <row r="202">
          <cell r="C202" t="str">
            <v>100601010 - Cli:  106037 - DALPHIMETAL ESPANA S.A.</v>
          </cell>
          <cell r="H202" t="str">
            <v>+</v>
          </cell>
          <cell r="J202">
            <v>9750</v>
          </cell>
          <cell r="N202">
            <v>9750</v>
          </cell>
        </row>
        <row r="203">
          <cell r="C203" t="str">
            <v>100601010 - Cli:  106039 - FAE FRANCISCO ALBERO S.A.</v>
          </cell>
          <cell r="H203" t="str">
            <v>+</v>
          </cell>
          <cell r="J203">
            <v>17478.5</v>
          </cell>
          <cell r="N203">
            <v>17478.5</v>
          </cell>
        </row>
        <row r="204">
          <cell r="C204" t="str">
            <v>100601010 - Cli:  106043 - PEUGEOT CITROEN AUTOMOVILES ESPANA</v>
          </cell>
          <cell r="H204" t="str">
            <v>+</v>
          </cell>
          <cell r="J204">
            <v>54000</v>
          </cell>
          <cell r="N204">
            <v>54000</v>
          </cell>
        </row>
        <row r="205">
          <cell r="C205" t="str">
            <v>100601010 - Cli:  106046 - GESTAMP PALENCIA, S.A.</v>
          </cell>
          <cell r="H205" t="str">
            <v>+</v>
          </cell>
          <cell r="J205">
            <v>0</v>
          </cell>
          <cell r="N205">
            <v>0</v>
          </cell>
        </row>
        <row r="206">
          <cell r="C206" t="str">
            <v>100601010 - Cli:  106048 - NISSAN MOTOR IBERICA, S.A.</v>
          </cell>
          <cell r="H206" t="str">
            <v>+</v>
          </cell>
          <cell r="J206">
            <v>0</v>
          </cell>
          <cell r="N206">
            <v>0</v>
          </cell>
        </row>
        <row r="207">
          <cell r="C207" t="str">
            <v>100601010 - Cli:  106049 - Opel España, S.L.U.</v>
          </cell>
          <cell r="H207" t="str">
            <v>+</v>
          </cell>
          <cell r="J207">
            <v>74940.55</v>
          </cell>
          <cell r="N207">
            <v>74940.55</v>
          </cell>
        </row>
        <row r="208">
          <cell r="C208" t="str">
            <v>100601010 - Cli:  106050 - RENAULT ESPANA S.A.</v>
          </cell>
          <cell r="H208" t="str">
            <v>+</v>
          </cell>
          <cell r="J208">
            <v>297</v>
          </cell>
          <cell r="N208">
            <v>297</v>
          </cell>
        </row>
        <row r="209">
          <cell r="C209" t="str">
            <v>100601010 - Cli:  107007 - FCA POLAND S.A.(STAB.158)</v>
          </cell>
          <cell r="H209" t="str">
            <v>+</v>
          </cell>
          <cell r="J209">
            <v>152782</v>
          </cell>
          <cell r="N209">
            <v>152782</v>
          </cell>
        </row>
        <row r="210">
          <cell r="C210" t="str">
            <v>100601010 - Cli:  107024 - ROBERT BOSCH Sp z o.o</v>
          </cell>
          <cell r="H210" t="str">
            <v>+</v>
          </cell>
          <cell r="J210">
            <v>0</v>
          </cell>
          <cell r="N210">
            <v>0</v>
          </cell>
        </row>
        <row r="211">
          <cell r="C211" t="str">
            <v>100601010 - Cli:  107025 - EURO-GRAF EXSP-IMP.IRMINA STANKOVIC</v>
          </cell>
          <cell r="H211" t="str">
            <v>+</v>
          </cell>
          <cell r="J211">
            <v>0</v>
          </cell>
          <cell r="N211">
            <v>0</v>
          </cell>
        </row>
        <row r="212">
          <cell r="C212" t="str">
            <v>100601010 - Cli:  108008 - CHRYSLER INTERNATIONAL CORPORATION</v>
          </cell>
          <cell r="H212" t="str">
            <v>+</v>
          </cell>
          <cell r="J212">
            <v>16470.060000000001</v>
          </cell>
          <cell r="N212">
            <v>16470.060000000001</v>
          </cell>
        </row>
        <row r="213">
          <cell r="C213" t="str">
            <v>100601010 - Cli:  108009 - CHRYSLER INTERNATIONAL CORPORATION</v>
          </cell>
          <cell r="H213" t="str">
            <v>+</v>
          </cell>
          <cell r="J213">
            <v>7697.12</v>
          </cell>
          <cell r="N213">
            <v>7697.12</v>
          </cell>
        </row>
        <row r="214">
          <cell r="C214" t="str">
            <v>100601010 - Cli:  108013 - FAURECIA INTERIOR SYSTEMS</v>
          </cell>
          <cell r="H214" t="str">
            <v>+</v>
          </cell>
          <cell r="J214">
            <v>3825.25</v>
          </cell>
          <cell r="N214">
            <v>3825.25</v>
          </cell>
        </row>
        <row r="215">
          <cell r="C215" t="str">
            <v>100601010 - Cli:  108020 - IAC DAYTON, LLC</v>
          </cell>
          <cell r="H215" t="str">
            <v>+</v>
          </cell>
          <cell r="J215">
            <v>0</v>
          </cell>
          <cell r="N215">
            <v>0</v>
          </cell>
        </row>
        <row r="216">
          <cell r="C216" t="str">
            <v>100601010 - Cli:  108022 - Innertech-Nashville a div. of MAGNA</v>
          </cell>
          <cell r="H216" t="str">
            <v>+</v>
          </cell>
          <cell r="J216">
            <v>11712</v>
          </cell>
          <cell r="N216">
            <v>11712</v>
          </cell>
        </row>
        <row r="217">
          <cell r="C217" t="str">
            <v>100601010 - Cli:  108025 - Key Safety Systems.Inc</v>
          </cell>
          <cell r="H217" t="str">
            <v>+</v>
          </cell>
          <cell r="J217">
            <v>441878.62</v>
          </cell>
          <cell r="N217">
            <v>441878.62</v>
          </cell>
        </row>
        <row r="218">
          <cell r="C218" t="str">
            <v>100601010 - Cli:  108026 - Yanfeng Automotive Interiors US</v>
          </cell>
          <cell r="H218" t="str">
            <v>+</v>
          </cell>
          <cell r="J218">
            <v>0</v>
          </cell>
          <cell r="N218">
            <v>0</v>
          </cell>
        </row>
        <row r="219">
          <cell r="C219" t="str">
            <v>100601010 - Cli:  108027 - HOPE GLOBAL</v>
          </cell>
          <cell r="H219" t="str">
            <v>+</v>
          </cell>
          <cell r="J219">
            <v>13176</v>
          </cell>
          <cell r="N219">
            <v>13176</v>
          </cell>
        </row>
        <row r="220">
          <cell r="C220" t="str">
            <v>100601010 - Cli:  108029 - IAC GREENCASTLE</v>
          </cell>
          <cell r="H220" t="str">
            <v>+</v>
          </cell>
          <cell r="J220">
            <v>9136.49</v>
          </cell>
          <cell r="N220">
            <v>9136.49</v>
          </cell>
        </row>
        <row r="221">
          <cell r="C221" t="str">
            <v>100601010 - Cli:  108030 - DAA Draexlmaier Automotive</v>
          </cell>
          <cell r="H221" t="str">
            <v>+</v>
          </cell>
          <cell r="J221">
            <v>0</v>
          </cell>
          <cell r="N221">
            <v>0</v>
          </cell>
        </row>
        <row r="222">
          <cell r="C222" t="str">
            <v>100601010 - Cli:  108033 - BMW MC</v>
          </cell>
          <cell r="H222" t="str">
            <v>+</v>
          </cell>
          <cell r="J222">
            <v>0</v>
          </cell>
          <cell r="N222">
            <v>0</v>
          </cell>
        </row>
        <row r="223">
          <cell r="C223" t="str">
            <v>100601010 - Cli:  109005 - MAGNA STEYR FAHRZEUGTECH.AG &amp; Co KG</v>
          </cell>
          <cell r="H223" t="str">
            <v>+</v>
          </cell>
          <cell r="J223">
            <v>1475</v>
          </cell>
          <cell r="N223">
            <v>1475</v>
          </cell>
        </row>
        <row r="224">
          <cell r="C224" t="str">
            <v>100601010 - Cli:  110001 - TPCA Czech,s.r.o.</v>
          </cell>
          <cell r="H224" t="str">
            <v>+</v>
          </cell>
          <cell r="J224">
            <v>169728.6</v>
          </cell>
          <cell r="N224">
            <v>169728.6</v>
          </cell>
        </row>
        <row r="225">
          <cell r="C225" t="str">
            <v>100601010 - Cli:  112001 - DAF TRUCKS VLAANDEREN N.V.</v>
          </cell>
          <cell r="H225" t="str">
            <v>+</v>
          </cell>
          <cell r="J225">
            <v>51597.82</v>
          </cell>
          <cell r="N225">
            <v>51597.82</v>
          </cell>
        </row>
        <row r="226">
          <cell r="C226" t="str">
            <v>100601010 - Cli:  112003 - TOYOTA MOTOR EUROPE NV/SA  TMEM ACC</v>
          </cell>
          <cell r="H226" t="str">
            <v>+</v>
          </cell>
          <cell r="J226">
            <v>0</v>
          </cell>
          <cell r="N226">
            <v>0</v>
          </cell>
        </row>
        <row r="227">
          <cell r="C227" t="str">
            <v>100601010 - Cli:  112004 - A L R O</v>
          </cell>
          <cell r="H227" t="str">
            <v>+</v>
          </cell>
          <cell r="J227">
            <v>1554</v>
          </cell>
          <cell r="N227">
            <v>1554</v>
          </cell>
        </row>
        <row r="228">
          <cell r="C228" t="str">
            <v>100601010 - Cli:  113003 - DALPHI METAL PORTUGAL S</v>
          </cell>
          <cell r="H228" t="str">
            <v>+</v>
          </cell>
          <cell r="J228">
            <v>463216.09</v>
          </cell>
          <cell r="N228">
            <v>463216.09</v>
          </cell>
        </row>
        <row r="229">
          <cell r="C229" t="str">
            <v>100601010 - Cli:  113006 - Peugeot Citroen Automóveis Portugal</v>
          </cell>
          <cell r="H229" t="str">
            <v>+</v>
          </cell>
          <cell r="J229">
            <v>12470.18</v>
          </cell>
          <cell r="N229">
            <v>12470.18</v>
          </cell>
        </row>
        <row r="230">
          <cell r="C230" t="str">
            <v>100601010 - Cli:  113007 - GESTAMP CERVEIRA, LDA</v>
          </cell>
          <cell r="H230" t="str">
            <v>+</v>
          </cell>
          <cell r="J230">
            <v>52703.98</v>
          </cell>
          <cell r="N230">
            <v>52703.98</v>
          </cell>
        </row>
        <row r="231">
          <cell r="C231" t="str">
            <v>100601010 - Cli:  116010 - IOCHPE MAXION SA</v>
          </cell>
          <cell r="H231" t="str">
            <v>+</v>
          </cell>
          <cell r="J231">
            <v>22144</v>
          </cell>
          <cell r="N231">
            <v>22144</v>
          </cell>
        </row>
        <row r="232">
          <cell r="C232" t="str">
            <v>100601010 - Cli:  116013 - TAKATA BRASIL LTDA</v>
          </cell>
          <cell r="H232" t="str">
            <v>+</v>
          </cell>
          <cell r="J232">
            <v>100893.28</v>
          </cell>
          <cell r="N232">
            <v>100893.28</v>
          </cell>
        </row>
        <row r="233">
          <cell r="C233" t="str">
            <v>100601010 - Cli:  116018 - DAF Caminhoes Brasil Industria Ltda</v>
          </cell>
          <cell r="H233" t="str">
            <v>+</v>
          </cell>
          <cell r="J233">
            <v>2478</v>
          </cell>
          <cell r="N233">
            <v>2478</v>
          </cell>
        </row>
        <row r="234">
          <cell r="C234" t="str">
            <v>100601010 - Cli:  116019 - TAKATA BRASIL LTDA</v>
          </cell>
          <cell r="H234" t="str">
            <v>+</v>
          </cell>
          <cell r="J234">
            <v>1176961.06</v>
          </cell>
          <cell r="N234">
            <v>1176961.06</v>
          </cell>
        </row>
        <row r="235">
          <cell r="C235" t="str">
            <v>100601010 - Cli:  116021 - FCA FIAT CHRYSLER AUTOM.BRASIL LTDA</v>
          </cell>
          <cell r="H235" t="str">
            <v>+</v>
          </cell>
          <cell r="J235">
            <v>486.18</v>
          </cell>
          <cell r="N235">
            <v>486.18</v>
          </cell>
        </row>
        <row r="236">
          <cell r="C236" t="str">
            <v>100601010 - Cli:  116022 - AUTOLIV DO BRASIL LTDA</v>
          </cell>
          <cell r="H236" t="str">
            <v>+</v>
          </cell>
          <cell r="J236">
            <v>6125.48</v>
          </cell>
          <cell r="N236">
            <v>6125.48</v>
          </cell>
        </row>
        <row r="237">
          <cell r="C237" t="str">
            <v>100601010 - Cli:  116025 - TRW AUTOMOTIVE LTDA</v>
          </cell>
          <cell r="H237" t="str">
            <v>+</v>
          </cell>
          <cell r="J237">
            <v>7184.2</v>
          </cell>
          <cell r="N237">
            <v>7184.2</v>
          </cell>
        </row>
        <row r="238">
          <cell r="C238" t="str">
            <v>100601010 - Cli:  117005 - YAZAKI KENITRA SA</v>
          </cell>
          <cell r="H238" t="str">
            <v>+</v>
          </cell>
          <cell r="J238">
            <v>11712</v>
          </cell>
          <cell r="N238">
            <v>11712</v>
          </cell>
        </row>
        <row r="239">
          <cell r="C239" t="str">
            <v>100601010 - Cli:  117007 - PSA PEUGEOT CITROËN MAROC</v>
          </cell>
          <cell r="H239" t="str">
            <v>+</v>
          </cell>
          <cell r="J239">
            <v>706.5</v>
          </cell>
          <cell r="N239">
            <v>706.5</v>
          </cell>
        </row>
        <row r="240">
          <cell r="C240" t="str">
            <v>100601010 - Cli:  119007 - TOFAS TURK OTOMOBIL FABRIKASI AS</v>
          </cell>
          <cell r="H240" t="str">
            <v>+</v>
          </cell>
          <cell r="J240">
            <v>142351.70000000001</v>
          </cell>
          <cell r="N240">
            <v>142351.70000000001</v>
          </cell>
        </row>
        <row r="241">
          <cell r="C241" t="str">
            <v>100601010 - Cli:  119008 - AKA OTOMOTIV SAN.VE.TICARET A.S.</v>
          </cell>
          <cell r="H241" t="str">
            <v>+</v>
          </cell>
          <cell r="J241">
            <v>18822.400000000001</v>
          </cell>
          <cell r="N241">
            <v>18822.400000000001</v>
          </cell>
        </row>
        <row r="242">
          <cell r="C242" t="str">
            <v>100601010 - Cli:  119010 - DENGE TIC.PAZ VE OTOMOTIVE LTD ST</v>
          </cell>
          <cell r="H242" t="str">
            <v>+</v>
          </cell>
          <cell r="J242">
            <v>10191</v>
          </cell>
          <cell r="N242">
            <v>10191</v>
          </cell>
        </row>
        <row r="243">
          <cell r="C243" t="str">
            <v>100601010 - Cli:  119012 - YARIS KABIN SAN.VE.TIC.A.S.</v>
          </cell>
          <cell r="H243" t="str">
            <v>+</v>
          </cell>
          <cell r="J243">
            <v>0</v>
          </cell>
          <cell r="N243">
            <v>0</v>
          </cell>
        </row>
        <row r="244">
          <cell r="C244" t="str">
            <v>100601010 - Cli:  119013 - HISARLAR MAKINA SAN.VE TIC. A.S.</v>
          </cell>
          <cell r="H244" t="str">
            <v>+</v>
          </cell>
          <cell r="J244">
            <v>1696</v>
          </cell>
          <cell r="N244">
            <v>1696</v>
          </cell>
        </row>
        <row r="245">
          <cell r="C245" t="str">
            <v>100601010 - Cli:  119014 - SCM OTOMOTIV SAN.VE TIC A.S.</v>
          </cell>
          <cell r="H245" t="str">
            <v>+</v>
          </cell>
          <cell r="J245">
            <v>3861.65</v>
          </cell>
          <cell r="N245">
            <v>3861.65</v>
          </cell>
        </row>
        <row r="246">
          <cell r="C246" t="str">
            <v>100601010 - Cli:  119018 - BANKOSAN OTOMOTIV TIC.</v>
          </cell>
          <cell r="H246" t="str">
            <v>+</v>
          </cell>
          <cell r="J246">
            <v>0</v>
          </cell>
          <cell r="N246">
            <v>0</v>
          </cell>
        </row>
        <row r="247">
          <cell r="C247" t="str">
            <v>100601010 - Cli:  119019 - AUTOLIV CANKOR OTOM.EMNIYET SIST.</v>
          </cell>
          <cell r="H247" t="str">
            <v>+</v>
          </cell>
          <cell r="J247">
            <v>1314186.8500000001</v>
          </cell>
          <cell r="N247">
            <v>1314186.8500000001</v>
          </cell>
        </row>
        <row r="248">
          <cell r="C248" t="str">
            <v>100601010 - Cli:  119024 - BILKAN AUTO SPARE PARTS Co.LTD.</v>
          </cell>
          <cell r="H248" t="str">
            <v>+</v>
          </cell>
          <cell r="J248">
            <v>-4251</v>
          </cell>
          <cell r="N248">
            <v>-4251</v>
          </cell>
        </row>
        <row r="249">
          <cell r="C249" t="str">
            <v>100601010 - Cli:  121064 - TRIOM S.P.A.</v>
          </cell>
          <cell r="H249" t="str">
            <v>+</v>
          </cell>
          <cell r="J249">
            <v>0</v>
          </cell>
          <cell r="N249">
            <v>0</v>
          </cell>
        </row>
        <row r="250">
          <cell r="C250" t="str">
            <v>100601010 - Cli:  121096 - BITRON S.P.A.</v>
          </cell>
          <cell r="H250" t="str">
            <v>+</v>
          </cell>
          <cell r="J250">
            <v>5283.82</v>
          </cell>
          <cell r="N250">
            <v>5283.82</v>
          </cell>
        </row>
        <row r="251">
          <cell r="C251" t="str">
            <v>100601010 - Cli:  121110 - GAMMASTAMP S.P.A.</v>
          </cell>
          <cell r="H251" t="str">
            <v>+</v>
          </cell>
          <cell r="J251">
            <v>86367.6</v>
          </cell>
          <cell r="N251">
            <v>86367.6</v>
          </cell>
        </row>
        <row r="252">
          <cell r="C252" t="str">
            <v>100601010 - Cli:  121153 - FCA Italy S.p.A. - 573</v>
          </cell>
          <cell r="H252" t="str">
            <v>+</v>
          </cell>
          <cell r="J252">
            <v>0</v>
          </cell>
          <cell r="N252">
            <v>0</v>
          </cell>
        </row>
        <row r="253">
          <cell r="C253" t="str">
            <v>100601010 - Cli:  121174 - FCA Italy S.p.A ENTE 141</v>
          </cell>
          <cell r="H253" t="str">
            <v>+</v>
          </cell>
          <cell r="J253">
            <v>21335.8</v>
          </cell>
          <cell r="N253">
            <v>21335.8</v>
          </cell>
        </row>
        <row r="254">
          <cell r="C254" t="str">
            <v>100601010 - Cli:  121177 - FCA Italy S.p.A.</v>
          </cell>
          <cell r="H254" t="str">
            <v>+</v>
          </cell>
          <cell r="J254">
            <v>125408.55</v>
          </cell>
          <cell r="N254">
            <v>125408.55</v>
          </cell>
        </row>
        <row r="255">
          <cell r="C255" t="str">
            <v>100601010 - Cli:  121179 - FCA Italy S.p.A. - 116 PROTOTYPES</v>
          </cell>
          <cell r="H255" t="str">
            <v>+</v>
          </cell>
          <cell r="J255">
            <v>0</v>
          </cell>
          <cell r="N255">
            <v>0</v>
          </cell>
        </row>
        <row r="256">
          <cell r="C256" t="str">
            <v>100601010 - Cli:  121180 - FCA Italy S.p.A. (STAB.161) G.S.E.</v>
          </cell>
          <cell r="H256" t="str">
            <v>+</v>
          </cell>
          <cell r="J256">
            <v>91465.54</v>
          </cell>
          <cell r="N256">
            <v>91465.54</v>
          </cell>
        </row>
        <row r="257">
          <cell r="C257" t="str">
            <v>100601010 - Cli:  121181 - FCA Italy S.p.A (Stab.162)</v>
          </cell>
          <cell r="H257" t="str">
            <v>+</v>
          </cell>
          <cell r="J257">
            <v>42596.160000000003</v>
          </cell>
          <cell r="N257">
            <v>42596.160000000003</v>
          </cell>
        </row>
        <row r="258">
          <cell r="C258" t="str">
            <v>100601010 - Cli:  121183 - FCA Italy S.p.A - (STAB.129)</v>
          </cell>
          <cell r="H258" t="str">
            <v>+</v>
          </cell>
          <cell r="J258">
            <v>1084341.8</v>
          </cell>
          <cell r="N258">
            <v>1084341.8</v>
          </cell>
        </row>
        <row r="259">
          <cell r="C259" t="str">
            <v>100601010 - Cli:  121184 - FCA Italy S.p.A. (COD 724)</v>
          </cell>
          <cell r="H259" t="str">
            <v>+</v>
          </cell>
          <cell r="J259">
            <v>0</v>
          </cell>
          <cell r="N259">
            <v>0</v>
          </cell>
        </row>
        <row r="260">
          <cell r="C260" t="str">
            <v>100601010 - Cli:  121197 - MAZZUCCHELLI S.r.l.</v>
          </cell>
          <cell r="H260" t="str">
            <v>+</v>
          </cell>
          <cell r="J260">
            <v>5490</v>
          </cell>
          <cell r="N260">
            <v>5490</v>
          </cell>
        </row>
        <row r="261">
          <cell r="C261" t="str">
            <v>100601010 - Cli:  121201 - CELLINO S.R.L.</v>
          </cell>
          <cell r="H261" t="str">
            <v>+</v>
          </cell>
          <cell r="J261">
            <v>10065</v>
          </cell>
          <cell r="N261">
            <v>10065</v>
          </cell>
        </row>
        <row r="262">
          <cell r="C262" t="str">
            <v>100601010 - Cli:  121217 - C.E.A.M.di Cane &amp; C. snc</v>
          </cell>
          <cell r="H262" t="str">
            <v>+</v>
          </cell>
          <cell r="J262">
            <v>1586</v>
          </cell>
          <cell r="N262">
            <v>1586</v>
          </cell>
        </row>
        <row r="263">
          <cell r="C263" t="str">
            <v>100601010 - Cli:  121222 - IVECO SPA</v>
          </cell>
          <cell r="H263" t="str">
            <v>+</v>
          </cell>
          <cell r="J263">
            <v>580047.16</v>
          </cell>
          <cell r="N263">
            <v>580047.16</v>
          </cell>
        </row>
        <row r="264">
          <cell r="C264" t="str">
            <v>100601010 - Cli:  121226 - IVECO SPA</v>
          </cell>
          <cell r="H264" t="str">
            <v>+</v>
          </cell>
          <cell r="J264">
            <v>70836.009999999995</v>
          </cell>
          <cell r="N264">
            <v>70836.009999999995</v>
          </cell>
        </row>
        <row r="265">
          <cell r="C265" t="str">
            <v>100601010 - Cli:  121227 - FCA Italy S.p.A.- STAB148</v>
          </cell>
          <cell r="H265" t="str">
            <v>+</v>
          </cell>
          <cell r="J265">
            <v>46551</v>
          </cell>
          <cell r="N265">
            <v>46551</v>
          </cell>
        </row>
        <row r="266">
          <cell r="C266" t="str">
            <v>100601010 - Cli:  121231 - PLASTIC COMP AND MODULES AUTOM SPA</v>
          </cell>
          <cell r="H266" t="str">
            <v>+</v>
          </cell>
          <cell r="J266">
            <v>58539.64</v>
          </cell>
          <cell r="N266">
            <v>58539.64</v>
          </cell>
        </row>
        <row r="267">
          <cell r="C267" t="str">
            <v>100601010 - Cli:  121233 - FCA ITALY S.P.A.- SUPPLY CHAIN IRF</v>
          </cell>
          <cell r="H267" t="str">
            <v>+</v>
          </cell>
          <cell r="J267">
            <v>13416</v>
          </cell>
          <cell r="N267">
            <v>13416</v>
          </cell>
        </row>
        <row r="268">
          <cell r="C268" t="str">
            <v>100601010 - Cli:  121234 - FCA Italy S.p.A. (STAB 862)</v>
          </cell>
          <cell r="H268" t="str">
            <v>+</v>
          </cell>
          <cell r="J268">
            <v>184921.24</v>
          </cell>
          <cell r="N268">
            <v>184921.24</v>
          </cell>
        </row>
        <row r="269">
          <cell r="C269" t="str">
            <v>100601010 - Cli:  121238 - FCA Italy S.p.A.</v>
          </cell>
          <cell r="H269" t="str">
            <v>+</v>
          </cell>
          <cell r="J269">
            <v>28204</v>
          </cell>
          <cell r="N269">
            <v>28204</v>
          </cell>
        </row>
        <row r="270">
          <cell r="C270" t="str">
            <v>100601010 - Cli:  121239 - FCA Italy S.p.A</v>
          </cell>
          <cell r="H270" t="str">
            <v>+</v>
          </cell>
          <cell r="J270">
            <v>153876</v>
          </cell>
          <cell r="N270">
            <v>153876</v>
          </cell>
        </row>
        <row r="271">
          <cell r="C271" t="str">
            <v>100601010 - Cli:  121240 - FCA Italy S.p.A. - A197</v>
          </cell>
          <cell r="H271" t="str">
            <v>+</v>
          </cell>
          <cell r="J271">
            <v>8930</v>
          </cell>
          <cell r="N271">
            <v>8930</v>
          </cell>
        </row>
        <row r="272">
          <cell r="C272" t="str">
            <v>100601010 - Cli:  121241 - IVECO S.P.A - STABILIMENTO SPA</v>
          </cell>
          <cell r="H272" t="str">
            <v>+</v>
          </cell>
          <cell r="J272">
            <v>21292.66</v>
          </cell>
          <cell r="N272">
            <v>21292.66</v>
          </cell>
        </row>
        <row r="273">
          <cell r="C273" t="str">
            <v>100601010 - Cli:  121242 - FCA Italy S.p.A</v>
          </cell>
          <cell r="H273" t="str">
            <v>+</v>
          </cell>
          <cell r="J273">
            <v>7451.6</v>
          </cell>
          <cell r="N273">
            <v>7451.6</v>
          </cell>
        </row>
        <row r="274">
          <cell r="C274" t="str">
            <v>100601010 - Cli:  121243 - FCA Italy S.p.A.-73L</v>
          </cell>
          <cell r="H274" t="str">
            <v>+</v>
          </cell>
          <cell r="J274">
            <v>0</v>
          </cell>
          <cell r="N274">
            <v>0</v>
          </cell>
        </row>
        <row r="275">
          <cell r="C275" t="str">
            <v>100601010 - Cli:  121244 - COPAT S.R.L.</v>
          </cell>
          <cell r="H275" t="str">
            <v>+</v>
          </cell>
          <cell r="J275">
            <v>478.24</v>
          </cell>
          <cell r="N275">
            <v>478.24</v>
          </cell>
        </row>
        <row r="276">
          <cell r="C276" t="str">
            <v>100601010 - Cli:  121245 - PC&amp;MA SPA</v>
          </cell>
          <cell r="H276" t="str">
            <v>+</v>
          </cell>
          <cell r="J276">
            <v>13527.36</v>
          </cell>
          <cell r="N276">
            <v>13527.36</v>
          </cell>
        </row>
        <row r="277">
          <cell r="C277" t="str">
            <v>100601010 - Cli:  121246 - FCA Italy S.p.A. (STAB 834)</v>
          </cell>
          <cell r="H277" t="str">
            <v>+</v>
          </cell>
          <cell r="J277">
            <v>54667.6</v>
          </cell>
          <cell r="N277">
            <v>54667.6</v>
          </cell>
        </row>
        <row r="278">
          <cell r="C278" t="str">
            <v>100601010 - Cli:  121248 - IVECO DEFENCE VEHICLES S.p.a.</v>
          </cell>
          <cell r="H278" t="str">
            <v>+</v>
          </cell>
          <cell r="J278">
            <v>885.72</v>
          </cell>
          <cell r="N278">
            <v>885.72</v>
          </cell>
        </row>
        <row r="279">
          <cell r="C279" t="str">
            <v>100601010 - Cli:  121250 - EUROCAB TORINO S.R.L.</v>
          </cell>
          <cell r="H279" t="str">
            <v>+</v>
          </cell>
          <cell r="J279">
            <v>1034.56</v>
          </cell>
          <cell r="N279">
            <v>1034.56</v>
          </cell>
        </row>
        <row r="280">
          <cell r="C280" t="str">
            <v>100601010 - Cli:  121251 - ACTIONGROUP SRL</v>
          </cell>
          <cell r="H280" t="str">
            <v>+</v>
          </cell>
          <cell r="J280">
            <v>3131.37</v>
          </cell>
          <cell r="N280">
            <v>3131.37</v>
          </cell>
        </row>
        <row r="281">
          <cell r="C281" t="str">
            <v>100601010 - Cli:  123045 - MTA S.p.A.</v>
          </cell>
          <cell r="H281" t="str">
            <v>+</v>
          </cell>
          <cell r="J281">
            <v>29016</v>
          </cell>
          <cell r="N281">
            <v>29016</v>
          </cell>
        </row>
        <row r="282">
          <cell r="C282" t="str">
            <v>100601010 - Cli:  123056 - PDF S.R.L.</v>
          </cell>
          <cell r="H282" t="str">
            <v>+</v>
          </cell>
          <cell r="J282">
            <v>0</v>
          </cell>
          <cell r="N282">
            <v>0</v>
          </cell>
        </row>
        <row r="283">
          <cell r="C283" t="str">
            <v>100601010 - Cli:  123125 - IVECO FIAT S.P.A. STAB.DI SUZZARA</v>
          </cell>
          <cell r="H283" t="str">
            <v>+</v>
          </cell>
          <cell r="J283">
            <v>5856</v>
          </cell>
          <cell r="N283">
            <v>5856</v>
          </cell>
        </row>
        <row r="284">
          <cell r="C284" t="str">
            <v>100601010 - Cli:  123223 - ELETTROMECCANICA LOMBARDA S.R.L.</v>
          </cell>
          <cell r="H284" t="str">
            <v>+</v>
          </cell>
          <cell r="J284">
            <v>12194.89</v>
          </cell>
          <cell r="N284">
            <v>12194.89</v>
          </cell>
        </row>
        <row r="285">
          <cell r="C285" t="str">
            <v>100601010 - Cli:  123246 - E M L  S.R.L.</v>
          </cell>
          <cell r="H285" t="str">
            <v>+</v>
          </cell>
          <cell r="J285">
            <v>0</v>
          </cell>
          <cell r="N285">
            <v>0</v>
          </cell>
        </row>
        <row r="286">
          <cell r="C286" t="str">
            <v>100601010 - Cli:  123250 - O.M.A.S. STAMPI S.R.L.</v>
          </cell>
          <cell r="H286" t="str">
            <v>+</v>
          </cell>
          <cell r="J286">
            <v>1186.1199999999999</v>
          </cell>
          <cell r="N286">
            <v>1186.1199999999999</v>
          </cell>
        </row>
        <row r="287">
          <cell r="C287" t="str">
            <v>100601010 - Cli:  123253 - C.O.B.O. S.P.A.</v>
          </cell>
          <cell r="H287" t="str">
            <v>+</v>
          </cell>
          <cell r="J287">
            <v>1830</v>
          </cell>
          <cell r="N287">
            <v>1830</v>
          </cell>
        </row>
        <row r="288">
          <cell r="C288" t="str">
            <v>100601010 - Cli:  123284 - ORMI S.R.L.</v>
          </cell>
          <cell r="H288" t="str">
            <v>+</v>
          </cell>
          <cell r="J288">
            <v>50</v>
          </cell>
          <cell r="N288">
            <v>50</v>
          </cell>
        </row>
        <row r="289">
          <cell r="C289" t="str">
            <v>100601010 - Cli:  123286 - METALGALVANO PLASTICS FINISHING SRL</v>
          </cell>
          <cell r="H289" t="str">
            <v>+</v>
          </cell>
          <cell r="J289">
            <v>13931.18</v>
          </cell>
          <cell r="N289">
            <v>13931.18</v>
          </cell>
        </row>
        <row r="290">
          <cell r="C290" t="str">
            <v>100601010 - Cli:  123287 - OM CARRELLI ELEVATORI SPA</v>
          </cell>
          <cell r="H290" t="str">
            <v>+</v>
          </cell>
          <cell r="J290">
            <v>0</v>
          </cell>
          <cell r="N290">
            <v>0</v>
          </cell>
        </row>
        <row r="291">
          <cell r="C291" t="str">
            <v>100601010 - Cli:  125020 - ITALCAB S.P.A.</v>
          </cell>
          <cell r="H291" t="str">
            <v>+</v>
          </cell>
          <cell r="J291">
            <v>7533.16</v>
          </cell>
          <cell r="N291">
            <v>7533.16</v>
          </cell>
        </row>
        <row r="292">
          <cell r="C292" t="str">
            <v>100601010 - Cli:  125027 - SOLE ODERZO S.R.L.</v>
          </cell>
          <cell r="H292" t="str">
            <v>+</v>
          </cell>
          <cell r="J292">
            <v>0</v>
          </cell>
          <cell r="N292">
            <v>0</v>
          </cell>
        </row>
        <row r="293">
          <cell r="C293" t="str">
            <v>100601010 - Cli:  128008 - FERRARI S.P.A.- UFF.AMMINISTR.</v>
          </cell>
          <cell r="H293" t="str">
            <v>+</v>
          </cell>
          <cell r="J293">
            <v>28813.09</v>
          </cell>
          <cell r="N293">
            <v>28813.09</v>
          </cell>
        </row>
        <row r="294">
          <cell r="C294" t="str">
            <v>100601010 - Cli:  128016 - C.I.A.M. S.P.A.</v>
          </cell>
          <cell r="H294" t="str">
            <v>+</v>
          </cell>
          <cell r="J294">
            <v>3660</v>
          </cell>
          <cell r="N294">
            <v>3660</v>
          </cell>
        </row>
        <row r="295">
          <cell r="C295" t="str">
            <v>100601010 - Cli:  128038 - META SYSTEM S.P.A.</v>
          </cell>
          <cell r="H295" t="str">
            <v>+</v>
          </cell>
          <cell r="J295">
            <v>25569.48</v>
          </cell>
          <cell r="N295">
            <v>25569.48</v>
          </cell>
        </row>
        <row r="296">
          <cell r="C296" t="str">
            <v>100601010 - Cli:  128040 - COBO S.P.A.</v>
          </cell>
          <cell r="H296" t="str">
            <v>+</v>
          </cell>
          <cell r="J296">
            <v>0</v>
          </cell>
          <cell r="N296">
            <v>0</v>
          </cell>
        </row>
        <row r="297">
          <cell r="C297" t="str">
            <v>100601010 - Cli:  128043 - NUOVA MAPA S.R.L.</v>
          </cell>
          <cell r="H297" t="str">
            <v>+</v>
          </cell>
          <cell r="J297">
            <v>1067.5</v>
          </cell>
          <cell r="N297">
            <v>1067.5</v>
          </cell>
        </row>
        <row r="298">
          <cell r="C298" t="str">
            <v>100601010 - Cli:  128047 - MASERATI S.P.A.</v>
          </cell>
          <cell r="H298" t="str">
            <v>+</v>
          </cell>
          <cell r="J298">
            <v>2516.25</v>
          </cell>
          <cell r="N298">
            <v>2516.25</v>
          </cell>
        </row>
        <row r="299">
          <cell r="C299" t="str">
            <v>100601010 - Cli:  128048 - AMA SPA</v>
          </cell>
          <cell r="H299" t="str">
            <v>+</v>
          </cell>
          <cell r="J299">
            <v>8540</v>
          </cell>
          <cell r="N299">
            <v>8540</v>
          </cell>
        </row>
        <row r="300">
          <cell r="C300" t="str">
            <v>100601010 - Cli:  129014 - PIAGGIO &amp; C. S.P.A.</v>
          </cell>
          <cell r="H300" t="str">
            <v>+</v>
          </cell>
          <cell r="J300">
            <v>21745.71</v>
          </cell>
          <cell r="N300">
            <v>21745.71</v>
          </cell>
        </row>
        <row r="301">
          <cell r="C301" t="str">
            <v>100601010 - Cli:  129015 - PROJECT 2000 S.R.L.</v>
          </cell>
          <cell r="H301" t="str">
            <v>+</v>
          </cell>
          <cell r="J301">
            <v>11260</v>
          </cell>
          <cell r="N301">
            <v>11260</v>
          </cell>
        </row>
        <row r="302">
          <cell r="C302" t="str">
            <v>100601010 - Cli:  130007 - POLTRONA FRAU S.P.A.</v>
          </cell>
          <cell r="H302" t="str">
            <v>+</v>
          </cell>
          <cell r="J302">
            <v>2166.7199999999998</v>
          </cell>
          <cell r="N302">
            <v>2166.7199999999998</v>
          </cell>
        </row>
        <row r="303">
          <cell r="C303" t="str">
            <v>100601010 - Cli:  130009 - ADLER EVO SRL</v>
          </cell>
          <cell r="H303" t="str">
            <v>+</v>
          </cell>
          <cell r="J303">
            <v>13000.32</v>
          </cell>
          <cell r="N303">
            <v>13000.32</v>
          </cell>
        </row>
        <row r="304">
          <cell r="C304" t="str">
            <v>100601010 - Cli:  132011 - FCA Italy S.p.A. - ENTE 145</v>
          </cell>
          <cell r="H304" t="str">
            <v>+</v>
          </cell>
          <cell r="J304">
            <v>33048</v>
          </cell>
          <cell r="N304">
            <v>33048</v>
          </cell>
        </row>
        <row r="305">
          <cell r="C305" t="str">
            <v>100601010 - Cli:  132012 - PRIMA COMPONENTS ANAGNI S.r.l</v>
          </cell>
          <cell r="H305" t="str">
            <v>+</v>
          </cell>
          <cell r="J305">
            <v>20847.36</v>
          </cell>
          <cell r="N305">
            <v>20847.36</v>
          </cell>
        </row>
        <row r="306">
          <cell r="C306" t="str">
            <v>100601010 - Cli:  132013 - FCA Italy S.p.A.-14C-GPLANT CASSINO</v>
          </cell>
          <cell r="H306" t="str">
            <v>+</v>
          </cell>
          <cell r="J306">
            <v>0</v>
          </cell>
          <cell r="N306">
            <v>0</v>
          </cell>
        </row>
        <row r="307">
          <cell r="C307" t="str">
            <v>100601010 - Cli:  133004 - SEVEL S.P.A. ENTE 149</v>
          </cell>
          <cell r="H307" t="str">
            <v>+</v>
          </cell>
          <cell r="J307">
            <v>927234.2</v>
          </cell>
          <cell r="N307">
            <v>927234.2</v>
          </cell>
        </row>
        <row r="308">
          <cell r="C308" t="str">
            <v>100601010 - Cli:  137001 - FCA Melfi S.p.A. 153</v>
          </cell>
          <cell r="H308" t="str">
            <v>+</v>
          </cell>
          <cell r="J308">
            <v>348141.7</v>
          </cell>
          <cell r="N308">
            <v>348141.7</v>
          </cell>
        </row>
        <row r="309">
          <cell r="C309" t="str">
            <v>100601010 - Cli:  150005 - BURNMARK INDUSTRIES SDN BHD</v>
          </cell>
          <cell r="H309" t="str">
            <v>+</v>
          </cell>
          <cell r="J309">
            <v>0</v>
          </cell>
          <cell r="N309">
            <v>0</v>
          </cell>
        </row>
        <row r="310">
          <cell r="C310" t="str">
            <v>100601010 - Cli:  150014 - YANFENG VISTEON JINQIAO</v>
          </cell>
          <cell r="H310" t="str">
            <v>+</v>
          </cell>
          <cell r="J310">
            <v>8784</v>
          </cell>
          <cell r="N310">
            <v>8784</v>
          </cell>
        </row>
        <row r="311">
          <cell r="C311" t="str">
            <v>100601010 - Cli:  150015 - VINEY CORPORATION Ltd.</v>
          </cell>
          <cell r="H311" t="str">
            <v>+</v>
          </cell>
          <cell r="J311">
            <v>0</v>
          </cell>
          <cell r="N311">
            <v>0</v>
          </cell>
        </row>
        <row r="312">
          <cell r="C312" t="str">
            <v>100601010 - Cli:  150016 - VINEY CORPORATION Ltd.</v>
          </cell>
          <cell r="H312" t="str">
            <v>+</v>
          </cell>
          <cell r="J312">
            <v>369129.75</v>
          </cell>
          <cell r="N312">
            <v>369129.75</v>
          </cell>
        </row>
        <row r="313">
          <cell r="C313" t="str">
            <v>100601010 - Cli:  150022 - VYCOM GLOBAL SOURCES LTD</v>
          </cell>
          <cell r="H313" t="str">
            <v>+</v>
          </cell>
          <cell r="J313">
            <v>781.43</v>
          </cell>
          <cell r="N313">
            <v>781.43</v>
          </cell>
        </row>
        <row r="314">
          <cell r="C314" t="str">
            <v>100601010 - Cli:  151001 - PCA SLOVAKIA S.R.O.</v>
          </cell>
          <cell r="H314" t="str">
            <v>+</v>
          </cell>
          <cell r="J314">
            <v>-14.4</v>
          </cell>
          <cell r="N314">
            <v>-14.4</v>
          </cell>
        </row>
        <row r="315">
          <cell r="C315" t="str">
            <v>100601010 - Cli:  151002 - PCA SLOVAKIA S.R.O</v>
          </cell>
          <cell r="H315" t="str">
            <v>+</v>
          </cell>
          <cell r="J315">
            <v>255725.62</v>
          </cell>
          <cell r="N315">
            <v>255725.62</v>
          </cell>
        </row>
        <row r="316">
          <cell r="C316" t="str">
            <v>100601010 - Cli:  151003 - VOLKSWAGEN SLOVAKIA A.S</v>
          </cell>
          <cell r="H316" t="str">
            <v>+</v>
          </cell>
          <cell r="J316">
            <v>1723.14</v>
          </cell>
          <cell r="N316">
            <v>1723.14</v>
          </cell>
        </row>
        <row r="317">
          <cell r="C317" t="str">
            <v>100601010 - Cli:  151004 - PCA SLOVAKIA S.R.O.</v>
          </cell>
          <cell r="H317" t="str">
            <v>+</v>
          </cell>
          <cell r="J317">
            <v>4545.53</v>
          </cell>
          <cell r="N317">
            <v>4545.53</v>
          </cell>
        </row>
        <row r="318">
          <cell r="C318" t="str">
            <v>100601010 - Cli:  151007 - PCA SLOVAKIA S.R.O.</v>
          </cell>
          <cell r="H318" t="str">
            <v>+</v>
          </cell>
          <cell r="J318">
            <v>4509.2</v>
          </cell>
          <cell r="N318">
            <v>4509.2</v>
          </cell>
        </row>
        <row r="319">
          <cell r="C319" t="str">
            <v>100601010 - Cli:  152003 - SC VIMERCATI EAST EUROPE SRL</v>
          </cell>
          <cell r="H319" t="str">
            <v>+</v>
          </cell>
          <cell r="J319">
            <v>5803563.8300000001</v>
          </cell>
          <cell r="N319">
            <v>5803563.8300000001</v>
          </cell>
        </row>
        <row r="320">
          <cell r="C320" t="str">
            <v>100601010 - Cli:  152004 - TRW AUTOMOTIVE SAFETY SYSTEMS SRL</v>
          </cell>
          <cell r="H320" t="str">
            <v>+</v>
          </cell>
          <cell r="J320">
            <v>18908.830000000002</v>
          </cell>
          <cell r="N320">
            <v>18908.830000000002</v>
          </cell>
        </row>
        <row r="321">
          <cell r="C321" t="str">
            <v>100601010 - Cli:  152005 - KEY SAFETY SYSTEMS ROMANIA SRL</v>
          </cell>
          <cell r="H321" t="str">
            <v>+</v>
          </cell>
          <cell r="J321">
            <v>412460.79999999999</v>
          </cell>
          <cell r="N321">
            <v>412460.79999999999</v>
          </cell>
        </row>
        <row r="322">
          <cell r="C322" t="str">
            <v>100601010 - Cli:  152006 - S.C. GARNITURI INDUSTRIALE S.R.L</v>
          </cell>
          <cell r="H322" t="str">
            <v>+</v>
          </cell>
          <cell r="J322">
            <v>4135.6000000000004</v>
          </cell>
          <cell r="N322">
            <v>4135.6000000000004</v>
          </cell>
        </row>
        <row r="323">
          <cell r="C323" t="str">
            <v>100601010 - Cli:  152007 - Key Safety Systems Romania SRL</v>
          </cell>
          <cell r="H323" t="str">
            <v>+</v>
          </cell>
          <cell r="J323">
            <v>2593.42</v>
          </cell>
          <cell r="N323">
            <v>2593.42</v>
          </cell>
        </row>
        <row r="324">
          <cell r="C324" t="str">
            <v>100601010 - Cli:  152008 - TRW AUTOMOTIVE SAFETY SYSTEMS SRL</v>
          </cell>
          <cell r="H324" t="str">
            <v>+</v>
          </cell>
          <cell r="J324">
            <v>63567</v>
          </cell>
          <cell r="N324">
            <v>63567</v>
          </cell>
        </row>
        <row r="325">
          <cell r="C325" t="str">
            <v>100601010 - Cli:  152009 - AUTOMOBILE DACIA S.A.</v>
          </cell>
          <cell r="H325" t="str">
            <v>+</v>
          </cell>
          <cell r="J325">
            <v>28460</v>
          </cell>
          <cell r="N325">
            <v>28460</v>
          </cell>
        </row>
        <row r="326">
          <cell r="C326" t="str">
            <v>100601010 - Cli:  152010 - Viney Corporation East Europe SRL</v>
          </cell>
          <cell r="H326" t="str">
            <v>+</v>
          </cell>
          <cell r="J326">
            <v>527984.36</v>
          </cell>
          <cell r="N326">
            <v>527984.36</v>
          </cell>
        </row>
        <row r="327">
          <cell r="C327" t="str">
            <v>100601010 - Cli:  152011 - FALCON ELECTRONICS PROD S.R.L</v>
          </cell>
          <cell r="H327" t="str">
            <v>+</v>
          </cell>
          <cell r="J327">
            <v>1820</v>
          </cell>
          <cell r="N327">
            <v>1820</v>
          </cell>
        </row>
        <row r="328">
          <cell r="C328" t="str">
            <v>100601010 - Cli:  152012 - TAKATA ROMANIA S.R.L.</v>
          </cell>
          <cell r="H328" t="str">
            <v>+</v>
          </cell>
          <cell r="J328">
            <v>-1218.23</v>
          </cell>
          <cell r="N328">
            <v>-1218.23</v>
          </cell>
        </row>
        <row r="329">
          <cell r="C329" t="str">
            <v>100601010 - Cli:  155002 - FCA Srbija doo Kragujevac</v>
          </cell>
          <cell r="H329" t="str">
            <v>+</v>
          </cell>
          <cell r="J329">
            <v>0</v>
          </cell>
          <cell r="N329">
            <v>0</v>
          </cell>
        </row>
        <row r="330">
          <cell r="C330" t="str">
            <v>100601010 - Cli:  160001 - TIGER ACCESORIOS S.A.S.</v>
          </cell>
          <cell r="H330" t="str">
            <v>+</v>
          </cell>
          <cell r="J330">
            <v>0</v>
          </cell>
          <cell r="N330">
            <v>0</v>
          </cell>
        </row>
        <row r="331">
          <cell r="C331" t="str">
            <v>100601010 - Cli:  199025 - MOLLIFICIO BERGAMASCO S.p.A.</v>
          </cell>
          <cell r="H331" t="str">
            <v>+</v>
          </cell>
          <cell r="J331">
            <v>2158.6799999999998</v>
          </cell>
          <cell r="N331">
            <v>2158.6799999999998</v>
          </cell>
        </row>
        <row r="332">
          <cell r="C332" t="str">
            <v>100601010 - Cli:  199033 - TE.DAS. S.r.l.</v>
          </cell>
          <cell r="H332" t="str">
            <v>+</v>
          </cell>
          <cell r="J332">
            <v>0</v>
          </cell>
          <cell r="N332">
            <v>0</v>
          </cell>
        </row>
        <row r="333">
          <cell r="C333" t="str">
            <v>100601010 - Cli:  199048 - TECNOMETAL S.R.L.</v>
          </cell>
          <cell r="H333" t="str">
            <v>+</v>
          </cell>
          <cell r="J333">
            <v>85295.57</v>
          </cell>
          <cell r="N333">
            <v>85295.57</v>
          </cell>
        </row>
        <row r="334">
          <cell r="C334" t="str">
            <v>100601010 - Cli:  199064 - TECNOSTAMP TRIULZI GROUP SRL</v>
          </cell>
          <cell r="H334" t="str">
            <v>+</v>
          </cell>
          <cell r="J334">
            <v>76320.759999999995</v>
          </cell>
          <cell r="N334">
            <v>76320.759999999995</v>
          </cell>
        </row>
        <row r="335">
          <cell r="C335" t="str">
            <v>100601010 - Cli:  199083 - BIEMMEGI S.R.L.</v>
          </cell>
          <cell r="H335" t="str">
            <v>+</v>
          </cell>
          <cell r="J335">
            <v>0</v>
          </cell>
          <cell r="N335">
            <v>0</v>
          </cell>
        </row>
        <row r="336">
          <cell r="C336" t="str">
            <v>100601010 - Cli:  199085 - PSA AUTOMOBILES S.A.</v>
          </cell>
          <cell r="H336" t="str">
            <v>+</v>
          </cell>
          <cell r="J336">
            <v>0</v>
          </cell>
          <cell r="N336">
            <v>0</v>
          </cell>
        </row>
        <row r="337">
          <cell r="C337" t="str">
            <v>100601010 - Cli:  199087 - FONDIRIGENTI</v>
          </cell>
          <cell r="H337" t="str">
            <v>+</v>
          </cell>
          <cell r="J337">
            <v>15000</v>
          </cell>
          <cell r="N337">
            <v>15000</v>
          </cell>
        </row>
        <row r="338">
          <cell r="C338" t="str">
            <v>100601010 - Cli:  199088 - FONDIMPRESA</v>
          </cell>
          <cell r="H338" t="str">
            <v>+</v>
          </cell>
          <cell r="J338">
            <v>0</v>
          </cell>
          <cell r="N338">
            <v>0</v>
          </cell>
        </row>
        <row r="339">
          <cell r="C339" t="str">
            <v>100601010 - Cli:  199094 - PROGIND S.R.L.</v>
          </cell>
          <cell r="H339" t="str">
            <v>+</v>
          </cell>
          <cell r="J339">
            <v>11033.66</v>
          </cell>
          <cell r="N339">
            <v>11033.66</v>
          </cell>
        </row>
        <row r="340">
          <cell r="C340" t="str">
            <v>100601010 - Cli:  199095 - SAMPAOLO STAMPI S.R.L.</v>
          </cell>
          <cell r="H340" t="str">
            <v>+</v>
          </cell>
          <cell r="J340">
            <v>22048.55</v>
          </cell>
          <cell r="N340">
            <v>22048.55</v>
          </cell>
        </row>
        <row r="341">
          <cell r="C341" t="str">
            <v>100601010 - Cli:  199096 - PEUGEOT CITROEN AUTOMOBILES SA</v>
          </cell>
          <cell r="H341" t="str">
            <v>+</v>
          </cell>
          <cell r="J341">
            <v>455.99</v>
          </cell>
          <cell r="N341">
            <v>455.99</v>
          </cell>
        </row>
        <row r="342">
          <cell r="C342" t="str">
            <v>100601010 - Cli:  199098 - SERISTUDIO SPA</v>
          </cell>
          <cell r="H342" t="str">
            <v>+</v>
          </cell>
          <cell r="J342">
            <v>7880.15</v>
          </cell>
          <cell r="N342">
            <v>7880.15</v>
          </cell>
        </row>
        <row r="343">
          <cell r="C343" t="str">
            <v>100601010 - Cli:  199102 - LAIRT S.R.L.</v>
          </cell>
          <cell r="H343" t="str">
            <v>+</v>
          </cell>
          <cell r="J343">
            <v>1078.79</v>
          </cell>
          <cell r="N343">
            <v>1078.79</v>
          </cell>
        </row>
        <row r="344">
          <cell r="C344" t="str">
            <v>100601010 - Cli:  199103 - VIGNATI PIETRO e LUIGI S.R.L.</v>
          </cell>
          <cell r="H344" t="str">
            <v>+</v>
          </cell>
          <cell r="J344">
            <v>124098.28</v>
          </cell>
          <cell r="N344">
            <v>124098.28</v>
          </cell>
        </row>
        <row r="345">
          <cell r="C345" t="str">
            <v>100601010 - Cli:  199107 - LAVEZZARI S.R.L.</v>
          </cell>
          <cell r="H345" t="str">
            <v>+</v>
          </cell>
          <cell r="J345">
            <v>1973.64</v>
          </cell>
          <cell r="N345">
            <v>1973.64</v>
          </cell>
        </row>
        <row r="346">
          <cell r="C346" t="str">
            <v>100601010 - Cli:  199109 - SOCOPLAST-Sede secondaria SA</v>
          </cell>
          <cell r="H346" t="str">
            <v>+</v>
          </cell>
          <cell r="J346">
            <v>3382.45</v>
          </cell>
          <cell r="N346">
            <v>3382.45</v>
          </cell>
        </row>
        <row r="347">
          <cell r="C347" t="str">
            <v>100601010 - Cli:  199111 - HERAEUS DEUTSCHALND GmbH &amp; Co. KG</v>
          </cell>
          <cell r="H347" t="str">
            <v>+</v>
          </cell>
          <cell r="J347">
            <v>0</v>
          </cell>
          <cell r="N347">
            <v>0</v>
          </cell>
        </row>
        <row r="348">
          <cell r="C348" t="str">
            <v>100601010 - Cli:  199112 - MOLLIFICIO FEDE S.R.L.</v>
          </cell>
          <cell r="H348" t="str">
            <v>+</v>
          </cell>
          <cell r="J348">
            <v>0</v>
          </cell>
          <cell r="N348">
            <v>0</v>
          </cell>
        </row>
        <row r="349">
          <cell r="C349" t="str">
            <v>100601010 - Cli:  199113 - R.M.P. SAVOINI S.R.L.</v>
          </cell>
          <cell r="H349" t="str">
            <v>+</v>
          </cell>
          <cell r="J349">
            <v>3207.99</v>
          </cell>
          <cell r="N349">
            <v>3207.99</v>
          </cell>
        </row>
        <row r="350">
          <cell r="C350" t="str">
            <v>100601010 - Cli:  199115 - MAPELLI S.r.l.</v>
          </cell>
          <cell r="H350" t="str">
            <v>+</v>
          </cell>
          <cell r="J350">
            <v>0</v>
          </cell>
          <cell r="N350">
            <v>0</v>
          </cell>
        </row>
        <row r="351">
          <cell r="C351" t="str">
            <v>100601010 - Cli:  199118 - ARROW ELECTRONICS ITALIA S.R.L.</v>
          </cell>
          <cell r="H351" t="str">
            <v>+</v>
          </cell>
          <cell r="J351">
            <v>0</v>
          </cell>
          <cell r="N351">
            <v>0</v>
          </cell>
        </row>
        <row r="352">
          <cell r="C352" t="str">
            <v>100601010 - Cli:  199120 - TTI ITALY S.R.L.</v>
          </cell>
          <cell r="H352" t="str">
            <v>+</v>
          </cell>
          <cell r="J352">
            <v>638.51</v>
          </cell>
          <cell r="N352">
            <v>638.51</v>
          </cell>
        </row>
        <row r="353">
          <cell r="C353" t="str">
            <v>100601010 - Cli:  199121 - ROSENBERGER HochfrequenztechnikGmbH</v>
          </cell>
          <cell r="H353" t="str">
            <v>+</v>
          </cell>
          <cell r="J353">
            <v>300</v>
          </cell>
          <cell r="N353">
            <v>300</v>
          </cell>
        </row>
        <row r="354">
          <cell r="C354" t="str">
            <v>100601010 - Cli:  199122 - TARA S.R.L.</v>
          </cell>
          <cell r="H354" t="str">
            <v>+</v>
          </cell>
          <cell r="J354">
            <v>366</v>
          </cell>
          <cell r="N354">
            <v>366</v>
          </cell>
        </row>
        <row r="355">
          <cell r="C355" t="str">
            <v>100601010 - Cli:  199123 - TECNOSTAMP TRIULZI EAST EUROPE SRL</v>
          </cell>
          <cell r="H355" t="str">
            <v>+</v>
          </cell>
          <cell r="J355">
            <v>0</v>
          </cell>
          <cell r="N355">
            <v>0</v>
          </cell>
        </row>
        <row r="356">
          <cell r="C356" t="str">
            <v>100601010 - Cli:  199124 - MARCA ROMANIA S.R.L.</v>
          </cell>
          <cell r="H356" t="str">
            <v>+</v>
          </cell>
          <cell r="J356">
            <v>1306.52</v>
          </cell>
          <cell r="N356">
            <v>1306.52</v>
          </cell>
        </row>
        <row r="357">
          <cell r="C357" t="str">
            <v>100601010 - Cli:  199134 - SC VINEY CORPORATION EAST EUROPE</v>
          </cell>
          <cell r="H357" t="str">
            <v>+</v>
          </cell>
          <cell r="J357">
            <v>0</v>
          </cell>
          <cell r="N357">
            <v>0</v>
          </cell>
        </row>
        <row r="358">
          <cell r="C358" t="str">
            <v>100601010 - Cli:  199138 - ARRIGONI PIETRO</v>
          </cell>
          <cell r="H358" t="str">
            <v>+</v>
          </cell>
          <cell r="J358">
            <v>0</v>
          </cell>
          <cell r="N358">
            <v>0</v>
          </cell>
        </row>
        <row r="359">
          <cell r="C359" t="str">
            <v>100601010 - Cli:  199139 - MISTA S.P.A.</v>
          </cell>
          <cell r="H359" t="str">
            <v>+</v>
          </cell>
          <cell r="J359">
            <v>21453.39</v>
          </cell>
          <cell r="N359">
            <v>21453.39</v>
          </cell>
        </row>
        <row r="360">
          <cell r="C360" t="str">
            <v>100601010 - Cli:  199140 - CAVIKOS S.R.L.</v>
          </cell>
          <cell r="H360" t="str">
            <v>+</v>
          </cell>
          <cell r="J360">
            <v>0</v>
          </cell>
          <cell r="N360">
            <v>0</v>
          </cell>
        </row>
        <row r="361">
          <cell r="C361" t="str">
            <v>100601010 - Cli:  199141 - GALLUCCIO MARIO</v>
          </cell>
          <cell r="H361" t="str">
            <v>+</v>
          </cell>
          <cell r="J361">
            <v>25</v>
          </cell>
          <cell r="N361">
            <v>25</v>
          </cell>
        </row>
        <row r="362">
          <cell r="C362" t="str">
            <v>100601010 - Cli:  199142 - F2A Srl</v>
          </cell>
          <cell r="H362" t="str">
            <v>+</v>
          </cell>
          <cell r="J362">
            <v>51.62</v>
          </cell>
          <cell r="N362">
            <v>51.62</v>
          </cell>
        </row>
        <row r="363">
          <cell r="C363" t="str">
            <v>100601010 - Cli:  199143 - INDUSTRIE.ZA  SRLS a socio unico</v>
          </cell>
          <cell r="H363" t="str">
            <v>+</v>
          </cell>
          <cell r="J363">
            <v>4180.2700000000004</v>
          </cell>
          <cell r="N363">
            <v>4180.2700000000004</v>
          </cell>
        </row>
        <row r="364">
          <cell r="C364" t="str">
            <v>100601010 - Cli:  199144 - TUNISTAR ITALIA S.R.L.</v>
          </cell>
          <cell r="H364" t="str">
            <v>+</v>
          </cell>
          <cell r="J364">
            <v>1522.25</v>
          </cell>
          <cell r="N364">
            <v>1522.25</v>
          </cell>
        </row>
        <row r="365">
          <cell r="C365" t="str">
            <v>100601010 - Cli:  199145 - FERREMI RODOLFO S.P.A.</v>
          </cell>
          <cell r="H365" t="str">
            <v>+</v>
          </cell>
          <cell r="J365">
            <v>2289.92</v>
          </cell>
          <cell r="N365">
            <v>2289.92</v>
          </cell>
        </row>
        <row r="366">
          <cell r="C366" t="str">
            <v>100601010 - Cli:  199146 - SC VINEY CORPORATION EAST EUROPE</v>
          </cell>
          <cell r="H366" t="str">
            <v>+</v>
          </cell>
          <cell r="J366">
            <v>54049.67</v>
          </cell>
          <cell r="N366">
            <v>54049.67</v>
          </cell>
        </row>
        <row r="367">
          <cell r="C367" t="str">
            <v>100601010 - Cli:  199147 - MOPLA S.R.L.</v>
          </cell>
          <cell r="H367" t="str">
            <v>+</v>
          </cell>
          <cell r="J367">
            <v>3418.44</v>
          </cell>
          <cell r="N367">
            <v>3418.44</v>
          </cell>
        </row>
        <row r="368">
          <cell r="C368" t="str">
            <v>100601010 - Cli:  199148 - Andreas Kühlwetter</v>
          </cell>
          <cell r="H368" t="str">
            <v>+</v>
          </cell>
          <cell r="J368">
            <v>0</v>
          </cell>
          <cell r="N368">
            <v>0</v>
          </cell>
        </row>
        <row r="369">
          <cell r="C369" t="str">
            <v>100601010 - Cli:  199149 - TR VIC SPA</v>
          </cell>
          <cell r="H369" t="str">
            <v>+</v>
          </cell>
          <cell r="J369">
            <v>711.16</v>
          </cell>
          <cell r="N369">
            <v>711.16</v>
          </cell>
        </row>
        <row r="370">
          <cell r="C370" t="str">
            <v>100601010 - Cli:  199150 - CUSIOBOX SRL</v>
          </cell>
          <cell r="H370" t="str">
            <v>+</v>
          </cell>
          <cell r="J370">
            <v>0</v>
          </cell>
          <cell r="N370">
            <v>0</v>
          </cell>
        </row>
        <row r="371">
          <cell r="C371" t="str">
            <v>100601010 - Cli:  199152 - CELTA</v>
          </cell>
          <cell r="H371" t="str">
            <v>+</v>
          </cell>
          <cell r="J371">
            <v>0</v>
          </cell>
          <cell r="N371">
            <v>0</v>
          </cell>
        </row>
        <row r="372">
          <cell r="C372" t="str">
            <v>100601010 - Cli:  199153 - BONAITI GIUSEPPE &amp; FRATELLI SPA</v>
          </cell>
          <cell r="H372" t="str">
            <v>+</v>
          </cell>
          <cell r="J372">
            <v>0</v>
          </cell>
          <cell r="N372">
            <v>0</v>
          </cell>
        </row>
        <row r="373">
          <cell r="C373" t="str">
            <v>100601010 - Cli:  199154 - ABON PLASTIC  S.R.L.</v>
          </cell>
          <cell r="H373" t="str">
            <v>+</v>
          </cell>
          <cell r="J373">
            <v>0</v>
          </cell>
          <cell r="N373">
            <v>0</v>
          </cell>
        </row>
        <row r="374">
          <cell r="C374" t="str">
            <v>100601010 - Cli:  199156 - A. RAYMOND ITALIANA S.R.L.</v>
          </cell>
          <cell r="H374" t="str">
            <v>+</v>
          </cell>
          <cell r="J374">
            <v>368.53</v>
          </cell>
          <cell r="N374">
            <v>368.53</v>
          </cell>
        </row>
        <row r="375">
          <cell r="C375" t="str">
            <v>100601010 - Cli:  199157 - ITLA BONAITI SRL</v>
          </cell>
          <cell r="H375" t="str">
            <v>+</v>
          </cell>
          <cell r="J375">
            <v>146.4</v>
          </cell>
          <cell r="N375">
            <v>146.4</v>
          </cell>
        </row>
        <row r="376">
          <cell r="C376" t="str">
            <v>100601010 - Cli:  199158 - MASSIMO BONDESAN</v>
          </cell>
          <cell r="H376" t="str">
            <v>+</v>
          </cell>
          <cell r="J376">
            <v>0</v>
          </cell>
          <cell r="N376">
            <v>0</v>
          </cell>
        </row>
        <row r="377">
          <cell r="C377" t="str">
            <v>100601010 - Cli:  199159 - Mattia Orlando</v>
          </cell>
          <cell r="H377" t="str">
            <v>+</v>
          </cell>
          <cell r="J377">
            <v>128</v>
          </cell>
          <cell r="N377">
            <v>128</v>
          </cell>
        </row>
        <row r="378">
          <cell r="C378" t="str">
            <v>100601010 - Cli:  199160 - CLEVER S.R.L.</v>
          </cell>
          <cell r="H378" t="str">
            <v>+</v>
          </cell>
          <cell r="J378">
            <v>366</v>
          </cell>
          <cell r="N378">
            <v>366</v>
          </cell>
        </row>
        <row r="379">
          <cell r="C379" t="str">
            <v>100601010 - Cli:  199162 - CIBAS S.R.L.</v>
          </cell>
          <cell r="H379" t="str">
            <v>+</v>
          </cell>
          <cell r="J379">
            <v>0</v>
          </cell>
          <cell r="N379">
            <v>0</v>
          </cell>
        </row>
        <row r="380">
          <cell r="C380" t="str">
            <v>100601010 - Cli:  199902 - GUARNIZIONI INDUSTRIALI S.R.L.</v>
          </cell>
          <cell r="H380" t="str">
            <v>+</v>
          </cell>
          <cell r="J380">
            <v>34063.14</v>
          </cell>
          <cell r="N380">
            <v>34063.14</v>
          </cell>
        </row>
        <row r="381">
          <cell r="C381" t="str">
            <v>100601010 - Cli:  199906 - NUOVA SITT S.R.L.</v>
          </cell>
          <cell r="H381" t="str">
            <v>+</v>
          </cell>
          <cell r="J381">
            <v>9670.33</v>
          </cell>
          <cell r="N381">
            <v>9670.33</v>
          </cell>
        </row>
        <row r="382">
          <cell r="C382" t="str">
            <v>100601010 - Cli:  199966 - MEBA S.R.L.</v>
          </cell>
          <cell r="H382" t="str">
            <v>+</v>
          </cell>
          <cell r="J382">
            <v>16486.580000000002</v>
          </cell>
          <cell r="N382">
            <v>16486.580000000002</v>
          </cell>
        </row>
        <row r="383">
          <cell r="C383" t="str">
            <v>100601010 - Cli:  199973 - MARCA S.r.l.</v>
          </cell>
          <cell r="H383" t="str">
            <v>+</v>
          </cell>
          <cell r="J383">
            <v>50739.59</v>
          </cell>
          <cell r="N383">
            <v>50739.59</v>
          </cell>
        </row>
        <row r="384">
          <cell r="C384" t="str">
            <v>100601010 - Cli:  199996 - Magistrelli Federica</v>
          </cell>
          <cell r="H384" t="str">
            <v>+</v>
          </cell>
          <cell r="J384">
            <v>0</v>
          </cell>
          <cell r="N384">
            <v>0</v>
          </cell>
        </row>
        <row r="385">
          <cell r="C385" t="str">
            <v>100601010 - Cli:  199999 - SC VIMERCATI EAST EUROPE SRL</v>
          </cell>
          <cell r="H385" t="str">
            <v>+</v>
          </cell>
          <cell r="J385">
            <v>886982.19</v>
          </cell>
          <cell r="N385">
            <v>886982.19</v>
          </cell>
        </row>
        <row r="386">
          <cell r="C386" t="str">
            <v>100601011 - Cred.ft.cedute Prosol.2015 da incas</v>
          </cell>
          <cell r="H386" t="str">
            <v>+</v>
          </cell>
          <cell r="J386">
            <v>0</v>
          </cell>
          <cell r="N386">
            <v>0</v>
          </cell>
        </row>
        <row r="387">
          <cell r="C387" t="str">
            <v>100601012 - Clienti ceduti prosoluto Intesa</v>
          </cell>
          <cell r="H387" t="str">
            <v>+</v>
          </cell>
          <cell r="J387">
            <v>0</v>
          </cell>
          <cell r="N387">
            <v>0</v>
          </cell>
        </row>
        <row r="388">
          <cell r="C388" t="str">
            <v>100601013 - Clienti ceduti prosoluto Ifitalia</v>
          </cell>
          <cell r="H388" t="str">
            <v>+</v>
          </cell>
          <cell r="J388">
            <v>-836168.45</v>
          </cell>
          <cell r="N388">
            <v>-836168.45</v>
          </cell>
        </row>
        <row r="389">
          <cell r="C389" t="str">
            <v>100601014 - Clienti ceduti prosoluto Mediocred.</v>
          </cell>
          <cell r="H389" t="str">
            <v>+</v>
          </cell>
          <cell r="J389">
            <v>-870931.99</v>
          </cell>
          <cell r="N389">
            <v>-870931.99</v>
          </cell>
        </row>
        <row r="390">
          <cell r="C390" t="str">
            <v>100601015 - Clienti ceduti pros.Unicr.357941/42</v>
          </cell>
          <cell r="H390" t="str">
            <v>+</v>
          </cell>
          <cell r="J390">
            <v>-2.12</v>
          </cell>
          <cell r="N390">
            <v>-2.12</v>
          </cell>
        </row>
        <row r="391">
          <cell r="C391" t="str">
            <v>100601040 - Clienti fatture da ricev.</v>
          </cell>
          <cell r="H391" t="str">
            <v>+</v>
          </cell>
          <cell r="J391">
            <v>0</v>
          </cell>
          <cell r="N391">
            <v>0</v>
          </cell>
        </row>
        <row r="392">
          <cell r="C392" t="str">
            <v>100601050 - Debiti verso Clienti</v>
          </cell>
          <cell r="H392" t="str">
            <v>+</v>
          </cell>
          <cell r="J392">
            <v>0</v>
          </cell>
          <cell r="N392">
            <v>0</v>
          </cell>
        </row>
        <row r="393">
          <cell r="C393" t="str">
            <v>100602010 - Effetti attivi in portaf.</v>
          </cell>
          <cell r="H393" t="str">
            <v>+</v>
          </cell>
          <cell r="J393">
            <v>0</v>
          </cell>
          <cell r="N393">
            <v>0</v>
          </cell>
        </row>
        <row r="394">
          <cell r="C394" t="str">
            <v>100603010 - Rett. a Clenti Nazionali</v>
          </cell>
          <cell r="H394" t="str">
            <v>+</v>
          </cell>
          <cell r="J394">
            <v>0</v>
          </cell>
          <cell r="N394">
            <v>0</v>
          </cell>
        </row>
        <row r="395">
          <cell r="C395" t="str">
            <v>100603020 - Rett. a Clienti Comunit.</v>
          </cell>
          <cell r="H395" t="str">
            <v>+</v>
          </cell>
          <cell r="J395">
            <v>0</v>
          </cell>
          <cell r="N395">
            <v>0</v>
          </cell>
        </row>
        <row r="396">
          <cell r="C396" t="str">
            <v>100603030 - Rett.a CLienti Extracomun</v>
          </cell>
          <cell r="H396" t="str">
            <v>+</v>
          </cell>
          <cell r="J396">
            <v>0</v>
          </cell>
          <cell r="N396">
            <v>0</v>
          </cell>
        </row>
        <row r="397">
          <cell r="C397" t="str">
            <v>100604010 - Crediti verso Pressaco</v>
          </cell>
          <cell r="H397" t="str">
            <v>+</v>
          </cell>
          <cell r="J397">
            <v>0</v>
          </cell>
          <cell r="N397">
            <v>0</v>
          </cell>
        </row>
        <row r="398">
          <cell r="C398" t="str">
            <v>100604020 - Crediti verso Previnsa</v>
          </cell>
          <cell r="H398" t="str">
            <v>+</v>
          </cell>
          <cell r="J398">
            <v>0</v>
          </cell>
          <cell r="N398">
            <v>0</v>
          </cell>
        </row>
        <row r="399">
          <cell r="C399" t="str">
            <v>100605010 - Cred. Clienti in soffer.</v>
          </cell>
          <cell r="H399" t="str">
            <v>+</v>
          </cell>
          <cell r="J399">
            <v>0</v>
          </cell>
          <cell r="N399">
            <v>0</v>
          </cell>
        </row>
        <row r="400">
          <cell r="C400" t="str">
            <v>100606010 - Credito dipend. Volpe</v>
          </cell>
          <cell r="H400" t="str">
            <v>+</v>
          </cell>
          <cell r="J400">
            <v>0</v>
          </cell>
          <cell r="N400">
            <v>0</v>
          </cell>
        </row>
        <row r="401">
          <cell r="C401" t="str">
            <v>100608075 - Altri crediti diversi</v>
          </cell>
          <cell r="H401" t="str">
            <v>+</v>
          </cell>
          <cell r="J401">
            <v>-37200</v>
          </cell>
          <cell r="N401">
            <v>-37200</v>
          </cell>
        </row>
        <row r="402">
          <cell r="C402" t="str">
            <v>100608080 -  Crediti v/Cl. x ft. e N.D. da em.</v>
          </cell>
          <cell r="H402" t="str">
            <v>+</v>
          </cell>
          <cell r="J402">
            <v>81683.58</v>
          </cell>
          <cell r="N402">
            <v>81683.58</v>
          </cell>
        </row>
        <row r="403">
          <cell r="C403" t="str">
            <v>100608090 - Deb.V/Clienti x addebiti da ricev.</v>
          </cell>
          <cell r="H403" t="str">
            <v>+</v>
          </cell>
          <cell r="J403">
            <v>17718.21</v>
          </cell>
          <cell r="N403">
            <v>17718.21</v>
          </cell>
        </row>
        <row r="404">
          <cell r="C404" t="str">
            <v>100608094 - Deb./Cred.v/VEE x pagam. B.M.W.</v>
          </cell>
          <cell r="H404" t="str">
            <v>+</v>
          </cell>
          <cell r="J404">
            <v>0</v>
          </cell>
          <cell r="N404">
            <v>0</v>
          </cell>
        </row>
        <row r="405">
          <cell r="C405" t="str">
            <v>100608095 - Deb./Cred.v/Cl.part.regol</v>
          </cell>
          <cell r="H405" t="str">
            <v>+</v>
          </cell>
          <cell r="J405">
            <v>36172.050000000003</v>
          </cell>
          <cell r="N405">
            <v>36172.050000000003</v>
          </cell>
        </row>
        <row r="406">
          <cell r="C406" t="str">
            <v>100608096 - Crediti v/Clienti x adeguam.cambi</v>
          </cell>
          <cell r="H406" t="str">
            <v>+</v>
          </cell>
          <cell r="J406">
            <v>-2217.09</v>
          </cell>
          <cell r="N406">
            <v>-2217.09</v>
          </cell>
        </row>
        <row r="407">
          <cell r="C407" t="str">
            <v>100608097 - Crediti v/Factor</v>
          </cell>
          <cell r="H407" t="str">
            <v>+</v>
          </cell>
          <cell r="J407">
            <v>0</v>
          </cell>
          <cell r="N407">
            <v>0</v>
          </cell>
        </row>
        <row r="408">
          <cell r="C408" t="str">
            <v>201407010 - Factorit Spa -c/factoring 60024091</v>
          </cell>
          <cell r="H408" t="str">
            <v>-</v>
          </cell>
          <cell r="J408">
            <v>1357804.63</v>
          </cell>
          <cell r="N408">
            <v>1357804.63</v>
          </cell>
        </row>
        <row r="409">
          <cell r="C409" t="str">
            <v>201407020 - Banca Ifis S.p.a.- c/factoring</v>
          </cell>
          <cell r="H409" t="str">
            <v>-</v>
          </cell>
          <cell r="J409">
            <v>0</v>
          </cell>
          <cell r="N409">
            <v>0</v>
          </cell>
        </row>
        <row r="410">
          <cell r="C410" t="str">
            <v>201407033 - Credemfactor</v>
          </cell>
          <cell r="H410" t="str">
            <v>-</v>
          </cell>
          <cell r="J410">
            <v>1278389.29</v>
          </cell>
          <cell r="N410">
            <v>1278389.29</v>
          </cell>
        </row>
        <row r="411">
          <cell r="C411" t="str">
            <v>201407034 - FACTORIT CESSIONE PROSOLUTO</v>
          </cell>
          <cell r="H411" t="str">
            <v>-</v>
          </cell>
          <cell r="J411">
            <v>-3861.01</v>
          </cell>
          <cell r="N411">
            <v>-3861.01</v>
          </cell>
        </row>
        <row r="412">
          <cell r="C412" t="str">
            <v>201407035 - Unicredit Fac.linea0355941-C/355942</v>
          </cell>
          <cell r="H412" t="str">
            <v>-</v>
          </cell>
          <cell r="J412">
            <v>1800151.49</v>
          </cell>
          <cell r="N412">
            <v>1800151.49</v>
          </cell>
        </row>
        <row r="413">
          <cell r="C413" t="str">
            <v>201407036 - Unicredit Fac.linea0358043 C/361624</v>
          </cell>
          <cell r="H413" t="str">
            <v>-</v>
          </cell>
          <cell r="J413">
            <v>0</v>
          </cell>
          <cell r="N413">
            <v>0</v>
          </cell>
        </row>
        <row r="414">
          <cell r="C414" t="str">
            <v>201407037 - Unicredit Fac.linea0357941 C/361603</v>
          </cell>
          <cell r="H414" t="str">
            <v>-</v>
          </cell>
          <cell r="J414">
            <v>60</v>
          </cell>
          <cell r="N414">
            <v>60</v>
          </cell>
        </row>
        <row r="416">
          <cell r="F416" t="str">
            <v>TOTALE</v>
          </cell>
          <cell r="J416">
            <v>25225494.489999998</v>
          </cell>
          <cell r="N416">
            <v>25225494.489999998</v>
          </cell>
        </row>
        <row r="418">
          <cell r="G418" t="str">
            <v>CREDITI V/DIVERSI</v>
          </cell>
        </row>
        <row r="419">
          <cell r="B419" t="str">
            <v>ca</v>
          </cell>
          <cell r="H419" t="str">
            <v>Anticipi TFR</v>
          </cell>
          <cell r="J419">
            <v>0</v>
          </cell>
          <cell r="N419">
            <v>0</v>
          </cell>
        </row>
        <row r="420">
          <cell r="C420" t="str">
            <v>Voce contabile/Cliente/Fornitore</v>
          </cell>
        </row>
        <row r="421">
          <cell r="C421" t="str">
            <v>100403010 - Dipend. per anticipi TFR</v>
          </cell>
          <cell r="H421" t="str">
            <v>+</v>
          </cell>
          <cell r="J421">
            <v>0</v>
          </cell>
          <cell r="N421">
            <v>0</v>
          </cell>
        </row>
        <row r="422">
          <cell r="C422" t="str">
            <v>100403020 - Dipend. per ant. anzian.</v>
          </cell>
          <cell r="H422" t="str">
            <v>+</v>
          </cell>
          <cell r="J422">
            <v>0</v>
          </cell>
          <cell r="N422">
            <v>0</v>
          </cell>
        </row>
        <row r="423">
          <cell r="C423" t="str">
            <v>100403030 - Altri crediti verso dipen</v>
          </cell>
          <cell r="H423" t="str">
            <v>+</v>
          </cell>
          <cell r="J423">
            <v>0</v>
          </cell>
          <cell r="N423">
            <v>0</v>
          </cell>
        </row>
        <row r="425">
          <cell r="B425" t="str">
            <v>cb</v>
          </cell>
          <cell r="H425" t="str">
            <v>Crediti verso diversi</v>
          </cell>
          <cell r="J425">
            <v>43477.25</v>
          </cell>
          <cell r="N425">
            <v>43477.25</v>
          </cell>
        </row>
        <row r="426">
          <cell r="C426" t="str">
            <v>Voce contabile/Cliente/Fornitore</v>
          </cell>
        </row>
        <row r="427">
          <cell r="C427" t="str">
            <v>100101010 - Crediti verso Soci</v>
          </cell>
          <cell r="H427" t="str">
            <v>+</v>
          </cell>
          <cell r="J427">
            <v>0</v>
          </cell>
          <cell r="N427">
            <v>0</v>
          </cell>
        </row>
        <row r="428">
          <cell r="C428" t="str">
            <v>100403040 - Altri crediti verso Terzi</v>
          </cell>
          <cell r="H428" t="str">
            <v>+</v>
          </cell>
          <cell r="J428">
            <v>20951.740000000002</v>
          </cell>
          <cell r="N428">
            <v>20951.740000000002</v>
          </cell>
        </row>
        <row r="429">
          <cell r="C429" t="str">
            <v>100404060 - Canoni ant.Locat leas.Air</v>
          </cell>
          <cell r="H429" t="str">
            <v>+</v>
          </cell>
          <cell r="J429">
            <v>0</v>
          </cell>
          <cell r="N429">
            <v>0</v>
          </cell>
        </row>
        <row r="430">
          <cell r="C430" t="str">
            <v>100404061 - Canoni ant.Locat "E60BMW"</v>
          </cell>
          <cell r="H430" t="str">
            <v>+</v>
          </cell>
          <cell r="J430">
            <v>0</v>
          </cell>
          <cell r="N430">
            <v>0</v>
          </cell>
        </row>
        <row r="431">
          <cell r="C431" t="str">
            <v>100606020 - Acconti su salari e stip.</v>
          </cell>
          <cell r="H431" t="str">
            <v>+</v>
          </cell>
          <cell r="J431">
            <v>0</v>
          </cell>
          <cell r="N431">
            <v>0</v>
          </cell>
        </row>
        <row r="432">
          <cell r="C432" t="str">
            <v>100606030 - Arrot. su salari e stip.</v>
          </cell>
          <cell r="H432" t="str">
            <v>+</v>
          </cell>
          <cell r="J432">
            <v>-97.89</v>
          </cell>
          <cell r="N432">
            <v>-97.89</v>
          </cell>
        </row>
        <row r="433">
          <cell r="C433" t="str">
            <v>100606040 - Prestiti a dipendenti inf. a 1 anno</v>
          </cell>
          <cell r="H433" t="str">
            <v>+</v>
          </cell>
          <cell r="J433">
            <v>0</v>
          </cell>
          <cell r="N433">
            <v>0</v>
          </cell>
        </row>
        <row r="434">
          <cell r="C434" t="str">
            <v>100607010 - Crediti per carte comm.</v>
          </cell>
          <cell r="H434" t="str">
            <v>+</v>
          </cell>
          <cell r="J434">
            <v>0</v>
          </cell>
          <cell r="N434">
            <v>0</v>
          </cell>
        </row>
        <row r="435">
          <cell r="C435" t="str">
            <v>100607020 - Altri crediti finanziari</v>
          </cell>
          <cell r="H435" t="str">
            <v>+</v>
          </cell>
          <cell r="J435">
            <v>0</v>
          </cell>
          <cell r="N435">
            <v>0</v>
          </cell>
        </row>
        <row r="436">
          <cell r="C436" t="str">
            <v>100607030 - Crediti x oper.c/termine</v>
          </cell>
          <cell r="H436" t="str">
            <v>+</v>
          </cell>
          <cell r="J436">
            <v>0</v>
          </cell>
          <cell r="N436">
            <v>0</v>
          </cell>
        </row>
        <row r="437">
          <cell r="C437" t="str">
            <v>100608020 - Buoni carburante</v>
          </cell>
          <cell r="H437" t="str">
            <v>+</v>
          </cell>
          <cell r="J437">
            <v>0</v>
          </cell>
          <cell r="N437">
            <v>0</v>
          </cell>
        </row>
        <row r="438">
          <cell r="C438" t="str">
            <v>100608030 - Acquisto valuta viaggi</v>
          </cell>
          <cell r="H438" t="str">
            <v>+</v>
          </cell>
          <cell r="J438">
            <v>0</v>
          </cell>
          <cell r="N438">
            <v>0</v>
          </cell>
        </row>
        <row r="439">
          <cell r="C439" t="str">
            <v>100608031 - Carta prepagata 3615 Pop. Milano</v>
          </cell>
          <cell r="H439" t="str">
            <v>+</v>
          </cell>
          <cell r="J439">
            <v>1721.46</v>
          </cell>
          <cell r="N439">
            <v>1721.46</v>
          </cell>
        </row>
        <row r="440">
          <cell r="C440" t="str">
            <v>100608032 - Carta prepagata 3698 Pop. Milano</v>
          </cell>
          <cell r="H440" t="str">
            <v>+</v>
          </cell>
          <cell r="J440">
            <v>1047.28</v>
          </cell>
          <cell r="N440">
            <v>1047.28</v>
          </cell>
        </row>
        <row r="441">
          <cell r="C441" t="str">
            <v>100608040 - Crediti per risarcimenti</v>
          </cell>
          <cell r="H441" t="str">
            <v>+</v>
          </cell>
          <cell r="J441">
            <v>0</v>
          </cell>
          <cell r="N441">
            <v>0</v>
          </cell>
        </row>
        <row r="442">
          <cell r="C442" t="str">
            <v>100608050 - Crediti per vendita immob</v>
          </cell>
          <cell r="H442" t="str">
            <v>+</v>
          </cell>
          <cell r="J442">
            <v>0</v>
          </cell>
          <cell r="N442">
            <v>0</v>
          </cell>
        </row>
        <row r="443">
          <cell r="C443" t="str">
            <v>100608060 - Cred. per vend. titoli</v>
          </cell>
          <cell r="H443" t="str">
            <v>+</v>
          </cell>
          <cell r="J443">
            <v>0</v>
          </cell>
          <cell r="N443">
            <v>0</v>
          </cell>
        </row>
        <row r="444">
          <cell r="C444" t="str">
            <v>100608070 - Crediti v/Fornit. (Stampi)</v>
          </cell>
          <cell r="H444" t="str">
            <v>+</v>
          </cell>
          <cell r="J444">
            <v>0</v>
          </cell>
          <cell r="N444">
            <v>0</v>
          </cell>
        </row>
        <row r="445">
          <cell r="C445" t="str">
            <v>100608071 - Crediti v/Franz Oberflaechent.</v>
          </cell>
          <cell r="H445" t="str">
            <v>+</v>
          </cell>
          <cell r="J445">
            <v>0</v>
          </cell>
          <cell r="N445">
            <v>0</v>
          </cell>
        </row>
        <row r="446">
          <cell r="C446" t="str">
            <v>100608076 - Credito v/Double You x Welfare</v>
          </cell>
          <cell r="H446" t="str">
            <v>+</v>
          </cell>
          <cell r="J446">
            <v>19854.66</v>
          </cell>
          <cell r="N446">
            <v>19854.66</v>
          </cell>
        </row>
        <row r="447">
          <cell r="C447" t="str">
            <v>100608081 - GAM CONS.costi da add.a VEE</v>
          </cell>
          <cell r="H447" t="str">
            <v>+</v>
          </cell>
          <cell r="J447">
            <v>0</v>
          </cell>
          <cell r="N447">
            <v>0</v>
          </cell>
        </row>
        <row r="448">
          <cell r="C448" t="str">
            <v>100608100 - Credito ICIT x ripar.fin.</v>
          </cell>
          <cell r="H448" t="str">
            <v>+</v>
          </cell>
          <cell r="J448">
            <v>0</v>
          </cell>
          <cell r="N448">
            <v>0</v>
          </cell>
        </row>
        <row r="449">
          <cell r="C449" t="str">
            <v>100608120 - Credito Consorzio Intellimech</v>
          </cell>
          <cell r="H449" t="str">
            <v>+</v>
          </cell>
          <cell r="J449">
            <v>0</v>
          </cell>
          <cell r="N449">
            <v>0</v>
          </cell>
        </row>
        <row r="450">
          <cell r="C450" t="str">
            <v>100608130 - Credito Inerisa</v>
          </cell>
          <cell r="H450" t="str">
            <v>+</v>
          </cell>
          <cell r="J450">
            <v>0</v>
          </cell>
          <cell r="N450">
            <v>0</v>
          </cell>
        </row>
        <row r="451">
          <cell r="C451" t="str">
            <v>100610025 - Acconto Imposta Patrimon.</v>
          </cell>
          <cell r="H451" t="str">
            <v>+</v>
          </cell>
          <cell r="J451">
            <v>0</v>
          </cell>
          <cell r="N451">
            <v>0</v>
          </cell>
        </row>
        <row r="452">
          <cell r="C452" t="str">
            <v>100801130 - Int.su dep/cauz.CapanPero</v>
          </cell>
          <cell r="H452" t="str">
            <v>+</v>
          </cell>
          <cell r="J452">
            <v>0</v>
          </cell>
          <cell r="N452">
            <v>0</v>
          </cell>
        </row>
        <row r="454">
          <cell r="B454" t="str">
            <v>cc</v>
          </cell>
          <cell r="H454" t="str">
            <v>Finanziamento VEE</v>
          </cell>
          <cell r="J454">
            <v>2000000</v>
          </cell>
          <cell r="N454">
            <v>2000000</v>
          </cell>
        </row>
        <row r="455">
          <cell r="C455" t="str">
            <v>Voce contabile/Cliente/Fornitore</v>
          </cell>
        </row>
        <row r="456">
          <cell r="C456" t="str">
            <v>100608110 - VEE S.r.L. - Bacau - Romania</v>
          </cell>
          <cell r="H456" t="str">
            <v>+</v>
          </cell>
          <cell r="J456">
            <v>2000000</v>
          </cell>
          <cell r="N456">
            <v>2000000</v>
          </cell>
        </row>
        <row r="457">
          <cell r="C457" t="str">
            <v>100608140 - Credito Verso Controllate</v>
          </cell>
          <cell r="H457" t="str">
            <v>+</v>
          </cell>
          <cell r="J457">
            <v>0</v>
          </cell>
          <cell r="N457">
            <v>0</v>
          </cell>
        </row>
        <row r="459">
          <cell r="B459" t="str">
            <v>cd</v>
          </cell>
          <cell r="H459" t="str">
            <v>Credito di Imposta per Sviluppo</v>
          </cell>
          <cell r="J459">
            <v>0</v>
          </cell>
          <cell r="N459">
            <v>0</v>
          </cell>
        </row>
        <row r="460">
          <cell r="C460" t="str">
            <v>Voce contabile/Cliente/Fornitore</v>
          </cell>
        </row>
        <row r="461">
          <cell r="C461" t="str">
            <v>100610021 - Cred.Imp.x invest. sviluppo nuo.pro</v>
          </cell>
          <cell r="H461" t="str">
            <v>+</v>
          </cell>
          <cell r="J461">
            <v>0</v>
          </cell>
          <cell r="N461">
            <v>0</v>
          </cell>
        </row>
        <row r="463">
          <cell r="B463" t="str">
            <v>ce</v>
          </cell>
          <cell r="H463" t="str">
            <v>Credito di Imposta per IRAP 04-07</v>
          </cell>
          <cell r="J463">
            <v>162679</v>
          </cell>
          <cell r="N463">
            <v>162679</v>
          </cell>
        </row>
        <row r="464">
          <cell r="C464" t="str">
            <v>Voce contabile/Cliente/Fornitore</v>
          </cell>
        </row>
        <row r="465">
          <cell r="C465" t="str">
            <v>100610022 - Credito IRAP 2004-2007 D.L.185</v>
          </cell>
          <cell r="H465" t="str">
            <v>+</v>
          </cell>
          <cell r="J465">
            <v>27454</v>
          </cell>
          <cell r="N465">
            <v>27454</v>
          </cell>
        </row>
        <row r="466">
          <cell r="C466" t="str">
            <v>100610121 - Credito v/Erar.(IRAP costo pers.)</v>
          </cell>
          <cell r="H466" t="str">
            <v>+</v>
          </cell>
          <cell r="J466">
            <v>135225</v>
          </cell>
          <cell r="N466">
            <v>135225</v>
          </cell>
        </row>
        <row r="468">
          <cell r="B468" t="str">
            <v>cf</v>
          </cell>
          <cell r="H468" t="str">
            <v>Credito per Imposte diff.attive</v>
          </cell>
          <cell r="J468">
            <v>508354.87</v>
          </cell>
          <cell r="N468">
            <v>508354.87</v>
          </cell>
        </row>
        <row r="469">
          <cell r="C469" t="str">
            <v>Voce contabile/Cliente/Fornitore</v>
          </cell>
        </row>
        <row r="470">
          <cell r="C470" t="str">
            <v>100610030 - Cred. Imposta su divid.</v>
          </cell>
          <cell r="H470" t="str">
            <v>+</v>
          </cell>
          <cell r="J470">
            <v>0</v>
          </cell>
          <cell r="N470">
            <v>0</v>
          </cell>
        </row>
        <row r="471">
          <cell r="C471" t="str">
            <v>100610040 - Cred.per rimborso imposte</v>
          </cell>
          <cell r="H471" t="str">
            <v>+</v>
          </cell>
          <cell r="J471">
            <v>0</v>
          </cell>
          <cell r="N471">
            <v>0</v>
          </cell>
        </row>
        <row r="472">
          <cell r="C472" t="str">
            <v>100610050 - Cred. per imposte a nuovo</v>
          </cell>
          <cell r="H472" t="str">
            <v>+</v>
          </cell>
          <cell r="J472">
            <v>0</v>
          </cell>
          <cell r="N472">
            <v>0</v>
          </cell>
        </row>
        <row r="473">
          <cell r="C473" t="str">
            <v>100610060 - Cred.per inter.su imposte</v>
          </cell>
          <cell r="H473" t="str">
            <v>+</v>
          </cell>
          <cell r="J473">
            <v>0</v>
          </cell>
          <cell r="N473">
            <v>0</v>
          </cell>
        </row>
        <row r="474">
          <cell r="C474" t="str">
            <v>100610105 - Credito per imp.diff.att.</v>
          </cell>
          <cell r="H474" t="str">
            <v>+</v>
          </cell>
          <cell r="J474">
            <v>508354.87</v>
          </cell>
          <cell r="N474">
            <v>508354.87</v>
          </cell>
        </row>
        <row r="475">
          <cell r="C475" t="str">
            <v>100610110 - Cred.Imposta Società'1992</v>
          </cell>
          <cell r="H475" t="str">
            <v>+</v>
          </cell>
          <cell r="J475">
            <v>0</v>
          </cell>
          <cell r="N475">
            <v>0</v>
          </cell>
        </row>
        <row r="476">
          <cell r="C476" t="str">
            <v>100610120 - Credito v/Erar.Premi Ass.</v>
          </cell>
          <cell r="H476" t="str">
            <v>+</v>
          </cell>
          <cell r="J476">
            <v>0</v>
          </cell>
          <cell r="N476">
            <v>0</v>
          </cell>
        </row>
        <row r="478">
          <cell r="B478" t="str">
            <v>cg</v>
          </cell>
          <cell r="H478" t="str">
            <v>Anticipi a fornitori</v>
          </cell>
          <cell r="J478">
            <v>553492.65</v>
          </cell>
          <cell r="N478">
            <v>553492.65</v>
          </cell>
        </row>
        <row r="479">
          <cell r="C479" t="str">
            <v>Voce contabile/Cliente/Fornitore</v>
          </cell>
        </row>
        <row r="480">
          <cell r="C480" t="str">
            <v>100309020 - Acconti a Forn. per immob</v>
          </cell>
          <cell r="H480" t="str">
            <v>+</v>
          </cell>
          <cell r="J480">
            <v>553492.65</v>
          </cell>
          <cell r="N480">
            <v>553492.65</v>
          </cell>
        </row>
        <row r="482">
          <cell r="B482" t="str">
            <v>ch</v>
          </cell>
          <cell r="H482" t="str">
            <v>Depositi cauzionali</v>
          </cell>
          <cell r="J482">
            <v>10950.67</v>
          </cell>
          <cell r="N482">
            <v>10950.67</v>
          </cell>
        </row>
        <row r="483">
          <cell r="C483" t="str">
            <v>Voce contabile/Cliente/Fornitore</v>
          </cell>
        </row>
        <row r="484">
          <cell r="C484" t="str">
            <v>100404010 - Cauzione per rete idrica</v>
          </cell>
          <cell r="H484" t="str">
            <v>+</v>
          </cell>
          <cell r="J484">
            <v>237.04</v>
          </cell>
          <cell r="N484">
            <v>237.04</v>
          </cell>
        </row>
        <row r="485">
          <cell r="C485" t="str">
            <v>100404020 - Cauzione per Enel</v>
          </cell>
          <cell r="H485" t="str">
            <v>+</v>
          </cell>
          <cell r="J485">
            <v>46.5</v>
          </cell>
          <cell r="N485">
            <v>46.5</v>
          </cell>
        </row>
        <row r="486">
          <cell r="C486" t="str">
            <v>100404030 - Cauzione per telefoni</v>
          </cell>
          <cell r="H486" t="str">
            <v>+</v>
          </cell>
          <cell r="J486">
            <v>518.16</v>
          </cell>
          <cell r="N486">
            <v>518.16</v>
          </cell>
        </row>
        <row r="487">
          <cell r="C487" t="str">
            <v>100404040 - Cauzione per Telex</v>
          </cell>
          <cell r="H487" t="str">
            <v>+</v>
          </cell>
          <cell r="J487">
            <v>0</v>
          </cell>
          <cell r="N487">
            <v>0</v>
          </cell>
        </row>
        <row r="488">
          <cell r="C488" t="str">
            <v>100404050 - Cauzione per PP.TT.</v>
          </cell>
          <cell r="H488" t="str">
            <v>+</v>
          </cell>
          <cell r="J488">
            <v>40.53</v>
          </cell>
          <cell r="N488">
            <v>40.53</v>
          </cell>
        </row>
        <row r="489">
          <cell r="C489" t="str">
            <v>100404070 - Cauzione per bombole Gpl</v>
          </cell>
          <cell r="H489" t="str">
            <v>+</v>
          </cell>
          <cell r="J489">
            <v>5.16</v>
          </cell>
          <cell r="N489">
            <v>5.16</v>
          </cell>
        </row>
        <row r="490">
          <cell r="C490" t="str">
            <v>100404080 - Cauzione x Amiacque contr.2008</v>
          </cell>
          <cell r="H490" t="str">
            <v>+</v>
          </cell>
          <cell r="J490">
            <v>103.28</v>
          </cell>
          <cell r="N490">
            <v>103.28</v>
          </cell>
        </row>
        <row r="491">
          <cell r="C491" t="str">
            <v>100404090 - Cauzione x capannone Ghiringhelli</v>
          </cell>
          <cell r="H491" t="str">
            <v>+</v>
          </cell>
          <cell r="J491">
            <v>0</v>
          </cell>
          <cell r="N491">
            <v>0</v>
          </cell>
        </row>
        <row r="492">
          <cell r="C492" t="str">
            <v>100404100 - Cauzione x capannone Sa.Ma.Plast</v>
          </cell>
          <cell r="H492" t="str">
            <v>+</v>
          </cell>
          <cell r="J492">
            <v>10000</v>
          </cell>
          <cell r="N492">
            <v>10000</v>
          </cell>
        </row>
        <row r="494">
          <cell r="B494" t="str">
            <v>ci</v>
          </cell>
          <cell r="H494" t="str">
            <v>Crediti V/Erario x IVA</v>
          </cell>
          <cell r="J494">
            <v>273138.94</v>
          </cell>
          <cell r="N494">
            <v>273138.94</v>
          </cell>
        </row>
        <row r="495">
          <cell r="C495" t="str">
            <v>Voce contabile/Cliente/Fornitore</v>
          </cell>
        </row>
        <row r="496">
          <cell r="C496" t="str">
            <v>100609010 - Iva a credito/debito</v>
          </cell>
          <cell r="H496" t="str">
            <v>+</v>
          </cell>
          <cell r="J496">
            <v>157615.42000000001</v>
          </cell>
          <cell r="N496">
            <v>157615.42000000001</v>
          </cell>
        </row>
        <row r="497">
          <cell r="C497" t="str">
            <v>100609015 - T.V.A. per vendite Dubois</v>
          </cell>
          <cell r="H497" t="str">
            <v>+</v>
          </cell>
          <cell r="J497">
            <v>0</v>
          </cell>
          <cell r="N497">
            <v>0</v>
          </cell>
        </row>
        <row r="498">
          <cell r="C498" t="str">
            <v>100609016 - Credito VAT da recuperare Germania</v>
          </cell>
          <cell r="H498" t="str">
            <v>+</v>
          </cell>
          <cell r="J498">
            <v>70870.23</v>
          </cell>
          <cell r="N498">
            <v>70870.23</v>
          </cell>
        </row>
        <row r="499">
          <cell r="C499" t="str">
            <v>100609017 - Credito VAT da recuperare Romania</v>
          </cell>
          <cell r="H499" t="str">
            <v>+</v>
          </cell>
          <cell r="J499">
            <v>44653.29</v>
          </cell>
          <cell r="N499">
            <v>44653.29</v>
          </cell>
        </row>
        <row r="500">
          <cell r="C500" t="str">
            <v>100609020 - Credito Iva anno 1992</v>
          </cell>
          <cell r="H500" t="str">
            <v>+</v>
          </cell>
          <cell r="J500">
            <v>0</v>
          </cell>
          <cell r="N500">
            <v>0</v>
          </cell>
        </row>
        <row r="502">
          <cell r="B502" t="str">
            <v>cj</v>
          </cell>
          <cell r="H502" t="str">
            <v>Acconti IRES - IRAP</v>
          </cell>
          <cell r="J502">
            <v>227581.77</v>
          </cell>
          <cell r="N502">
            <v>227581.77</v>
          </cell>
        </row>
        <row r="503">
          <cell r="C503" t="str">
            <v>Voce contabile/Cliente/Fornitore</v>
          </cell>
        </row>
        <row r="504">
          <cell r="C504" t="str">
            <v>100610005 - Credito IRES anno precedente</v>
          </cell>
          <cell r="H504" t="str">
            <v>+</v>
          </cell>
          <cell r="J504">
            <v>0</v>
          </cell>
          <cell r="N504">
            <v>0</v>
          </cell>
        </row>
        <row r="505">
          <cell r="C505" t="str">
            <v>100610010 - Acconto versato IRES</v>
          </cell>
          <cell r="H505" t="str">
            <v>+</v>
          </cell>
          <cell r="J505">
            <v>156923.20000000001</v>
          </cell>
          <cell r="N505">
            <v>156923.20000000001</v>
          </cell>
        </row>
        <row r="506">
          <cell r="C506" t="str">
            <v>100610015 - Credito IRAP anno precedente</v>
          </cell>
          <cell r="H506" t="str">
            <v>+</v>
          </cell>
          <cell r="J506">
            <v>0</v>
          </cell>
          <cell r="N506">
            <v>0</v>
          </cell>
        </row>
        <row r="507">
          <cell r="C507" t="str">
            <v>100610020 - Acconto versato IRAP</v>
          </cell>
          <cell r="H507" t="str">
            <v>+</v>
          </cell>
          <cell r="J507">
            <v>70598.8</v>
          </cell>
          <cell r="N507">
            <v>70598.8</v>
          </cell>
        </row>
        <row r="508">
          <cell r="C508" t="str">
            <v>100610070 - Rit. acconto su int. banc</v>
          </cell>
          <cell r="H508" t="str">
            <v>+</v>
          </cell>
          <cell r="J508">
            <v>59.77</v>
          </cell>
          <cell r="N508">
            <v>59.77</v>
          </cell>
        </row>
        <row r="509">
          <cell r="C509" t="str">
            <v>100610080 - Rit. acc. su divid. azion</v>
          </cell>
          <cell r="H509" t="str">
            <v>+</v>
          </cell>
          <cell r="J509">
            <v>0</v>
          </cell>
          <cell r="N509">
            <v>0</v>
          </cell>
        </row>
        <row r="510">
          <cell r="C510" t="str">
            <v>100610090 - Ritenuta 4% su contributo Sostes</v>
          </cell>
          <cell r="H510" t="str">
            <v>+</v>
          </cell>
          <cell r="J510">
            <v>0</v>
          </cell>
          <cell r="N510">
            <v>0</v>
          </cell>
        </row>
        <row r="511">
          <cell r="C511" t="str">
            <v>100610100 - Cred.Erar.Cont.Str.2% TFR</v>
          </cell>
          <cell r="H511" t="str">
            <v>+</v>
          </cell>
          <cell r="J511">
            <v>0</v>
          </cell>
          <cell r="N511">
            <v>0</v>
          </cell>
        </row>
        <row r="513">
          <cell r="F513" t="str">
            <v>TOTALE</v>
          </cell>
          <cell r="J513">
            <v>3779675.15</v>
          </cell>
          <cell r="N513">
            <v>3779675.15</v>
          </cell>
        </row>
        <row r="515">
          <cell r="G515" t="str">
            <v>ATTIVO DISPONIBILE</v>
          </cell>
        </row>
        <row r="516">
          <cell r="B516" t="str">
            <v>ck</v>
          </cell>
          <cell r="H516" t="str">
            <v>Cassa</v>
          </cell>
          <cell r="J516">
            <v>7763.48</v>
          </cell>
          <cell r="N516">
            <v>7763.48</v>
          </cell>
        </row>
        <row r="517">
          <cell r="C517" t="str">
            <v>Voce contabile/Cliente/Fornitore</v>
          </cell>
        </row>
        <row r="518">
          <cell r="C518" t="str">
            <v>100701010 - Cassa Amministrazione</v>
          </cell>
          <cell r="H518" t="str">
            <v>+</v>
          </cell>
          <cell r="J518">
            <v>7763.48</v>
          </cell>
          <cell r="N518">
            <v>7763.48</v>
          </cell>
        </row>
        <row r="519">
          <cell r="C519" t="str">
            <v>100701020 - Cassa Pero</v>
          </cell>
          <cell r="H519" t="str">
            <v>+</v>
          </cell>
          <cell r="J519">
            <v>0</v>
          </cell>
          <cell r="N519">
            <v>0</v>
          </cell>
        </row>
        <row r="521">
          <cell r="B521" t="str">
            <v>cl</v>
          </cell>
          <cell r="H521" t="str">
            <v>Banche attive e impieghi di liquid.</v>
          </cell>
          <cell r="J521">
            <v>3100478.05</v>
          </cell>
          <cell r="N521">
            <v>3100478.05</v>
          </cell>
        </row>
        <row r="522">
          <cell r="C522" t="str">
            <v>Voce contabile/Cliente/Fornitore</v>
          </cell>
        </row>
        <row r="523">
          <cell r="C523" t="str">
            <v>100702010 - Conto corrente postale</v>
          </cell>
          <cell r="H523" t="str">
            <v>+</v>
          </cell>
          <cell r="J523">
            <v>370.62</v>
          </cell>
          <cell r="N523">
            <v>370.62</v>
          </cell>
        </row>
        <row r="524">
          <cell r="C524" t="str">
            <v>201403010 - Unicredit Spa</v>
          </cell>
          <cell r="H524" t="str">
            <v>-</v>
          </cell>
          <cell r="J524">
            <v>-665245.5</v>
          </cell>
          <cell r="N524">
            <v>-665245.5</v>
          </cell>
        </row>
        <row r="525">
          <cell r="C525" t="str">
            <v>201403011 - Unicredit Spa C/C 4640182</v>
          </cell>
          <cell r="H525" t="str">
            <v>+</v>
          </cell>
          <cell r="J525">
            <v>0</v>
          </cell>
          <cell r="N525">
            <v>0</v>
          </cell>
        </row>
        <row r="526">
          <cell r="C526" t="str">
            <v>201403020 - Banca Di Legnano</v>
          </cell>
          <cell r="H526" t="str">
            <v>+</v>
          </cell>
          <cell r="J526">
            <v>0</v>
          </cell>
          <cell r="N526">
            <v>0</v>
          </cell>
        </row>
        <row r="527">
          <cell r="C527" t="str">
            <v>201403021 - BANCA POP. DI MILANO</v>
          </cell>
          <cell r="H527" t="str">
            <v>-</v>
          </cell>
          <cell r="J527">
            <v>-407616.81</v>
          </cell>
          <cell r="N527">
            <v>-407616.81</v>
          </cell>
        </row>
        <row r="528">
          <cell r="C528" t="str">
            <v>201403022 - BANCA POP. DI MILANO $</v>
          </cell>
          <cell r="H528" t="str">
            <v>-</v>
          </cell>
          <cell r="J528">
            <v>-77205.13</v>
          </cell>
          <cell r="N528">
            <v>-77205.13</v>
          </cell>
        </row>
        <row r="529">
          <cell r="C529" t="str">
            <v>201403030 - Credito Valtellinese S.C.</v>
          </cell>
          <cell r="H529" t="str">
            <v>+</v>
          </cell>
          <cell r="J529">
            <v>0</v>
          </cell>
          <cell r="N529">
            <v>0</v>
          </cell>
        </row>
        <row r="530">
          <cell r="C530" t="str">
            <v>201403040 - Banca Popolare di Milano</v>
          </cell>
          <cell r="H530" t="str">
            <v>+</v>
          </cell>
          <cell r="J530">
            <v>0</v>
          </cell>
          <cell r="N530">
            <v>0</v>
          </cell>
        </row>
        <row r="531">
          <cell r="C531" t="str">
            <v>201403050 - Unipol</v>
          </cell>
          <cell r="H531" t="str">
            <v>+</v>
          </cell>
          <cell r="J531">
            <v>0</v>
          </cell>
          <cell r="N531">
            <v>0</v>
          </cell>
        </row>
        <row r="532">
          <cell r="C532" t="str">
            <v>201403060 - Credito Emiliano S.P.A.</v>
          </cell>
          <cell r="H532" t="str">
            <v>-</v>
          </cell>
          <cell r="J532">
            <v>-592658.72</v>
          </cell>
          <cell r="N532">
            <v>-592658.72</v>
          </cell>
        </row>
        <row r="533">
          <cell r="C533" t="str">
            <v>201403070 - Intesa SAN PAOLO S.P.A.</v>
          </cell>
          <cell r="H533" t="str">
            <v>-</v>
          </cell>
          <cell r="J533">
            <v>-248452.26</v>
          </cell>
          <cell r="N533">
            <v>-248452.26</v>
          </cell>
        </row>
        <row r="534">
          <cell r="C534" t="str">
            <v>201403080 - Banca Popolare di Sondrio</v>
          </cell>
          <cell r="H534" t="str">
            <v>-</v>
          </cell>
          <cell r="J534">
            <v>-61503.53</v>
          </cell>
          <cell r="N534">
            <v>-61503.53</v>
          </cell>
        </row>
        <row r="535">
          <cell r="C535" t="str">
            <v>201403110 - INTESA San Paolo S.P.A.</v>
          </cell>
          <cell r="H535" t="str">
            <v>+</v>
          </cell>
          <cell r="J535">
            <v>0</v>
          </cell>
          <cell r="N535">
            <v>0</v>
          </cell>
        </row>
        <row r="536">
          <cell r="C536" t="str">
            <v>201403120 - Banca IFIS S.P.A.</v>
          </cell>
          <cell r="H536" t="str">
            <v>-</v>
          </cell>
          <cell r="J536">
            <v>-6967.86</v>
          </cell>
          <cell r="N536">
            <v>-6967.86</v>
          </cell>
        </row>
        <row r="537">
          <cell r="C537" t="str">
            <v>201403130 - Banca Nazionale del Lavoro s.p.a.</v>
          </cell>
          <cell r="H537" t="str">
            <v>-</v>
          </cell>
          <cell r="J537">
            <v>-824055.63</v>
          </cell>
          <cell r="N537">
            <v>-824055.63</v>
          </cell>
        </row>
        <row r="538">
          <cell r="C538" t="str">
            <v>201403140 - Monte Dei Paschi di Siena SPA</v>
          </cell>
          <cell r="H538" t="str">
            <v>-</v>
          </cell>
          <cell r="J538">
            <v>-130159.41</v>
          </cell>
          <cell r="N538">
            <v>-130159.41</v>
          </cell>
        </row>
        <row r="539">
          <cell r="C539" t="str">
            <v>201403150 - Veneto Banca S.C.P.A.</v>
          </cell>
          <cell r="H539" t="str">
            <v>+</v>
          </cell>
          <cell r="J539">
            <v>0</v>
          </cell>
          <cell r="N539">
            <v>0</v>
          </cell>
        </row>
        <row r="540">
          <cell r="C540" t="str">
            <v>201403160 - Banco di Desio e della Brianza</v>
          </cell>
          <cell r="H540" t="str">
            <v>-</v>
          </cell>
          <cell r="J540">
            <v>-86242.58</v>
          </cell>
          <cell r="N540">
            <v>-86242.58</v>
          </cell>
        </row>
        <row r="542">
          <cell r="F542" t="str">
            <v>TOTALE</v>
          </cell>
          <cell r="J542">
            <v>3108241.53</v>
          </cell>
          <cell r="N542">
            <v>3108241.53</v>
          </cell>
        </row>
        <row r="544">
          <cell r="G544" t="str">
            <v>RATEI E RISCONTI ATTIVI</v>
          </cell>
        </row>
        <row r="545">
          <cell r="B545" t="str">
            <v>cm</v>
          </cell>
          <cell r="H545" t="str">
            <v>Ratei e risconti attivi</v>
          </cell>
          <cell r="J545">
            <v>689819.61</v>
          </cell>
          <cell r="N545">
            <v>689819.61</v>
          </cell>
        </row>
        <row r="546">
          <cell r="C546" t="str">
            <v>Voce contabile/Cliente/Fornitore</v>
          </cell>
        </row>
        <row r="547">
          <cell r="C547" t="str">
            <v>100801010 - Risconto INAIL</v>
          </cell>
          <cell r="H547" t="str">
            <v>+</v>
          </cell>
          <cell r="J547">
            <v>69085.440000000002</v>
          </cell>
          <cell r="N547">
            <v>69085.440000000002</v>
          </cell>
        </row>
        <row r="548">
          <cell r="C548" t="str">
            <v>100801020 - Risconto per spese telef.</v>
          </cell>
          <cell r="H548" t="str">
            <v>+</v>
          </cell>
          <cell r="J548">
            <v>62</v>
          </cell>
          <cell r="N548">
            <v>62</v>
          </cell>
        </row>
        <row r="549">
          <cell r="C549" t="str">
            <v>100801030 - Risconto per affitti</v>
          </cell>
          <cell r="H549" t="str">
            <v>+</v>
          </cell>
          <cell r="J549">
            <v>0</v>
          </cell>
          <cell r="N549">
            <v>0</v>
          </cell>
        </row>
        <row r="550">
          <cell r="C550" t="str">
            <v>100801040 - Risconto canoni noleggio auto azien</v>
          </cell>
          <cell r="H550" t="str">
            <v>+</v>
          </cell>
          <cell r="J550">
            <v>0</v>
          </cell>
          <cell r="N550">
            <v>0</v>
          </cell>
        </row>
        <row r="551">
          <cell r="C551" t="str">
            <v>100801050 - Risc. manut. macch. uff.</v>
          </cell>
          <cell r="H551" t="str">
            <v>+</v>
          </cell>
          <cell r="J551">
            <v>17075.12</v>
          </cell>
          <cell r="N551">
            <v>17075.12</v>
          </cell>
        </row>
        <row r="552">
          <cell r="C552" t="str">
            <v>100801060 - Risconto spese x abbonamenti</v>
          </cell>
          <cell r="H552" t="str">
            <v>+</v>
          </cell>
          <cell r="J552">
            <v>483.17</v>
          </cell>
          <cell r="N552">
            <v>483.17</v>
          </cell>
        </row>
        <row r="553">
          <cell r="C553" t="str">
            <v>100801070 - Risconto per assicuraz.</v>
          </cell>
          <cell r="H553" t="str">
            <v>+</v>
          </cell>
          <cell r="J553">
            <v>0</v>
          </cell>
          <cell r="N553">
            <v>0</v>
          </cell>
        </row>
        <row r="554">
          <cell r="C554" t="str">
            <v>100801071 - Risc.Canoni BNP CTR X0024724</v>
          </cell>
          <cell r="H554" t="str">
            <v>+</v>
          </cell>
          <cell r="J554">
            <v>9072.2099999999991</v>
          </cell>
          <cell r="N554">
            <v>9072.2099999999991</v>
          </cell>
        </row>
        <row r="555">
          <cell r="C555" t="str">
            <v>100801072 - Risc.Canoni BNP CTR X0024728</v>
          </cell>
          <cell r="H555" t="str">
            <v>+</v>
          </cell>
          <cell r="J555">
            <v>13830.5</v>
          </cell>
          <cell r="N555">
            <v>13830.5</v>
          </cell>
        </row>
        <row r="556">
          <cell r="C556" t="str">
            <v>100801073 - Risc.Canoni BNP CTR X0024729</v>
          </cell>
          <cell r="H556" t="str">
            <v>+</v>
          </cell>
          <cell r="J556">
            <v>6915.25</v>
          </cell>
          <cell r="N556">
            <v>6915.25</v>
          </cell>
        </row>
        <row r="557">
          <cell r="C557" t="str">
            <v>100801074 - Risc.Canoni BNP CTR X0024730</v>
          </cell>
          <cell r="H557" t="str">
            <v>+</v>
          </cell>
          <cell r="J557">
            <v>18094.919999999998</v>
          </cell>
          <cell r="N557">
            <v>18094.919999999998</v>
          </cell>
        </row>
        <row r="558">
          <cell r="C558" t="str">
            <v>100801075 - Risc.Canoni BNP CTR X0024734</v>
          </cell>
          <cell r="H558" t="str">
            <v>+</v>
          </cell>
          <cell r="J558">
            <v>15269.5</v>
          </cell>
          <cell r="N558">
            <v>15269.5</v>
          </cell>
        </row>
        <row r="559">
          <cell r="C559" t="str">
            <v>100801076 - Risc.Canoni BNP CTR X0024736</v>
          </cell>
          <cell r="H559" t="str">
            <v>+</v>
          </cell>
          <cell r="J559">
            <v>24000</v>
          </cell>
          <cell r="N559">
            <v>24000</v>
          </cell>
        </row>
        <row r="560">
          <cell r="C560" t="str">
            <v>100801077 - Risc.Canoni BNP CTR X0024762</v>
          </cell>
          <cell r="H560" t="str">
            <v>+</v>
          </cell>
          <cell r="J560">
            <v>14237.28</v>
          </cell>
          <cell r="N560">
            <v>14237.28</v>
          </cell>
        </row>
        <row r="561">
          <cell r="C561" t="str">
            <v>100801078 - Risc.Canoni BNP CTR Y0055723</v>
          </cell>
          <cell r="H561" t="str">
            <v>+</v>
          </cell>
          <cell r="J561">
            <v>71694.92</v>
          </cell>
          <cell r="N561">
            <v>71694.92</v>
          </cell>
        </row>
        <row r="562">
          <cell r="C562" t="str">
            <v>100801079 - Risc.Canoni BNP CTR Y0051918</v>
          </cell>
          <cell r="H562" t="str">
            <v>+</v>
          </cell>
          <cell r="J562">
            <v>0</v>
          </cell>
          <cell r="N562">
            <v>0</v>
          </cell>
        </row>
        <row r="563">
          <cell r="C563" t="str">
            <v>100801080 - Risc.Canoni Leas. Leasint</v>
          </cell>
          <cell r="H563" t="str">
            <v>+</v>
          </cell>
          <cell r="J563">
            <v>0</v>
          </cell>
          <cell r="N563">
            <v>0</v>
          </cell>
        </row>
        <row r="564">
          <cell r="C564" t="str">
            <v>100801081 - Risc. Canoni Unicredit Leasing</v>
          </cell>
          <cell r="H564" t="str">
            <v>+</v>
          </cell>
          <cell r="J564">
            <v>0</v>
          </cell>
          <cell r="N564">
            <v>0</v>
          </cell>
        </row>
        <row r="565">
          <cell r="C565" t="str">
            <v>100801082 - Risc.Canoni Credemleasing SI/153263</v>
          </cell>
          <cell r="H565" t="str">
            <v>+</v>
          </cell>
          <cell r="J565">
            <v>634.94000000000005</v>
          </cell>
          <cell r="N565">
            <v>634.94000000000005</v>
          </cell>
        </row>
        <row r="566">
          <cell r="C566" t="str">
            <v>100801083 - Risc.Canoni Mediocr. CTR 979322</v>
          </cell>
          <cell r="H566" t="str">
            <v>+</v>
          </cell>
          <cell r="J566">
            <v>4442.6899999999996</v>
          </cell>
          <cell r="N566">
            <v>4442.6899999999996</v>
          </cell>
        </row>
        <row r="567">
          <cell r="C567" t="str">
            <v>100801084 - Risc.Canoni BNP Leas. CTR V0000639</v>
          </cell>
          <cell r="H567" t="str">
            <v>+</v>
          </cell>
          <cell r="J567">
            <v>0</v>
          </cell>
          <cell r="N567">
            <v>0</v>
          </cell>
        </row>
        <row r="568">
          <cell r="C568" t="str">
            <v>100801085 - Risc.Canoni SELMA CTR 30174156</v>
          </cell>
          <cell r="H568" t="str">
            <v>+</v>
          </cell>
          <cell r="J568">
            <v>0.01</v>
          </cell>
          <cell r="N568">
            <v>0.01</v>
          </cell>
        </row>
        <row r="569">
          <cell r="C569" t="str">
            <v>100801086 - Risc.Canoni SELMA CTR 30174723</v>
          </cell>
          <cell r="H569" t="str">
            <v>+</v>
          </cell>
          <cell r="J569">
            <v>7388.63</v>
          </cell>
          <cell r="N569">
            <v>7388.63</v>
          </cell>
        </row>
        <row r="570">
          <cell r="C570" t="str">
            <v>100801087 - Risc.Canoni SELMA CTR 30174749</v>
          </cell>
          <cell r="H570" t="str">
            <v>+</v>
          </cell>
          <cell r="J570">
            <v>401.14</v>
          </cell>
          <cell r="N570">
            <v>401.14</v>
          </cell>
        </row>
        <row r="571">
          <cell r="C571" t="str">
            <v>100801088 - Risc.Canoni SELMA CTR 30174750</v>
          </cell>
          <cell r="H571" t="str">
            <v>+</v>
          </cell>
          <cell r="J571">
            <v>10046.57</v>
          </cell>
          <cell r="N571">
            <v>10046.57</v>
          </cell>
        </row>
        <row r="572">
          <cell r="C572" t="str">
            <v>100801089 - Risc.Canoni SELMA CTR 30174162</v>
          </cell>
          <cell r="H572" t="str">
            <v>+</v>
          </cell>
          <cell r="J572">
            <v>0</v>
          </cell>
          <cell r="N572">
            <v>0</v>
          </cell>
        </row>
        <row r="573">
          <cell r="C573" t="str">
            <v>100801090 - Risconto per Interessi passivi</v>
          </cell>
          <cell r="H573" t="str">
            <v>+</v>
          </cell>
          <cell r="J573">
            <v>0</v>
          </cell>
          <cell r="N573">
            <v>0</v>
          </cell>
        </row>
        <row r="574">
          <cell r="C574" t="str">
            <v>100801091 - Risc.Canoni SELMA CTR 30175022</v>
          </cell>
          <cell r="H574" t="str">
            <v>+</v>
          </cell>
          <cell r="J574">
            <v>0</v>
          </cell>
          <cell r="N574">
            <v>0</v>
          </cell>
        </row>
        <row r="575">
          <cell r="C575" t="str">
            <v>100801092 - Risc.Canoni SELMA CTR 30175025</v>
          </cell>
          <cell r="H575" t="str">
            <v>+</v>
          </cell>
          <cell r="J575">
            <v>0</v>
          </cell>
          <cell r="N575">
            <v>0</v>
          </cell>
        </row>
        <row r="576">
          <cell r="C576" t="str">
            <v>100801093 - Risc.Canoni SELMA CTR 30176477</v>
          </cell>
          <cell r="H576" t="str">
            <v>+</v>
          </cell>
          <cell r="J576">
            <v>1800</v>
          </cell>
          <cell r="N576">
            <v>1800</v>
          </cell>
        </row>
        <row r="577">
          <cell r="C577" t="str">
            <v>100801094 - Risc.Canoni SELMA CTR 30176730</v>
          </cell>
          <cell r="H577" t="str">
            <v>+</v>
          </cell>
          <cell r="J577">
            <v>1401.43</v>
          </cell>
          <cell r="N577">
            <v>1401.43</v>
          </cell>
        </row>
        <row r="578">
          <cell r="C578" t="str">
            <v>100801095 - Risc.Canoni SELMA CTR 30189767</v>
          </cell>
          <cell r="H578" t="str">
            <v>+</v>
          </cell>
          <cell r="J578">
            <v>10080</v>
          </cell>
          <cell r="N578">
            <v>10080</v>
          </cell>
        </row>
        <row r="579">
          <cell r="C579" t="str">
            <v>100801096 - Risc.Canoni SELMA CTR 30189780</v>
          </cell>
          <cell r="H579" t="str">
            <v>+</v>
          </cell>
          <cell r="J579">
            <v>19879.169999999998</v>
          </cell>
          <cell r="N579">
            <v>19879.169999999998</v>
          </cell>
        </row>
        <row r="580">
          <cell r="C580" t="str">
            <v>100801097 - Risc.Canoni SELMA CTR 30189888</v>
          </cell>
          <cell r="H580" t="str">
            <v>+</v>
          </cell>
          <cell r="J580">
            <v>4983.33</v>
          </cell>
          <cell r="N580">
            <v>4983.33</v>
          </cell>
        </row>
        <row r="581">
          <cell r="C581" t="str">
            <v>100801098 - Risc.Canoni SELMA CTR 30189892</v>
          </cell>
          <cell r="H581" t="str">
            <v>+</v>
          </cell>
          <cell r="J581">
            <v>10400</v>
          </cell>
          <cell r="N581">
            <v>10400</v>
          </cell>
        </row>
        <row r="582">
          <cell r="C582" t="str">
            <v>100801099 - Risc.Canoni SELMA CTR 30190192</v>
          </cell>
          <cell r="H582" t="str">
            <v>+</v>
          </cell>
          <cell r="J582">
            <v>20800</v>
          </cell>
          <cell r="N582">
            <v>20800</v>
          </cell>
        </row>
        <row r="583">
          <cell r="C583" t="str">
            <v>100801100 - Risconto spese viaggio</v>
          </cell>
          <cell r="H583" t="str">
            <v>+</v>
          </cell>
          <cell r="J583">
            <v>0</v>
          </cell>
          <cell r="N583">
            <v>0</v>
          </cell>
        </row>
        <row r="584">
          <cell r="C584" t="str">
            <v>100801101 - Risc.Canoni SELMA CTR 30195999</v>
          </cell>
          <cell r="H584" t="str">
            <v>+</v>
          </cell>
          <cell r="J584">
            <v>7500</v>
          </cell>
          <cell r="N584">
            <v>7500</v>
          </cell>
        </row>
        <row r="585">
          <cell r="C585" t="str">
            <v>100801102 - Risc.Canoni SELMA CTR 30195992</v>
          </cell>
          <cell r="H585" t="str">
            <v>+</v>
          </cell>
          <cell r="J585">
            <v>15331.25</v>
          </cell>
          <cell r="N585">
            <v>15331.25</v>
          </cell>
        </row>
        <row r="586">
          <cell r="C586" t="str">
            <v>100801103 - Risc.Canoni SELMA CTR 30195987</v>
          </cell>
          <cell r="H586" t="str">
            <v>+</v>
          </cell>
          <cell r="J586">
            <v>23625</v>
          </cell>
          <cell r="N586">
            <v>23625</v>
          </cell>
        </row>
        <row r="587">
          <cell r="C587" t="str">
            <v>100801104 - Risc.Canoni SELMA CTR 30196003</v>
          </cell>
          <cell r="H587" t="str">
            <v>+</v>
          </cell>
          <cell r="J587">
            <v>24000</v>
          </cell>
          <cell r="N587">
            <v>24000</v>
          </cell>
        </row>
        <row r="588">
          <cell r="C588" t="str">
            <v>100801105 - Risc.Canoni SELMA CTR 30196013</v>
          </cell>
          <cell r="H588" t="str">
            <v>+</v>
          </cell>
          <cell r="J588">
            <v>13600</v>
          </cell>
          <cell r="N588">
            <v>13600</v>
          </cell>
        </row>
        <row r="589">
          <cell r="C589" t="str">
            <v>100801106 - Risc.Canoni BNP CTR Y0006368</v>
          </cell>
          <cell r="H589" t="str">
            <v>+</v>
          </cell>
          <cell r="J589">
            <v>24325.42</v>
          </cell>
          <cell r="N589">
            <v>24325.42</v>
          </cell>
        </row>
        <row r="590">
          <cell r="C590" t="str">
            <v>100801107 - Risc.Canoni BNP CTR Y0006372</v>
          </cell>
          <cell r="H590" t="str">
            <v>+</v>
          </cell>
          <cell r="J590">
            <v>37898.31</v>
          </cell>
          <cell r="N590">
            <v>37898.31</v>
          </cell>
        </row>
        <row r="591">
          <cell r="C591" t="str">
            <v>100801110 - Risconto canoni Datanex</v>
          </cell>
          <cell r="H591" t="str">
            <v>+</v>
          </cell>
          <cell r="J591">
            <v>0</v>
          </cell>
          <cell r="N591">
            <v>0</v>
          </cell>
        </row>
        <row r="592">
          <cell r="C592" t="str">
            <v>100801111 - Risconto attivo finanziam.BPM</v>
          </cell>
          <cell r="H592" t="str">
            <v>+</v>
          </cell>
          <cell r="J592">
            <v>180679.04000000001</v>
          </cell>
          <cell r="N592">
            <v>180679.04000000001</v>
          </cell>
        </row>
        <row r="593">
          <cell r="C593" t="str">
            <v>100801112 - Risconto attivo finanziam.BNL</v>
          </cell>
          <cell r="H593" t="str">
            <v>+</v>
          </cell>
          <cell r="J593">
            <v>10782.37</v>
          </cell>
          <cell r="N593">
            <v>10782.37</v>
          </cell>
        </row>
        <row r="594">
          <cell r="C594" t="str">
            <v>100801120 - Risc.com.fidej.Dubois-Ages</v>
          </cell>
          <cell r="H594" t="str">
            <v>+</v>
          </cell>
          <cell r="J594">
            <v>0</v>
          </cell>
          <cell r="N594">
            <v>0</v>
          </cell>
        </row>
        <row r="595">
          <cell r="C595" t="str">
            <v>100801140 - Risc.att.inter.depos.vinc</v>
          </cell>
          <cell r="H595" t="str">
            <v>+</v>
          </cell>
          <cell r="J595">
            <v>0</v>
          </cell>
          <cell r="N595">
            <v>0</v>
          </cell>
        </row>
        <row r="596">
          <cell r="C596" t="str">
            <v>100801150 - Altri risconti</v>
          </cell>
          <cell r="H596" t="str">
            <v>+</v>
          </cell>
          <cell r="J596">
            <v>0</v>
          </cell>
          <cell r="N596">
            <v>0</v>
          </cell>
        </row>
        <row r="597">
          <cell r="C597" t="str">
            <v>100801160 - Risc.spe.increm.beni ter.</v>
          </cell>
          <cell r="H597" t="str">
            <v>+</v>
          </cell>
          <cell r="J597">
            <v>0</v>
          </cell>
          <cell r="N597">
            <v>0</v>
          </cell>
        </row>
        <row r="598">
          <cell r="C598" t="str">
            <v>100801170 - Risconto Com.Fidej.Bihler</v>
          </cell>
          <cell r="H598" t="str">
            <v>+</v>
          </cell>
          <cell r="J598">
            <v>0</v>
          </cell>
          <cell r="N598">
            <v>0</v>
          </cell>
        </row>
        <row r="599">
          <cell r="C599" t="str">
            <v>100802010 - Ratei attivi</v>
          </cell>
          <cell r="H599" t="str">
            <v>+</v>
          </cell>
          <cell r="J599">
            <v>0</v>
          </cell>
          <cell r="N599">
            <v>0</v>
          </cell>
        </row>
        <row r="601">
          <cell r="B601" t="str">
            <v>cn</v>
          </cell>
          <cell r="H601" t="str">
            <v>Conti D'Ordine</v>
          </cell>
          <cell r="J601">
            <v>0</v>
          </cell>
          <cell r="N601">
            <v>0</v>
          </cell>
        </row>
        <row r="602">
          <cell r="C602" t="str">
            <v>Voce contabile/Cliente/Fornitore</v>
          </cell>
        </row>
        <row r="603">
          <cell r="C603" t="str">
            <v>201601010 - Debitori per fidejussioni</v>
          </cell>
          <cell r="H603" t="str">
            <v>+</v>
          </cell>
          <cell r="J603">
            <v>0</v>
          </cell>
          <cell r="N603">
            <v>0</v>
          </cell>
        </row>
        <row r="604">
          <cell r="C604" t="str">
            <v>201602010 - Debitori per gar. reali</v>
          </cell>
          <cell r="H604" t="str">
            <v>+</v>
          </cell>
          <cell r="J604">
            <v>0</v>
          </cell>
          <cell r="N604">
            <v>0</v>
          </cell>
        </row>
        <row r="605">
          <cell r="C605" t="str">
            <v>201603010 - Merci terzi in c.to lav.</v>
          </cell>
          <cell r="H605" t="str">
            <v>+</v>
          </cell>
          <cell r="J605">
            <v>0</v>
          </cell>
          <cell r="N605">
            <v>0</v>
          </cell>
        </row>
        <row r="606">
          <cell r="C606" t="str">
            <v>201603020 - Beni in leasing</v>
          </cell>
          <cell r="H606" t="str">
            <v>+</v>
          </cell>
          <cell r="J606">
            <v>0</v>
          </cell>
          <cell r="N606">
            <v>0</v>
          </cell>
        </row>
        <row r="607">
          <cell r="C607" t="str">
            <v>201603030 - Beni in prestito d'uso</v>
          </cell>
          <cell r="H607" t="str">
            <v>+</v>
          </cell>
          <cell r="J607">
            <v>0</v>
          </cell>
          <cell r="N607">
            <v>0</v>
          </cell>
        </row>
        <row r="608">
          <cell r="C608" t="str">
            <v>201701010 - Creditori per fidejuss.</v>
          </cell>
          <cell r="H608" t="str">
            <v>+</v>
          </cell>
          <cell r="J608">
            <v>0</v>
          </cell>
          <cell r="N608">
            <v>0</v>
          </cell>
        </row>
        <row r="609">
          <cell r="C609" t="str">
            <v>201702010 - Creditori per gar. reali</v>
          </cell>
          <cell r="H609" t="str">
            <v>+</v>
          </cell>
          <cell r="J609">
            <v>0</v>
          </cell>
          <cell r="N609">
            <v>0</v>
          </cell>
        </row>
        <row r="610">
          <cell r="C610" t="str">
            <v>201703010 - Depositari merci c.to lav</v>
          </cell>
          <cell r="H610" t="str">
            <v>+</v>
          </cell>
          <cell r="J610">
            <v>0</v>
          </cell>
          <cell r="N610">
            <v>0</v>
          </cell>
        </row>
        <row r="611">
          <cell r="C611" t="str">
            <v>201703020 - Cedenti beni in leasing</v>
          </cell>
          <cell r="H611" t="str">
            <v>+</v>
          </cell>
          <cell r="J611">
            <v>0</v>
          </cell>
          <cell r="N611">
            <v>0</v>
          </cell>
        </row>
        <row r="612">
          <cell r="C612" t="str">
            <v>201703030 - Cedenti beni in prest.uso</v>
          </cell>
          <cell r="H612" t="str">
            <v>+</v>
          </cell>
          <cell r="J612">
            <v>0</v>
          </cell>
          <cell r="N612">
            <v>0</v>
          </cell>
        </row>
        <row r="614">
          <cell r="F614" t="str">
            <v>TOTALE</v>
          </cell>
          <cell r="J614">
            <v>689819.61</v>
          </cell>
          <cell r="N614">
            <v>689819.61</v>
          </cell>
        </row>
        <row r="615">
          <cell r="F615" t="str">
            <v>TOTALE ATTIVITA'</v>
          </cell>
          <cell r="J615">
            <v>143453522.41999999</v>
          </cell>
          <cell r="N615">
            <v>143453522.41999999</v>
          </cell>
        </row>
        <row r="619">
          <cell r="G619" t="str">
            <v>MEZZI PROPRI</v>
          </cell>
        </row>
        <row r="620">
          <cell r="B620" t="str">
            <v>da</v>
          </cell>
          <cell r="H620" t="str">
            <v>Capitale Sociale</v>
          </cell>
          <cell r="J620">
            <v>8291111</v>
          </cell>
          <cell r="N620">
            <v>8291111</v>
          </cell>
        </row>
        <row r="621">
          <cell r="C621" t="str">
            <v>Voce contabile/Cliente/Fornitore</v>
          </cell>
        </row>
        <row r="622">
          <cell r="C622" t="str">
            <v>200800010 - Capitale Sociale</v>
          </cell>
          <cell r="H622" t="str">
            <v>+</v>
          </cell>
          <cell r="J622">
            <v>0</v>
          </cell>
          <cell r="N622">
            <v>0</v>
          </cell>
        </row>
        <row r="623">
          <cell r="C623" t="str">
            <v>200901010 - Capitale Sociale RIVA</v>
          </cell>
          <cell r="H623" t="str">
            <v>+</v>
          </cell>
          <cell r="J623">
            <v>8291111</v>
          </cell>
          <cell r="N623">
            <v>8291111</v>
          </cell>
        </row>
        <row r="625">
          <cell r="B625" t="str">
            <v>db</v>
          </cell>
          <cell r="H625" t="str">
            <v>Risultato esercizi precedenti</v>
          </cell>
          <cell r="J625">
            <v>4026433.14</v>
          </cell>
          <cell r="N625">
            <v>4026433.14</v>
          </cell>
        </row>
        <row r="626">
          <cell r="C626" t="str">
            <v>Voce contabile/Cliente/Fornitore</v>
          </cell>
        </row>
        <row r="627">
          <cell r="C627" t="str">
            <v>200809010 - Utili dell'Esercizio</v>
          </cell>
          <cell r="H627" t="str">
            <v>+</v>
          </cell>
          <cell r="J627">
            <v>0</v>
          </cell>
          <cell r="N627">
            <v>0</v>
          </cell>
        </row>
        <row r="628">
          <cell r="C628" t="str">
            <v>200809020 - Perdite dell'Esercizio</v>
          </cell>
          <cell r="H628" t="str">
            <v>+</v>
          </cell>
          <cell r="J628">
            <v>0</v>
          </cell>
          <cell r="N628">
            <v>0</v>
          </cell>
        </row>
        <row r="629">
          <cell r="C629" t="str">
            <v>200809030 - Utile/Perdita degli eserc. preced.</v>
          </cell>
          <cell r="H629" t="str">
            <v>+</v>
          </cell>
          <cell r="J629">
            <v>4026433.14</v>
          </cell>
          <cell r="N629">
            <v>4026433.14</v>
          </cell>
        </row>
        <row r="631">
          <cell r="B631" t="str">
            <v>dc</v>
          </cell>
          <cell r="H631" t="str">
            <v>Risultato d'esercizio</v>
          </cell>
          <cell r="J631">
            <v>0</v>
          </cell>
          <cell r="N631">
            <v>0</v>
          </cell>
        </row>
        <row r="632">
          <cell r="C632" t="str">
            <v>Voce contabile/Cliente/Fornitore</v>
          </cell>
        </row>
        <row r="633">
          <cell r="C633" t="str">
            <v>200902010 - Perdite dell'Esercizio Riva</v>
          </cell>
          <cell r="H633" t="str">
            <v>+</v>
          </cell>
          <cell r="J633">
            <v>0</v>
          </cell>
          <cell r="N633">
            <v>0</v>
          </cell>
        </row>
        <row r="635">
          <cell r="B635" t="str">
            <v>dd</v>
          </cell>
          <cell r="H635" t="str">
            <v>Riserva Legale</v>
          </cell>
          <cell r="J635">
            <v>231955.9</v>
          </cell>
          <cell r="N635">
            <v>231955.9</v>
          </cell>
        </row>
        <row r="636">
          <cell r="C636" t="str">
            <v>Voce contabile/Cliente/Fornitore</v>
          </cell>
        </row>
        <row r="637">
          <cell r="C637" t="str">
            <v>200801010 - Riserva legale</v>
          </cell>
          <cell r="H637" t="str">
            <v>+</v>
          </cell>
          <cell r="J637">
            <v>231955.9</v>
          </cell>
          <cell r="N637">
            <v>231955.9</v>
          </cell>
        </row>
        <row r="639">
          <cell r="B639" t="str">
            <v>de</v>
          </cell>
          <cell r="H639" t="str">
            <v>Riserva straord. utili n/distrib.</v>
          </cell>
          <cell r="J639">
            <v>0</v>
          </cell>
          <cell r="N639">
            <v>0</v>
          </cell>
        </row>
        <row r="640">
          <cell r="C640" t="str">
            <v>Voce contabile/Cliente/Fornitore</v>
          </cell>
        </row>
        <row r="641">
          <cell r="C641" t="str">
            <v>200802010 - Riserva Straordinaria</v>
          </cell>
          <cell r="H641" t="str">
            <v>+</v>
          </cell>
          <cell r="J641">
            <v>0</v>
          </cell>
          <cell r="N641">
            <v>0</v>
          </cell>
        </row>
        <row r="642">
          <cell r="C642" t="str">
            <v>200803010 - Riserva sovrap. azioni</v>
          </cell>
          <cell r="H642" t="str">
            <v>+</v>
          </cell>
          <cell r="J642">
            <v>0</v>
          </cell>
          <cell r="N642">
            <v>0</v>
          </cell>
        </row>
        <row r="643">
          <cell r="C643" t="str">
            <v>200803020 - Altre Riserve</v>
          </cell>
          <cell r="H643" t="str">
            <v>+</v>
          </cell>
          <cell r="J643">
            <v>0</v>
          </cell>
          <cell r="N643">
            <v>0</v>
          </cell>
        </row>
        <row r="644">
          <cell r="C644" t="str">
            <v>200803030 - Riser.in sosp.perman.d'im</v>
          </cell>
          <cell r="H644" t="str">
            <v>+</v>
          </cell>
          <cell r="J644">
            <v>0</v>
          </cell>
          <cell r="N644">
            <v>0</v>
          </cell>
        </row>
        <row r="645">
          <cell r="C645" t="str">
            <v>200803040 - Riser.in sosp.tempor.d'im</v>
          </cell>
          <cell r="H645" t="str">
            <v>+</v>
          </cell>
          <cell r="J645">
            <v>0</v>
          </cell>
          <cell r="N645">
            <v>0</v>
          </cell>
        </row>
        <row r="646">
          <cell r="C646" t="str">
            <v>200803050 - Riserva da tass.art.15/10</v>
          </cell>
          <cell r="H646" t="str">
            <v>+</v>
          </cell>
          <cell r="J646">
            <v>0</v>
          </cell>
          <cell r="N646">
            <v>0</v>
          </cell>
        </row>
        <row r="647">
          <cell r="C647" t="str">
            <v>200803070 - Riserva di rivalutaz. Legge 266/05</v>
          </cell>
          <cell r="H647" t="str">
            <v>+</v>
          </cell>
          <cell r="J647">
            <v>0</v>
          </cell>
          <cell r="N647">
            <v>0</v>
          </cell>
        </row>
        <row r="649">
          <cell r="B649" t="str">
            <v>df</v>
          </cell>
          <cell r="H649" t="str">
            <v>Riserva di rivalutazione immobili</v>
          </cell>
          <cell r="J649">
            <v>1545770</v>
          </cell>
          <cell r="N649">
            <v>1545770</v>
          </cell>
        </row>
        <row r="650">
          <cell r="C650" t="str">
            <v>Voce contabile/Cliente/Fornitore</v>
          </cell>
        </row>
        <row r="651">
          <cell r="C651" t="str">
            <v>200803080 - Riserva rivalut.Immobile Leg.185/08</v>
          </cell>
          <cell r="H651" t="str">
            <v>+</v>
          </cell>
          <cell r="J651">
            <v>1545770</v>
          </cell>
          <cell r="N651">
            <v>1545770</v>
          </cell>
        </row>
        <row r="653">
          <cell r="B653" t="str">
            <v>dg</v>
          </cell>
          <cell r="H653" t="str">
            <v>Riserva ammortamenti anticipati</v>
          </cell>
          <cell r="J653">
            <v>0</v>
          </cell>
          <cell r="N653">
            <v>0</v>
          </cell>
        </row>
        <row r="654">
          <cell r="C654" t="str">
            <v>Voce contabile/Cliente/Fornitore</v>
          </cell>
        </row>
        <row r="655">
          <cell r="C655" t="str">
            <v>200803060 - Ris.ammort.ant.ex Art.67</v>
          </cell>
          <cell r="H655" t="str">
            <v>+</v>
          </cell>
          <cell r="J655">
            <v>0</v>
          </cell>
          <cell r="N655">
            <v>0</v>
          </cell>
        </row>
        <row r="657">
          <cell r="F657" t="str">
            <v>Totale</v>
          </cell>
          <cell r="J657">
            <v>14095270.039999999</v>
          </cell>
          <cell r="N657">
            <v>14095270.039999999</v>
          </cell>
        </row>
        <row r="659">
          <cell r="G659" t="str">
            <v>FINANZIAMENTI A MEDIO TERMINE</v>
          </cell>
        </row>
        <row r="660">
          <cell r="B660" t="str">
            <v>dh</v>
          </cell>
          <cell r="H660" t="str">
            <v>Finanziamento senior BPM</v>
          </cell>
          <cell r="J660">
            <v>6532662</v>
          </cell>
          <cell r="N660">
            <v>6532662</v>
          </cell>
        </row>
        <row r="661">
          <cell r="C661" t="str">
            <v>Voce contabile/Cliente/Fornitore</v>
          </cell>
        </row>
        <row r="662">
          <cell r="C662" t="str">
            <v>201402030 - Finanziam. Senior BPM n. 101714</v>
          </cell>
          <cell r="H662" t="str">
            <v>+</v>
          </cell>
          <cell r="J662">
            <v>0</v>
          </cell>
          <cell r="N662">
            <v>0</v>
          </cell>
        </row>
        <row r="663">
          <cell r="C663" t="str">
            <v>201402041 - Finanz.BPM 300381/1 linea A amortiz</v>
          </cell>
          <cell r="H663" t="str">
            <v>+</v>
          </cell>
          <cell r="J663">
            <v>4532662</v>
          </cell>
          <cell r="N663">
            <v>4532662</v>
          </cell>
        </row>
        <row r="664">
          <cell r="C664" t="str">
            <v>201402042 - Finanz.BPM 300382/1 linea B bullet</v>
          </cell>
          <cell r="H664" t="str">
            <v>+</v>
          </cell>
          <cell r="J664">
            <v>2000000</v>
          </cell>
          <cell r="N664">
            <v>2000000</v>
          </cell>
        </row>
        <row r="666">
          <cell r="B666" t="str">
            <v>di</v>
          </cell>
          <cell r="H666" t="str">
            <v>Finanziamento Bullet BPM</v>
          </cell>
          <cell r="J666">
            <v>0</v>
          </cell>
          <cell r="N666">
            <v>0</v>
          </cell>
        </row>
        <row r="667">
          <cell r="C667" t="str">
            <v>Voce contabile/Cliente/Fornitore</v>
          </cell>
        </row>
        <row r="668">
          <cell r="C668" t="str">
            <v>201402040 - Finanziam. bridge BPM n. 101715</v>
          </cell>
          <cell r="H668" t="str">
            <v>+</v>
          </cell>
          <cell r="J668">
            <v>0</v>
          </cell>
          <cell r="N668">
            <v>0</v>
          </cell>
        </row>
        <row r="670">
          <cell r="B670" t="str">
            <v>dj</v>
          </cell>
          <cell r="H670" t="str">
            <v>Finanziamento Soci</v>
          </cell>
          <cell r="J670">
            <v>0</v>
          </cell>
          <cell r="N670">
            <v>0</v>
          </cell>
        </row>
        <row r="671">
          <cell r="C671" t="str">
            <v>Voce contabile/Cliente/Fornitore</v>
          </cell>
        </row>
        <row r="672">
          <cell r="C672" t="str">
            <v>201402010 - Finanziamento Soci</v>
          </cell>
          <cell r="H672" t="str">
            <v>+</v>
          </cell>
          <cell r="J672">
            <v>0</v>
          </cell>
          <cell r="N672">
            <v>0</v>
          </cell>
        </row>
        <row r="673">
          <cell r="C673" t="str">
            <v>201405010 - Debiti verso altri finan.Dr. A.B.V.</v>
          </cell>
          <cell r="H673" t="str">
            <v>+</v>
          </cell>
          <cell r="J673">
            <v>0</v>
          </cell>
          <cell r="N673">
            <v>0</v>
          </cell>
        </row>
        <row r="674">
          <cell r="C674" t="str">
            <v>201405011 - Debiti verso altri finan. VINEY</v>
          </cell>
          <cell r="H674" t="str">
            <v>+</v>
          </cell>
          <cell r="J674">
            <v>0</v>
          </cell>
          <cell r="N674">
            <v>0</v>
          </cell>
        </row>
        <row r="676">
          <cell r="B676" t="str">
            <v>dk</v>
          </cell>
          <cell r="H676" t="str">
            <v>Finanziamento a m/l termine</v>
          </cell>
          <cell r="J676">
            <v>1017999.77</v>
          </cell>
          <cell r="N676">
            <v>1017999.77</v>
          </cell>
        </row>
        <row r="677">
          <cell r="C677" t="str">
            <v>Voce contabile/Cliente/Fornitore</v>
          </cell>
        </row>
        <row r="678">
          <cell r="C678" t="str">
            <v>201401010 - Prestito Obbl. non conv.</v>
          </cell>
          <cell r="H678" t="str">
            <v>+</v>
          </cell>
          <cell r="J678">
            <v>-12430.39</v>
          </cell>
          <cell r="N678">
            <v>-12430.39</v>
          </cell>
        </row>
        <row r="679">
          <cell r="C679" t="str">
            <v>201401020 - Prestito obbligaz.convert</v>
          </cell>
          <cell r="H679" t="str">
            <v>+</v>
          </cell>
          <cell r="J679">
            <v>0</v>
          </cell>
          <cell r="N679">
            <v>0</v>
          </cell>
        </row>
        <row r="680">
          <cell r="C680" t="str">
            <v>201402019 - Finanziamento BDB 035/00115415</v>
          </cell>
          <cell r="H680" t="str">
            <v>+</v>
          </cell>
          <cell r="J680">
            <v>62992.97</v>
          </cell>
          <cell r="N680">
            <v>62992.97</v>
          </cell>
        </row>
        <row r="681">
          <cell r="C681" t="str">
            <v>201402020 - Finanziam. Credito Emiliano</v>
          </cell>
          <cell r="H681" t="str">
            <v>+</v>
          </cell>
          <cell r="J681">
            <v>0</v>
          </cell>
          <cell r="N681">
            <v>0</v>
          </cell>
        </row>
        <row r="682">
          <cell r="C682" t="str">
            <v>201402021 - Veneto Banca mutuo chirogra.49 mesi</v>
          </cell>
          <cell r="H682" t="str">
            <v>+</v>
          </cell>
          <cell r="J682">
            <v>22217.37</v>
          </cell>
          <cell r="N682">
            <v>22217.37</v>
          </cell>
        </row>
        <row r="683">
          <cell r="C683" t="str">
            <v>201402022 - BNL finanziam. 48 mesi</v>
          </cell>
          <cell r="H683" t="str">
            <v>+</v>
          </cell>
          <cell r="J683">
            <v>187500</v>
          </cell>
          <cell r="N683">
            <v>187500</v>
          </cell>
        </row>
        <row r="684">
          <cell r="C684" t="str">
            <v>201402023 - Banco di Desio Brian.mutuo035/0007</v>
          </cell>
          <cell r="H684" t="str">
            <v>+</v>
          </cell>
          <cell r="J684">
            <v>0</v>
          </cell>
          <cell r="N684">
            <v>0</v>
          </cell>
        </row>
        <row r="685">
          <cell r="C685" t="str">
            <v>201402024 - Finanziamento IntesaSanpaolo 3327</v>
          </cell>
          <cell r="H685" t="str">
            <v>+</v>
          </cell>
          <cell r="J685">
            <v>0</v>
          </cell>
          <cell r="N685">
            <v>0</v>
          </cell>
        </row>
        <row r="686">
          <cell r="C686" t="str">
            <v>201402025 - MPS fin.Restart Plus 741707583</v>
          </cell>
          <cell r="H686" t="str">
            <v>+</v>
          </cell>
          <cell r="J686">
            <v>41666.74</v>
          </cell>
          <cell r="N686">
            <v>41666.74</v>
          </cell>
        </row>
        <row r="687">
          <cell r="C687" t="str">
            <v>201402026 - Finanz.Unicredit 4695240</v>
          </cell>
          <cell r="H687" t="str">
            <v>+</v>
          </cell>
          <cell r="J687">
            <v>0</v>
          </cell>
          <cell r="N687">
            <v>0</v>
          </cell>
        </row>
        <row r="688">
          <cell r="C688" t="str">
            <v>201402027 - Pop.Sondrio Mutuo Chir.01192833</v>
          </cell>
          <cell r="H688" t="str">
            <v>+</v>
          </cell>
          <cell r="J688">
            <v>127536.78</v>
          </cell>
          <cell r="N688">
            <v>127536.78</v>
          </cell>
        </row>
        <row r="689">
          <cell r="C689" t="str">
            <v>201402028 - Finanziamento IntesaSanpaolo 589318</v>
          </cell>
          <cell r="H689" t="str">
            <v>+</v>
          </cell>
          <cell r="J689">
            <v>0</v>
          </cell>
          <cell r="N689">
            <v>0</v>
          </cell>
        </row>
        <row r="690">
          <cell r="C690" t="str">
            <v>201402029 - Finanziamento Credem 332/7064031</v>
          </cell>
          <cell r="H690" t="str">
            <v>+</v>
          </cell>
          <cell r="J690">
            <v>336333.63</v>
          </cell>
          <cell r="N690">
            <v>336333.63</v>
          </cell>
        </row>
        <row r="691">
          <cell r="C691" t="str">
            <v>201402031 - Finanziam.Unicredit 7685561</v>
          </cell>
          <cell r="H691" t="str">
            <v>+</v>
          </cell>
          <cell r="J691">
            <v>252182.67</v>
          </cell>
          <cell r="N691">
            <v>252182.67</v>
          </cell>
        </row>
        <row r="692">
          <cell r="C692" t="str">
            <v>201402032 - Finanziam.MPS 741788631,46</v>
          </cell>
          <cell r="H692" t="str">
            <v>+</v>
          </cell>
          <cell r="J692">
            <v>0</v>
          </cell>
          <cell r="N692">
            <v>0</v>
          </cell>
        </row>
        <row r="693">
          <cell r="C693" t="str">
            <v>201402050 - Finanziam. Mittel Generale Invest.</v>
          </cell>
          <cell r="H693" t="str">
            <v>+</v>
          </cell>
          <cell r="J693">
            <v>0</v>
          </cell>
          <cell r="N693">
            <v>0</v>
          </cell>
        </row>
        <row r="694">
          <cell r="C694" t="str">
            <v>201402060 - Finanziam.POOL 100865 BPM a Riva</v>
          </cell>
          <cell r="H694" t="str">
            <v>+</v>
          </cell>
          <cell r="J694">
            <v>0</v>
          </cell>
          <cell r="N694">
            <v>0</v>
          </cell>
        </row>
        <row r="696">
          <cell r="F696" t="str">
            <v>Totale</v>
          </cell>
          <cell r="J696">
            <v>7550661.7699999996</v>
          </cell>
          <cell r="N696">
            <v>7550661.7699999996</v>
          </cell>
        </row>
        <row r="698">
          <cell r="G698" t="str">
            <v>FONDI VARI</v>
          </cell>
        </row>
        <row r="699">
          <cell r="B699" t="str">
            <v>dm</v>
          </cell>
          <cell r="H699" t="str">
            <v>Fondo rischi e oneri vari</v>
          </cell>
          <cell r="J699">
            <v>534647</v>
          </cell>
          <cell r="N699">
            <v>534647</v>
          </cell>
        </row>
        <row r="700">
          <cell r="C700" t="str">
            <v>Voce contabile/Cliente/Fornitore</v>
          </cell>
        </row>
        <row r="701">
          <cell r="C701" t="str">
            <v>201201040 - Fondo rischi x Passiv.potenz.Impos</v>
          </cell>
          <cell r="H701" t="str">
            <v>+</v>
          </cell>
          <cell r="J701">
            <v>500000</v>
          </cell>
          <cell r="N701">
            <v>500000</v>
          </cell>
        </row>
        <row r="702">
          <cell r="C702" t="str">
            <v>201202010 - F.do Obsol.Immob.Tecniche</v>
          </cell>
          <cell r="H702" t="str">
            <v>+</v>
          </cell>
          <cell r="J702">
            <v>0</v>
          </cell>
          <cell r="N702">
            <v>0</v>
          </cell>
        </row>
        <row r="703">
          <cell r="C703" t="str">
            <v>201202020 - F.do oscillazione Titoli</v>
          </cell>
          <cell r="H703" t="str">
            <v>+</v>
          </cell>
          <cell r="J703">
            <v>0</v>
          </cell>
          <cell r="N703">
            <v>0</v>
          </cell>
        </row>
        <row r="704">
          <cell r="C704" t="str">
            <v>201202050 - Fondo rischi e oneri vari</v>
          </cell>
          <cell r="H704" t="str">
            <v>+</v>
          </cell>
          <cell r="J704">
            <v>0</v>
          </cell>
          <cell r="N704">
            <v>0</v>
          </cell>
        </row>
        <row r="705">
          <cell r="C705" t="str">
            <v>201202070 - Fondo Risc.Perd.Soc.Part.</v>
          </cell>
          <cell r="H705" t="str">
            <v>+</v>
          </cell>
          <cell r="J705">
            <v>0</v>
          </cell>
          <cell r="N705">
            <v>0</v>
          </cell>
        </row>
        <row r="706">
          <cell r="C706" t="str">
            <v>201202080 - F.do Contr.Sos.DPR 917/86</v>
          </cell>
          <cell r="H706" t="str">
            <v>+</v>
          </cell>
          <cell r="J706">
            <v>0</v>
          </cell>
          <cell r="N706">
            <v>0</v>
          </cell>
        </row>
        <row r="707">
          <cell r="C707" t="str">
            <v>201202090 - Fondo Strumenti  Derivati Passivi</v>
          </cell>
          <cell r="H707" t="str">
            <v>+</v>
          </cell>
          <cell r="J707">
            <v>34647</v>
          </cell>
          <cell r="N707">
            <v>34647</v>
          </cell>
        </row>
        <row r="709">
          <cell r="B709" t="str">
            <v>dn</v>
          </cell>
          <cell r="H709" t="str">
            <v>Fondo rischi contrattuali</v>
          </cell>
          <cell r="J709">
            <v>0</v>
          </cell>
          <cell r="N709">
            <v>0</v>
          </cell>
        </row>
        <row r="710">
          <cell r="C710" t="str">
            <v>Voce contabile/Cliente/Fornitore</v>
          </cell>
        </row>
        <row r="711">
          <cell r="C711" t="str">
            <v>201202060 - Fondo Rischi Contrattuali</v>
          </cell>
          <cell r="H711" t="str">
            <v>+</v>
          </cell>
          <cell r="J711">
            <v>0</v>
          </cell>
          <cell r="N711">
            <v>0</v>
          </cell>
        </row>
        <row r="713">
          <cell r="B713" t="str">
            <v>do</v>
          </cell>
          <cell r="H713" t="str">
            <v>Fondo Ammortamento Imm.Immateriali</v>
          </cell>
          <cell r="J713">
            <v>53344286.68</v>
          </cell>
          <cell r="N713">
            <v>53344286.68</v>
          </cell>
        </row>
        <row r="714">
          <cell r="C714" t="str">
            <v>Voce contabile/Cliente/Fornitore</v>
          </cell>
        </row>
        <row r="715">
          <cell r="C715" t="str">
            <v>201001070 - F.do amm. Software</v>
          </cell>
          <cell r="H715" t="str">
            <v>+</v>
          </cell>
          <cell r="J715">
            <v>13825.2</v>
          </cell>
          <cell r="N715">
            <v>13825.2</v>
          </cell>
        </row>
        <row r="716">
          <cell r="C716" t="str">
            <v>201101010 - F.do ammort. Immobile Pero</v>
          </cell>
          <cell r="H716" t="str">
            <v>+</v>
          </cell>
          <cell r="J716">
            <v>5463977.1900000004</v>
          </cell>
          <cell r="N716">
            <v>5463977.1900000004</v>
          </cell>
        </row>
        <row r="717">
          <cell r="C717" t="str">
            <v>201101020 - F.do ammort.Immobile Pero</v>
          </cell>
          <cell r="H717" t="str">
            <v>+</v>
          </cell>
          <cell r="J717">
            <v>0</v>
          </cell>
          <cell r="N717">
            <v>0</v>
          </cell>
        </row>
        <row r="718">
          <cell r="C718" t="str">
            <v>201102010 - F.do ammort. Impianti generici</v>
          </cell>
          <cell r="H718" t="str">
            <v>+</v>
          </cell>
          <cell r="J718">
            <v>1688959.53</v>
          </cell>
          <cell r="N718">
            <v>1688959.53</v>
          </cell>
        </row>
        <row r="719">
          <cell r="C719" t="str">
            <v>201103010 - F.do ammort. Macchinari</v>
          </cell>
          <cell r="H719" t="str">
            <v>+</v>
          </cell>
          <cell r="J719">
            <v>22749592.379999999</v>
          </cell>
          <cell r="N719">
            <v>22749592.379999999</v>
          </cell>
        </row>
        <row r="720">
          <cell r="C720" t="str">
            <v>201104010 - F.do ammort. Stampi e attrezzature</v>
          </cell>
          <cell r="H720" t="str">
            <v>+</v>
          </cell>
          <cell r="J720">
            <v>21614463.829999998</v>
          </cell>
          <cell r="N720">
            <v>21614463.829999998</v>
          </cell>
        </row>
        <row r="721">
          <cell r="C721" t="str">
            <v>201105010 - F.do ammort. Automezzi</v>
          </cell>
          <cell r="H721" t="str">
            <v>+</v>
          </cell>
          <cell r="J721">
            <v>81235.08</v>
          </cell>
          <cell r="N721">
            <v>81235.08</v>
          </cell>
        </row>
        <row r="722">
          <cell r="C722" t="str">
            <v>201106010 - F.do amm. Mobili e Macchine ordin.</v>
          </cell>
          <cell r="H722" t="str">
            <v>+</v>
          </cell>
          <cell r="J722">
            <v>299367.46999999997</v>
          </cell>
          <cell r="N722">
            <v>299367.46999999997</v>
          </cell>
        </row>
        <row r="723">
          <cell r="C723" t="str">
            <v>201106020 - F.do amm. Macchine Elettroniche</v>
          </cell>
          <cell r="H723" t="str">
            <v>+</v>
          </cell>
          <cell r="J723">
            <v>1431465.63</v>
          </cell>
          <cell r="N723">
            <v>1431465.63</v>
          </cell>
        </row>
        <row r="724">
          <cell r="C724" t="str">
            <v>201107010 - F.do amm. forni e pertin.</v>
          </cell>
          <cell r="H724" t="str">
            <v>+</v>
          </cell>
          <cell r="J724">
            <v>1400.37</v>
          </cell>
          <cell r="N724">
            <v>1400.37</v>
          </cell>
        </row>
        <row r="725">
          <cell r="C725" t="str">
            <v>201108010 - F.do amm. altre costr.int</v>
          </cell>
          <cell r="H725" t="str">
            <v>+</v>
          </cell>
          <cell r="J725">
            <v>0</v>
          </cell>
          <cell r="N725">
            <v>0</v>
          </cell>
        </row>
        <row r="727">
          <cell r="B727" t="str">
            <v>dp</v>
          </cell>
          <cell r="H727" t="str">
            <v>Fondo amm.to imm.Immateriali</v>
          </cell>
          <cell r="J727">
            <v>7746477.5300000003</v>
          </cell>
          <cell r="N727">
            <v>7746477.5300000003</v>
          </cell>
        </row>
        <row r="728">
          <cell r="C728" t="str">
            <v>Voce contabile/Cliente/Fornitore</v>
          </cell>
        </row>
        <row r="729">
          <cell r="C729" t="str">
            <v>201001010 - F.do ammort. costi pluriennali</v>
          </cell>
          <cell r="H729" t="str">
            <v>+</v>
          </cell>
          <cell r="J729">
            <v>1183300.04</v>
          </cell>
          <cell r="N729">
            <v>1183300.04</v>
          </cell>
        </row>
        <row r="730">
          <cell r="C730" t="str">
            <v>201001020 - F.do ammort. costi sviluppo nuo.pro</v>
          </cell>
          <cell r="H730" t="str">
            <v>+</v>
          </cell>
          <cell r="J730">
            <v>5379057.6799999997</v>
          </cell>
          <cell r="N730">
            <v>5379057.6799999997</v>
          </cell>
        </row>
        <row r="731">
          <cell r="C731" t="str">
            <v>201001030 - F.do ammort. brevetti</v>
          </cell>
          <cell r="H731" t="str">
            <v>+</v>
          </cell>
          <cell r="J731">
            <v>889982.08</v>
          </cell>
          <cell r="N731">
            <v>889982.08</v>
          </cell>
        </row>
        <row r="732">
          <cell r="C732" t="str">
            <v>201001031 - F.do ammort. Licenze e Marchi</v>
          </cell>
          <cell r="H732" t="str">
            <v>+</v>
          </cell>
          <cell r="J732">
            <v>0</v>
          </cell>
          <cell r="N732">
            <v>0</v>
          </cell>
        </row>
        <row r="733">
          <cell r="C733" t="str">
            <v>201001040 - F.do amm. sp. increm. beni terzi</v>
          </cell>
          <cell r="H733" t="str">
            <v>+</v>
          </cell>
          <cell r="J733">
            <v>140518.73000000001</v>
          </cell>
          <cell r="N733">
            <v>140518.73000000001</v>
          </cell>
        </row>
        <row r="734">
          <cell r="C734" t="str">
            <v>201001060 - F.do amm. spese op. societarie</v>
          </cell>
          <cell r="H734" t="str">
            <v>+</v>
          </cell>
          <cell r="J734">
            <v>153619</v>
          </cell>
          <cell r="N734">
            <v>153619</v>
          </cell>
        </row>
        <row r="736">
          <cell r="B736" t="str">
            <v>dq</v>
          </cell>
          <cell r="H736" t="str">
            <v>Fdo ammortamento avviamento</v>
          </cell>
          <cell r="J736">
            <v>27971364.879999999</v>
          </cell>
          <cell r="N736">
            <v>27971364.879999999</v>
          </cell>
        </row>
        <row r="737">
          <cell r="C737" t="str">
            <v>Voce contabile/Cliente/Fornitore</v>
          </cell>
        </row>
        <row r="738">
          <cell r="C738" t="str">
            <v>201001050 - F.do amm. per Avviamento</v>
          </cell>
          <cell r="H738" t="str">
            <v>+</v>
          </cell>
          <cell r="J738">
            <v>27971364.879999999</v>
          </cell>
          <cell r="N738">
            <v>27971364.879999999</v>
          </cell>
        </row>
        <row r="740">
          <cell r="B740" t="str">
            <v>dt</v>
          </cell>
          <cell r="H740" t="str">
            <v>Fondo TFR</v>
          </cell>
          <cell r="J740">
            <v>721016.29</v>
          </cell>
          <cell r="N740">
            <v>721016.29</v>
          </cell>
        </row>
        <row r="741">
          <cell r="C741" t="str">
            <v>Voce contabile/Cliente/Fornitore</v>
          </cell>
        </row>
        <row r="742">
          <cell r="C742" t="str">
            <v>201301010 - F.do T.F.R. salariati</v>
          </cell>
          <cell r="H742" t="str">
            <v>+</v>
          </cell>
          <cell r="J742">
            <v>334188.71999999997</v>
          </cell>
          <cell r="N742">
            <v>334188.71999999997</v>
          </cell>
        </row>
        <row r="743">
          <cell r="C743" t="str">
            <v>201301020 - F.do T.F.R. stipendiati</v>
          </cell>
          <cell r="H743" t="str">
            <v>+</v>
          </cell>
          <cell r="J743">
            <v>369553.16</v>
          </cell>
          <cell r="N743">
            <v>369553.16</v>
          </cell>
        </row>
        <row r="744">
          <cell r="C744" t="str">
            <v>201301030 - F.do T.F.R. dirigenti</v>
          </cell>
          <cell r="H744" t="str">
            <v>+</v>
          </cell>
          <cell r="J744">
            <v>17274.41</v>
          </cell>
          <cell r="N744">
            <v>17274.41</v>
          </cell>
        </row>
        <row r="746">
          <cell r="B746" t="str">
            <v>du</v>
          </cell>
          <cell r="H746" t="str">
            <v>Fondo svalutazione crediti</v>
          </cell>
          <cell r="J746">
            <v>158204.39000000001</v>
          </cell>
          <cell r="N746">
            <v>158204.39000000001</v>
          </cell>
        </row>
        <row r="747">
          <cell r="C747" t="str">
            <v>Voce contabile/Cliente/Fornitore</v>
          </cell>
        </row>
        <row r="748">
          <cell r="C748" t="str">
            <v>201203020 - F.do svalutazione Crediti</v>
          </cell>
          <cell r="H748" t="str">
            <v>+</v>
          </cell>
          <cell r="J748">
            <v>158204.39000000001</v>
          </cell>
          <cell r="N748">
            <v>158204.39000000001</v>
          </cell>
        </row>
        <row r="749">
          <cell r="C749" t="str">
            <v>201203030 - F.do svalut. Crediti tassati</v>
          </cell>
          <cell r="H749" t="str">
            <v>+</v>
          </cell>
          <cell r="J749">
            <v>0</v>
          </cell>
          <cell r="N749">
            <v>0</v>
          </cell>
        </row>
        <row r="750">
          <cell r="C750" t="str">
            <v>201203040 - Fondo x inter.mora L.231</v>
          </cell>
          <cell r="H750" t="str">
            <v>+</v>
          </cell>
          <cell r="J750">
            <v>0</v>
          </cell>
          <cell r="N750">
            <v>0</v>
          </cell>
        </row>
        <row r="752">
          <cell r="B752" t="str">
            <v>dv</v>
          </cell>
          <cell r="H752" t="str">
            <v>Fondo riorganizzazione aziendale</v>
          </cell>
          <cell r="J752">
            <v>0</v>
          </cell>
          <cell r="N752">
            <v>0</v>
          </cell>
        </row>
        <row r="753">
          <cell r="C753" t="str">
            <v>Voce contabile/Cliente/Fornitore</v>
          </cell>
        </row>
        <row r="754">
          <cell r="C754" t="str">
            <v>201202040 - F.do Straordin. Riorganizz. Aziend.</v>
          </cell>
          <cell r="H754" t="str">
            <v>+</v>
          </cell>
          <cell r="J754">
            <v>0</v>
          </cell>
          <cell r="N754">
            <v>0</v>
          </cell>
        </row>
        <row r="756">
          <cell r="B756" t="str">
            <v>dw</v>
          </cell>
          <cell r="H756" t="str">
            <v>Fondo imp.e tasse diff.passive</v>
          </cell>
          <cell r="J756">
            <v>0</v>
          </cell>
          <cell r="N756">
            <v>0</v>
          </cell>
        </row>
        <row r="757">
          <cell r="C757" t="str">
            <v>Voce contabile/Cliente/Fornitore</v>
          </cell>
        </row>
        <row r="758">
          <cell r="C758" t="str">
            <v>201201010 - F.do Imposte e Tasse  di reddito</v>
          </cell>
          <cell r="H758" t="str">
            <v>+</v>
          </cell>
          <cell r="J758">
            <v>0</v>
          </cell>
          <cell r="N758">
            <v>0</v>
          </cell>
        </row>
        <row r="759">
          <cell r="C759" t="str">
            <v>201201020 - F.do Imposte differite passive</v>
          </cell>
          <cell r="H759" t="str">
            <v>+</v>
          </cell>
          <cell r="J759">
            <v>0</v>
          </cell>
          <cell r="N759">
            <v>0</v>
          </cell>
        </row>
        <row r="760">
          <cell r="C760" t="str">
            <v>201201025 - F.do imp.differite.su ammortam.ant.</v>
          </cell>
          <cell r="H760" t="str">
            <v>+</v>
          </cell>
          <cell r="J760">
            <v>0</v>
          </cell>
          <cell r="N760">
            <v>0</v>
          </cell>
        </row>
        <row r="761">
          <cell r="C761" t="str">
            <v>201201030 - Fondo altre Imposte</v>
          </cell>
          <cell r="H761" t="str">
            <v>+</v>
          </cell>
          <cell r="J761">
            <v>0</v>
          </cell>
          <cell r="N761">
            <v>0</v>
          </cell>
        </row>
        <row r="763">
          <cell r="B763" t="str">
            <v>dx</v>
          </cell>
          <cell r="H763" t="str">
            <v>Fondo Obsolescenza magazzino</v>
          </cell>
          <cell r="J763">
            <v>1102847</v>
          </cell>
          <cell r="N763">
            <v>1102847</v>
          </cell>
        </row>
        <row r="764">
          <cell r="C764" t="str">
            <v>Voce contabile/Cliente/Fornitore</v>
          </cell>
        </row>
        <row r="765">
          <cell r="C765" t="str">
            <v>201203010 - F.do obsolescenza magazzino</v>
          </cell>
          <cell r="H765" t="str">
            <v>+</v>
          </cell>
          <cell r="J765">
            <v>1102847</v>
          </cell>
          <cell r="N765">
            <v>1102847</v>
          </cell>
        </row>
        <row r="767">
          <cell r="B767" t="str">
            <v>dy</v>
          </cell>
          <cell r="H767" t="str">
            <v>Fondo Garanzia prodotti</v>
          </cell>
          <cell r="J767">
            <v>223000</v>
          </cell>
          <cell r="N767">
            <v>223000</v>
          </cell>
        </row>
        <row r="768">
          <cell r="C768" t="str">
            <v>Voce contabile/Cliente/Fornitore</v>
          </cell>
        </row>
        <row r="769">
          <cell r="C769" t="str">
            <v>201202030 - F.do acc.garanzia prodot.</v>
          </cell>
          <cell r="H769" t="str">
            <v>+</v>
          </cell>
          <cell r="J769">
            <v>223000</v>
          </cell>
          <cell r="N769">
            <v>223000</v>
          </cell>
        </row>
        <row r="771">
          <cell r="F771" t="str">
            <v>Totale</v>
          </cell>
          <cell r="J771">
            <v>91801843.769999996</v>
          </cell>
          <cell r="N771">
            <v>91801843.769999996</v>
          </cell>
        </row>
        <row r="773">
          <cell r="G773" t="str">
            <v>PASSIVO ESIGIBILE A BREVE</v>
          </cell>
        </row>
        <row r="774">
          <cell r="B774" t="str">
            <v>ea</v>
          </cell>
          <cell r="H774" t="str">
            <v>Banche Passive</v>
          </cell>
          <cell r="J774">
            <v>6618404.8600000003</v>
          </cell>
          <cell r="N774">
            <v>6618404.8600000003</v>
          </cell>
        </row>
        <row r="775">
          <cell r="C775" t="str">
            <v>Voce contabile/Cliente/Fornitore</v>
          </cell>
        </row>
        <row r="776">
          <cell r="C776" t="str">
            <v>200803090 - Riserva per oper.copert.flussi fin.</v>
          </cell>
          <cell r="H776" t="str">
            <v>+</v>
          </cell>
          <cell r="J776">
            <v>-26331.72</v>
          </cell>
          <cell r="N776">
            <v>-26331.72</v>
          </cell>
        </row>
        <row r="777">
          <cell r="C777" t="str">
            <v>201402011 - Finanziamento BNL 18 mesi</v>
          </cell>
          <cell r="H777" t="str">
            <v>+</v>
          </cell>
          <cell r="J777">
            <v>0</v>
          </cell>
          <cell r="N777">
            <v>0</v>
          </cell>
        </row>
        <row r="778">
          <cell r="C778" t="str">
            <v>201402033 - Finanziam.Credem 332/7119546</v>
          </cell>
          <cell r="H778" t="str">
            <v>+</v>
          </cell>
          <cell r="J778">
            <v>180359.47</v>
          </cell>
          <cell r="N778">
            <v>180359.47</v>
          </cell>
        </row>
        <row r="779">
          <cell r="C779" t="str">
            <v>201402034 - Finanziam.Unicredit7685516</v>
          </cell>
          <cell r="H779" t="str">
            <v>+</v>
          </cell>
          <cell r="J779">
            <v>491851.1</v>
          </cell>
          <cell r="N779">
            <v>491851.1</v>
          </cell>
        </row>
        <row r="780">
          <cell r="C780" t="str">
            <v>201404010 - Debiti Banche per antic.</v>
          </cell>
          <cell r="H780" t="str">
            <v>+</v>
          </cell>
          <cell r="J780">
            <v>0</v>
          </cell>
          <cell r="N780">
            <v>0</v>
          </cell>
        </row>
        <row r="781">
          <cell r="C781" t="str">
            <v>201404011 - CREDITO VALTELLINESE c/Anticipi</v>
          </cell>
          <cell r="H781" t="str">
            <v>+</v>
          </cell>
          <cell r="J781">
            <v>0</v>
          </cell>
          <cell r="N781">
            <v>0</v>
          </cell>
        </row>
        <row r="782">
          <cell r="C782" t="str">
            <v>201404012 - IntesaSANPAOLO c/Anticipi</v>
          </cell>
          <cell r="H782" t="str">
            <v>+</v>
          </cell>
          <cell r="J782">
            <v>0</v>
          </cell>
          <cell r="N782">
            <v>0</v>
          </cell>
        </row>
        <row r="783">
          <cell r="C783" t="str">
            <v>201404013 - BANCA DI LEGNANO c/Ant. su Ordini</v>
          </cell>
          <cell r="H783" t="str">
            <v>+</v>
          </cell>
          <cell r="J783">
            <v>0</v>
          </cell>
          <cell r="N783">
            <v>0</v>
          </cell>
        </row>
        <row r="784">
          <cell r="C784" t="str">
            <v>201404014 - BANCA DI LEGNANO c/Ant. su Fatture</v>
          </cell>
          <cell r="H784" t="str">
            <v>+</v>
          </cell>
          <cell r="J784">
            <v>0</v>
          </cell>
          <cell r="N784">
            <v>0</v>
          </cell>
        </row>
        <row r="785">
          <cell r="C785" t="str">
            <v>201404015 - CREDITO EMILIANO c/Anticipi</v>
          </cell>
          <cell r="H785" t="str">
            <v>+</v>
          </cell>
          <cell r="J785">
            <v>1499673.83</v>
          </cell>
          <cell r="N785">
            <v>1499673.83</v>
          </cell>
        </row>
        <row r="786">
          <cell r="C786" t="str">
            <v>201404016 - BANCA POP.DI SONDRIO c/Anticipi</v>
          </cell>
          <cell r="H786" t="str">
            <v>+</v>
          </cell>
          <cell r="J786">
            <v>0</v>
          </cell>
          <cell r="N786">
            <v>0</v>
          </cell>
        </row>
        <row r="787">
          <cell r="C787" t="str">
            <v>201404017 - BANCA IFIS S.P.A. C/ANTIC.</v>
          </cell>
          <cell r="H787" t="str">
            <v>+</v>
          </cell>
          <cell r="J787">
            <v>0</v>
          </cell>
          <cell r="N787">
            <v>0</v>
          </cell>
        </row>
        <row r="788">
          <cell r="C788" t="str">
            <v>201404018 - BANCA POP.MILANO c/Anticipi</v>
          </cell>
          <cell r="H788" t="str">
            <v>+</v>
          </cell>
          <cell r="J788">
            <v>0</v>
          </cell>
          <cell r="N788">
            <v>0</v>
          </cell>
        </row>
        <row r="789">
          <cell r="C789" t="str">
            <v>201404019 - BANCA NAZIONALE DEL LAV.c/Anticipi</v>
          </cell>
          <cell r="H789" t="str">
            <v>+</v>
          </cell>
          <cell r="J789">
            <v>2472000</v>
          </cell>
          <cell r="N789">
            <v>2472000</v>
          </cell>
        </row>
        <row r="790">
          <cell r="C790" t="str">
            <v>201404021 - Banca Pop. di Mil. c/Ant. su Ordini</v>
          </cell>
          <cell r="H790" t="str">
            <v>+</v>
          </cell>
          <cell r="J790">
            <v>0</v>
          </cell>
          <cell r="N790">
            <v>0</v>
          </cell>
        </row>
        <row r="791">
          <cell r="C791" t="str">
            <v>201404022 - Banca Pop.di Mil. c/Ant. su Fatture</v>
          </cell>
          <cell r="H791" t="str">
            <v>+</v>
          </cell>
          <cell r="J791">
            <v>0</v>
          </cell>
          <cell r="N791">
            <v>0</v>
          </cell>
        </row>
        <row r="792">
          <cell r="C792" t="str">
            <v>201404023 - MPS c/Ant. su Fatture</v>
          </cell>
          <cell r="H792" t="str">
            <v>+</v>
          </cell>
          <cell r="J792">
            <v>0</v>
          </cell>
          <cell r="N792">
            <v>0</v>
          </cell>
        </row>
        <row r="793">
          <cell r="C793" t="str">
            <v>201404024 - MPS c/Ant. su Ordini</v>
          </cell>
          <cell r="H793" t="str">
            <v>+</v>
          </cell>
          <cell r="J793">
            <v>0</v>
          </cell>
          <cell r="N793">
            <v>0</v>
          </cell>
        </row>
        <row r="794">
          <cell r="C794" t="str">
            <v>201404025 - MPS c/Ant.a breve finanz.3618194,94</v>
          </cell>
          <cell r="H794" t="str">
            <v>+</v>
          </cell>
          <cell r="J794">
            <v>0</v>
          </cell>
          <cell r="N794">
            <v>0</v>
          </cell>
        </row>
        <row r="795">
          <cell r="C795" t="str">
            <v>201404026 - Banca Intesa - finanz. 18 m.</v>
          </cell>
          <cell r="H795" t="str">
            <v>+</v>
          </cell>
          <cell r="J795">
            <v>0</v>
          </cell>
          <cell r="N795">
            <v>0</v>
          </cell>
        </row>
        <row r="796">
          <cell r="C796" t="str">
            <v>201404027 - Banca Ifis - c/ant. su contratti</v>
          </cell>
          <cell r="H796" t="str">
            <v>+</v>
          </cell>
          <cell r="J796">
            <v>0</v>
          </cell>
          <cell r="N796">
            <v>0</v>
          </cell>
        </row>
        <row r="797">
          <cell r="C797" t="str">
            <v>201404028 - Veneto Banca c/ant.</v>
          </cell>
          <cell r="H797" t="str">
            <v>+</v>
          </cell>
          <cell r="J797">
            <v>0</v>
          </cell>
          <cell r="N797">
            <v>0</v>
          </cell>
        </row>
        <row r="798">
          <cell r="C798" t="str">
            <v>201404029 - Banco di Desio c/ant.</v>
          </cell>
          <cell r="H798" t="str">
            <v>+</v>
          </cell>
          <cell r="J798">
            <v>1000000</v>
          </cell>
          <cell r="N798">
            <v>1000000</v>
          </cell>
        </row>
        <row r="799">
          <cell r="C799" t="str">
            <v>201404030 - Credito Emiliano 18M.N.332/06955157</v>
          </cell>
          <cell r="H799" t="str">
            <v>+</v>
          </cell>
          <cell r="J799">
            <v>0</v>
          </cell>
          <cell r="N799">
            <v>0</v>
          </cell>
        </row>
        <row r="800">
          <cell r="C800" t="str">
            <v>201404031 - MPS c/anticipo import</v>
          </cell>
          <cell r="H800" t="str">
            <v>+</v>
          </cell>
          <cell r="J800">
            <v>0</v>
          </cell>
          <cell r="N800">
            <v>0</v>
          </cell>
        </row>
        <row r="801">
          <cell r="C801" t="str">
            <v>201404032 - UNICREDIT c/ant.</v>
          </cell>
          <cell r="H801" t="str">
            <v>+</v>
          </cell>
          <cell r="J801">
            <v>1000000</v>
          </cell>
          <cell r="N801">
            <v>1000000</v>
          </cell>
        </row>
        <row r="802">
          <cell r="C802" t="str">
            <v>201404033 - BNL finanziamento 1567574</v>
          </cell>
          <cell r="H802" t="str">
            <v>+</v>
          </cell>
          <cell r="J802">
            <v>0</v>
          </cell>
          <cell r="N802">
            <v>0</v>
          </cell>
        </row>
        <row r="803">
          <cell r="C803" t="str">
            <v>201405012 - Debiti verso MPS</v>
          </cell>
          <cell r="H803" t="str">
            <v>+</v>
          </cell>
          <cell r="J803">
            <v>0</v>
          </cell>
          <cell r="N803">
            <v>0</v>
          </cell>
        </row>
        <row r="804">
          <cell r="C804" t="str">
            <v>201407038 - Unicredit Fac.linea0355941-C/361235</v>
          </cell>
          <cell r="H804" t="str">
            <v>+</v>
          </cell>
          <cell r="J804">
            <v>852.18</v>
          </cell>
          <cell r="N804">
            <v>852.18</v>
          </cell>
        </row>
        <row r="805">
          <cell r="C805" t="str">
            <v>201407039 - Unicredit Fac.linea0358043 C/358044</v>
          </cell>
          <cell r="H805" t="str">
            <v>+</v>
          </cell>
          <cell r="J805">
            <v>0</v>
          </cell>
          <cell r="N805">
            <v>0</v>
          </cell>
        </row>
        <row r="807">
          <cell r="B807" t="str">
            <v>eb</v>
          </cell>
          <cell r="H807" t="str">
            <v>Fornitori</v>
          </cell>
          <cell r="J807">
            <v>19493439.850000001</v>
          </cell>
          <cell r="N807">
            <v>19493439.850000001</v>
          </cell>
        </row>
        <row r="808">
          <cell r="C808" t="str">
            <v>Voce contabile/Cliente/Fornitore</v>
          </cell>
        </row>
        <row r="809">
          <cell r="C809" t="str">
            <v>100608010 - Ant. fornitori di servizi</v>
          </cell>
          <cell r="H809" t="str">
            <v>-</v>
          </cell>
          <cell r="J809">
            <v>260520.93</v>
          </cell>
          <cell r="N809">
            <v>260520.93</v>
          </cell>
        </row>
        <row r="810">
          <cell r="C810" t="str">
            <v>201404020 - Conto di Giro SBF</v>
          </cell>
          <cell r="H810" t="str">
            <v>+</v>
          </cell>
          <cell r="J810">
            <v>0</v>
          </cell>
          <cell r="N810">
            <v>0</v>
          </cell>
        </row>
        <row r="811">
          <cell r="C811" t="str">
            <v>201406010 - For:  101024 - RENAULT SAS SOFRASTOCK/CF.023357</v>
          </cell>
          <cell r="H811" t="str">
            <v>+</v>
          </cell>
          <cell r="J811">
            <v>0</v>
          </cell>
          <cell r="N811">
            <v>0</v>
          </cell>
        </row>
        <row r="812">
          <cell r="C812" t="str">
            <v>201406010 - For:  101064 - SEVEL NORD</v>
          </cell>
          <cell r="H812" t="str">
            <v>+</v>
          </cell>
          <cell r="J812">
            <v>0</v>
          </cell>
          <cell r="N812">
            <v>0</v>
          </cell>
        </row>
        <row r="813">
          <cell r="C813" t="str">
            <v>201406010 - For:  101065 - PSA AUTOMOBILES S.A.</v>
          </cell>
          <cell r="H813" t="str">
            <v>+</v>
          </cell>
          <cell r="J813">
            <v>0</v>
          </cell>
          <cell r="N813">
            <v>0</v>
          </cell>
        </row>
        <row r="814">
          <cell r="C814" t="str">
            <v>201406010 - For:  102015 - BMW BAYERISCHE MOTOREN WERKE AG</v>
          </cell>
          <cell r="H814" t="str">
            <v>+</v>
          </cell>
          <cell r="J814">
            <v>-576.4</v>
          </cell>
          <cell r="N814">
            <v>-576.4</v>
          </cell>
        </row>
        <row r="815">
          <cell r="C815" t="str">
            <v>201406010 - For:  102089 - DAIMLER AG</v>
          </cell>
          <cell r="H815" t="str">
            <v>+</v>
          </cell>
          <cell r="J815">
            <v>0</v>
          </cell>
          <cell r="N815">
            <v>0</v>
          </cell>
        </row>
        <row r="816">
          <cell r="C816" t="str">
            <v>201406010 - For:  102122 - IHC Siebengebirge AG</v>
          </cell>
          <cell r="H816" t="str">
            <v>+</v>
          </cell>
          <cell r="J816">
            <v>0</v>
          </cell>
          <cell r="N816">
            <v>0</v>
          </cell>
        </row>
        <row r="817">
          <cell r="C817" t="str">
            <v>201406010 - For:  103020 - ROLLS-ROYCE MOTOR CARS LTD-UNIT 5</v>
          </cell>
          <cell r="H817" t="str">
            <v>+</v>
          </cell>
          <cell r="J817">
            <v>0</v>
          </cell>
          <cell r="N817">
            <v>0</v>
          </cell>
        </row>
        <row r="818">
          <cell r="C818" t="str">
            <v>201406010 - For:  103030 - NISSAN MOTOR MANUFACTURING (UK) LTD</v>
          </cell>
          <cell r="H818" t="str">
            <v>+</v>
          </cell>
          <cell r="J818">
            <v>0</v>
          </cell>
          <cell r="N818">
            <v>0</v>
          </cell>
        </row>
        <row r="819">
          <cell r="C819" t="str">
            <v>201406010 - For:  105015 - DAF TRUCKS N.V.</v>
          </cell>
          <cell r="H819" t="str">
            <v>+</v>
          </cell>
          <cell r="J819">
            <v>0</v>
          </cell>
          <cell r="N819">
            <v>0</v>
          </cell>
        </row>
        <row r="820">
          <cell r="C820" t="str">
            <v>201406010 - For:  106022 - PEUGEOT CITROEN AUTOMOV.ESPANA SA</v>
          </cell>
          <cell r="H820" t="str">
            <v>+</v>
          </cell>
          <cell r="J820">
            <v>0</v>
          </cell>
          <cell r="N820">
            <v>0</v>
          </cell>
        </row>
        <row r="821">
          <cell r="C821" t="str">
            <v>201406010 - For:  106030 - RENAULT ESPANA SA</v>
          </cell>
          <cell r="H821" t="str">
            <v>+</v>
          </cell>
          <cell r="J821">
            <v>0</v>
          </cell>
          <cell r="N821">
            <v>0</v>
          </cell>
        </row>
        <row r="822">
          <cell r="C822" t="str">
            <v>201406010 - For:  106049 - Opel España, S.L.U.</v>
          </cell>
          <cell r="H822" t="str">
            <v>+</v>
          </cell>
          <cell r="J822">
            <v>0</v>
          </cell>
          <cell r="N822">
            <v>0</v>
          </cell>
        </row>
        <row r="823">
          <cell r="C823" t="str">
            <v>201406010 - For:  110001 - TPCA Czech,s.r.o.</v>
          </cell>
          <cell r="H823" t="str">
            <v>+</v>
          </cell>
          <cell r="J823">
            <v>0</v>
          </cell>
          <cell r="N823">
            <v>0</v>
          </cell>
        </row>
        <row r="824">
          <cell r="C824" t="str">
            <v>201406010 - For:  113003 - DALPHI METAL PORTUGAL S</v>
          </cell>
          <cell r="H824" t="str">
            <v>+</v>
          </cell>
          <cell r="J824">
            <v>0</v>
          </cell>
          <cell r="N824">
            <v>0</v>
          </cell>
        </row>
        <row r="825">
          <cell r="C825" t="str">
            <v>201406010 - For:  151002 - PCA SLOVAKIA S.R.O</v>
          </cell>
          <cell r="H825" t="str">
            <v>+</v>
          </cell>
          <cell r="J825">
            <v>0</v>
          </cell>
          <cell r="N825">
            <v>0</v>
          </cell>
        </row>
        <row r="826">
          <cell r="C826" t="str">
            <v>201406010 - For:  152003 - SC VIMERCATI EAST EUROPE SRL</v>
          </cell>
          <cell r="H826" t="str">
            <v>+</v>
          </cell>
          <cell r="J826">
            <v>0</v>
          </cell>
          <cell r="N826">
            <v>0</v>
          </cell>
        </row>
        <row r="827">
          <cell r="C827" t="str">
            <v>201406010 - For:  152004 - TRW AUTOMOTIVE SAFETY SYSTEMS SRL</v>
          </cell>
          <cell r="H827" t="str">
            <v>+</v>
          </cell>
          <cell r="J827">
            <v>0</v>
          </cell>
          <cell r="N827">
            <v>0</v>
          </cell>
        </row>
        <row r="828">
          <cell r="C828" t="str">
            <v>201406010 - For:  152005 - KEY SAFETY SYSTEMS ROMANIA SRL</v>
          </cell>
          <cell r="H828" t="str">
            <v>+</v>
          </cell>
          <cell r="J828">
            <v>0</v>
          </cell>
          <cell r="N828">
            <v>0</v>
          </cell>
        </row>
        <row r="829">
          <cell r="C829" t="str">
            <v>201406010 - For:  280003 - GUARNIZIONI INDUSTRIALI S.R.L.</v>
          </cell>
          <cell r="H829" t="str">
            <v>+</v>
          </cell>
          <cell r="J829">
            <v>437174.66</v>
          </cell>
          <cell r="N829">
            <v>437174.66</v>
          </cell>
        </row>
        <row r="830">
          <cell r="C830" t="str">
            <v>201406010 - For:  280020 - AISL Associaz.Italiana di studio</v>
          </cell>
          <cell r="H830" t="str">
            <v>+</v>
          </cell>
          <cell r="J830">
            <v>0</v>
          </cell>
          <cell r="N830">
            <v>0</v>
          </cell>
        </row>
        <row r="831">
          <cell r="C831" t="str">
            <v>201406010 - For:  280024 - Tyco Electronics AMP Italia S.r.l.</v>
          </cell>
          <cell r="H831" t="str">
            <v>+</v>
          </cell>
          <cell r="J831">
            <v>119291.8</v>
          </cell>
          <cell r="N831">
            <v>119291.8</v>
          </cell>
        </row>
        <row r="832">
          <cell r="C832" t="str">
            <v>201406010 - For:  280028 - ASSOLOMBARDA SERVIZI S.P.A.</v>
          </cell>
          <cell r="H832" t="str">
            <v>+</v>
          </cell>
          <cell r="J832">
            <v>0</v>
          </cell>
          <cell r="N832">
            <v>0</v>
          </cell>
        </row>
        <row r="833">
          <cell r="C833" t="str">
            <v>201406010 - For:  280043 - ITALSEMPIONE S.P.A.</v>
          </cell>
          <cell r="H833" t="str">
            <v>+</v>
          </cell>
          <cell r="J833">
            <v>19.5</v>
          </cell>
          <cell r="N833">
            <v>19.5</v>
          </cell>
        </row>
        <row r="834">
          <cell r="C834" t="str">
            <v>201406010 - For:  280053 - F.LLI ARRIGO SNC DI PASQUALE &amp; MICH</v>
          </cell>
          <cell r="H834" t="str">
            <v>+</v>
          </cell>
          <cell r="J834">
            <v>0</v>
          </cell>
          <cell r="N834">
            <v>0</v>
          </cell>
        </row>
        <row r="835">
          <cell r="C835" t="str">
            <v>201406010 - For:  280061 - KUEHNE &amp; NAGEL SRL</v>
          </cell>
          <cell r="H835" t="str">
            <v>+</v>
          </cell>
          <cell r="J835">
            <v>12214.65</v>
          </cell>
          <cell r="N835">
            <v>12214.65</v>
          </cell>
        </row>
        <row r="836">
          <cell r="C836" t="str">
            <v>201406010 - For:  280071 - MICAR S.R.L.</v>
          </cell>
          <cell r="H836" t="str">
            <v>+</v>
          </cell>
          <cell r="J836">
            <v>0</v>
          </cell>
          <cell r="N836">
            <v>0</v>
          </cell>
        </row>
        <row r="837">
          <cell r="C837" t="str">
            <v>201406010 - For:  280074 - CARL ZEISS S.P.A con socio unico</v>
          </cell>
          <cell r="H837" t="str">
            <v>+</v>
          </cell>
          <cell r="J837">
            <v>9406.2000000000007</v>
          </cell>
          <cell r="N837">
            <v>9406.2000000000007</v>
          </cell>
        </row>
        <row r="838">
          <cell r="C838" t="str">
            <v>201406010 - For:  280110 - COMPAGNIA ITAL.LUBRIFICANTI S.P.A.</v>
          </cell>
          <cell r="H838" t="str">
            <v>+</v>
          </cell>
          <cell r="J838">
            <v>0</v>
          </cell>
          <cell r="N838">
            <v>0</v>
          </cell>
        </row>
        <row r="839">
          <cell r="C839" t="str">
            <v>201406010 - For:  280121 - DHL Global Forwarding (Italy) S.P.A</v>
          </cell>
          <cell r="H839" t="str">
            <v>+</v>
          </cell>
          <cell r="J839">
            <v>13638.39</v>
          </cell>
          <cell r="N839">
            <v>13638.39</v>
          </cell>
        </row>
        <row r="840">
          <cell r="C840" t="str">
            <v>201406010 - For:  280126 - UTENSILERIA DOVERA S.R.L.</v>
          </cell>
          <cell r="H840" t="str">
            <v>+</v>
          </cell>
          <cell r="J840">
            <v>0</v>
          </cell>
          <cell r="N840">
            <v>0</v>
          </cell>
        </row>
        <row r="841">
          <cell r="C841" t="str">
            <v>201406010 - For:  280184 - GRAF ADHESIVE S.R.L.</v>
          </cell>
          <cell r="H841" t="str">
            <v>+</v>
          </cell>
          <cell r="J841">
            <v>1455.5</v>
          </cell>
          <cell r="N841">
            <v>1455.5</v>
          </cell>
        </row>
        <row r="842">
          <cell r="C842" t="str">
            <v>201406010 - For:  280196 - IBM ITALIA S.P.A.</v>
          </cell>
          <cell r="H842" t="str">
            <v>+</v>
          </cell>
          <cell r="J842">
            <v>0</v>
          </cell>
          <cell r="N842">
            <v>0</v>
          </cell>
        </row>
        <row r="843">
          <cell r="C843" t="str">
            <v>201406010 - For:  280200 - IC.&amp;.M. S.R.L.</v>
          </cell>
          <cell r="H843" t="str">
            <v>+</v>
          </cell>
          <cell r="J843">
            <v>0</v>
          </cell>
          <cell r="N843">
            <v>0</v>
          </cell>
        </row>
        <row r="844">
          <cell r="C844" t="str">
            <v>201406010 - For:  280235 - ROMEO MAESTRI &amp; FIGLI S.P.A.</v>
          </cell>
          <cell r="H844" t="str">
            <v>+</v>
          </cell>
          <cell r="J844">
            <v>483.3</v>
          </cell>
          <cell r="N844">
            <v>483.3</v>
          </cell>
        </row>
        <row r="845">
          <cell r="C845" t="str">
            <v>201406010 - For:  280241 - EMANUELE MASCHERPA  S.P.A.</v>
          </cell>
          <cell r="H845" t="str">
            <v>+</v>
          </cell>
          <cell r="J845">
            <v>0</v>
          </cell>
          <cell r="N845">
            <v>0</v>
          </cell>
        </row>
        <row r="846">
          <cell r="C846" t="str">
            <v>201406010 - For:  280254 - NUOVA IDEALTAGLIO SRL</v>
          </cell>
          <cell r="H846" t="str">
            <v>+</v>
          </cell>
          <cell r="J846">
            <v>0</v>
          </cell>
          <cell r="N846">
            <v>0</v>
          </cell>
        </row>
        <row r="847">
          <cell r="C847" t="str">
            <v>201406010 - For:  280295 - ZETA 3  S.R.L.</v>
          </cell>
          <cell r="H847" t="str">
            <v>+</v>
          </cell>
          <cell r="J847">
            <v>3125.71</v>
          </cell>
          <cell r="N847">
            <v>3125.71</v>
          </cell>
        </row>
        <row r="848">
          <cell r="C848" t="str">
            <v>201406010 - For:  280309 - PITTORI FAUSTINO E C. S.R.L.</v>
          </cell>
          <cell r="H848" t="str">
            <v>+</v>
          </cell>
          <cell r="J848">
            <v>257.91000000000003</v>
          </cell>
          <cell r="N848">
            <v>257.91000000000003</v>
          </cell>
        </row>
        <row r="849">
          <cell r="C849" t="str">
            <v>201406010 - For:  280344 - DSV SPA</v>
          </cell>
          <cell r="H849" t="str">
            <v>+</v>
          </cell>
          <cell r="J849">
            <v>1007.36</v>
          </cell>
          <cell r="N849">
            <v>1007.36</v>
          </cell>
        </row>
        <row r="850">
          <cell r="C850" t="str">
            <v>201406010 - For:  280350 - TIM S.P.A.</v>
          </cell>
          <cell r="H850" t="str">
            <v>+</v>
          </cell>
          <cell r="J850">
            <v>418.36</v>
          </cell>
          <cell r="N850">
            <v>418.36</v>
          </cell>
        </row>
        <row r="851">
          <cell r="C851" t="str">
            <v>201406010 - For:  280361 - GF MACHINING SOLUTIONS SPA</v>
          </cell>
          <cell r="H851" t="str">
            <v>+</v>
          </cell>
          <cell r="J851">
            <v>2035.57</v>
          </cell>
          <cell r="N851">
            <v>2035.57</v>
          </cell>
        </row>
        <row r="852">
          <cell r="C852" t="str">
            <v>201406010 - For:  280375 - F.LLI SESTU S.R.L.</v>
          </cell>
          <cell r="H852" t="str">
            <v>+</v>
          </cell>
          <cell r="J852">
            <v>1537.2</v>
          </cell>
          <cell r="N852">
            <v>1537.2</v>
          </cell>
        </row>
        <row r="853">
          <cell r="C853" t="str">
            <v>201406010 - For:  280378 - SIAD S.P.A.</v>
          </cell>
          <cell r="H853" t="str">
            <v>+</v>
          </cell>
          <cell r="J853">
            <v>304.39</v>
          </cell>
          <cell r="N853">
            <v>304.39</v>
          </cell>
        </row>
        <row r="854">
          <cell r="C854" t="str">
            <v>201406010 - For:  280387 - S.I.T.T.A.M.  S.R.L.</v>
          </cell>
          <cell r="H854" t="str">
            <v>+</v>
          </cell>
          <cell r="J854">
            <v>40</v>
          </cell>
          <cell r="N854">
            <v>40</v>
          </cell>
        </row>
        <row r="855">
          <cell r="C855" t="str">
            <v>201406010 - For:  280413 - AVNET EMG ITALY S.R.L.</v>
          </cell>
          <cell r="H855" t="str">
            <v>+</v>
          </cell>
          <cell r="J855">
            <v>363718.69</v>
          </cell>
          <cell r="N855">
            <v>363718.69</v>
          </cell>
        </row>
        <row r="856">
          <cell r="C856" t="str">
            <v>201406010 - For:  280442 - U.N.I. Ente Nazionale Italiano di</v>
          </cell>
          <cell r="H856" t="str">
            <v>+</v>
          </cell>
          <cell r="J856">
            <v>253.76</v>
          </cell>
          <cell r="N856">
            <v>253.76</v>
          </cell>
        </row>
        <row r="857">
          <cell r="C857" t="str">
            <v>201406010 - For:  280464 - ZUST AMBROSETTI S.P.A.</v>
          </cell>
          <cell r="H857" t="str">
            <v>+</v>
          </cell>
          <cell r="J857">
            <v>369.88</v>
          </cell>
          <cell r="N857">
            <v>369.88</v>
          </cell>
        </row>
        <row r="858">
          <cell r="C858" t="str">
            <v>201406010 - For:  280500 - MEBA S.R.L.</v>
          </cell>
          <cell r="H858" t="str">
            <v>+</v>
          </cell>
          <cell r="J858">
            <v>695567.79</v>
          </cell>
          <cell r="N858">
            <v>695567.79</v>
          </cell>
        </row>
        <row r="859">
          <cell r="C859" t="str">
            <v>201406010 - For:  280593 - VENTANA SERRA S.P.A.</v>
          </cell>
          <cell r="H859" t="str">
            <v>+</v>
          </cell>
          <cell r="J859">
            <v>0</v>
          </cell>
          <cell r="N859">
            <v>0</v>
          </cell>
        </row>
        <row r="860">
          <cell r="C860" t="str">
            <v>201406010 - For:  280597 - INARCA S.P.A.</v>
          </cell>
          <cell r="H860" t="str">
            <v>+</v>
          </cell>
          <cell r="J860">
            <v>0</v>
          </cell>
          <cell r="N860">
            <v>0</v>
          </cell>
        </row>
        <row r="861">
          <cell r="C861" t="str">
            <v>201406010 - For:  280616 - CLERICI DOTT. NINO</v>
          </cell>
          <cell r="H861" t="str">
            <v>+</v>
          </cell>
          <cell r="J861">
            <v>0</v>
          </cell>
          <cell r="N861">
            <v>0</v>
          </cell>
        </row>
        <row r="862">
          <cell r="C862" t="str">
            <v>201406010 - For:  280666 - OTTO BIHLER MASCHINENFABRIK GMBH &amp;</v>
          </cell>
          <cell r="H862" t="str">
            <v>+</v>
          </cell>
          <cell r="J862">
            <v>7278.3</v>
          </cell>
          <cell r="N862">
            <v>7278.3</v>
          </cell>
        </row>
        <row r="863">
          <cell r="C863" t="str">
            <v>201406010 - For:  280668 - R.I.A.C. S.R.L.</v>
          </cell>
          <cell r="H863" t="str">
            <v>+</v>
          </cell>
          <cell r="J863">
            <v>472.75</v>
          </cell>
          <cell r="N863">
            <v>472.75</v>
          </cell>
        </row>
        <row r="864">
          <cell r="C864" t="str">
            <v>201406010 - For:  280760 - ARROW ELECTRONICS ITALIA S.R.L.</v>
          </cell>
          <cell r="H864" t="str">
            <v>+</v>
          </cell>
          <cell r="J864">
            <v>1319302.54</v>
          </cell>
          <cell r="N864">
            <v>1319302.54</v>
          </cell>
        </row>
        <row r="865">
          <cell r="C865" t="str">
            <v>201406010 - For:  280835 - RIEPILOGO BENZINA</v>
          </cell>
          <cell r="H865" t="str">
            <v>+</v>
          </cell>
          <cell r="J865">
            <v>6721.23</v>
          </cell>
          <cell r="N865">
            <v>6721.23</v>
          </cell>
        </row>
        <row r="866">
          <cell r="C866" t="str">
            <v>201406010 - For:  280889 - G.M.G. S.P.A.</v>
          </cell>
          <cell r="H866" t="str">
            <v>+</v>
          </cell>
          <cell r="J866">
            <v>711.72</v>
          </cell>
          <cell r="N866">
            <v>711.72</v>
          </cell>
        </row>
        <row r="867">
          <cell r="C867" t="str">
            <v>201406010 - For:  281016 - SCUMED S.R.L.</v>
          </cell>
          <cell r="H867" t="str">
            <v>+</v>
          </cell>
          <cell r="J867">
            <v>973.47</v>
          </cell>
          <cell r="N867">
            <v>973.47</v>
          </cell>
        </row>
        <row r="868">
          <cell r="C868" t="str">
            <v>201406010 - For:  281026 - E.O.I.  TECNE S.R.L.</v>
          </cell>
          <cell r="H868" t="str">
            <v>+</v>
          </cell>
          <cell r="J868">
            <v>0</v>
          </cell>
          <cell r="N868">
            <v>0</v>
          </cell>
        </row>
        <row r="869">
          <cell r="C869" t="str">
            <v>201406010 - For:  281112 - DIN ACCIAI S.P.A.</v>
          </cell>
          <cell r="H869" t="str">
            <v>+</v>
          </cell>
          <cell r="J869">
            <v>1856.35</v>
          </cell>
          <cell r="N869">
            <v>1856.35</v>
          </cell>
        </row>
        <row r="870">
          <cell r="C870" t="str">
            <v>201406010 - For:  281113 - WIELAND-WERKE AG METALLWERKE</v>
          </cell>
          <cell r="H870" t="str">
            <v>+</v>
          </cell>
          <cell r="J870">
            <v>103365.14</v>
          </cell>
          <cell r="N870">
            <v>103365.14</v>
          </cell>
        </row>
        <row r="871">
          <cell r="C871" t="str">
            <v>201406010 - For:  281138 - A.R.M.E.   S.N.C.DI Mazzotti P. &amp;</v>
          </cell>
          <cell r="H871" t="str">
            <v>+</v>
          </cell>
          <cell r="J871">
            <v>0</v>
          </cell>
          <cell r="N871">
            <v>0</v>
          </cell>
        </row>
        <row r="872">
          <cell r="C872" t="str">
            <v>201406010 - For:  281146 - NUOVA SITT S.R.L.</v>
          </cell>
          <cell r="H872" t="str">
            <v>+</v>
          </cell>
          <cell r="J872">
            <v>760612.87</v>
          </cell>
          <cell r="N872">
            <v>760612.87</v>
          </cell>
        </row>
        <row r="873">
          <cell r="C873" t="str">
            <v>201406010 - For:  281236 - D H L  EXPRESS (ITALY) S.R.L.</v>
          </cell>
          <cell r="H873" t="str">
            <v>+</v>
          </cell>
          <cell r="J873">
            <v>1740.77</v>
          </cell>
          <cell r="N873">
            <v>1740.77</v>
          </cell>
        </row>
        <row r="874">
          <cell r="C874" t="str">
            <v>201406010 - For:  281240 - HOMBERGER  S.p.A.</v>
          </cell>
          <cell r="H874" t="str">
            <v>+</v>
          </cell>
          <cell r="J874">
            <v>1462.98</v>
          </cell>
          <cell r="N874">
            <v>1462.98</v>
          </cell>
        </row>
        <row r="875">
          <cell r="C875" t="str">
            <v>201406010 - For:  281300 - SCHENKER ITALIANA S.P.A.</v>
          </cell>
          <cell r="H875" t="str">
            <v>+</v>
          </cell>
          <cell r="J875">
            <v>3087.62</v>
          </cell>
          <cell r="N875">
            <v>3087.62</v>
          </cell>
        </row>
        <row r="876">
          <cell r="C876" t="str">
            <v>201406010 - For:  281304 - MI. ME. MINUTERIE METALL. MELES SPA</v>
          </cell>
          <cell r="H876" t="str">
            <v>+</v>
          </cell>
          <cell r="J876">
            <v>117715.64</v>
          </cell>
          <cell r="N876">
            <v>117715.64</v>
          </cell>
        </row>
        <row r="877">
          <cell r="C877" t="str">
            <v>201406010 - For:  281326 - PELAN S.R.L.</v>
          </cell>
          <cell r="H877" t="str">
            <v>+</v>
          </cell>
          <cell r="J877">
            <v>0</v>
          </cell>
          <cell r="N877">
            <v>0</v>
          </cell>
        </row>
        <row r="878">
          <cell r="C878" t="str">
            <v>201406010 - For:  281336 - WOLTERS KLUWER ITALIA S.R.L.</v>
          </cell>
          <cell r="H878" t="str">
            <v>+</v>
          </cell>
          <cell r="J878">
            <v>-742.86</v>
          </cell>
          <cell r="N878">
            <v>-742.86</v>
          </cell>
        </row>
        <row r="879">
          <cell r="C879" t="str">
            <v>201406010 - For:  281406 - TECNOLOGIE PALLOTTI S.R.L.</v>
          </cell>
          <cell r="H879" t="str">
            <v>+</v>
          </cell>
          <cell r="J879">
            <v>331.66</v>
          </cell>
          <cell r="N879">
            <v>331.66</v>
          </cell>
        </row>
        <row r="880">
          <cell r="C880" t="str">
            <v>201406010 - For:  281430 - PITNEY BOWES ITALIA S.R.L.</v>
          </cell>
          <cell r="H880" t="str">
            <v>+</v>
          </cell>
          <cell r="J880">
            <v>136.63999999999999</v>
          </cell>
          <cell r="N880">
            <v>136.63999999999999</v>
          </cell>
        </row>
        <row r="881">
          <cell r="C881" t="str">
            <v>201406010 - For:  281459 - LABO CONSULT S.R.L.</v>
          </cell>
          <cell r="H881" t="str">
            <v>+</v>
          </cell>
          <cell r="J881">
            <v>854</v>
          </cell>
          <cell r="N881">
            <v>854</v>
          </cell>
        </row>
        <row r="882">
          <cell r="C882" t="str">
            <v>201406010 - For:  281481 - KISTLER ITALIA S.R.L.</v>
          </cell>
          <cell r="H882" t="str">
            <v>+</v>
          </cell>
          <cell r="J882">
            <v>0</v>
          </cell>
          <cell r="N882">
            <v>0</v>
          </cell>
        </row>
        <row r="883">
          <cell r="C883" t="str">
            <v>201406010 - For:  281545 - COMITATO ELETTROTECNICO ITALIANO</v>
          </cell>
          <cell r="H883" t="str">
            <v>+</v>
          </cell>
          <cell r="J883">
            <v>43.92</v>
          </cell>
          <cell r="N883">
            <v>43.92</v>
          </cell>
        </row>
        <row r="884">
          <cell r="C884" t="str">
            <v>201406010 - For:  281575 - SOMAUT S.R.L.</v>
          </cell>
          <cell r="H884" t="str">
            <v>+</v>
          </cell>
          <cell r="J884">
            <v>2244.8000000000002</v>
          </cell>
          <cell r="N884">
            <v>2244.8000000000002</v>
          </cell>
        </row>
        <row r="885">
          <cell r="C885" t="str">
            <v>201406010 - For:  281615 - CAMAS S.P.A.</v>
          </cell>
          <cell r="H885" t="str">
            <v>+</v>
          </cell>
          <cell r="J885">
            <v>3973.44</v>
          </cell>
          <cell r="N885">
            <v>3973.44</v>
          </cell>
        </row>
        <row r="886">
          <cell r="C886" t="str">
            <v>201406010 - For:  281727 - RAIMA S.R.L.</v>
          </cell>
          <cell r="H886" t="str">
            <v>+</v>
          </cell>
          <cell r="J886">
            <v>0</v>
          </cell>
          <cell r="N886">
            <v>0</v>
          </cell>
        </row>
        <row r="887">
          <cell r="C887" t="str">
            <v>201406010 - For:  281730 - LA GARBENSPURGHI S.R.L.</v>
          </cell>
          <cell r="H887" t="str">
            <v>+</v>
          </cell>
          <cell r="J887">
            <v>0</v>
          </cell>
          <cell r="N887">
            <v>0</v>
          </cell>
        </row>
        <row r="888">
          <cell r="C888" t="str">
            <v>201406010 - For:  281731 - CIBAS S.R.L.</v>
          </cell>
          <cell r="H888" t="str">
            <v>+</v>
          </cell>
          <cell r="J888">
            <v>2337.1999999999998</v>
          </cell>
          <cell r="N888">
            <v>2337.1999999999998</v>
          </cell>
        </row>
        <row r="889">
          <cell r="C889" t="str">
            <v>201406010 - For:  281789 - DOLLMAR  S.P.A.</v>
          </cell>
          <cell r="H889" t="str">
            <v>+</v>
          </cell>
          <cell r="J889">
            <v>1573.8</v>
          </cell>
          <cell r="N889">
            <v>1573.8</v>
          </cell>
        </row>
        <row r="890">
          <cell r="C890" t="str">
            <v>201406010 - For:  281816 - I.V.R.I. S.P.A. IST.VIG.RIUN.D'ITA.</v>
          </cell>
          <cell r="H890" t="str">
            <v>+</v>
          </cell>
          <cell r="J890">
            <v>875.14</v>
          </cell>
          <cell r="N890">
            <v>875.14</v>
          </cell>
        </row>
        <row r="891">
          <cell r="C891" t="str">
            <v>201406010 - For:  281833 - APE AUTOMAZIONE S.R.L.</v>
          </cell>
          <cell r="H891" t="str">
            <v>+</v>
          </cell>
          <cell r="J891">
            <v>5120.1000000000004</v>
          </cell>
          <cell r="N891">
            <v>5120.1000000000004</v>
          </cell>
        </row>
        <row r="892">
          <cell r="C892" t="str">
            <v>201406010 - For:  281913 - ELETTROTECNICA SEA di DI PIERRO SER</v>
          </cell>
          <cell r="H892" t="str">
            <v>+</v>
          </cell>
          <cell r="J892">
            <v>2900</v>
          </cell>
          <cell r="N892">
            <v>2900</v>
          </cell>
        </row>
        <row r="893">
          <cell r="C893" t="str">
            <v>201406010 - For:  281930 - GRAFICA GIANNI PICOZZI</v>
          </cell>
          <cell r="H893" t="str">
            <v>+</v>
          </cell>
          <cell r="J893">
            <v>0</v>
          </cell>
          <cell r="N893">
            <v>0</v>
          </cell>
        </row>
        <row r="894">
          <cell r="C894" t="str">
            <v>201406010 - For:  281936 - tecnomaticvarese s.r.l.</v>
          </cell>
          <cell r="H894" t="str">
            <v>+</v>
          </cell>
          <cell r="J894">
            <v>9080</v>
          </cell>
          <cell r="N894">
            <v>9080</v>
          </cell>
        </row>
        <row r="895">
          <cell r="C895" t="str">
            <v>201406010 - For:  281980 - OMECO S.R.L.</v>
          </cell>
          <cell r="H895" t="str">
            <v>+</v>
          </cell>
          <cell r="J895">
            <v>0</v>
          </cell>
          <cell r="N895">
            <v>0</v>
          </cell>
        </row>
        <row r="896">
          <cell r="C896" t="str">
            <v>201406010 - For:  281983 - TECMET 2000  S.R.L.</v>
          </cell>
          <cell r="H896" t="str">
            <v>+</v>
          </cell>
          <cell r="J896">
            <v>0</v>
          </cell>
          <cell r="N896">
            <v>0</v>
          </cell>
        </row>
        <row r="897">
          <cell r="C897" t="str">
            <v>201406010 - For:  282020 - UPS UnitedParcel Service Italia srl</v>
          </cell>
          <cell r="H897" t="str">
            <v>+</v>
          </cell>
          <cell r="J897">
            <v>23241.73</v>
          </cell>
          <cell r="N897">
            <v>23241.73</v>
          </cell>
        </row>
        <row r="898">
          <cell r="C898" t="str">
            <v>201406010 - For:  282028 - CHEVALIER  SAS</v>
          </cell>
          <cell r="H898" t="str">
            <v>+</v>
          </cell>
          <cell r="J898">
            <v>0</v>
          </cell>
          <cell r="N898">
            <v>0</v>
          </cell>
        </row>
        <row r="899">
          <cell r="C899" t="str">
            <v>201406010 - For:  282078 - AMPER- AUTO SRL</v>
          </cell>
          <cell r="H899" t="str">
            <v>+</v>
          </cell>
          <cell r="J899">
            <v>1756.8</v>
          </cell>
          <cell r="N899">
            <v>1756.8</v>
          </cell>
        </row>
        <row r="900">
          <cell r="C900" t="str">
            <v>201406010 - For:  282110 - TECHNO PLATING S.R.L.</v>
          </cell>
          <cell r="H900" t="str">
            <v>+</v>
          </cell>
          <cell r="J900">
            <v>173520.49</v>
          </cell>
          <cell r="N900">
            <v>173520.49</v>
          </cell>
        </row>
        <row r="901">
          <cell r="C901" t="str">
            <v>201406010 - For:  282143 - ADACI ASSOC.ITAL.DI MANAGEM.DEGLI A</v>
          </cell>
          <cell r="H901" t="str">
            <v>+</v>
          </cell>
          <cell r="J901">
            <v>0</v>
          </cell>
          <cell r="N901">
            <v>0</v>
          </cell>
        </row>
        <row r="902">
          <cell r="C902" t="str">
            <v>201406010 - For:  282176 - IN.TE.S.A. S.P.A.</v>
          </cell>
          <cell r="H902" t="str">
            <v>+</v>
          </cell>
          <cell r="J902">
            <v>0</v>
          </cell>
          <cell r="N902">
            <v>0</v>
          </cell>
        </row>
        <row r="903">
          <cell r="C903" t="str">
            <v>201406010 - For:  282220 - SERVICE ENGINEERING S.R.L.</v>
          </cell>
          <cell r="H903" t="str">
            <v>+</v>
          </cell>
          <cell r="J903">
            <v>183</v>
          </cell>
          <cell r="N903">
            <v>183</v>
          </cell>
        </row>
        <row r="904">
          <cell r="C904" t="str">
            <v>201406010 - For:  282241 - HERAEUS DEUTSCHLAND GmbH &amp; Co. KG</v>
          </cell>
          <cell r="H904" t="str">
            <v>+</v>
          </cell>
          <cell r="J904">
            <v>47020.19</v>
          </cell>
          <cell r="N904">
            <v>47020.19</v>
          </cell>
        </row>
        <row r="905">
          <cell r="C905" t="str">
            <v>201406010 - For:  282244 - BELOTTI SISTEMI S.R.L.</v>
          </cell>
          <cell r="H905" t="str">
            <v>+</v>
          </cell>
          <cell r="J905">
            <v>0</v>
          </cell>
          <cell r="N905">
            <v>0</v>
          </cell>
        </row>
        <row r="906">
          <cell r="C906" t="str">
            <v>201406010 - For:  282245 - UNIVER SERVICE S.R.L.</v>
          </cell>
          <cell r="H906" t="str">
            <v>+</v>
          </cell>
          <cell r="J906">
            <v>0</v>
          </cell>
          <cell r="N906">
            <v>0</v>
          </cell>
        </row>
        <row r="907">
          <cell r="C907" t="str">
            <v>201406010 - For:  282258 - CERIANI GROUP S.P.A.</v>
          </cell>
          <cell r="H907" t="str">
            <v>+</v>
          </cell>
          <cell r="J907">
            <v>0</v>
          </cell>
          <cell r="N907">
            <v>0</v>
          </cell>
        </row>
        <row r="908">
          <cell r="C908" t="str">
            <v>201406010 - For:  282262 - ROSSI &amp; GRASSI S.N.C. SALUMIERI</v>
          </cell>
          <cell r="H908" t="str">
            <v>+</v>
          </cell>
          <cell r="J908">
            <v>0</v>
          </cell>
          <cell r="N908">
            <v>0</v>
          </cell>
        </row>
        <row r="909">
          <cell r="C909" t="str">
            <v>201406010 - For:  282275 - GEFCO ITALIA S.P.A.</v>
          </cell>
          <cell r="H909" t="str">
            <v>+</v>
          </cell>
          <cell r="J909">
            <v>2796.1</v>
          </cell>
          <cell r="N909">
            <v>2796.1</v>
          </cell>
        </row>
        <row r="910">
          <cell r="C910" t="str">
            <v>201406010 - For:  282290 - ANFIA SERVICE S.R.L.</v>
          </cell>
          <cell r="H910" t="str">
            <v>+</v>
          </cell>
          <cell r="J910">
            <v>0</v>
          </cell>
          <cell r="N910">
            <v>0</v>
          </cell>
        </row>
        <row r="911">
          <cell r="C911" t="str">
            <v>201406010 - For:  282312 - FEDERAL EXPRESS EUROPE INC.</v>
          </cell>
          <cell r="H911" t="str">
            <v>+</v>
          </cell>
          <cell r="J911">
            <v>191.17</v>
          </cell>
          <cell r="N911">
            <v>191.17</v>
          </cell>
        </row>
        <row r="912">
          <cell r="C912" t="str">
            <v>201406010 - For:  282313 - ERICH ENGL  Industrievertretungen</v>
          </cell>
          <cell r="H912" t="str">
            <v>+</v>
          </cell>
          <cell r="J912">
            <v>0</v>
          </cell>
          <cell r="N912">
            <v>0</v>
          </cell>
        </row>
        <row r="913">
          <cell r="C913" t="str">
            <v>201406010 - For:  282317 - RS COMPONENTS S.R.L.</v>
          </cell>
          <cell r="H913" t="str">
            <v>+</v>
          </cell>
          <cell r="J913">
            <v>1487.13</v>
          </cell>
          <cell r="N913">
            <v>1487.13</v>
          </cell>
        </row>
        <row r="914">
          <cell r="C914" t="str">
            <v>201406010 - For:  282321 - ASSOCAAF S.P.A.</v>
          </cell>
          <cell r="H914" t="str">
            <v>+</v>
          </cell>
          <cell r="J914">
            <v>0</v>
          </cell>
          <cell r="N914">
            <v>0</v>
          </cell>
        </row>
        <row r="915">
          <cell r="C915" t="str">
            <v>201406010 - For:  282323 - LAVANDERIA TOPSEC DI VOLONTE' CRI-</v>
          </cell>
          <cell r="H915" t="str">
            <v>+</v>
          </cell>
          <cell r="J915">
            <v>1201.55</v>
          </cell>
          <cell r="N915">
            <v>1201.55</v>
          </cell>
        </row>
        <row r="916">
          <cell r="C916" t="str">
            <v>201406010 - For:  282384 - IVM S.P.A.</v>
          </cell>
          <cell r="H916" t="str">
            <v>+</v>
          </cell>
          <cell r="J916">
            <v>491.66</v>
          </cell>
          <cell r="N916">
            <v>491.66</v>
          </cell>
        </row>
        <row r="917">
          <cell r="C917" t="str">
            <v>201406010 - For:  282385 - MOLLIFICIO BERGAMASCO S.p.A.</v>
          </cell>
          <cell r="H917" t="str">
            <v>+</v>
          </cell>
          <cell r="J917">
            <v>410443.21</v>
          </cell>
          <cell r="N917">
            <v>410443.21</v>
          </cell>
        </row>
        <row r="918">
          <cell r="C918" t="str">
            <v>201406010 - For:  282397 - ELETTROMECCANICA LOMBARDA S.R.L.</v>
          </cell>
          <cell r="H918" t="str">
            <v>+</v>
          </cell>
          <cell r="J918">
            <v>793</v>
          </cell>
          <cell r="N918">
            <v>793</v>
          </cell>
        </row>
        <row r="919">
          <cell r="C919" t="str">
            <v>201406010 - For:  282398 - O.M.A.S. STAMPI S.R.L.</v>
          </cell>
          <cell r="H919" t="str">
            <v>+</v>
          </cell>
          <cell r="J919">
            <v>260701.97</v>
          </cell>
          <cell r="N919">
            <v>260701.97</v>
          </cell>
        </row>
        <row r="920">
          <cell r="C920" t="str">
            <v>201406010 - For:  282434 - DHL Global Forwarding (Italy) S.P.A</v>
          </cell>
          <cell r="H920" t="str">
            <v>+</v>
          </cell>
          <cell r="J920">
            <v>419.79</v>
          </cell>
          <cell r="N920">
            <v>419.79</v>
          </cell>
        </row>
        <row r="921">
          <cell r="C921" t="str">
            <v>201406010 - For:  282456 - MARCA S.R.L.</v>
          </cell>
          <cell r="H921" t="str">
            <v>+</v>
          </cell>
          <cell r="J921">
            <v>1175593.48</v>
          </cell>
          <cell r="N921">
            <v>1175593.48</v>
          </cell>
        </row>
        <row r="922">
          <cell r="C922" t="str">
            <v>201406010 - For:  282459 - POSTE ITALIANE S.P.A.</v>
          </cell>
          <cell r="H922" t="str">
            <v>+</v>
          </cell>
          <cell r="J922">
            <v>0</v>
          </cell>
          <cell r="N922">
            <v>0</v>
          </cell>
        </row>
        <row r="923">
          <cell r="C923" t="str">
            <v>201406010 - For:  282511 - A.R. COSTRUZIONI S.R.L.</v>
          </cell>
          <cell r="H923" t="str">
            <v>+</v>
          </cell>
          <cell r="J923">
            <v>0</v>
          </cell>
          <cell r="N923">
            <v>0</v>
          </cell>
        </row>
        <row r="924">
          <cell r="C924" t="str">
            <v>201406010 - For:  282516 - S.A. INFORMATICA S.R.L.</v>
          </cell>
          <cell r="H924" t="str">
            <v>+</v>
          </cell>
          <cell r="J924">
            <v>375.76</v>
          </cell>
          <cell r="N924">
            <v>375.76</v>
          </cell>
        </row>
        <row r="925">
          <cell r="C925" t="str">
            <v>201406010 - For:  282578 - WEISS TECHNIK ITALIA S.R.L.</v>
          </cell>
          <cell r="H925" t="str">
            <v>+</v>
          </cell>
          <cell r="J925">
            <v>51846.34</v>
          </cell>
          <cell r="N925">
            <v>51846.34</v>
          </cell>
        </row>
        <row r="926">
          <cell r="C926" t="str">
            <v>201406010 - For:  282584 - SHADOW S.R.L.</v>
          </cell>
          <cell r="H926" t="str">
            <v>+</v>
          </cell>
          <cell r="J926">
            <v>0</v>
          </cell>
          <cell r="N926">
            <v>0</v>
          </cell>
        </row>
        <row r="927">
          <cell r="C927" t="str">
            <v>201406010 - For:  282639 - BTICINO  S.P.A.</v>
          </cell>
          <cell r="H927" t="str">
            <v>+</v>
          </cell>
          <cell r="J927">
            <v>1830</v>
          </cell>
          <cell r="N927">
            <v>1830</v>
          </cell>
        </row>
        <row r="928">
          <cell r="C928" t="str">
            <v>201406010 - For:  282677 - STUDIO TORTA S.P.A.</v>
          </cell>
          <cell r="H928" t="str">
            <v>+</v>
          </cell>
          <cell r="J928">
            <v>9138.06</v>
          </cell>
          <cell r="N928">
            <v>9138.06</v>
          </cell>
        </row>
        <row r="929">
          <cell r="C929" t="str">
            <v>201406010 - For:  282679 - ESSELUNGA S.P.A.</v>
          </cell>
          <cell r="H929" t="str">
            <v>+</v>
          </cell>
          <cell r="J929">
            <v>99.9</v>
          </cell>
          <cell r="N929">
            <v>99.9</v>
          </cell>
        </row>
        <row r="930">
          <cell r="C930" t="str">
            <v>201406010 - For:  282693 - TE.DAS S.R.L.</v>
          </cell>
          <cell r="H930" t="str">
            <v>+</v>
          </cell>
          <cell r="J930">
            <v>43785</v>
          </cell>
          <cell r="N930">
            <v>43785</v>
          </cell>
        </row>
        <row r="931">
          <cell r="C931" t="str">
            <v>201406010 - For:  282734 - LEROY MERLIN  ITALIA S.R.L.</v>
          </cell>
          <cell r="H931" t="str">
            <v>+</v>
          </cell>
          <cell r="J931">
            <v>237.63</v>
          </cell>
          <cell r="N931">
            <v>237.63</v>
          </cell>
        </row>
        <row r="932">
          <cell r="C932" t="str">
            <v>201406010 - For:  282747 - MAINARDI SISTEMI S.R.L.</v>
          </cell>
          <cell r="H932" t="str">
            <v>+</v>
          </cell>
          <cell r="J932">
            <v>0</v>
          </cell>
          <cell r="N932">
            <v>0</v>
          </cell>
        </row>
        <row r="933">
          <cell r="C933" t="str">
            <v>201406010 - For:  282749 - DISTRELEC ITALIA S.R.L.</v>
          </cell>
          <cell r="H933" t="str">
            <v>+</v>
          </cell>
          <cell r="J933">
            <v>211.52</v>
          </cell>
          <cell r="N933">
            <v>211.52</v>
          </cell>
        </row>
        <row r="934">
          <cell r="C934" t="str">
            <v>201406010 - For:  282775 - WEISS GmbH</v>
          </cell>
          <cell r="H934" t="str">
            <v>+</v>
          </cell>
          <cell r="J934">
            <v>0</v>
          </cell>
          <cell r="N934">
            <v>0</v>
          </cell>
        </row>
        <row r="935">
          <cell r="C935" t="str">
            <v>201406010 - For:  282780 - AVIATRONIK S.P.A.</v>
          </cell>
          <cell r="H935" t="str">
            <v>+</v>
          </cell>
          <cell r="J935">
            <v>0</v>
          </cell>
          <cell r="N935">
            <v>0</v>
          </cell>
        </row>
        <row r="936">
          <cell r="C936" t="str">
            <v>201406010 - For:  282809 - D.P.O. S.R.L.</v>
          </cell>
          <cell r="H936" t="str">
            <v>+</v>
          </cell>
          <cell r="J936">
            <v>585.6</v>
          </cell>
          <cell r="N936">
            <v>585.6</v>
          </cell>
        </row>
        <row r="937">
          <cell r="C937" t="str">
            <v>201406010 - For:  282813 - UNICREDIT FACTORING SPA</v>
          </cell>
          <cell r="H937" t="str">
            <v>+</v>
          </cell>
          <cell r="J937">
            <v>0</v>
          </cell>
          <cell r="N937">
            <v>0</v>
          </cell>
        </row>
        <row r="938">
          <cell r="C938" t="str">
            <v>201406010 - For:  282824 - B Z VIBRATORI S.N.C. di Bertolini A</v>
          </cell>
          <cell r="H938" t="str">
            <v>+</v>
          </cell>
          <cell r="J938">
            <v>0</v>
          </cell>
          <cell r="N938">
            <v>0</v>
          </cell>
        </row>
        <row r="939">
          <cell r="C939" t="str">
            <v>201406010 - For:  282827 - ICIM S.P.A. a socio unico</v>
          </cell>
          <cell r="H939" t="str">
            <v>+</v>
          </cell>
          <cell r="J939">
            <v>0</v>
          </cell>
          <cell r="N939">
            <v>0</v>
          </cell>
        </row>
        <row r="940">
          <cell r="C940" t="str">
            <v>201406010 - For:  282839 - SYN-TECH  LTD. Corp</v>
          </cell>
          <cell r="H940" t="str">
            <v>+</v>
          </cell>
          <cell r="J940">
            <v>0</v>
          </cell>
          <cell r="N940">
            <v>0</v>
          </cell>
        </row>
        <row r="941">
          <cell r="C941" t="str">
            <v>201406010 - For:  282866 - C.M.F.  S.R.L. COMMERCIO MATERIALE</v>
          </cell>
          <cell r="H941" t="str">
            <v>+</v>
          </cell>
          <cell r="J941">
            <v>539.24</v>
          </cell>
          <cell r="N941">
            <v>539.24</v>
          </cell>
        </row>
        <row r="942">
          <cell r="C942" t="str">
            <v>201406010 - For:  282896 - TNT Global Express s.r.l.</v>
          </cell>
          <cell r="H942" t="str">
            <v>+</v>
          </cell>
          <cell r="J942">
            <v>3073.03</v>
          </cell>
          <cell r="N942">
            <v>3073.03</v>
          </cell>
        </row>
        <row r="943">
          <cell r="C943" t="str">
            <v>201406010 - For:  282899 - CABO S.R.L.</v>
          </cell>
          <cell r="H943" t="str">
            <v>+</v>
          </cell>
          <cell r="J943">
            <v>0</v>
          </cell>
          <cell r="N943">
            <v>0</v>
          </cell>
        </row>
        <row r="944">
          <cell r="C944" t="str">
            <v>201406010 - For:  282932 - MONTECH AG</v>
          </cell>
          <cell r="H944" t="str">
            <v>+</v>
          </cell>
          <cell r="J944">
            <v>890</v>
          </cell>
          <cell r="N944">
            <v>890</v>
          </cell>
        </row>
        <row r="945">
          <cell r="C945" t="str">
            <v>201406010 - For:  282947 - FERCAM S.p.A.</v>
          </cell>
          <cell r="H945" t="str">
            <v>+</v>
          </cell>
          <cell r="J945">
            <v>394.34</v>
          </cell>
          <cell r="N945">
            <v>394.34</v>
          </cell>
        </row>
        <row r="946">
          <cell r="C946" t="str">
            <v>201406010 - For:  282950 - CROSS POINT S.R.L.</v>
          </cell>
          <cell r="H946" t="str">
            <v>+</v>
          </cell>
          <cell r="J946">
            <v>191018.4</v>
          </cell>
          <cell r="N946">
            <v>191018.4</v>
          </cell>
        </row>
        <row r="947">
          <cell r="C947" t="str">
            <v>201406010 - For:  282952 - ROSMINI  AVV. GIORGIO</v>
          </cell>
          <cell r="H947" t="str">
            <v>+</v>
          </cell>
          <cell r="J947">
            <v>0</v>
          </cell>
          <cell r="N947">
            <v>0</v>
          </cell>
        </row>
        <row r="948">
          <cell r="C948" t="str">
            <v>201406010 - For:  282956 - ABATEK INTERNATIONAL AG</v>
          </cell>
          <cell r="H948" t="str">
            <v>+</v>
          </cell>
          <cell r="J948">
            <v>7794.41</v>
          </cell>
          <cell r="N948">
            <v>7794.41</v>
          </cell>
        </row>
        <row r="949">
          <cell r="C949" t="str">
            <v>201406010 - For:  282965 - TECNOMETAL S.R.L.</v>
          </cell>
          <cell r="H949" t="str">
            <v>+</v>
          </cell>
          <cell r="J949">
            <v>226713.23</v>
          </cell>
          <cell r="N949">
            <v>226713.23</v>
          </cell>
        </row>
        <row r="950">
          <cell r="C950" t="str">
            <v>201406010 - For:  282971 - PSM  CELADA FASTENERS S.R.L.</v>
          </cell>
          <cell r="H950" t="str">
            <v>+</v>
          </cell>
          <cell r="J950">
            <v>17330.099999999999</v>
          </cell>
          <cell r="N950">
            <v>17330.099999999999</v>
          </cell>
        </row>
        <row r="951">
          <cell r="C951" t="str">
            <v>201406010 - For:  282986 - MILANESI PLAST S.N.C.</v>
          </cell>
          <cell r="H951" t="str">
            <v>+</v>
          </cell>
          <cell r="J951">
            <v>22562.99</v>
          </cell>
          <cell r="N951">
            <v>22562.99</v>
          </cell>
        </row>
        <row r="952">
          <cell r="C952" t="str">
            <v>201406010 - For:  283001 - MITEC s.a.s. di Viviani Maurizio &amp;C</v>
          </cell>
          <cell r="H952" t="str">
            <v>+</v>
          </cell>
          <cell r="J952">
            <v>976</v>
          </cell>
          <cell r="N952">
            <v>976</v>
          </cell>
        </row>
        <row r="953">
          <cell r="C953" t="str">
            <v>201406010 - For:  283014 - BALCONI S.R.L.</v>
          </cell>
          <cell r="H953" t="str">
            <v>+</v>
          </cell>
          <cell r="J953">
            <v>0</v>
          </cell>
          <cell r="N953">
            <v>0</v>
          </cell>
        </row>
        <row r="954">
          <cell r="C954" t="str">
            <v>201406010 - For:  283031 - A. RAYMOND ITALIANA S.R.L.</v>
          </cell>
          <cell r="H954" t="str">
            <v>+</v>
          </cell>
          <cell r="J954">
            <v>488</v>
          </cell>
          <cell r="N954">
            <v>488</v>
          </cell>
        </row>
        <row r="955">
          <cell r="C955" t="str">
            <v>201406010 - For:  283040 - ARVAL SERVICE LEASE ITALIA S.P.A.</v>
          </cell>
          <cell r="H955" t="str">
            <v>+</v>
          </cell>
          <cell r="J955">
            <v>15410.81</v>
          </cell>
          <cell r="N955">
            <v>15410.81</v>
          </cell>
        </row>
        <row r="956">
          <cell r="C956" t="str">
            <v>201406010 - For:  283046 - LENZE ITALIA S.R.L.</v>
          </cell>
          <cell r="H956" t="str">
            <v>+</v>
          </cell>
          <cell r="J956">
            <v>561.08000000000004</v>
          </cell>
          <cell r="N956">
            <v>561.08000000000004</v>
          </cell>
        </row>
        <row r="957">
          <cell r="C957" t="str">
            <v>201406010 - For:  283054 - SATECO  AG</v>
          </cell>
          <cell r="H957" t="str">
            <v>+</v>
          </cell>
          <cell r="J957">
            <v>120365.2</v>
          </cell>
          <cell r="N957">
            <v>120365.2</v>
          </cell>
        </row>
        <row r="958">
          <cell r="C958" t="str">
            <v>201406010 - For:  283073 - CABLOPRIM S.R.L.</v>
          </cell>
          <cell r="H958" t="str">
            <v>+</v>
          </cell>
          <cell r="J958">
            <v>5775.13</v>
          </cell>
          <cell r="N958">
            <v>5775.13</v>
          </cell>
        </row>
        <row r="959">
          <cell r="C959" t="str">
            <v>201406010 - For:  283076 - ABON PLASTIC  S.R.L.</v>
          </cell>
          <cell r="H959" t="str">
            <v>+</v>
          </cell>
          <cell r="J959">
            <v>84804.97</v>
          </cell>
          <cell r="N959">
            <v>84804.97</v>
          </cell>
        </row>
        <row r="960">
          <cell r="C960" t="str">
            <v>201406010 - For:  283099 - DYNACAST ITALIA S.R.L.</v>
          </cell>
          <cell r="H960" t="str">
            <v>+</v>
          </cell>
          <cell r="J960">
            <v>39852.94</v>
          </cell>
          <cell r="N960">
            <v>39852.94</v>
          </cell>
        </row>
        <row r="961">
          <cell r="C961" t="str">
            <v>201406010 - For:  283106 - NATIONAL INSTRUMENTS ITALY S.R.L.</v>
          </cell>
          <cell r="H961" t="str">
            <v>+</v>
          </cell>
          <cell r="J961">
            <v>387.96</v>
          </cell>
          <cell r="N961">
            <v>387.96</v>
          </cell>
        </row>
        <row r="962">
          <cell r="C962" t="str">
            <v>201406010 - For:  283108 - ADECCO ITALIA S.P.A.</v>
          </cell>
          <cell r="H962" t="str">
            <v>+</v>
          </cell>
          <cell r="J962">
            <v>25131.09</v>
          </cell>
          <cell r="N962">
            <v>25131.09</v>
          </cell>
        </row>
        <row r="963">
          <cell r="C963" t="str">
            <v>201406010 - For:  283109 - LA.P.M.  S.N.C. di Monguzzi Angelo</v>
          </cell>
          <cell r="H963" t="str">
            <v>+</v>
          </cell>
          <cell r="J963">
            <v>2836.5</v>
          </cell>
          <cell r="N963">
            <v>2836.5</v>
          </cell>
        </row>
        <row r="964">
          <cell r="C964" t="str">
            <v>201406010 - For:  283115 - PROGIND S.R.L.</v>
          </cell>
          <cell r="H964" t="str">
            <v>+</v>
          </cell>
          <cell r="J964">
            <v>196204.19</v>
          </cell>
          <cell r="N964">
            <v>196204.19</v>
          </cell>
        </row>
        <row r="965">
          <cell r="C965" t="str">
            <v>201406010 - For:  283119 - CHEP ITALIA S.R.L.</v>
          </cell>
          <cell r="H965" t="str">
            <v>+</v>
          </cell>
          <cell r="J965">
            <v>5518.33</v>
          </cell>
          <cell r="N965">
            <v>5518.33</v>
          </cell>
        </row>
        <row r="966">
          <cell r="C966" t="str">
            <v>201406010 - For:  283130 - TTI ITALY S.R.L.</v>
          </cell>
          <cell r="H966" t="str">
            <v>+</v>
          </cell>
          <cell r="J966">
            <v>128320.33</v>
          </cell>
          <cell r="N966">
            <v>128320.33</v>
          </cell>
        </row>
        <row r="967">
          <cell r="C967" t="str">
            <v>201406010 - For:  283141 - KME ITALY S.P.A. a socio unico</v>
          </cell>
          <cell r="H967" t="str">
            <v>+</v>
          </cell>
          <cell r="J967">
            <v>86354.32</v>
          </cell>
          <cell r="N967">
            <v>86354.32</v>
          </cell>
        </row>
        <row r="968">
          <cell r="C968" t="str">
            <v>201406010 - For:  283142 - MATRIX INFORMATICA S.R.L.</v>
          </cell>
          <cell r="H968" t="str">
            <v>+</v>
          </cell>
          <cell r="J968">
            <v>173.58</v>
          </cell>
          <cell r="N968">
            <v>173.58</v>
          </cell>
        </row>
        <row r="969">
          <cell r="C969" t="str">
            <v>201406010 - For:  283145 - VIGNATI LUIGI S.R.L.</v>
          </cell>
          <cell r="H969" t="str">
            <v>+</v>
          </cell>
          <cell r="J969">
            <v>23110</v>
          </cell>
          <cell r="N969">
            <v>23110</v>
          </cell>
        </row>
        <row r="970">
          <cell r="C970" t="str">
            <v>201406010 - For:  283149 - MAGNETI PERMANENTI INDUSTRIALI SRL</v>
          </cell>
          <cell r="H970" t="str">
            <v>+</v>
          </cell>
          <cell r="J970">
            <v>0</v>
          </cell>
          <cell r="N970">
            <v>0</v>
          </cell>
        </row>
        <row r="971">
          <cell r="C971" t="str">
            <v>201406010 - For:  283161 - MollFAM S.R.L.</v>
          </cell>
          <cell r="H971" t="str">
            <v>+</v>
          </cell>
          <cell r="J971">
            <v>281.82</v>
          </cell>
          <cell r="N971">
            <v>281.82</v>
          </cell>
        </row>
        <row r="972">
          <cell r="C972" t="str">
            <v>201406010 - For:  283173 - AUTOFFICINA POGLIANO S.R.L.</v>
          </cell>
          <cell r="H972" t="str">
            <v>+</v>
          </cell>
          <cell r="J972">
            <v>0</v>
          </cell>
          <cell r="N972">
            <v>0</v>
          </cell>
        </row>
        <row r="973">
          <cell r="C973" t="str">
            <v>201406010 - For:  283200 - MARKEM-IMAJE S.R.L.</v>
          </cell>
          <cell r="H973" t="str">
            <v>+</v>
          </cell>
          <cell r="J973">
            <v>524.12</v>
          </cell>
          <cell r="N973">
            <v>524.12</v>
          </cell>
        </row>
        <row r="974">
          <cell r="C974" t="str">
            <v>201406010 - For:  283225 - SINTA S.R.L.</v>
          </cell>
          <cell r="H974" t="str">
            <v>+</v>
          </cell>
          <cell r="J974">
            <v>1137.04</v>
          </cell>
          <cell r="N974">
            <v>1137.04</v>
          </cell>
        </row>
        <row r="975">
          <cell r="C975" t="str">
            <v>201406010 - For:  283228 - BURSTER ITALIA S.R.L.</v>
          </cell>
          <cell r="H975" t="str">
            <v>+</v>
          </cell>
          <cell r="J975">
            <v>0</v>
          </cell>
          <cell r="N975">
            <v>0</v>
          </cell>
        </row>
        <row r="976">
          <cell r="C976" t="str">
            <v>201406010 - For:  283231 - VIGNATI PIETRO e LUIGI S.R.L.</v>
          </cell>
          <cell r="H976" t="str">
            <v>+</v>
          </cell>
          <cell r="J976">
            <v>263762.77</v>
          </cell>
          <cell r="N976">
            <v>263762.77</v>
          </cell>
        </row>
        <row r="977">
          <cell r="C977" t="str">
            <v>201406010 - For:  283246 - C.I.M.A.  S.P.A. Divisione PONZIANI</v>
          </cell>
          <cell r="H977" t="str">
            <v>+</v>
          </cell>
          <cell r="J977">
            <v>-764.31</v>
          </cell>
          <cell r="N977">
            <v>-764.31</v>
          </cell>
        </row>
        <row r="978">
          <cell r="C978" t="str">
            <v>201406010 - For:  283248 - AGES TRADE S.P.A.</v>
          </cell>
          <cell r="H978" t="str">
            <v>+</v>
          </cell>
          <cell r="J978">
            <v>0</v>
          </cell>
          <cell r="N978">
            <v>0</v>
          </cell>
        </row>
        <row r="979">
          <cell r="C979" t="str">
            <v>201406010 - For:  283253 - C&amp;K  COMPONENTS SAS</v>
          </cell>
          <cell r="H979" t="str">
            <v>+</v>
          </cell>
          <cell r="J979">
            <v>4345</v>
          </cell>
          <cell r="N979">
            <v>4345</v>
          </cell>
        </row>
        <row r="980">
          <cell r="C980" t="str">
            <v>201406010 - For:  283257 - L.N.A.  S.R.L.</v>
          </cell>
          <cell r="H980" t="str">
            <v>+</v>
          </cell>
          <cell r="J980">
            <v>3836.12</v>
          </cell>
          <cell r="N980">
            <v>3836.12</v>
          </cell>
        </row>
        <row r="981">
          <cell r="C981" t="str">
            <v>201406010 - For:  283262 - COMPUTER ASSISTANCE S.R.L.</v>
          </cell>
          <cell r="H981" t="str">
            <v>+</v>
          </cell>
          <cell r="J981">
            <v>494.1</v>
          </cell>
          <cell r="N981">
            <v>494.1</v>
          </cell>
        </row>
        <row r="982">
          <cell r="C982" t="str">
            <v>201406010 - For:  283264 - V.Q. SERVICE di Algeri G.&amp;C. s.n.c.</v>
          </cell>
          <cell r="H982" t="str">
            <v>+</v>
          </cell>
          <cell r="J982">
            <v>0</v>
          </cell>
          <cell r="N982">
            <v>0</v>
          </cell>
        </row>
        <row r="983">
          <cell r="C983" t="str">
            <v>201406010 - For:  283283 - MOPLA S.R.L.</v>
          </cell>
          <cell r="H983" t="str">
            <v>+</v>
          </cell>
          <cell r="J983">
            <v>14045.99</v>
          </cell>
          <cell r="N983">
            <v>14045.99</v>
          </cell>
        </row>
        <row r="984">
          <cell r="C984" t="str">
            <v>201406010 - For:  283288 - AUTOSTRADE PER L'ITALIA S.P.A.</v>
          </cell>
          <cell r="H984" t="str">
            <v>+</v>
          </cell>
          <cell r="J984">
            <v>0</v>
          </cell>
          <cell r="N984">
            <v>0</v>
          </cell>
        </row>
        <row r="985">
          <cell r="C985" t="str">
            <v>201406010 - For:  283289 - ASATECNO S.R.L.</v>
          </cell>
          <cell r="H985" t="str">
            <v>+</v>
          </cell>
          <cell r="J985">
            <v>3580.7</v>
          </cell>
          <cell r="N985">
            <v>3580.7</v>
          </cell>
        </row>
        <row r="986">
          <cell r="C986" t="str">
            <v>201406010 - For:  283303 - DI CARLO CARMELA CALOGERA</v>
          </cell>
          <cell r="H986" t="str">
            <v>+</v>
          </cell>
          <cell r="J986">
            <v>0</v>
          </cell>
          <cell r="N986">
            <v>0</v>
          </cell>
        </row>
        <row r="987">
          <cell r="C987" t="str">
            <v>201406010 - For:  283310 - BEUTH VERLAG GmbH</v>
          </cell>
          <cell r="H987" t="str">
            <v>+</v>
          </cell>
          <cell r="J987">
            <v>0</v>
          </cell>
          <cell r="N987">
            <v>0</v>
          </cell>
        </row>
        <row r="988">
          <cell r="C988" t="str">
            <v>201406010 - For:  283318 - TARENZI S.P.A.</v>
          </cell>
          <cell r="H988" t="str">
            <v>+</v>
          </cell>
          <cell r="J988">
            <v>3426.77</v>
          </cell>
          <cell r="N988">
            <v>3426.77</v>
          </cell>
        </row>
        <row r="989">
          <cell r="C989" t="str">
            <v>201406010 - For:  283321 - PANTECNICA SERVICE S.R.L.</v>
          </cell>
          <cell r="H989" t="str">
            <v>+</v>
          </cell>
          <cell r="J989">
            <v>1160.8900000000001</v>
          </cell>
          <cell r="N989">
            <v>1160.8900000000001</v>
          </cell>
        </row>
        <row r="990">
          <cell r="C990" t="str">
            <v>201406010 - For:  283341 - CREMONA PALLET S.R.L.</v>
          </cell>
          <cell r="H990" t="str">
            <v>+</v>
          </cell>
          <cell r="J990">
            <v>0</v>
          </cell>
          <cell r="N990">
            <v>0</v>
          </cell>
        </row>
        <row r="991">
          <cell r="C991" t="str">
            <v>201406010 - For:  283358 - ALMA ITALIA S.R.L.</v>
          </cell>
          <cell r="H991" t="str">
            <v>+</v>
          </cell>
          <cell r="J991">
            <v>0</v>
          </cell>
          <cell r="N991">
            <v>0</v>
          </cell>
        </row>
        <row r="992">
          <cell r="C992" t="str">
            <v>201406010 - For:  283378 - ING. MARINA  MIGLIAVADA</v>
          </cell>
          <cell r="H992" t="str">
            <v>+</v>
          </cell>
          <cell r="J992">
            <v>0</v>
          </cell>
          <cell r="N992">
            <v>0</v>
          </cell>
        </row>
        <row r="993">
          <cell r="C993" t="str">
            <v>201406010 - For:  283379 - UTENSILRAL  S.R.L.</v>
          </cell>
          <cell r="H993" t="str">
            <v>+</v>
          </cell>
          <cell r="J993">
            <v>0</v>
          </cell>
          <cell r="N993">
            <v>0</v>
          </cell>
        </row>
        <row r="994">
          <cell r="C994" t="str">
            <v>201406010 - For:  283386 - GRUPPO TEKNO S.R.L.</v>
          </cell>
          <cell r="H994" t="str">
            <v>+</v>
          </cell>
          <cell r="J994">
            <v>0</v>
          </cell>
          <cell r="N994">
            <v>0</v>
          </cell>
        </row>
        <row r="995">
          <cell r="C995" t="str">
            <v>201406010 - For:  283397 - GEODIS WILSON ITALIA S.P.A.</v>
          </cell>
          <cell r="H995" t="str">
            <v>+</v>
          </cell>
          <cell r="J995">
            <v>0</v>
          </cell>
          <cell r="N995">
            <v>0</v>
          </cell>
        </row>
        <row r="996">
          <cell r="C996" t="str">
            <v>201406010 - For:  283406 - MITRON  RAYSYSTEM S.R.L.</v>
          </cell>
          <cell r="H996" t="str">
            <v>+</v>
          </cell>
          <cell r="J996">
            <v>0</v>
          </cell>
          <cell r="N996">
            <v>0</v>
          </cell>
        </row>
        <row r="997">
          <cell r="C997" t="str">
            <v>201406010 - For:  283410 - ING. LUCARELLI &amp; C. S.R.L.</v>
          </cell>
          <cell r="H997" t="str">
            <v>+</v>
          </cell>
          <cell r="J997">
            <v>3617.95</v>
          </cell>
          <cell r="N997">
            <v>3617.95</v>
          </cell>
        </row>
        <row r="998">
          <cell r="C998" t="str">
            <v>201406010 - For:  283413 - EASYLINK SERVICES INTERNATIONAL LTD</v>
          </cell>
          <cell r="H998" t="str">
            <v>+</v>
          </cell>
          <cell r="J998">
            <v>0</v>
          </cell>
          <cell r="N998">
            <v>0</v>
          </cell>
        </row>
        <row r="999">
          <cell r="C999" t="str">
            <v>201406010 - For:  283449 - ESSECIEMME sas di S.C.Marangiello&amp;C</v>
          </cell>
          <cell r="H999" t="str">
            <v>+</v>
          </cell>
          <cell r="J999">
            <v>102.47</v>
          </cell>
          <cell r="N999">
            <v>102.47</v>
          </cell>
        </row>
        <row r="1000">
          <cell r="C1000" t="str">
            <v>201406010 - For:  283468 - ADECCO FORMAZIONE S.R.L.</v>
          </cell>
          <cell r="H1000" t="str">
            <v>+</v>
          </cell>
          <cell r="J1000">
            <v>0</v>
          </cell>
          <cell r="N1000">
            <v>0</v>
          </cell>
        </row>
        <row r="1001">
          <cell r="C1001" t="str">
            <v>201406010 - For:  283473 - ARCESE TRASPORTI S.P.A.</v>
          </cell>
          <cell r="H1001" t="str">
            <v>+</v>
          </cell>
          <cell r="J1001">
            <v>744.2</v>
          </cell>
          <cell r="N1001">
            <v>744.2</v>
          </cell>
        </row>
        <row r="1002">
          <cell r="C1002" t="str">
            <v>201406010 - For:  283484 - TEC  S.R.L.</v>
          </cell>
          <cell r="H1002" t="str">
            <v>+</v>
          </cell>
          <cell r="J1002">
            <v>0</v>
          </cell>
          <cell r="N1002">
            <v>0</v>
          </cell>
        </row>
        <row r="1003">
          <cell r="C1003" t="str">
            <v>201406010 - For:  283485 - TUV RHEINLAND ITALIA S.R.L.</v>
          </cell>
          <cell r="H1003" t="str">
            <v>+</v>
          </cell>
          <cell r="J1003">
            <v>951.6</v>
          </cell>
          <cell r="N1003">
            <v>951.6</v>
          </cell>
        </row>
        <row r="1004">
          <cell r="C1004" t="str">
            <v>201406010 - For:  283493 - INAZ S.R.L. Societa unipersonale</v>
          </cell>
          <cell r="H1004" t="str">
            <v>+</v>
          </cell>
          <cell r="J1004">
            <v>0</v>
          </cell>
          <cell r="N1004">
            <v>0</v>
          </cell>
        </row>
        <row r="1005">
          <cell r="C1005" t="str">
            <v>201406010 - For:  283507 - GRANCASA S.P.A.</v>
          </cell>
          <cell r="H1005" t="str">
            <v>+</v>
          </cell>
          <cell r="J1005">
            <v>0</v>
          </cell>
          <cell r="N1005">
            <v>0</v>
          </cell>
        </row>
        <row r="1006">
          <cell r="C1006" t="str">
            <v>201406010 - For:  283515 - BRUNO NESTORE S.R.L.</v>
          </cell>
          <cell r="H1006" t="str">
            <v>+</v>
          </cell>
          <cell r="J1006">
            <v>35814.82</v>
          </cell>
          <cell r="N1006">
            <v>35814.82</v>
          </cell>
        </row>
        <row r="1007">
          <cell r="C1007" t="str">
            <v>201406010 - For:  283518 - LA SFERA S.R.L.</v>
          </cell>
          <cell r="H1007" t="str">
            <v>+</v>
          </cell>
          <cell r="J1007">
            <v>0</v>
          </cell>
          <cell r="N1007">
            <v>0</v>
          </cell>
        </row>
        <row r="1008">
          <cell r="C1008" t="str">
            <v>201406010 - For:  283528 - TELEKOM ASSIST EUROPE SRL</v>
          </cell>
          <cell r="H1008" t="str">
            <v>+</v>
          </cell>
          <cell r="J1008">
            <v>191.54</v>
          </cell>
          <cell r="N1008">
            <v>191.54</v>
          </cell>
        </row>
        <row r="1009">
          <cell r="C1009" t="str">
            <v>201406010 - For:  283534 - NEDSCHROEF FASTENERS S.A.S.</v>
          </cell>
          <cell r="H1009" t="str">
            <v>+</v>
          </cell>
          <cell r="J1009">
            <v>1122.24</v>
          </cell>
          <cell r="N1009">
            <v>1122.24</v>
          </cell>
        </row>
        <row r="1010">
          <cell r="C1010" t="str">
            <v>201406010 - For:  283535 - MECCANICA FINE DI BERTELLI ENRICO &amp;</v>
          </cell>
          <cell r="H1010" t="str">
            <v>+</v>
          </cell>
          <cell r="J1010">
            <v>49468.22</v>
          </cell>
          <cell r="N1010">
            <v>49468.22</v>
          </cell>
        </row>
        <row r="1011">
          <cell r="C1011" t="str">
            <v>201406010 - For:  283549 - FAKT S.R.L.</v>
          </cell>
          <cell r="H1011" t="str">
            <v>+</v>
          </cell>
          <cell r="J1011">
            <v>9028</v>
          </cell>
          <cell r="N1011">
            <v>9028</v>
          </cell>
        </row>
        <row r="1012">
          <cell r="C1012" t="str">
            <v>201406010 - For:  283550 - COSTAR  S.R.L.</v>
          </cell>
          <cell r="H1012" t="str">
            <v>+</v>
          </cell>
          <cell r="J1012">
            <v>507.52</v>
          </cell>
          <cell r="N1012">
            <v>507.52</v>
          </cell>
        </row>
        <row r="1013">
          <cell r="C1013" t="str">
            <v>201406010 - For:  283557 - TECNOSTAMP TRIULZI GROUP S.R.L.</v>
          </cell>
          <cell r="H1013" t="str">
            <v>+</v>
          </cell>
          <cell r="J1013">
            <v>1110648.45</v>
          </cell>
          <cell r="N1013">
            <v>1110648.45</v>
          </cell>
        </row>
        <row r="1014">
          <cell r="C1014" t="str">
            <v>201406010 - For:  283559 - DETECH S.N.C. di Monguzzi Elvezio&amp;C</v>
          </cell>
          <cell r="H1014" t="str">
            <v>+</v>
          </cell>
          <cell r="J1014">
            <v>0.6</v>
          </cell>
          <cell r="N1014">
            <v>0.6</v>
          </cell>
        </row>
        <row r="1015">
          <cell r="C1015" t="str">
            <v>201406010 - For:  283561 - P SERVICE S.R.L.</v>
          </cell>
          <cell r="H1015" t="str">
            <v>+</v>
          </cell>
          <cell r="J1015">
            <v>85.69</v>
          </cell>
          <cell r="N1015">
            <v>85.69</v>
          </cell>
        </row>
        <row r="1016">
          <cell r="C1016" t="str">
            <v>201406010 - For:  283566 - BOZZOLA GIAMPIETRO AVVOCATO</v>
          </cell>
          <cell r="H1016" t="str">
            <v>+</v>
          </cell>
          <cell r="J1016">
            <v>0</v>
          </cell>
          <cell r="N1016">
            <v>0</v>
          </cell>
        </row>
        <row r="1017">
          <cell r="C1017" t="str">
            <v>201406010 - For:  283567 - B.L.T.  S.R.L.</v>
          </cell>
          <cell r="H1017" t="str">
            <v>+</v>
          </cell>
          <cell r="J1017">
            <v>12034.08</v>
          </cell>
          <cell r="N1017">
            <v>12034.08</v>
          </cell>
        </row>
        <row r="1018">
          <cell r="C1018" t="str">
            <v>201406010 - For:  283569 - PORTGUARDIAN.COM S.R.L.</v>
          </cell>
          <cell r="H1018" t="str">
            <v>+</v>
          </cell>
          <cell r="J1018">
            <v>48993</v>
          </cell>
          <cell r="N1018">
            <v>48993</v>
          </cell>
        </row>
        <row r="1019">
          <cell r="C1019" t="str">
            <v>201406010 - For:  283572 - SGS SERCOVAM S.A.</v>
          </cell>
          <cell r="H1019" t="str">
            <v>+</v>
          </cell>
          <cell r="J1019">
            <v>0</v>
          </cell>
          <cell r="N1019">
            <v>0</v>
          </cell>
        </row>
        <row r="1020">
          <cell r="C1020" t="str">
            <v>201406010 - For:  283574 - INTESA SANPAOLO S.P.A.</v>
          </cell>
          <cell r="H1020" t="str">
            <v>+</v>
          </cell>
          <cell r="J1020">
            <v>292.8</v>
          </cell>
          <cell r="N1020">
            <v>292.8</v>
          </cell>
        </row>
        <row r="1021">
          <cell r="C1021" t="str">
            <v>201406010 - For:  283575 - ENI S.P.A. Divisione Gas &amp; Power</v>
          </cell>
          <cell r="H1021" t="str">
            <v>+</v>
          </cell>
          <cell r="J1021">
            <v>-759.71</v>
          </cell>
          <cell r="N1021">
            <v>-759.71</v>
          </cell>
        </row>
        <row r="1022">
          <cell r="C1022" t="str">
            <v>201406010 - For:  283576 - N.V. MSE EUROPE S.A.</v>
          </cell>
          <cell r="H1022" t="str">
            <v>+</v>
          </cell>
          <cell r="J1022">
            <v>0</v>
          </cell>
          <cell r="N1022">
            <v>0</v>
          </cell>
        </row>
        <row r="1023">
          <cell r="C1023" t="str">
            <v>201406010 - For:  283583 - MANUTAN ITALIA S.P.A.</v>
          </cell>
          <cell r="H1023" t="str">
            <v>+</v>
          </cell>
          <cell r="J1023">
            <v>0</v>
          </cell>
          <cell r="N1023">
            <v>0</v>
          </cell>
        </row>
        <row r="1024">
          <cell r="C1024" t="str">
            <v>201406010 - For:  283586 - OPEN MIND Technologies Italia s.r.l</v>
          </cell>
          <cell r="H1024" t="str">
            <v>+</v>
          </cell>
          <cell r="J1024">
            <v>0</v>
          </cell>
          <cell r="N1024">
            <v>0</v>
          </cell>
        </row>
        <row r="1025">
          <cell r="C1025" t="str">
            <v>201406010 - For:  283587 - BLULINK S.R.L.</v>
          </cell>
          <cell r="H1025" t="str">
            <v>+</v>
          </cell>
          <cell r="J1025">
            <v>0</v>
          </cell>
          <cell r="N1025">
            <v>0</v>
          </cell>
        </row>
        <row r="1026">
          <cell r="C1026" t="str">
            <v>201406010 - For:  283599 - BIEMMEGI S.P.A.</v>
          </cell>
          <cell r="H1026" t="str">
            <v>+</v>
          </cell>
          <cell r="J1026">
            <v>103647.36</v>
          </cell>
          <cell r="N1026">
            <v>103647.36</v>
          </cell>
        </row>
        <row r="1027">
          <cell r="C1027" t="str">
            <v>201406010 - For:  283612 - METALGALVANO PLASTICS FINISHING SRL</v>
          </cell>
          <cell r="H1027" t="str">
            <v>+</v>
          </cell>
          <cell r="J1027">
            <v>68997.55</v>
          </cell>
          <cell r="N1027">
            <v>68997.55</v>
          </cell>
        </row>
        <row r="1028">
          <cell r="C1028" t="str">
            <v>201406010 - For:  283614 - ATRA S.R.L.</v>
          </cell>
          <cell r="H1028" t="str">
            <v>+</v>
          </cell>
          <cell r="J1028">
            <v>0</v>
          </cell>
          <cell r="N1028">
            <v>0</v>
          </cell>
        </row>
        <row r="1029">
          <cell r="C1029" t="str">
            <v>201406010 - For:  283617 - IL SOLE 24 ORE S.P.A.</v>
          </cell>
          <cell r="H1029" t="str">
            <v>+</v>
          </cell>
          <cell r="J1029">
            <v>873.6</v>
          </cell>
          <cell r="N1029">
            <v>873.6</v>
          </cell>
        </row>
        <row r="1030">
          <cell r="C1030" t="str">
            <v>201406010 - For:  283622 - INPS Istituto Nazionale Previdenza</v>
          </cell>
          <cell r="H1030" t="str">
            <v>+</v>
          </cell>
          <cell r="J1030">
            <v>120.27</v>
          </cell>
          <cell r="N1030">
            <v>120.27</v>
          </cell>
        </row>
        <row r="1031">
          <cell r="C1031" t="str">
            <v>201406010 - For:  283630 - TURKER ULUSLARARASI NAKLIYAT ITHAL.</v>
          </cell>
          <cell r="H1031" t="str">
            <v>+</v>
          </cell>
          <cell r="J1031">
            <v>15</v>
          </cell>
          <cell r="N1031">
            <v>15</v>
          </cell>
        </row>
        <row r="1032">
          <cell r="C1032" t="str">
            <v>201406010 - For:  283635 - YOU &amp; EUROPE di ValentinaOcchipinti</v>
          </cell>
          <cell r="H1032" t="str">
            <v>+</v>
          </cell>
          <cell r="J1032">
            <v>1152.9000000000001</v>
          </cell>
          <cell r="N1032">
            <v>1152.9000000000001</v>
          </cell>
        </row>
        <row r="1033">
          <cell r="C1033" t="str">
            <v>201406010 - For:  283637 - AUTONOLEGGIO MAZZEI GIUSEPPE</v>
          </cell>
          <cell r="H1033" t="str">
            <v>+</v>
          </cell>
          <cell r="J1033">
            <v>1043.0999999999999</v>
          </cell>
          <cell r="N1033">
            <v>1043.0999999999999</v>
          </cell>
        </row>
        <row r="1034">
          <cell r="C1034" t="str">
            <v>201406010 - For:  283638 - WINTEC S.R.L.</v>
          </cell>
          <cell r="H1034" t="str">
            <v>+</v>
          </cell>
          <cell r="J1034">
            <v>463.6</v>
          </cell>
          <cell r="N1034">
            <v>463.6</v>
          </cell>
        </row>
        <row r="1035">
          <cell r="C1035" t="str">
            <v>201406010 - For:  283649 - VIMERCATI EAST EUROPE S.R.L.</v>
          </cell>
          <cell r="H1035" t="str">
            <v>+</v>
          </cell>
          <cell r="J1035">
            <v>5465392.5099999998</v>
          </cell>
          <cell r="N1035">
            <v>5465392.5099999998</v>
          </cell>
        </row>
        <row r="1036">
          <cell r="C1036" t="str">
            <v>201406010 - For:  283655 - PLEXUS MANAGEMENT SYSTEMS S.R.L.</v>
          </cell>
          <cell r="H1036" t="str">
            <v>+</v>
          </cell>
          <cell r="J1036">
            <v>0</v>
          </cell>
          <cell r="N1036">
            <v>0</v>
          </cell>
        </row>
        <row r="1037">
          <cell r="C1037" t="str">
            <v>201406010 - For:  283667 - ITALPROJECT S.R.L. PROGETTAZIONE &amp;</v>
          </cell>
          <cell r="H1037" t="str">
            <v>+</v>
          </cell>
          <cell r="J1037">
            <v>1625.04</v>
          </cell>
          <cell r="N1037">
            <v>1625.04</v>
          </cell>
        </row>
        <row r="1038">
          <cell r="C1038" t="str">
            <v>201406010 - For:  283669 - AMSA S.P.A.</v>
          </cell>
          <cell r="H1038" t="str">
            <v>+</v>
          </cell>
          <cell r="J1038">
            <v>116.56</v>
          </cell>
          <cell r="N1038">
            <v>116.56</v>
          </cell>
        </row>
        <row r="1039">
          <cell r="C1039" t="str">
            <v>201406010 - For:  283670 - COMSOL S.R.L.</v>
          </cell>
          <cell r="H1039" t="str">
            <v>+</v>
          </cell>
          <cell r="J1039">
            <v>0</v>
          </cell>
          <cell r="N1039">
            <v>0</v>
          </cell>
        </row>
        <row r="1040">
          <cell r="C1040" t="str">
            <v>201406010 - For:  283675 - GI GROUP S.P.A.</v>
          </cell>
          <cell r="H1040" t="str">
            <v>+</v>
          </cell>
          <cell r="J1040">
            <v>18746.84</v>
          </cell>
          <cell r="N1040">
            <v>18746.84</v>
          </cell>
        </row>
        <row r="1041">
          <cell r="C1041" t="str">
            <v>201406010 - For:  283682 - TM  S.R.L.</v>
          </cell>
          <cell r="H1041" t="str">
            <v>+</v>
          </cell>
          <cell r="J1041">
            <v>0</v>
          </cell>
          <cell r="N1041">
            <v>0</v>
          </cell>
        </row>
        <row r="1042">
          <cell r="C1042" t="str">
            <v>201406010 - For:  283684 - TVR  S.R.L.</v>
          </cell>
          <cell r="H1042" t="str">
            <v>+</v>
          </cell>
          <cell r="J1042">
            <v>0</v>
          </cell>
          <cell r="N1042">
            <v>0</v>
          </cell>
        </row>
        <row r="1043">
          <cell r="C1043" t="str">
            <v>201406010 - For:  283690 - EMMEVIEFFE S.R.L.</v>
          </cell>
          <cell r="H1043" t="str">
            <v>+</v>
          </cell>
          <cell r="J1043">
            <v>0</v>
          </cell>
          <cell r="N1043">
            <v>0</v>
          </cell>
        </row>
        <row r="1044">
          <cell r="C1044" t="str">
            <v>201406010 - For:  283696 - DANETECH S.R.L.</v>
          </cell>
          <cell r="H1044" t="str">
            <v>+</v>
          </cell>
          <cell r="J1044">
            <v>1335.9</v>
          </cell>
          <cell r="N1044">
            <v>1335.9</v>
          </cell>
        </row>
        <row r="1045">
          <cell r="C1045" t="str">
            <v>201406010 - For:  283699 - FARNELL ITALIA S.R.L.</v>
          </cell>
          <cell r="H1045" t="str">
            <v>+</v>
          </cell>
          <cell r="J1045">
            <v>192.76</v>
          </cell>
          <cell r="N1045">
            <v>192.76</v>
          </cell>
        </row>
        <row r="1046">
          <cell r="C1046" t="str">
            <v>201406010 - For:  283712 - AXTER  S.R.L.</v>
          </cell>
          <cell r="H1046" t="str">
            <v>+</v>
          </cell>
          <cell r="J1046">
            <v>274.5</v>
          </cell>
          <cell r="N1046">
            <v>274.5</v>
          </cell>
        </row>
        <row r="1047">
          <cell r="C1047" t="str">
            <v>201406010 - For:  283713 - LIZZI S.R.L.</v>
          </cell>
          <cell r="H1047" t="str">
            <v>+</v>
          </cell>
          <cell r="J1047">
            <v>14601</v>
          </cell>
          <cell r="N1047">
            <v>14601</v>
          </cell>
        </row>
        <row r="1048">
          <cell r="C1048" t="str">
            <v>201406010 - For:  283719 - GEFCO ESPANA S.A.</v>
          </cell>
          <cell r="H1048" t="str">
            <v>+</v>
          </cell>
          <cell r="J1048">
            <v>0</v>
          </cell>
          <cell r="N1048">
            <v>0</v>
          </cell>
        </row>
        <row r="1049">
          <cell r="C1049" t="str">
            <v>201406010 - For:  283731 - TELEPASS S.P.A.</v>
          </cell>
          <cell r="H1049" t="str">
            <v>+</v>
          </cell>
          <cell r="J1049">
            <v>0</v>
          </cell>
          <cell r="N1049">
            <v>0</v>
          </cell>
        </row>
        <row r="1050">
          <cell r="C1050" t="str">
            <v>201406010 - For:  283739 - FAMI S.R.L. con socio unico</v>
          </cell>
          <cell r="H1050" t="str">
            <v>+</v>
          </cell>
          <cell r="J1050">
            <v>779.58</v>
          </cell>
          <cell r="N1050">
            <v>779.58</v>
          </cell>
        </row>
        <row r="1051">
          <cell r="C1051" t="str">
            <v>201406010 - For:  283746 - IDROCHIMICA S.R.L. a socio unico</v>
          </cell>
          <cell r="H1051" t="str">
            <v>+</v>
          </cell>
          <cell r="J1051">
            <v>545.34</v>
          </cell>
          <cell r="N1051">
            <v>545.34</v>
          </cell>
        </row>
        <row r="1052">
          <cell r="C1052" t="str">
            <v>201406010 - For:  283752 - DM ELEKTRON S.P.A.</v>
          </cell>
          <cell r="H1052" t="str">
            <v>+</v>
          </cell>
          <cell r="J1052">
            <v>17093.2</v>
          </cell>
          <cell r="N1052">
            <v>17093.2</v>
          </cell>
        </row>
        <row r="1053">
          <cell r="C1053" t="str">
            <v>201406010 - For:  283762 - TECNOLUBESEAL S.R.L.</v>
          </cell>
          <cell r="H1053" t="str">
            <v>+</v>
          </cell>
          <cell r="J1053">
            <v>2196</v>
          </cell>
          <cell r="N1053">
            <v>2196</v>
          </cell>
        </row>
        <row r="1054">
          <cell r="C1054" t="str">
            <v>201406010 - For:  283763 - EL.BO. SERVICE S.A.S. di Bollini F.</v>
          </cell>
          <cell r="H1054" t="str">
            <v>+</v>
          </cell>
          <cell r="J1054">
            <v>4383.6400000000003</v>
          </cell>
          <cell r="N1054">
            <v>4383.6400000000003</v>
          </cell>
        </row>
        <row r="1055">
          <cell r="C1055" t="str">
            <v>201406010 - For:  283764 - WEVO-CHEMIE GMBH</v>
          </cell>
          <cell r="H1055" t="str">
            <v>+</v>
          </cell>
          <cell r="J1055">
            <v>0</v>
          </cell>
          <cell r="N1055">
            <v>0</v>
          </cell>
        </row>
        <row r="1056">
          <cell r="C1056" t="str">
            <v>201406010 - For:  283770 - PLASTING S.R.L.</v>
          </cell>
          <cell r="H1056" t="str">
            <v>+</v>
          </cell>
          <cell r="J1056">
            <v>176.63</v>
          </cell>
          <cell r="N1056">
            <v>176.63</v>
          </cell>
        </row>
        <row r="1057">
          <cell r="C1057" t="str">
            <v>201406010 - For:  283777 - ENEL ENERGIA S.P.A.</v>
          </cell>
          <cell r="H1057" t="str">
            <v>+</v>
          </cell>
          <cell r="J1057">
            <v>-304.27999999999997</v>
          </cell>
          <cell r="N1057">
            <v>-304.27999999999997</v>
          </cell>
        </row>
        <row r="1058">
          <cell r="C1058" t="str">
            <v>201406010 - For:  283778 - Q L S - QUALITY LIAISON SERVIC. LTD</v>
          </cell>
          <cell r="H1058" t="str">
            <v>+</v>
          </cell>
          <cell r="J1058">
            <v>0</v>
          </cell>
          <cell r="N1058">
            <v>0</v>
          </cell>
        </row>
        <row r="1059">
          <cell r="C1059" t="str">
            <v>201406010 - For:  283780 - SAVINO DEL BENE S.P.A.</v>
          </cell>
          <cell r="H1059" t="str">
            <v>+</v>
          </cell>
          <cell r="J1059">
            <v>0</v>
          </cell>
          <cell r="N1059">
            <v>0</v>
          </cell>
        </row>
        <row r="1060">
          <cell r="C1060" t="str">
            <v>201406010 - For:  283802 - MAPELLI S.r.l.</v>
          </cell>
          <cell r="H1060" t="str">
            <v>+</v>
          </cell>
          <cell r="J1060">
            <v>32609.02</v>
          </cell>
          <cell r="N1060">
            <v>32609.02</v>
          </cell>
        </row>
        <row r="1061">
          <cell r="C1061" t="str">
            <v>201406010 - For:  283803 - LUBROGAMMA 2000 S.R.L.</v>
          </cell>
          <cell r="H1061" t="str">
            <v>+</v>
          </cell>
          <cell r="J1061">
            <v>2174.39</v>
          </cell>
          <cell r="N1061">
            <v>2174.39</v>
          </cell>
        </row>
        <row r="1062">
          <cell r="C1062" t="str">
            <v>201406010 - For:  283810 - STRAPEX S.R.L.</v>
          </cell>
          <cell r="H1062" t="str">
            <v>+</v>
          </cell>
          <cell r="J1062">
            <v>277.77999999999997</v>
          </cell>
          <cell r="N1062">
            <v>277.77999999999997</v>
          </cell>
        </row>
        <row r="1063">
          <cell r="C1063" t="str">
            <v>201406010 - For:  283812 - BYK-GARDNER GmbH</v>
          </cell>
          <cell r="H1063" t="str">
            <v>+</v>
          </cell>
          <cell r="J1063">
            <v>2831</v>
          </cell>
          <cell r="N1063">
            <v>2831</v>
          </cell>
        </row>
        <row r="1064">
          <cell r="C1064" t="str">
            <v>201406010 - For:  283815 - O.M.A.B.  S.R.L.</v>
          </cell>
          <cell r="H1064" t="str">
            <v>+</v>
          </cell>
          <cell r="J1064">
            <v>7428.54</v>
          </cell>
          <cell r="N1064">
            <v>7428.54</v>
          </cell>
        </row>
        <row r="1065">
          <cell r="C1065" t="str">
            <v>201406010 - For:  283817 - DICKMANN S.R.L.</v>
          </cell>
          <cell r="H1065" t="str">
            <v>+</v>
          </cell>
          <cell r="J1065">
            <v>1033.95</v>
          </cell>
          <cell r="N1065">
            <v>1033.95</v>
          </cell>
        </row>
        <row r="1066">
          <cell r="C1066" t="str">
            <v>201406010 - For:  283821 - CAMAR S.N.C. DI MAURO MARTELLI</v>
          </cell>
          <cell r="H1066" t="str">
            <v>+</v>
          </cell>
          <cell r="J1066">
            <v>120</v>
          </cell>
          <cell r="N1066">
            <v>120</v>
          </cell>
        </row>
        <row r="1067">
          <cell r="C1067" t="str">
            <v>201406010 - For:  283823 - SPARMARCK S.R.L.</v>
          </cell>
          <cell r="H1067" t="str">
            <v>+</v>
          </cell>
          <cell r="J1067">
            <v>509.37</v>
          </cell>
          <cell r="N1067">
            <v>509.37</v>
          </cell>
        </row>
        <row r="1068">
          <cell r="C1068" t="str">
            <v>201406010 - For:  283825 - SACE S.R.L.</v>
          </cell>
          <cell r="H1068" t="str">
            <v>+</v>
          </cell>
          <cell r="J1068">
            <v>408.7</v>
          </cell>
          <cell r="N1068">
            <v>408.7</v>
          </cell>
        </row>
        <row r="1069">
          <cell r="C1069" t="str">
            <v>201406010 - For:  283826 - TRIGO COZUM SANAYI VE TICARET A.S.</v>
          </cell>
          <cell r="H1069" t="str">
            <v>+</v>
          </cell>
          <cell r="J1069">
            <v>29329.79</v>
          </cell>
          <cell r="N1069">
            <v>29329.79</v>
          </cell>
        </row>
        <row r="1070">
          <cell r="C1070" t="str">
            <v>201406010 - For:  283834 - RHOTERMICA S.R.L.</v>
          </cell>
          <cell r="H1070" t="str">
            <v>+</v>
          </cell>
          <cell r="J1070">
            <v>0</v>
          </cell>
          <cell r="N1070">
            <v>0</v>
          </cell>
        </row>
        <row r="1071">
          <cell r="C1071" t="str">
            <v>201406010 - For:  283838 - ASSITEC 2000 S.R.L.</v>
          </cell>
          <cell r="H1071" t="str">
            <v>+</v>
          </cell>
          <cell r="J1071">
            <v>9552.0499999999993</v>
          </cell>
          <cell r="N1071">
            <v>9552.0499999999993</v>
          </cell>
        </row>
        <row r="1072">
          <cell r="C1072" t="str">
            <v>201406010 - For:  283842 - MOUSER ELECTRONICS</v>
          </cell>
          <cell r="H1072" t="str">
            <v>+</v>
          </cell>
          <cell r="J1072">
            <v>26</v>
          </cell>
          <cell r="N1072">
            <v>26</v>
          </cell>
        </row>
        <row r="1073">
          <cell r="C1073" t="str">
            <v>201406010 - For:  283847 - ZINCOPLATING S.R.L.</v>
          </cell>
          <cell r="H1073" t="str">
            <v>+</v>
          </cell>
          <cell r="J1073">
            <v>0</v>
          </cell>
          <cell r="N1073">
            <v>0</v>
          </cell>
        </row>
        <row r="1074">
          <cell r="C1074" t="str">
            <v>201406010 - For:  283848 - INFRACOM ITALIA S.P.A.</v>
          </cell>
          <cell r="H1074" t="str">
            <v>+</v>
          </cell>
          <cell r="J1074">
            <v>0</v>
          </cell>
          <cell r="N1074">
            <v>0</v>
          </cell>
        </row>
        <row r="1075">
          <cell r="C1075" t="str">
            <v>201406010 - For:  283851 - MOLLIFICIO FEDE S.R.L.</v>
          </cell>
          <cell r="H1075" t="str">
            <v>+</v>
          </cell>
          <cell r="J1075">
            <v>72433.61</v>
          </cell>
          <cell r="N1075">
            <v>72433.61</v>
          </cell>
        </row>
        <row r="1076">
          <cell r="C1076" t="str">
            <v>201406010 - For:  283854 - G.F.G. CASA DI SPEDIZIONI S.R.L.</v>
          </cell>
          <cell r="H1076" t="str">
            <v>+</v>
          </cell>
          <cell r="J1076">
            <v>25</v>
          </cell>
          <cell r="N1076">
            <v>25</v>
          </cell>
        </row>
        <row r="1077">
          <cell r="C1077" t="str">
            <v>201406010 - For:  283856 - GENERAL LOGISTICS SYSTEMS ENTER.SRL</v>
          </cell>
          <cell r="H1077" t="str">
            <v>+</v>
          </cell>
          <cell r="J1077">
            <v>92.43</v>
          </cell>
          <cell r="N1077">
            <v>92.43</v>
          </cell>
        </row>
        <row r="1078">
          <cell r="C1078" t="str">
            <v>201406010 - For:  283857 - VAR GROUP S.P.A.</v>
          </cell>
          <cell r="H1078" t="str">
            <v>+</v>
          </cell>
          <cell r="J1078">
            <v>26663.919999999998</v>
          </cell>
          <cell r="N1078">
            <v>26663.919999999998</v>
          </cell>
        </row>
        <row r="1079">
          <cell r="C1079" t="str">
            <v>201406010 - For:  283862 - ARUBA S.P.A.</v>
          </cell>
          <cell r="H1079" t="str">
            <v>+</v>
          </cell>
          <cell r="J1079">
            <v>21.96</v>
          </cell>
          <cell r="N1079">
            <v>21.96</v>
          </cell>
        </row>
        <row r="1080">
          <cell r="C1080" t="str">
            <v>201406010 - For:  283863 - FREETECH SNC di Collinelli Cesare&amp;C</v>
          </cell>
          <cell r="H1080" t="str">
            <v>+</v>
          </cell>
          <cell r="J1080">
            <v>0</v>
          </cell>
          <cell r="N1080">
            <v>0</v>
          </cell>
        </row>
        <row r="1081">
          <cell r="C1081" t="str">
            <v>201406010 - For:  283864 - PLASTLAB S.c.a.r.l.</v>
          </cell>
          <cell r="H1081" t="str">
            <v>+</v>
          </cell>
          <cell r="J1081">
            <v>7594.5</v>
          </cell>
          <cell r="N1081">
            <v>7594.5</v>
          </cell>
        </row>
        <row r="1082">
          <cell r="C1082" t="str">
            <v>201406010 - For:  283865 - CLEVER S.R.L.</v>
          </cell>
          <cell r="H1082" t="str">
            <v>+</v>
          </cell>
          <cell r="J1082">
            <v>116303.83</v>
          </cell>
          <cell r="N1082">
            <v>116303.83</v>
          </cell>
        </row>
        <row r="1083">
          <cell r="C1083" t="str">
            <v>201406010 - For:  283867 - DOLLMAR MECCANICA S.R.L.</v>
          </cell>
          <cell r="H1083" t="str">
            <v>+</v>
          </cell>
          <cell r="J1083">
            <v>930.61</v>
          </cell>
          <cell r="N1083">
            <v>930.61</v>
          </cell>
        </row>
        <row r="1084">
          <cell r="C1084" t="str">
            <v>201406010 - For:  283869 - OSTUNI S.A.S. DI TASSELLI GIOV.&amp; C.</v>
          </cell>
          <cell r="H1084" t="str">
            <v>+</v>
          </cell>
          <cell r="J1084">
            <v>122</v>
          </cell>
          <cell r="N1084">
            <v>122</v>
          </cell>
        </row>
        <row r="1085">
          <cell r="C1085" t="str">
            <v>201406010 - For:  283870 - ACTIONGROUP S.R.L.</v>
          </cell>
          <cell r="H1085" t="str">
            <v>+</v>
          </cell>
          <cell r="J1085">
            <v>0</v>
          </cell>
          <cell r="N1085">
            <v>0</v>
          </cell>
        </row>
        <row r="1086">
          <cell r="C1086" t="str">
            <v>201406010 - For:  283878 - BNP PARIBAS LEASING SOLUTIONS SPA</v>
          </cell>
          <cell r="H1086" t="str">
            <v>+</v>
          </cell>
          <cell r="J1086">
            <v>28874.3</v>
          </cell>
          <cell r="N1086">
            <v>28874.3</v>
          </cell>
        </row>
        <row r="1087">
          <cell r="C1087" t="str">
            <v>201406010 - For:  283884 - ARTEDAS ITALIA S.R.L.</v>
          </cell>
          <cell r="H1087" t="str">
            <v>+</v>
          </cell>
          <cell r="J1087">
            <v>11351.95</v>
          </cell>
          <cell r="N1087">
            <v>11351.95</v>
          </cell>
        </row>
        <row r="1088">
          <cell r="C1088" t="str">
            <v>201406010 - For:  283891 - SADI S.P.A.</v>
          </cell>
          <cell r="H1088" t="str">
            <v>+</v>
          </cell>
          <cell r="J1088">
            <v>0</v>
          </cell>
          <cell r="N1088">
            <v>0</v>
          </cell>
        </row>
        <row r="1089">
          <cell r="C1089" t="str">
            <v>201406010 - For:  283897 - PAGE PERSONNEL ITALIA S.P.A.</v>
          </cell>
          <cell r="H1089" t="str">
            <v>+</v>
          </cell>
          <cell r="J1089">
            <v>9282.48</v>
          </cell>
          <cell r="N1089">
            <v>9282.48</v>
          </cell>
        </row>
        <row r="1090">
          <cell r="C1090" t="str">
            <v>201406010 - For:  283912 - COMEC ITALIA  S.R.L.</v>
          </cell>
          <cell r="H1090" t="str">
            <v>+</v>
          </cell>
          <cell r="J1090">
            <v>29.95</v>
          </cell>
          <cell r="N1090">
            <v>29.95</v>
          </cell>
        </row>
        <row r="1091">
          <cell r="C1091" t="str">
            <v>201406010 - For:  283919 - DVS SRL</v>
          </cell>
          <cell r="H1091" t="str">
            <v>+</v>
          </cell>
          <cell r="J1091">
            <v>0</v>
          </cell>
          <cell r="N1091">
            <v>0</v>
          </cell>
        </row>
        <row r="1092">
          <cell r="C1092" t="str">
            <v>201406010 - For:  283928 - PANALPINA TRASPORTI MONDIALI S.P.A.</v>
          </cell>
          <cell r="H1092" t="str">
            <v>+</v>
          </cell>
          <cell r="J1092">
            <v>0</v>
          </cell>
          <cell r="N1092">
            <v>0</v>
          </cell>
        </row>
        <row r="1093">
          <cell r="C1093" t="str">
            <v>201406010 - For:  283931 - R.M.P. SAVOINI S.R.L.</v>
          </cell>
          <cell r="H1093" t="str">
            <v>+</v>
          </cell>
          <cell r="J1093">
            <v>62422.1</v>
          </cell>
          <cell r="N1093">
            <v>62422.1</v>
          </cell>
        </row>
        <row r="1094">
          <cell r="C1094" t="str">
            <v>201406010 - For:  283932 - VYCOM GLOBAL SOURCES LTD</v>
          </cell>
          <cell r="H1094" t="str">
            <v>+</v>
          </cell>
          <cell r="J1094">
            <v>562288.4</v>
          </cell>
          <cell r="N1094">
            <v>562288.4</v>
          </cell>
        </row>
        <row r="1095">
          <cell r="C1095" t="str">
            <v>201406010 - For:  283933 - IMDS PROFESSIONAL</v>
          </cell>
          <cell r="H1095" t="str">
            <v>+</v>
          </cell>
          <cell r="J1095">
            <v>0</v>
          </cell>
          <cell r="N1095">
            <v>0</v>
          </cell>
        </row>
        <row r="1096">
          <cell r="C1096" t="str">
            <v>201406010 - For:  283934 - MAXLUBE S.R.L.</v>
          </cell>
          <cell r="H1096" t="str">
            <v>+</v>
          </cell>
          <cell r="J1096">
            <v>173.92</v>
          </cell>
          <cell r="N1096">
            <v>173.92</v>
          </cell>
        </row>
        <row r="1097">
          <cell r="C1097" t="str">
            <v>201406010 - For:  283938 - RECORD INFORMATICA S.R.L.</v>
          </cell>
          <cell r="H1097" t="str">
            <v>+</v>
          </cell>
          <cell r="J1097">
            <v>0</v>
          </cell>
          <cell r="N1097">
            <v>0</v>
          </cell>
        </row>
        <row r="1098">
          <cell r="C1098" t="str">
            <v>201406010 - For:  283940 - MGE ENGINEERING S.R.L. soc.unipers.</v>
          </cell>
          <cell r="H1098" t="str">
            <v>+</v>
          </cell>
          <cell r="J1098">
            <v>20252</v>
          </cell>
          <cell r="N1098">
            <v>20252</v>
          </cell>
        </row>
        <row r="1099">
          <cell r="C1099" t="str">
            <v>201406010 - For:  283943 - CO.MI.TRAS. Societa Cooperativa</v>
          </cell>
          <cell r="H1099" t="str">
            <v>+</v>
          </cell>
          <cell r="J1099">
            <v>2720.6</v>
          </cell>
          <cell r="N1099">
            <v>2720.6</v>
          </cell>
        </row>
        <row r="1100">
          <cell r="C1100" t="str">
            <v>201406010 - For:  283946 - ADVENSYS S.R.L.</v>
          </cell>
          <cell r="H1100" t="str">
            <v>+</v>
          </cell>
          <cell r="J1100">
            <v>536.79999999999995</v>
          </cell>
          <cell r="N1100">
            <v>536.79999999999995</v>
          </cell>
        </row>
        <row r="1101">
          <cell r="C1101" t="str">
            <v>201406010 - For:  283956 - TECNOSTAMP TRIULZI EAST EUROPE SRL</v>
          </cell>
          <cell r="H1101" t="str">
            <v>+</v>
          </cell>
          <cell r="J1101">
            <v>3213</v>
          </cell>
          <cell r="N1101">
            <v>3213</v>
          </cell>
        </row>
        <row r="1102">
          <cell r="C1102" t="str">
            <v>201406010 - For:  283962 - E.S. S.R.L.  ELECTRONIC SOLUTION</v>
          </cell>
          <cell r="H1102" t="str">
            <v>+</v>
          </cell>
          <cell r="J1102">
            <v>15857.56</v>
          </cell>
          <cell r="N1102">
            <v>15857.56</v>
          </cell>
        </row>
        <row r="1103">
          <cell r="C1103" t="str">
            <v>201406010 - For:  283966 - CAVI ZENIT S.R.L.</v>
          </cell>
          <cell r="H1103" t="str">
            <v>+</v>
          </cell>
          <cell r="J1103">
            <v>340.51</v>
          </cell>
          <cell r="N1103">
            <v>340.51</v>
          </cell>
        </row>
        <row r="1104">
          <cell r="C1104" t="str">
            <v>201406010 - For:  283976 - SOCIETA' ESERCIZI AEROPOR. S.P.A.</v>
          </cell>
          <cell r="H1104" t="str">
            <v>+</v>
          </cell>
          <cell r="J1104">
            <v>577</v>
          </cell>
          <cell r="N1104">
            <v>577</v>
          </cell>
        </row>
        <row r="1105">
          <cell r="C1105" t="str">
            <v>201406010 - For:  283977 - INGUN DISTRIBUZIONE S.R.L.</v>
          </cell>
          <cell r="H1105" t="str">
            <v>+</v>
          </cell>
          <cell r="J1105">
            <v>0</v>
          </cell>
          <cell r="N1105">
            <v>0</v>
          </cell>
        </row>
        <row r="1106">
          <cell r="C1106" t="str">
            <v>201406010 - For:  283981 - SOFTECH SOFTWARE &amp; TECHNOLOGY S.R.L</v>
          </cell>
          <cell r="H1106" t="str">
            <v>+</v>
          </cell>
          <cell r="J1106">
            <v>0</v>
          </cell>
          <cell r="N1106">
            <v>0</v>
          </cell>
        </row>
        <row r="1107">
          <cell r="C1107" t="str">
            <v>201406010 - For:  283987 - NEAMT FOREST S.R.L.</v>
          </cell>
          <cell r="H1107" t="str">
            <v>+</v>
          </cell>
          <cell r="J1107">
            <v>300</v>
          </cell>
          <cell r="N1107">
            <v>300</v>
          </cell>
        </row>
        <row r="1108">
          <cell r="C1108" t="str">
            <v>201406010 - For:  283989 - REA DI RUSSI ANTONIO</v>
          </cell>
          <cell r="H1108" t="str">
            <v>+</v>
          </cell>
          <cell r="J1108">
            <v>486.52</v>
          </cell>
          <cell r="N1108">
            <v>486.52</v>
          </cell>
        </row>
        <row r="1109">
          <cell r="C1109" t="str">
            <v>201406010 - For:  283997 - MC-link S.P.A.</v>
          </cell>
          <cell r="H1109" t="str">
            <v>+</v>
          </cell>
          <cell r="J1109">
            <v>0</v>
          </cell>
          <cell r="N1109">
            <v>0</v>
          </cell>
        </row>
        <row r="1110">
          <cell r="C1110" t="str">
            <v>201406010 - For:  283999 - VINEY CORPORATION  LTD.</v>
          </cell>
          <cell r="H1110" t="str">
            <v>+</v>
          </cell>
          <cell r="J1110">
            <v>283892.88</v>
          </cell>
          <cell r="N1110">
            <v>283892.88</v>
          </cell>
        </row>
        <row r="1111">
          <cell r="C1111" t="str">
            <v>201406010 - For:  284017 - ABATEK INTERNATIONAL AG</v>
          </cell>
          <cell r="H1111" t="str">
            <v>+</v>
          </cell>
          <cell r="J1111">
            <v>0</v>
          </cell>
          <cell r="N1111">
            <v>0</v>
          </cell>
        </row>
        <row r="1112">
          <cell r="C1112" t="str">
            <v>201406010 - For:  284024 - FINLOGIC S.P.A.</v>
          </cell>
          <cell r="H1112" t="str">
            <v>+</v>
          </cell>
          <cell r="J1112">
            <v>957.82</v>
          </cell>
          <cell r="N1112">
            <v>957.82</v>
          </cell>
        </row>
        <row r="1113">
          <cell r="C1113" t="str">
            <v>201406010 - For:  284032 - CAMBIELLI EDILFRIULI S.P.A.</v>
          </cell>
          <cell r="H1113" t="str">
            <v>+</v>
          </cell>
          <cell r="J1113">
            <v>0</v>
          </cell>
          <cell r="N1113">
            <v>0</v>
          </cell>
        </row>
        <row r="1114">
          <cell r="C1114" t="str">
            <v>201406010 - For:  284034 - CREDEMLEASING SPA</v>
          </cell>
          <cell r="H1114" t="str">
            <v>+</v>
          </cell>
          <cell r="J1114">
            <v>0</v>
          </cell>
          <cell r="N1114">
            <v>0</v>
          </cell>
        </row>
        <row r="1115">
          <cell r="C1115" t="str">
            <v>201406010 - For:  284035 - INOVAN GMBH &amp; CO. KG</v>
          </cell>
          <cell r="H1115" t="str">
            <v>+</v>
          </cell>
          <cell r="J1115">
            <v>66820.27</v>
          </cell>
          <cell r="N1115">
            <v>66820.27</v>
          </cell>
        </row>
        <row r="1116">
          <cell r="C1116" t="str">
            <v>201406010 - For:  284037 - MAGYC S.R.L.</v>
          </cell>
          <cell r="H1116" t="str">
            <v>+</v>
          </cell>
          <cell r="J1116">
            <v>0</v>
          </cell>
          <cell r="N1116">
            <v>0</v>
          </cell>
        </row>
        <row r="1117">
          <cell r="C1117" t="str">
            <v>201406010 - For:  284038 - J.A.S. JET AIR SERVICE S.P.A.</v>
          </cell>
          <cell r="H1117" t="str">
            <v>+</v>
          </cell>
          <cell r="J1117">
            <v>9810.99</v>
          </cell>
          <cell r="N1117">
            <v>9810.99</v>
          </cell>
        </row>
        <row r="1118">
          <cell r="C1118" t="str">
            <v>201406010 - For:  284041 - QLS AUTOMOTIVE-SERV CONTROLE QUAL.</v>
          </cell>
          <cell r="H1118" t="str">
            <v>+</v>
          </cell>
          <cell r="J1118">
            <v>0</v>
          </cell>
          <cell r="N1118">
            <v>0</v>
          </cell>
        </row>
        <row r="1119">
          <cell r="C1119" t="str">
            <v>201406010 - For:  284046 - TECHNIMOLD S.R.L.</v>
          </cell>
          <cell r="H1119" t="str">
            <v>+</v>
          </cell>
          <cell r="J1119">
            <v>0</v>
          </cell>
          <cell r="N1119">
            <v>0</v>
          </cell>
        </row>
        <row r="1120">
          <cell r="C1120" t="str">
            <v>201406010 - For:  284047 - KUNSTSTOFF  INFORMATION VERLAGSGESE</v>
          </cell>
          <cell r="H1120" t="str">
            <v>+</v>
          </cell>
          <cell r="J1120">
            <v>0</v>
          </cell>
          <cell r="N1120">
            <v>0</v>
          </cell>
        </row>
        <row r="1121">
          <cell r="C1121" t="str">
            <v>201406010 - For:  284048 - KUTUCU &amp; OZENEN LTD. STI. NIN</v>
          </cell>
          <cell r="H1121" t="str">
            <v>+</v>
          </cell>
          <cell r="J1121">
            <v>0</v>
          </cell>
          <cell r="N1121">
            <v>0</v>
          </cell>
        </row>
        <row r="1122">
          <cell r="C1122" t="str">
            <v>201406010 - For:  284049 - CSM CARE S.R.L.</v>
          </cell>
          <cell r="H1122" t="str">
            <v>+</v>
          </cell>
          <cell r="J1122">
            <v>423.6</v>
          </cell>
          <cell r="N1122">
            <v>423.6</v>
          </cell>
        </row>
        <row r="1123">
          <cell r="C1123" t="str">
            <v>201406010 - For:  284053 - HEESUNG METAL LTD.</v>
          </cell>
          <cell r="H1123" t="str">
            <v>+</v>
          </cell>
          <cell r="J1123">
            <v>17632.8</v>
          </cell>
          <cell r="N1123">
            <v>17632.8</v>
          </cell>
        </row>
        <row r="1124">
          <cell r="C1124" t="str">
            <v>201406010 - For:  284054 - GUAINE MICOPLAST S.R.L.</v>
          </cell>
          <cell r="H1124" t="str">
            <v>+</v>
          </cell>
          <cell r="J1124">
            <v>46.06</v>
          </cell>
          <cell r="N1124">
            <v>46.06</v>
          </cell>
        </row>
        <row r="1125">
          <cell r="C1125" t="str">
            <v>201406010 - For:  284058 - QUALITY &amp; LOGISTIC IND.SERV. s.r.o.</v>
          </cell>
          <cell r="H1125" t="str">
            <v>+</v>
          </cell>
          <cell r="J1125">
            <v>0</v>
          </cell>
          <cell r="N1125">
            <v>0</v>
          </cell>
        </row>
        <row r="1126">
          <cell r="C1126" t="str">
            <v>201406010 - For:  284061 - TR VIC SPA</v>
          </cell>
          <cell r="H1126" t="str">
            <v>+</v>
          </cell>
          <cell r="J1126">
            <v>15141.6</v>
          </cell>
          <cell r="N1126">
            <v>15141.6</v>
          </cell>
        </row>
        <row r="1127">
          <cell r="C1127" t="str">
            <v>201406010 - For:  284066 - SPIENERGY S.R.L.</v>
          </cell>
          <cell r="H1127" t="str">
            <v>+</v>
          </cell>
          <cell r="J1127">
            <v>0</v>
          </cell>
          <cell r="N1127">
            <v>0</v>
          </cell>
        </row>
        <row r="1128">
          <cell r="C1128" t="str">
            <v>201406010 - For:  284067 - FACTORIT S.P.A.</v>
          </cell>
          <cell r="H1128" t="str">
            <v>+</v>
          </cell>
          <cell r="J1128">
            <v>1910.13</v>
          </cell>
          <cell r="N1128">
            <v>1910.13</v>
          </cell>
        </row>
        <row r="1129">
          <cell r="C1129" t="str">
            <v>201406010 - For:  284068 - ISS LOGISTIQUE &amp; PRODUCTION</v>
          </cell>
          <cell r="H1129" t="str">
            <v>+</v>
          </cell>
          <cell r="J1129">
            <v>0</v>
          </cell>
          <cell r="N1129">
            <v>0</v>
          </cell>
        </row>
        <row r="1130">
          <cell r="C1130" t="str">
            <v>201406010 - For:  284070 - KRAIBURG TPE GmbH &amp; Co.KG</v>
          </cell>
          <cell r="H1130" t="str">
            <v>+</v>
          </cell>
          <cell r="J1130">
            <v>0</v>
          </cell>
          <cell r="N1130">
            <v>0</v>
          </cell>
        </row>
        <row r="1131">
          <cell r="C1131" t="str">
            <v>201406010 - For:  284076 - CADLAND S.R.L.</v>
          </cell>
          <cell r="H1131" t="str">
            <v>+</v>
          </cell>
          <cell r="J1131">
            <v>0</v>
          </cell>
          <cell r="N1131">
            <v>0</v>
          </cell>
        </row>
        <row r="1132">
          <cell r="C1132" t="str">
            <v>201406010 - For:  284080 - SHIN-ETSU POLYMER EUROPE B.V.</v>
          </cell>
          <cell r="H1132" t="str">
            <v>+</v>
          </cell>
          <cell r="J1132">
            <v>0</v>
          </cell>
          <cell r="N1132">
            <v>0</v>
          </cell>
        </row>
        <row r="1133">
          <cell r="C1133" t="str">
            <v>201406010 - For:  284083 - MARCA ROMANIA S.R.L.</v>
          </cell>
          <cell r="H1133" t="str">
            <v>+</v>
          </cell>
          <cell r="J1133">
            <v>36768.080000000002</v>
          </cell>
          <cell r="N1133">
            <v>36768.080000000002</v>
          </cell>
        </row>
        <row r="1134">
          <cell r="C1134" t="str">
            <v>201406010 - For:  284088 - MANZONI IRENE</v>
          </cell>
          <cell r="H1134" t="str">
            <v>+</v>
          </cell>
          <cell r="J1134">
            <v>314</v>
          </cell>
          <cell r="N1134">
            <v>314</v>
          </cell>
        </row>
        <row r="1135">
          <cell r="C1135" t="str">
            <v>201406010 - For:  284090 - IN JOB S.P.A.</v>
          </cell>
          <cell r="H1135" t="str">
            <v>+</v>
          </cell>
          <cell r="J1135">
            <v>0</v>
          </cell>
          <cell r="N1135">
            <v>0</v>
          </cell>
        </row>
        <row r="1136">
          <cell r="C1136" t="str">
            <v>201406010 - For:  284091 - 3A SOLUTION S.R.L.</v>
          </cell>
          <cell r="H1136" t="str">
            <v>+</v>
          </cell>
          <cell r="J1136">
            <v>0</v>
          </cell>
          <cell r="N1136">
            <v>0</v>
          </cell>
        </row>
        <row r="1137">
          <cell r="C1137" t="str">
            <v>201406010 - For:  284104 - CAD SOLUTION PROVIDER S.R.L. con</v>
          </cell>
          <cell r="H1137" t="str">
            <v>+</v>
          </cell>
          <cell r="J1137">
            <v>11762.33</v>
          </cell>
          <cell r="N1137">
            <v>11762.33</v>
          </cell>
        </row>
        <row r="1138">
          <cell r="C1138" t="str">
            <v>201406010 - For:  284105 - MELEXIS TECHNOLOGIES NV</v>
          </cell>
          <cell r="H1138" t="str">
            <v>+</v>
          </cell>
          <cell r="J1138">
            <v>0</v>
          </cell>
          <cell r="N1138">
            <v>0</v>
          </cell>
        </row>
        <row r="1139">
          <cell r="C1139" t="str">
            <v>201406010 - For:  284106 - LATI Industria Termoplastici S.P.A.</v>
          </cell>
          <cell r="H1139" t="str">
            <v>+</v>
          </cell>
          <cell r="J1139">
            <v>15189</v>
          </cell>
          <cell r="N1139">
            <v>15189</v>
          </cell>
        </row>
        <row r="1140">
          <cell r="C1140" t="str">
            <v>201406010 - For:  284114 - MACON RESEARCH S.R.L.</v>
          </cell>
          <cell r="H1140" t="str">
            <v>+</v>
          </cell>
          <cell r="J1140">
            <v>65550.600000000006</v>
          </cell>
          <cell r="N1140">
            <v>65550.600000000006</v>
          </cell>
        </row>
        <row r="1141">
          <cell r="C1141" t="str">
            <v>201406010 - For:  284125 - TELMOTOR SPA</v>
          </cell>
          <cell r="H1141" t="str">
            <v>+</v>
          </cell>
          <cell r="J1141">
            <v>2350.1</v>
          </cell>
          <cell r="N1141">
            <v>2350.1</v>
          </cell>
        </row>
        <row r="1142">
          <cell r="C1142" t="str">
            <v>201406010 - For:  284127 - RAVAGO ITALIA S.P.A.</v>
          </cell>
          <cell r="H1142" t="str">
            <v>+</v>
          </cell>
          <cell r="J1142">
            <v>40359.129999999997</v>
          </cell>
          <cell r="N1142">
            <v>40359.129999999997</v>
          </cell>
        </row>
        <row r="1143">
          <cell r="C1143" t="str">
            <v>201406010 - For:  284128 - SHANGHAI FORMEL D</v>
          </cell>
          <cell r="H1143" t="str">
            <v>+</v>
          </cell>
          <cell r="J1143">
            <v>23.32</v>
          </cell>
          <cell r="N1143">
            <v>23.32</v>
          </cell>
        </row>
        <row r="1144">
          <cell r="C1144" t="str">
            <v>201406010 - For:  284130 - CLERICI CARLA</v>
          </cell>
          <cell r="H1144" t="str">
            <v>+</v>
          </cell>
          <cell r="J1144">
            <v>0</v>
          </cell>
          <cell r="N1144">
            <v>0</v>
          </cell>
        </row>
        <row r="1145">
          <cell r="C1145" t="str">
            <v>201406010 - For:  284132 - ULTRAPOLYMERS ITALIA S.R.L.</v>
          </cell>
          <cell r="H1145" t="str">
            <v>+</v>
          </cell>
          <cell r="J1145">
            <v>0</v>
          </cell>
          <cell r="N1145">
            <v>0</v>
          </cell>
        </row>
        <row r="1146">
          <cell r="C1146" t="str">
            <v>201406010 - For:  284143 - TRIGO EKSPERTIZA KACHESTVA LLC</v>
          </cell>
          <cell r="H1146" t="str">
            <v>+</v>
          </cell>
          <cell r="J1146">
            <v>110.92</v>
          </cell>
          <cell r="N1146">
            <v>110.92</v>
          </cell>
        </row>
        <row r="1147">
          <cell r="C1147" t="str">
            <v>201406010 - For:  284146 - TARO PLAST S.P.A.</v>
          </cell>
          <cell r="H1147" t="str">
            <v>+</v>
          </cell>
          <cell r="J1147">
            <v>13366.63</v>
          </cell>
          <cell r="N1147">
            <v>13366.63</v>
          </cell>
        </row>
        <row r="1148">
          <cell r="C1148" t="str">
            <v>201406010 - For:  284148 - SC GOIA TIM GRUP SRL</v>
          </cell>
          <cell r="H1148" t="str">
            <v>+</v>
          </cell>
          <cell r="J1148">
            <v>6750</v>
          </cell>
          <cell r="N1148">
            <v>6750</v>
          </cell>
        </row>
        <row r="1149">
          <cell r="C1149" t="str">
            <v>201406010 - For:  284154 - DONZELLI  FORNITURE ECARTOLERIA SAS</v>
          </cell>
          <cell r="H1149" t="str">
            <v>+</v>
          </cell>
          <cell r="J1149">
            <v>0</v>
          </cell>
          <cell r="N1149">
            <v>0</v>
          </cell>
        </row>
        <row r="1150">
          <cell r="C1150" t="str">
            <v>201406010 - For:  284156 - GIROLA S.R.L.</v>
          </cell>
          <cell r="H1150" t="str">
            <v>+</v>
          </cell>
          <cell r="J1150">
            <v>155.09</v>
          </cell>
          <cell r="N1150">
            <v>155.09</v>
          </cell>
        </row>
        <row r="1151">
          <cell r="C1151" t="str">
            <v>201406010 - For:  284157 - CAVIKOS  S.R.L.</v>
          </cell>
          <cell r="H1151" t="str">
            <v>+</v>
          </cell>
          <cell r="J1151">
            <v>1132.95</v>
          </cell>
          <cell r="N1151">
            <v>1132.95</v>
          </cell>
        </row>
        <row r="1152">
          <cell r="C1152" t="str">
            <v>201406010 - For:  284161 - BLULOGISTICA di Bussacchini Luca</v>
          </cell>
          <cell r="H1152" t="str">
            <v>+</v>
          </cell>
          <cell r="J1152">
            <v>0</v>
          </cell>
          <cell r="N1152">
            <v>0</v>
          </cell>
        </row>
        <row r="1153">
          <cell r="C1153" t="str">
            <v>201406010 - For:  284162 - STUDIO2M S.N.C.</v>
          </cell>
          <cell r="H1153" t="str">
            <v>+</v>
          </cell>
          <cell r="J1153">
            <v>2135</v>
          </cell>
          <cell r="N1153">
            <v>2135</v>
          </cell>
        </row>
        <row r="1154">
          <cell r="C1154" t="str">
            <v>201406010 - For:  284169 - HANNOWAY PRECISION ENGINEERING CO.,</v>
          </cell>
          <cell r="H1154" t="str">
            <v>+</v>
          </cell>
          <cell r="J1154">
            <v>131602.35</v>
          </cell>
          <cell r="N1154">
            <v>131602.35</v>
          </cell>
        </row>
        <row r="1155">
          <cell r="C1155" t="str">
            <v>201406010 - For:  284170 - SHANGHAI FORTUNE INTERNATIONAL TRAD</v>
          </cell>
          <cell r="H1155" t="str">
            <v>+</v>
          </cell>
          <cell r="J1155">
            <v>17146.560000000001</v>
          </cell>
          <cell r="N1155">
            <v>17146.560000000001</v>
          </cell>
        </row>
        <row r="1156">
          <cell r="C1156" t="str">
            <v>201406010 - For:  284185 - GRAVOTECH ITALIA S.R.L.</v>
          </cell>
          <cell r="H1156" t="str">
            <v>+</v>
          </cell>
          <cell r="J1156">
            <v>0</v>
          </cell>
          <cell r="N1156">
            <v>0</v>
          </cell>
        </row>
        <row r="1157">
          <cell r="C1157" t="str">
            <v>201406010 - For:  284186 - BETATECH S.R.L.</v>
          </cell>
          <cell r="H1157" t="str">
            <v>+</v>
          </cell>
          <cell r="J1157">
            <v>0</v>
          </cell>
          <cell r="N1157">
            <v>0</v>
          </cell>
        </row>
        <row r="1158">
          <cell r="C1158" t="str">
            <v>201406010 - For:  284187 - CALLIMAN GIUSEPPE S.R.L.</v>
          </cell>
          <cell r="H1158" t="str">
            <v>+</v>
          </cell>
          <cell r="J1158">
            <v>0</v>
          </cell>
          <cell r="N1158">
            <v>0</v>
          </cell>
        </row>
        <row r="1159">
          <cell r="C1159" t="str">
            <v>201406010 - For:  284188 - SCHENKER LOGISTICS NEDERLANDF B.V.</v>
          </cell>
          <cell r="H1159" t="str">
            <v>+</v>
          </cell>
          <cell r="J1159">
            <v>90</v>
          </cell>
          <cell r="N1159">
            <v>90</v>
          </cell>
        </row>
        <row r="1160">
          <cell r="C1160" t="str">
            <v>201406010 - For:  284192 - ALSERVI S.L.</v>
          </cell>
          <cell r="H1160" t="str">
            <v>+</v>
          </cell>
          <cell r="J1160">
            <v>47.25</v>
          </cell>
          <cell r="N1160">
            <v>47.25</v>
          </cell>
        </row>
        <row r="1161">
          <cell r="C1161" t="str">
            <v>201406010 - For:  284195 - D.M.D. di Vescovi Claudio</v>
          </cell>
          <cell r="H1161" t="str">
            <v>+</v>
          </cell>
          <cell r="J1161">
            <v>1281</v>
          </cell>
          <cell r="N1161">
            <v>1281</v>
          </cell>
        </row>
        <row r="1162">
          <cell r="C1162" t="str">
            <v>201406010 - For:  284212 - MULTICO SRL</v>
          </cell>
          <cell r="H1162" t="str">
            <v>+</v>
          </cell>
          <cell r="J1162">
            <v>690</v>
          </cell>
          <cell r="N1162">
            <v>690</v>
          </cell>
        </row>
        <row r="1163">
          <cell r="C1163" t="str">
            <v>201406010 - For:  284213 - SELMABIPIEMME LEASING S.P.A.</v>
          </cell>
          <cell r="H1163" t="str">
            <v>+</v>
          </cell>
          <cell r="J1163">
            <v>21284.87</v>
          </cell>
          <cell r="N1163">
            <v>21284.87</v>
          </cell>
        </row>
        <row r="1164">
          <cell r="C1164" t="str">
            <v>201406010 - For:  284218 - BCUBE S.P.A.</v>
          </cell>
          <cell r="H1164" t="str">
            <v>+</v>
          </cell>
          <cell r="J1164">
            <v>343.06</v>
          </cell>
          <cell r="N1164">
            <v>343.06</v>
          </cell>
        </row>
        <row r="1165">
          <cell r="C1165" t="str">
            <v>201406010 - For:  284219 - WAELZHOLZ ITALIA SRL</v>
          </cell>
          <cell r="H1165" t="str">
            <v>+</v>
          </cell>
          <cell r="J1165">
            <v>6675.29</v>
          </cell>
          <cell r="N1165">
            <v>6675.29</v>
          </cell>
        </row>
        <row r="1166">
          <cell r="C1166" t="str">
            <v>201406010 - For:  284221 - CSA GROUP BAYERN GMBH</v>
          </cell>
          <cell r="H1166" t="str">
            <v>+</v>
          </cell>
          <cell r="J1166">
            <v>0</v>
          </cell>
          <cell r="N1166">
            <v>0</v>
          </cell>
        </row>
        <row r="1167">
          <cell r="C1167" t="str">
            <v>201406010 - For:  284223 - MEDIOCREDITO ITALIANO S.P.A.</v>
          </cell>
          <cell r="H1167" t="str">
            <v>+</v>
          </cell>
          <cell r="J1167">
            <v>5359.42</v>
          </cell>
          <cell r="N1167">
            <v>5359.42</v>
          </cell>
        </row>
        <row r="1168">
          <cell r="C1168" t="str">
            <v>201406010 - For:  284226 - T-TECH S.R.L.</v>
          </cell>
          <cell r="H1168" t="str">
            <v>+</v>
          </cell>
          <cell r="J1168">
            <v>0</v>
          </cell>
          <cell r="N1168">
            <v>0</v>
          </cell>
        </row>
        <row r="1169">
          <cell r="C1169" t="str">
            <v>201406010 - For:  284227 - COS.MEC. S.R.L.</v>
          </cell>
          <cell r="H1169" t="str">
            <v>+</v>
          </cell>
          <cell r="J1169">
            <v>24400</v>
          </cell>
          <cell r="N1169">
            <v>24400</v>
          </cell>
        </row>
        <row r="1170">
          <cell r="C1170" t="str">
            <v>201406010 - For:  284232 - CARIONI Spedizioni Internaz.li Srl</v>
          </cell>
          <cell r="H1170" t="str">
            <v>+</v>
          </cell>
          <cell r="J1170">
            <v>70.17</v>
          </cell>
          <cell r="N1170">
            <v>70.17</v>
          </cell>
        </row>
        <row r="1171">
          <cell r="C1171" t="str">
            <v>201406010 - For:  284233 - SAMPAOLO STAMPI S.R.L.</v>
          </cell>
          <cell r="H1171" t="str">
            <v>+</v>
          </cell>
          <cell r="J1171">
            <v>147447.91</v>
          </cell>
          <cell r="N1171">
            <v>147447.91</v>
          </cell>
        </row>
        <row r="1172">
          <cell r="C1172" t="str">
            <v>201406010 - For:  284238 - DIGI-KEY CORPORATION</v>
          </cell>
          <cell r="H1172" t="str">
            <v>+</v>
          </cell>
          <cell r="J1172">
            <v>0</v>
          </cell>
          <cell r="N1172">
            <v>0</v>
          </cell>
        </row>
        <row r="1173">
          <cell r="C1173" t="str">
            <v>201406010 - For:  284239 - CLARIANT PLASTICS &amp; COATING SPA</v>
          </cell>
          <cell r="H1173" t="str">
            <v>+</v>
          </cell>
          <cell r="J1173">
            <v>0</v>
          </cell>
          <cell r="N1173">
            <v>0</v>
          </cell>
        </row>
        <row r="1174">
          <cell r="C1174" t="str">
            <v>201406010 - For:  284244 - SEWS-Components and Electronics Eu</v>
          </cell>
          <cell r="H1174" t="str">
            <v>+</v>
          </cell>
          <cell r="J1174">
            <v>6599.2</v>
          </cell>
          <cell r="N1174">
            <v>6599.2</v>
          </cell>
        </row>
        <row r="1175">
          <cell r="C1175" t="str">
            <v>201406010 - For:  284247 - T.AIR MICOTRA S.R.L.</v>
          </cell>
          <cell r="H1175" t="str">
            <v>+</v>
          </cell>
          <cell r="J1175">
            <v>-2</v>
          </cell>
          <cell r="N1175">
            <v>-2</v>
          </cell>
        </row>
        <row r="1176">
          <cell r="C1176" t="str">
            <v>201406010 - For:  284248 - TTI, INC.</v>
          </cell>
          <cell r="H1176" t="str">
            <v>+</v>
          </cell>
          <cell r="J1176">
            <v>-4398.41</v>
          </cell>
          <cell r="N1176">
            <v>-4398.41</v>
          </cell>
        </row>
        <row r="1177">
          <cell r="C1177" t="str">
            <v>201406010 - For:  284250 - BNP PARIBAS LEASE GROUP SA</v>
          </cell>
          <cell r="H1177" t="str">
            <v>+</v>
          </cell>
          <cell r="J1177">
            <v>1222.44</v>
          </cell>
          <cell r="N1177">
            <v>1222.44</v>
          </cell>
        </row>
        <row r="1178">
          <cell r="C1178" t="str">
            <v>201406010 - For:  284259 - ARROW ELECTRONICS ITALIA S.R.L.</v>
          </cell>
          <cell r="H1178" t="str">
            <v>+</v>
          </cell>
          <cell r="J1178">
            <v>0</v>
          </cell>
          <cell r="N1178">
            <v>0</v>
          </cell>
        </row>
        <row r="1179">
          <cell r="C1179" t="str">
            <v>201406010 - For:  284260 - GRAFE ITALIA S.R.L.</v>
          </cell>
          <cell r="H1179" t="str">
            <v>+</v>
          </cell>
          <cell r="J1179">
            <v>11034.41</v>
          </cell>
          <cell r="N1179">
            <v>11034.41</v>
          </cell>
        </row>
        <row r="1180">
          <cell r="C1180" t="str">
            <v>201406010 - For:  284261 - HABASIT ITALIANA S.P.A.</v>
          </cell>
          <cell r="H1180" t="str">
            <v>+</v>
          </cell>
          <cell r="J1180">
            <v>310.11</v>
          </cell>
          <cell r="N1180">
            <v>310.11</v>
          </cell>
        </row>
        <row r="1181">
          <cell r="C1181" t="str">
            <v>201406010 - For:  284262 - QA SYSTEMS LTD.</v>
          </cell>
          <cell r="H1181" t="str">
            <v>+</v>
          </cell>
          <cell r="J1181">
            <v>0</v>
          </cell>
          <cell r="N1181">
            <v>0</v>
          </cell>
        </row>
        <row r="1182">
          <cell r="C1182" t="str">
            <v>201406010 - For:  284264 - TIME-NET S.R.L.</v>
          </cell>
          <cell r="H1182" t="str">
            <v>+</v>
          </cell>
          <cell r="J1182">
            <v>76.31</v>
          </cell>
          <cell r="N1182">
            <v>76.31</v>
          </cell>
        </row>
        <row r="1183">
          <cell r="C1183" t="str">
            <v>201406010 - For:  284265 - OUTOKUMPU NIROSTA PRECISION GmbH</v>
          </cell>
          <cell r="H1183" t="str">
            <v>+</v>
          </cell>
          <cell r="J1183">
            <v>0</v>
          </cell>
          <cell r="N1183">
            <v>0</v>
          </cell>
        </row>
        <row r="1184">
          <cell r="C1184" t="str">
            <v>201406010 - For:  284267 - CENTRO DELLA BATTERIA S.R.L.</v>
          </cell>
          <cell r="H1184" t="str">
            <v>+</v>
          </cell>
          <cell r="J1184">
            <v>1098</v>
          </cell>
          <cell r="N1184">
            <v>1098</v>
          </cell>
        </row>
        <row r="1185">
          <cell r="C1185" t="str">
            <v>201406010 - For:  284272 - DESIGN SYSTEMS S.R.L.</v>
          </cell>
          <cell r="H1185" t="str">
            <v>+</v>
          </cell>
          <cell r="J1185">
            <v>0</v>
          </cell>
          <cell r="N1185">
            <v>0</v>
          </cell>
        </row>
        <row r="1186">
          <cell r="C1186" t="str">
            <v>201406010 - For:  284274 - TRIGO FRANCE</v>
          </cell>
          <cell r="H1186" t="str">
            <v>+</v>
          </cell>
          <cell r="J1186">
            <v>69</v>
          </cell>
          <cell r="N1186">
            <v>69</v>
          </cell>
        </row>
        <row r="1187">
          <cell r="C1187" t="str">
            <v>201406010 - For:  284275 - S.C. MEBA EAST S.R.L.</v>
          </cell>
          <cell r="H1187" t="str">
            <v>+</v>
          </cell>
          <cell r="J1187">
            <v>13889.01</v>
          </cell>
          <cell r="N1187">
            <v>13889.01</v>
          </cell>
        </row>
        <row r="1188">
          <cell r="C1188" t="str">
            <v>201406010 - For:  284280 - SASPI Studio Associato Servizi Pro</v>
          </cell>
          <cell r="H1188" t="str">
            <v>+</v>
          </cell>
          <cell r="J1188">
            <v>1068.8</v>
          </cell>
          <cell r="N1188">
            <v>1068.8</v>
          </cell>
        </row>
        <row r="1189">
          <cell r="C1189" t="str">
            <v>201406010 - For:  284282 - CERIANI SERVICE S.R.L.</v>
          </cell>
          <cell r="H1189" t="str">
            <v>+</v>
          </cell>
          <cell r="J1189">
            <v>268.75</v>
          </cell>
          <cell r="N1189">
            <v>268.75</v>
          </cell>
        </row>
        <row r="1190">
          <cell r="C1190" t="str">
            <v>201406010 - For:  284284 - F2A S.R.L.</v>
          </cell>
          <cell r="H1190" t="str">
            <v>+</v>
          </cell>
          <cell r="J1190">
            <v>5045.62</v>
          </cell>
          <cell r="N1190">
            <v>5045.62</v>
          </cell>
        </row>
        <row r="1191">
          <cell r="C1191" t="str">
            <v>201406010 - For:  284285 - JD SERVICE ITALIA S.R.L.</v>
          </cell>
          <cell r="H1191" t="str">
            <v>+</v>
          </cell>
          <cell r="J1191">
            <v>10790.39</v>
          </cell>
          <cell r="N1191">
            <v>10790.39</v>
          </cell>
        </row>
        <row r="1192">
          <cell r="C1192" t="str">
            <v>201406010 - For:  284293 - DOLDER MASSARA SRL</v>
          </cell>
          <cell r="H1192" t="str">
            <v>+</v>
          </cell>
          <cell r="J1192">
            <v>8784</v>
          </cell>
          <cell r="N1192">
            <v>8784</v>
          </cell>
        </row>
        <row r="1193">
          <cell r="C1193" t="str">
            <v>201406010 - For:  284297 - BSA S.R.L. MECHANICAL TECHNOLOGY</v>
          </cell>
          <cell r="H1193" t="str">
            <v>+</v>
          </cell>
          <cell r="J1193">
            <v>0</v>
          </cell>
          <cell r="N1193">
            <v>0</v>
          </cell>
        </row>
        <row r="1194">
          <cell r="C1194" t="str">
            <v>201406010 - For:  284299 - MITO POLIMERI S.R.L.</v>
          </cell>
          <cell r="H1194" t="str">
            <v>+</v>
          </cell>
          <cell r="J1194">
            <v>4231.2700000000004</v>
          </cell>
          <cell r="N1194">
            <v>4231.2700000000004</v>
          </cell>
        </row>
        <row r="1195">
          <cell r="C1195" t="str">
            <v>201406010 - For:  284300 - FADA QUALITY SERVICE S.R.L.</v>
          </cell>
          <cell r="H1195" t="str">
            <v>+</v>
          </cell>
          <cell r="J1195">
            <v>44217.18</v>
          </cell>
          <cell r="N1195">
            <v>44217.18</v>
          </cell>
        </row>
        <row r="1196">
          <cell r="C1196" t="str">
            <v>201406010 - For:  284301 - RONCHI-ILS S.N.C. DI RONCHII EMANUE</v>
          </cell>
          <cell r="H1196" t="str">
            <v>+</v>
          </cell>
          <cell r="J1196">
            <v>0</v>
          </cell>
          <cell r="N1196">
            <v>0</v>
          </cell>
        </row>
        <row r="1197">
          <cell r="C1197" t="str">
            <v>201406010 - For:  284302 - LAVEZZARI S.R.L.</v>
          </cell>
          <cell r="H1197" t="str">
            <v>+</v>
          </cell>
          <cell r="J1197">
            <v>305945.77</v>
          </cell>
          <cell r="N1197">
            <v>305945.77</v>
          </cell>
        </row>
        <row r="1198">
          <cell r="C1198" t="str">
            <v>201406010 - For:  284309 - WEBCRAFT GMBH</v>
          </cell>
          <cell r="H1198" t="str">
            <v>+</v>
          </cell>
          <cell r="J1198">
            <v>17.62</v>
          </cell>
          <cell r="N1198">
            <v>17.62</v>
          </cell>
        </row>
        <row r="1199">
          <cell r="C1199" t="str">
            <v>201406010 - For:  284313 - IMAGE QUALITY CONTROL DIV.SRL</v>
          </cell>
          <cell r="H1199" t="str">
            <v>+</v>
          </cell>
          <cell r="J1199">
            <v>0</v>
          </cell>
          <cell r="N1199">
            <v>0</v>
          </cell>
        </row>
        <row r="1200">
          <cell r="C1200" t="str">
            <v>201406010 - For:  284317 - VINEY CORPORATION LTD.</v>
          </cell>
          <cell r="H1200" t="str">
            <v>+</v>
          </cell>
          <cell r="J1200">
            <v>17750</v>
          </cell>
          <cell r="N1200">
            <v>17750</v>
          </cell>
        </row>
        <row r="1201">
          <cell r="C1201" t="str">
            <v>201406010 - For:  284321 - EMENDA FRANCE SARL</v>
          </cell>
          <cell r="H1201" t="str">
            <v>+</v>
          </cell>
          <cell r="J1201">
            <v>0</v>
          </cell>
          <cell r="N1201">
            <v>0</v>
          </cell>
        </row>
        <row r="1202">
          <cell r="C1202" t="str">
            <v>201406010 - For:  284323 - RUTRONIK ITALIA S.R.L.</v>
          </cell>
          <cell r="H1202" t="str">
            <v>+</v>
          </cell>
          <cell r="J1202">
            <v>124803.38</v>
          </cell>
          <cell r="N1202">
            <v>124803.38</v>
          </cell>
        </row>
        <row r="1203">
          <cell r="C1203" t="str">
            <v>201406010 - For:  284326 - FORMEL D SLOVAKIA S.R.O.</v>
          </cell>
          <cell r="H1203" t="str">
            <v>+</v>
          </cell>
          <cell r="J1203">
            <v>0</v>
          </cell>
          <cell r="N1203">
            <v>0</v>
          </cell>
        </row>
        <row r="1204">
          <cell r="C1204" t="str">
            <v>201406010 - For:  284331 - I-FAST CONTAINER LOGISTICS S.P.A.</v>
          </cell>
          <cell r="H1204" t="str">
            <v>+</v>
          </cell>
          <cell r="J1204">
            <v>4906.28</v>
          </cell>
          <cell r="N1204">
            <v>4906.28</v>
          </cell>
        </row>
        <row r="1205">
          <cell r="C1205" t="str">
            <v>201406010 - For:  284336 - GFT ITALIA S.R.L.</v>
          </cell>
          <cell r="H1205" t="str">
            <v>+</v>
          </cell>
          <cell r="J1205">
            <v>0</v>
          </cell>
          <cell r="N1205">
            <v>0</v>
          </cell>
        </row>
        <row r="1206">
          <cell r="C1206" t="str">
            <v>201406010 - For:  284341 - SIEMENS INDUSTRY SOFTWARE S.R.L.</v>
          </cell>
          <cell r="H1206" t="str">
            <v>+</v>
          </cell>
          <cell r="J1206">
            <v>3997.94</v>
          </cell>
          <cell r="N1206">
            <v>3997.94</v>
          </cell>
        </row>
        <row r="1207">
          <cell r="C1207" t="str">
            <v>201406010 - For:  284345 - CENTRO POLIMERI ITALIA di</v>
          </cell>
          <cell r="H1207" t="str">
            <v>+</v>
          </cell>
          <cell r="J1207">
            <v>9137.7999999999993</v>
          </cell>
          <cell r="N1207">
            <v>9137.7999999999993</v>
          </cell>
        </row>
        <row r="1208">
          <cell r="C1208" t="str">
            <v>201406010 - For:  284353 - SIANI GIOVANNI</v>
          </cell>
          <cell r="H1208" t="str">
            <v>+</v>
          </cell>
          <cell r="J1208">
            <v>0</v>
          </cell>
          <cell r="N1208">
            <v>0</v>
          </cell>
        </row>
        <row r="1209">
          <cell r="C1209" t="str">
            <v>201406010 - For:  284360 - REPOWER VENDITA ITALIA S.P.A.</v>
          </cell>
          <cell r="H1209" t="str">
            <v>+</v>
          </cell>
          <cell r="J1209">
            <v>0</v>
          </cell>
          <cell r="N1209">
            <v>0</v>
          </cell>
        </row>
        <row r="1210">
          <cell r="C1210" t="str">
            <v>201406010 - For:  284366 - ACN S.R.L. Attrezzature per control</v>
          </cell>
          <cell r="H1210" t="str">
            <v>+</v>
          </cell>
          <cell r="J1210">
            <v>1298.23</v>
          </cell>
          <cell r="N1210">
            <v>1298.23</v>
          </cell>
        </row>
        <row r="1211">
          <cell r="C1211" t="str">
            <v>201406010 - For:  284369 - SA.MA.PLAST S.A.S.</v>
          </cell>
          <cell r="H1211" t="str">
            <v>+</v>
          </cell>
          <cell r="J1211">
            <v>0</v>
          </cell>
          <cell r="N1211">
            <v>0</v>
          </cell>
        </row>
        <row r="1212">
          <cell r="C1212" t="str">
            <v>201406010 - For:  284370 - MAR-ITA S.N.C. di  Mansi Italo &amp; C.</v>
          </cell>
          <cell r="H1212" t="str">
            <v>+</v>
          </cell>
          <cell r="J1212">
            <v>0</v>
          </cell>
          <cell r="N1212">
            <v>0</v>
          </cell>
        </row>
        <row r="1213">
          <cell r="C1213" t="str">
            <v>201406010 - For:  284373 - EMILAB S.R.L.</v>
          </cell>
          <cell r="H1213" t="str">
            <v>+</v>
          </cell>
          <cell r="J1213">
            <v>19520</v>
          </cell>
          <cell r="N1213">
            <v>19520</v>
          </cell>
        </row>
        <row r="1214">
          <cell r="C1214" t="str">
            <v>201406010 - For:  284374 - TERMOIDRAULICA ALIPRANDI di</v>
          </cell>
          <cell r="H1214" t="str">
            <v>+</v>
          </cell>
          <cell r="J1214">
            <v>1952</v>
          </cell>
          <cell r="N1214">
            <v>1952</v>
          </cell>
        </row>
        <row r="1215">
          <cell r="C1215" t="str">
            <v>201406010 - For:  284376 - MISTA  S.P.A.</v>
          </cell>
          <cell r="H1215" t="str">
            <v>+</v>
          </cell>
          <cell r="J1215">
            <v>11002.32</v>
          </cell>
          <cell r="N1215">
            <v>11002.32</v>
          </cell>
        </row>
        <row r="1216">
          <cell r="C1216" t="str">
            <v>201406010 - For:  284379 - FERREMI RODOLFO S.P.A.</v>
          </cell>
          <cell r="H1216" t="str">
            <v>+</v>
          </cell>
          <cell r="J1216">
            <v>3430.03</v>
          </cell>
          <cell r="N1216">
            <v>3430.03</v>
          </cell>
        </row>
        <row r="1217">
          <cell r="C1217" t="str">
            <v>201406010 - For:  284380 - BEAM INFOTECH PVT LTD</v>
          </cell>
          <cell r="H1217" t="str">
            <v>+</v>
          </cell>
          <cell r="J1217">
            <v>0</v>
          </cell>
          <cell r="N1217">
            <v>0</v>
          </cell>
        </row>
        <row r="1218">
          <cell r="C1218" t="str">
            <v>201406010 - For:  284382 - MANUEL STADIE</v>
          </cell>
          <cell r="H1218" t="str">
            <v>+</v>
          </cell>
          <cell r="J1218">
            <v>0</v>
          </cell>
          <cell r="N1218">
            <v>0</v>
          </cell>
        </row>
        <row r="1219">
          <cell r="C1219" t="str">
            <v>201406010 - For:  284385 - COMIE S.R.L.</v>
          </cell>
          <cell r="H1219" t="str">
            <v>+</v>
          </cell>
          <cell r="J1219">
            <v>366</v>
          </cell>
          <cell r="N1219">
            <v>366</v>
          </cell>
        </row>
        <row r="1220">
          <cell r="C1220" t="str">
            <v>201406010 - For:  284388 - MW TRADE ITALIA S.P.A.</v>
          </cell>
          <cell r="H1220" t="str">
            <v>+</v>
          </cell>
          <cell r="J1220">
            <v>0</v>
          </cell>
          <cell r="N1220">
            <v>0</v>
          </cell>
        </row>
        <row r="1221">
          <cell r="C1221" t="str">
            <v>201406010 - For:  284389 - MULTICONN S.R.L.</v>
          </cell>
          <cell r="H1221" t="str">
            <v>+</v>
          </cell>
          <cell r="J1221">
            <v>768.6</v>
          </cell>
          <cell r="N1221">
            <v>768.6</v>
          </cell>
        </row>
        <row r="1222">
          <cell r="C1222" t="str">
            <v>201406010 - For:  284391 - ALTRAN ITALIA S.P.A.</v>
          </cell>
          <cell r="H1222" t="str">
            <v>+</v>
          </cell>
          <cell r="J1222">
            <v>0</v>
          </cell>
          <cell r="N1222">
            <v>0</v>
          </cell>
        </row>
        <row r="1223">
          <cell r="C1223" t="str">
            <v>201406010 - For:  284393 - PAGNUZZATO MASSIMILIANO GIOVANNI</v>
          </cell>
          <cell r="H1223" t="str">
            <v>+</v>
          </cell>
          <cell r="J1223">
            <v>0</v>
          </cell>
          <cell r="N1223">
            <v>0</v>
          </cell>
        </row>
        <row r="1224">
          <cell r="C1224" t="str">
            <v>201406010 - For:  284397 - CELANESE SALES GERMANY GMBH</v>
          </cell>
          <cell r="H1224" t="str">
            <v>+</v>
          </cell>
          <cell r="J1224">
            <v>178640</v>
          </cell>
          <cell r="N1224">
            <v>178640</v>
          </cell>
        </row>
        <row r="1225">
          <cell r="C1225" t="str">
            <v>201406010 - For:  284402 - PROTOTEK S.R.L.</v>
          </cell>
          <cell r="H1225" t="str">
            <v>+</v>
          </cell>
          <cell r="J1225">
            <v>353.8</v>
          </cell>
          <cell r="N1225">
            <v>353.8</v>
          </cell>
        </row>
        <row r="1226">
          <cell r="C1226" t="str">
            <v>201406010 - For:  284404 - P.R.G. SAS di Fanti Marino &amp;Morelli</v>
          </cell>
          <cell r="H1226" t="str">
            <v>+</v>
          </cell>
          <cell r="J1226">
            <v>1355.25</v>
          </cell>
          <cell r="N1226">
            <v>1355.25</v>
          </cell>
        </row>
        <row r="1227">
          <cell r="C1227" t="str">
            <v>201406010 - For:  284405 - IFITALIA S.P.A.</v>
          </cell>
          <cell r="H1227" t="str">
            <v>+</v>
          </cell>
          <cell r="J1227">
            <v>3377.04</v>
          </cell>
          <cell r="N1227">
            <v>3377.04</v>
          </cell>
        </row>
        <row r="1228">
          <cell r="C1228" t="str">
            <v>201406010 - For:  284406 - EKOL LOJISTIK A.S.</v>
          </cell>
          <cell r="H1228" t="str">
            <v>+</v>
          </cell>
          <cell r="J1228">
            <v>0</v>
          </cell>
          <cell r="N1228">
            <v>0</v>
          </cell>
        </row>
        <row r="1229">
          <cell r="C1229" t="str">
            <v>201406010 - For:  284412 - GABRIELLA GEROMIN</v>
          </cell>
          <cell r="H1229" t="str">
            <v>+</v>
          </cell>
          <cell r="J1229">
            <v>0</v>
          </cell>
          <cell r="N1229">
            <v>0</v>
          </cell>
        </row>
        <row r="1230">
          <cell r="C1230" t="str">
            <v>201406010 - For:  284417 - SC VINEY CORPORATION EAST EUROPE</v>
          </cell>
          <cell r="H1230" t="str">
            <v>+</v>
          </cell>
          <cell r="J1230">
            <v>227535.18</v>
          </cell>
          <cell r="N1230">
            <v>227535.18</v>
          </cell>
        </row>
        <row r="1231">
          <cell r="C1231" t="str">
            <v>201406010 - For:  284421 - LAIRT S.R.L.</v>
          </cell>
          <cell r="H1231" t="str">
            <v>+</v>
          </cell>
          <cell r="J1231">
            <v>73127.95</v>
          </cell>
          <cell r="N1231">
            <v>73127.95</v>
          </cell>
        </row>
        <row r="1232">
          <cell r="C1232" t="str">
            <v>201406010 - For:  284422 - ATTREZZERIA MERONI S.R.L.</v>
          </cell>
          <cell r="H1232" t="str">
            <v>+</v>
          </cell>
          <cell r="J1232">
            <v>28138.69</v>
          </cell>
          <cell r="N1232">
            <v>28138.69</v>
          </cell>
        </row>
        <row r="1233">
          <cell r="C1233" t="str">
            <v>201406010 - For:  284425 - LAURA MORETTO</v>
          </cell>
          <cell r="H1233" t="str">
            <v>+</v>
          </cell>
          <cell r="J1233">
            <v>0</v>
          </cell>
          <cell r="N1233">
            <v>0</v>
          </cell>
        </row>
        <row r="1234">
          <cell r="C1234" t="str">
            <v>201406010 - For:  284426 - BNP PARIBAS RENTAL SOLUTIONS SPA</v>
          </cell>
          <cell r="H1234" t="str">
            <v>+</v>
          </cell>
          <cell r="J1234">
            <v>3963.24</v>
          </cell>
          <cell r="N1234">
            <v>3963.24</v>
          </cell>
        </row>
        <row r="1235">
          <cell r="C1235" t="str">
            <v>201406010 - For:  284429 - GI-EFFE S.R.L.</v>
          </cell>
          <cell r="H1235" t="str">
            <v>+</v>
          </cell>
          <cell r="J1235">
            <v>0</v>
          </cell>
          <cell r="N1235">
            <v>0</v>
          </cell>
        </row>
        <row r="1236">
          <cell r="C1236" t="str">
            <v>201406010 - For:  284430 - ELENA ZUCCHETTI</v>
          </cell>
          <cell r="H1236" t="str">
            <v>+</v>
          </cell>
          <cell r="J1236">
            <v>844.4</v>
          </cell>
          <cell r="N1236">
            <v>844.4</v>
          </cell>
        </row>
        <row r="1237">
          <cell r="C1237" t="str">
            <v>201406010 - For:  284432 - BDO ITALIA S.P.A.</v>
          </cell>
          <cell r="H1237" t="str">
            <v>+</v>
          </cell>
          <cell r="J1237">
            <v>0</v>
          </cell>
          <cell r="N1237">
            <v>0</v>
          </cell>
        </row>
        <row r="1238">
          <cell r="C1238" t="str">
            <v>201406010 - For:  284435 - TUNISTAR ITALIA S.R.L.</v>
          </cell>
          <cell r="H1238" t="str">
            <v>+</v>
          </cell>
          <cell r="J1238">
            <v>58561.09</v>
          </cell>
          <cell r="N1238">
            <v>58561.09</v>
          </cell>
        </row>
        <row r="1239">
          <cell r="C1239" t="str">
            <v>201406010 - For:  284437 - FISCHER GmbH &amp; CO. KG</v>
          </cell>
          <cell r="H1239" t="str">
            <v>+</v>
          </cell>
          <cell r="J1239">
            <v>0</v>
          </cell>
          <cell r="N1239">
            <v>0</v>
          </cell>
        </row>
        <row r="1240">
          <cell r="C1240" t="str">
            <v>201406010 - For:  284440 - MAEC AUTOMOTIVE S.L.</v>
          </cell>
          <cell r="H1240" t="str">
            <v>+</v>
          </cell>
          <cell r="J1240">
            <v>0</v>
          </cell>
          <cell r="N1240">
            <v>0</v>
          </cell>
        </row>
        <row r="1241">
          <cell r="C1241" t="str">
            <v>201406010 - For:  284442 - BAIER &amp; MICHELS SRL</v>
          </cell>
          <cell r="H1241" t="str">
            <v>+</v>
          </cell>
          <cell r="J1241">
            <v>3117.1</v>
          </cell>
          <cell r="N1241">
            <v>3117.1</v>
          </cell>
        </row>
        <row r="1242">
          <cell r="C1242" t="str">
            <v>201406010 - For:  284443 - INDUSTRIE.ZA srls</v>
          </cell>
          <cell r="H1242" t="str">
            <v>+</v>
          </cell>
          <cell r="J1242">
            <v>86607.07</v>
          </cell>
          <cell r="N1242">
            <v>86607.07</v>
          </cell>
        </row>
        <row r="1243">
          <cell r="C1243" t="str">
            <v>201406010 - For:  284444 - SAGAT S.P.A.</v>
          </cell>
          <cell r="H1243" t="str">
            <v>+</v>
          </cell>
          <cell r="J1243">
            <v>210</v>
          </cell>
          <cell r="N1243">
            <v>210</v>
          </cell>
        </row>
        <row r="1244">
          <cell r="C1244" t="str">
            <v>201406010 - For:  284446 - SHARP ELECTRONICS (ITALIA) S.P.A.</v>
          </cell>
          <cell r="H1244" t="str">
            <v>+</v>
          </cell>
          <cell r="J1244">
            <v>0</v>
          </cell>
          <cell r="N1244">
            <v>0</v>
          </cell>
        </row>
        <row r="1245">
          <cell r="C1245" t="str">
            <v>201406010 - For:  284447 - WINSTON &amp; STRAWN</v>
          </cell>
          <cell r="H1245" t="str">
            <v>+</v>
          </cell>
          <cell r="J1245">
            <v>0</v>
          </cell>
          <cell r="N1245">
            <v>0</v>
          </cell>
        </row>
        <row r="1246">
          <cell r="C1246" t="str">
            <v>201406010 - For:  284448 - SOCOPLAST - Sede secondaria SA</v>
          </cell>
          <cell r="H1246" t="str">
            <v>+</v>
          </cell>
          <cell r="J1246">
            <v>89224.85</v>
          </cell>
          <cell r="N1246">
            <v>89224.85</v>
          </cell>
        </row>
        <row r="1247">
          <cell r="C1247" t="str">
            <v>201406010 - For:  284449 - ALVIS OY</v>
          </cell>
          <cell r="H1247" t="str">
            <v>+</v>
          </cell>
          <cell r="J1247">
            <v>0</v>
          </cell>
          <cell r="N1247">
            <v>0</v>
          </cell>
        </row>
        <row r="1248">
          <cell r="C1248" t="str">
            <v>201406010 - For:  284450 - OIL GENERAL FLUID INDUSTRIE ITALIA</v>
          </cell>
          <cell r="H1248" t="str">
            <v>+</v>
          </cell>
          <cell r="J1248">
            <v>0</v>
          </cell>
          <cell r="N1248">
            <v>0</v>
          </cell>
        </row>
        <row r="1249">
          <cell r="C1249" t="str">
            <v>201406010 - For:  284452 - ABBATTISTA S.P.A.</v>
          </cell>
          <cell r="H1249" t="str">
            <v>+</v>
          </cell>
          <cell r="J1249">
            <v>28.51</v>
          </cell>
          <cell r="N1249">
            <v>28.51</v>
          </cell>
        </row>
        <row r="1250">
          <cell r="C1250" t="str">
            <v>201406010 - For:  284453 - CREDEMFACTOR S.P.A.</v>
          </cell>
          <cell r="H1250" t="str">
            <v>+</v>
          </cell>
          <cell r="J1250">
            <v>3033.31</v>
          </cell>
          <cell r="N1250">
            <v>3033.31</v>
          </cell>
        </row>
        <row r="1251">
          <cell r="C1251" t="str">
            <v>201406010 - For:  284459 - AMX AUTOMATRIX SRL</v>
          </cell>
          <cell r="H1251" t="str">
            <v>+</v>
          </cell>
          <cell r="J1251">
            <v>0</v>
          </cell>
          <cell r="N1251">
            <v>0</v>
          </cell>
        </row>
        <row r="1252">
          <cell r="C1252" t="str">
            <v>201406010 - For:  284460 - PARK INN BY RADISSON MUNCHEN</v>
          </cell>
          <cell r="H1252" t="str">
            <v>+</v>
          </cell>
          <cell r="J1252">
            <v>144</v>
          </cell>
          <cell r="N1252">
            <v>144</v>
          </cell>
        </row>
        <row r="1253">
          <cell r="C1253" t="str">
            <v>201406010 - For:  284461 - EWE TEL GmbH</v>
          </cell>
          <cell r="H1253" t="str">
            <v>+</v>
          </cell>
          <cell r="J1253">
            <v>1014</v>
          </cell>
          <cell r="N1253">
            <v>1014</v>
          </cell>
        </row>
        <row r="1254">
          <cell r="C1254" t="str">
            <v>201406010 - For:  284463 - CN LOGISTICS S.R.L.</v>
          </cell>
          <cell r="H1254" t="str">
            <v>+</v>
          </cell>
          <cell r="J1254">
            <v>20540.77</v>
          </cell>
          <cell r="N1254">
            <v>20540.77</v>
          </cell>
        </row>
        <row r="1255">
          <cell r="C1255" t="str">
            <v>201406010 - For:  284464 - COBRAL S.R.L.</v>
          </cell>
          <cell r="H1255" t="str">
            <v>+</v>
          </cell>
          <cell r="J1255">
            <v>0</v>
          </cell>
          <cell r="N1255">
            <v>0</v>
          </cell>
        </row>
        <row r="1256">
          <cell r="C1256" t="str">
            <v>201406010 - For:  284465 - B-ONE ON SITE SRL</v>
          </cell>
          <cell r="H1256" t="str">
            <v>+</v>
          </cell>
          <cell r="J1256">
            <v>0</v>
          </cell>
          <cell r="N1256">
            <v>0</v>
          </cell>
        </row>
        <row r="1257">
          <cell r="C1257" t="str">
            <v>201406010 - For:  284466 - SIMONE FURIAN</v>
          </cell>
          <cell r="H1257" t="str">
            <v>+</v>
          </cell>
          <cell r="J1257">
            <v>0</v>
          </cell>
          <cell r="N1257">
            <v>0</v>
          </cell>
        </row>
        <row r="1258">
          <cell r="C1258" t="str">
            <v>201406010 - For:  284467 - MARINA BARBIERI</v>
          </cell>
          <cell r="H1258" t="str">
            <v>+</v>
          </cell>
          <cell r="J1258">
            <v>0</v>
          </cell>
          <cell r="N1258">
            <v>0</v>
          </cell>
        </row>
        <row r="1259">
          <cell r="C1259" t="str">
            <v>201406010 - For:  284468 - CALDESI VALERI GIUSEPPE</v>
          </cell>
          <cell r="H1259" t="str">
            <v>+</v>
          </cell>
          <cell r="J1259">
            <v>0</v>
          </cell>
          <cell r="N1259">
            <v>0</v>
          </cell>
        </row>
        <row r="1260">
          <cell r="C1260" t="str">
            <v>201406010 - For:  284470 - BEIJING TRIGO QUALITY AND TECHNOLOG</v>
          </cell>
          <cell r="H1260" t="str">
            <v>+</v>
          </cell>
          <cell r="J1260">
            <v>0</v>
          </cell>
          <cell r="N1260">
            <v>0</v>
          </cell>
        </row>
        <row r="1261">
          <cell r="C1261" t="str">
            <v>201406010 - For:  284471 - WURTH S.R.L.</v>
          </cell>
          <cell r="H1261" t="str">
            <v>+</v>
          </cell>
          <cell r="J1261">
            <v>383.35</v>
          </cell>
          <cell r="N1261">
            <v>383.35</v>
          </cell>
        </row>
        <row r="1262">
          <cell r="C1262" t="str">
            <v>201406010 - For:  284473 - INTERTEK ITALIA S.P.A.</v>
          </cell>
          <cell r="H1262" t="str">
            <v>+</v>
          </cell>
          <cell r="J1262">
            <v>878.4</v>
          </cell>
          <cell r="N1262">
            <v>878.4</v>
          </cell>
        </row>
        <row r="1263">
          <cell r="C1263" t="str">
            <v>201406010 - For:  284479 - ATOMOS F.T.  SRL</v>
          </cell>
          <cell r="H1263" t="str">
            <v>+</v>
          </cell>
          <cell r="J1263">
            <v>0</v>
          </cell>
          <cell r="N1263">
            <v>0</v>
          </cell>
        </row>
        <row r="1264">
          <cell r="C1264" t="str">
            <v>201406010 - For:  284486 - CARROZZERIA BUSTESE di Favretto</v>
          </cell>
          <cell r="H1264" t="str">
            <v>+</v>
          </cell>
          <cell r="J1264">
            <v>0</v>
          </cell>
          <cell r="N1264">
            <v>0</v>
          </cell>
        </row>
        <row r="1265">
          <cell r="C1265" t="str">
            <v>201406010 - For:  284490 - DELIVERY EXPRESS AGENCY S.R.L.</v>
          </cell>
          <cell r="H1265" t="str">
            <v>+</v>
          </cell>
          <cell r="J1265">
            <v>0</v>
          </cell>
          <cell r="N1265">
            <v>0</v>
          </cell>
        </row>
        <row r="1266">
          <cell r="C1266" t="str">
            <v>201406010 - For:  284492 - CERVED GROUP S.P.A.</v>
          </cell>
          <cell r="H1266" t="str">
            <v>+</v>
          </cell>
          <cell r="J1266">
            <v>0</v>
          </cell>
          <cell r="N1266">
            <v>0</v>
          </cell>
        </row>
        <row r="1267">
          <cell r="C1267" t="str">
            <v>201406010 - For:  284493 - RAPA NUI VIAGGI S.A.S.</v>
          </cell>
          <cell r="H1267" t="str">
            <v>+</v>
          </cell>
          <cell r="J1267">
            <v>2474.4</v>
          </cell>
          <cell r="N1267">
            <v>2474.4</v>
          </cell>
        </row>
        <row r="1268">
          <cell r="C1268" t="str">
            <v>201406010 - For:  284494 - HOROS S.A.S.</v>
          </cell>
          <cell r="H1268" t="str">
            <v>+</v>
          </cell>
          <cell r="J1268">
            <v>0</v>
          </cell>
          <cell r="N1268">
            <v>0</v>
          </cell>
        </row>
        <row r="1269">
          <cell r="C1269" t="str">
            <v>201406010 - For:  284496 - HERBROOKS CONSULTING S.R.L.</v>
          </cell>
          <cell r="H1269" t="str">
            <v>+</v>
          </cell>
          <cell r="J1269">
            <v>0</v>
          </cell>
          <cell r="N1269">
            <v>0</v>
          </cell>
        </row>
        <row r="1270">
          <cell r="C1270" t="str">
            <v>201406010 - For:  284499 - RESTEL S.A.</v>
          </cell>
          <cell r="H1270" t="str">
            <v>+</v>
          </cell>
          <cell r="J1270">
            <v>1629.46</v>
          </cell>
          <cell r="N1270">
            <v>1629.46</v>
          </cell>
        </row>
        <row r="1271">
          <cell r="C1271" t="str">
            <v>201406010 - For:  284501 - TRIGO BRASIL - SERVICOS DE ANALISES</v>
          </cell>
          <cell r="H1271" t="str">
            <v>+</v>
          </cell>
          <cell r="J1271">
            <v>0</v>
          </cell>
          <cell r="N1271">
            <v>0</v>
          </cell>
        </row>
        <row r="1272">
          <cell r="C1272" t="str">
            <v>201406010 - For:  284502 - SEM COMMUNICATION &amp; GESTLABS S.R.L.</v>
          </cell>
          <cell r="H1272" t="str">
            <v>+</v>
          </cell>
          <cell r="J1272">
            <v>2433.9</v>
          </cell>
          <cell r="N1272">
            <v>2433.9</v>
          </cell>
        </row>
        <row r="1273">
          <cell r="C1273" t="str">
            <v>201406010 - For:  284507 - CRIGAL SRL</v>
          </cell>
          <cell r="H1273" t="str">
            <v>+</v>
          </cell>
          <cell r="J1273">
            <v>1856.31</v>
          </cell>
          <cell r="N1273">
            <v>1856.31</v>
          </cell>
        </row>
        <row r="1274">
          <cell r="C1274" t="str">
            <v>201406010 - For:  284509 - LABORMET DUE S.R.L.</v>
          </cell>
          <cell r="H1274" t="str">
            <v>+</v>
          </cell>
          <cell r="J1274">
            <v>4209</v>
          </cell>
          <cell r="N1274">
            <v>4209</v>
          </cell>
        </row>
        <row r="1275">
          <cell r="C1275" t="str">
            <v>201406010 - For:  284512 - ITW LYS FUSION SRL</v>
          </cell>
          <cell r="H1275" t="str">
            <v>+</v>
          </cell>
          <cell r="J1275">
            <v>0</v>
          </cell>
          <cell r="N1275">
            <v>0</v>
          </cell>
        </row>
        <row r="1276">
          <cell r="C1276" t="str">
            <v>201406010 - For:  284513 - STB STUDIO TECNICO BOLDONI</v>
          </cell>
          <cell r="H1276" t="str">
            <v>+</v>
          </cell>
          <cell r="J1276">
            <v>0</v>
          </cell>
          <cell r="N1276">
            <v>0</v>
          </cell>
        </row>
        <row r="1277">
          <cell r="C1277" t="str">
            <v>201406010 - For:  284516 - K&amp;J MAGNETICS INC.</v>
          </cell>
          <cell r="H1277" t="str">
            <v>+</v>
          </cell>
          <cell r="J1277">
            <v>270.33</v>
          </cell>
          <cell r="N1277">
            <v>270.33</v>
          </cell>
        </row>
        <row r="1278">
          <cell r="C1278" t="str">
            <v>201406010 - For:  284519 - AGENZIA DALU SRL</v>
          </cell>
          <cell r="H1278" t="str">
            <v>+</v>
          </cell>
          <cell r="J1278">
            <v>0</v>
          </cell>
          <cell r="N1278">
            <v>0</v>
          </cell>
        </row>
        <row r="1279">
          <cell r="C1279" t="str">
            <v>201406010 - For:  284521 - STRATOSPHERE QUALITY LLC</v>
          </cell>
          <cell r="H1279" t="str">
            <v>+</v>
          </cell>
          <cell r="J1279">
            <v>0</v>
          </cell>
          <cell r="N1279">
            <v>0</v>
          </cell>
        </row>
        <row r="1280">
          <cell r="C1280" t="str">
            <v>201406010 - For:  284522 - TRANSPORT MANAGEMENT SRL</v>
          </cell>
          <cell r="H1280" t="str">
            <v>+</v>
          </cell>
          <cell r="J1280">
            <v>239.3</v>
          </cell>
          <cell r="N1280">
            <v>239.3</v>
          </cell>
        </row>
        <row r="1281">
          <cell r="C1281" t="str">
            <v>201406010 - For:  284524 - AVANA SRL</v>
          </cell>
          <cell r="H1281" t="str">
            <v>+</v>
          </cell>
          <cell r="J1281">
            <v>0</v>
          </cell>
          <cell r="N1281">
            <v>0</v>
          </cell>
        </row>
        <row r="1282">
          <cell r="C1282" t="str">
            <v>201406010 - For:  284526 - GEMSTAR</v>
          </cell>
          <cell r="H1282" t="str">
            <v>+</v>
          </cell>
          <cell r="J1282">
            <v>96.51</v>
          </cell>
          <cell r="N1282">
            <v>96.51</v>
          </cell>
        </row>
        <row r="1283">
          <cell r="C1283" t="str">
            <v>201406010 - For:  284527 - WIZZ AIR HUNGARY LEG. KFT</v>
          </cell>
          <cell r="H1283" t="str">
            <v>+</v>
          </cell>
          <cell r="J1283">
            <v>-1.59</v>
          </cell>
          <cell r="N1283">
            <v>-1.59</v>
          </cell>
        </row>
        <row r="1284">
          <cell r="C1284" t="str">
            <v>201406010 - For:  284528 - MEWA SRL</v>
          </cell>
          <cell r="H1284" t="str">
            <v>+</v>
          </cell>
          <cell r="J1284">
            <v>359.39</v>
          </cell>
          <cell r="N1284">
            <v>359.39</v>
          </cell>
        </row>
        <row r="1285">
          <cell r="C1285" t="str">
            <v>201406010 - For:  284531 - GECAL SPA</v>
          </cell>
          <cell r="H1285" t="str">
            <v>+</v>
          </cell>
          <cell r="J1285">
            <v>0</v>
          </cell>
          <cell r="N1285">
            <v>0</v>
          </cell>
        </row>
        <row r="1286">
          <cell r="C1286" t="str">
            <v>201406010 - For:  284537 - ACCUSERVICE QUALITY TECHNOL. CO.LTD</v>
          </cell>
          <cell r="H1286" t="str">
            <v>+</v>
          </cell>
          <cell r="J1286">
            <v>0</v>
          </cell>
          <cell r="N1286">
            <v>0</v>
          </cell>
        </row>
        <row r="1287">
          <cell r="C1287" t="str">
            <v>201406010 - For:  284539 - LINGUARAMA ITALIA SRL</v>
          </cell>
          <cell r="H1287" t="str">
            <v>+</v>
          </cell>
          <cell r="J1287">
            <v>1537.2</v>
          </cell>
          <cell r="N1287">
            <v>1537.2</v>
          </cell>
        </row>
        <row r="1288">
          <cell r="C1288" t="str">
            <v>201406010 - For:  284540 - AB SERVE SAS</v>
          </cell>
          <cell r="H1288" t="str">
            <v>+</v>
          </cell>
          <cell r="J1288">
            <v>0</v>
          </cell>
          <cell r="N1288">
            <v>0</v>
          </cell>
        </row>
        <row r="1289">
          <cell r="C1289" t="str">
            <v>201406010 - For:  284544 - L'AUTO S.P.A.</v>
          </cell>
          <cell r="H1289" t="str">
            <v>+</v>
          </cell>
          <cell r="J1289">
            <v>50.01</v>
          </cell>
          <cell r="N1289">
            <v>50.01</v>
          </cell>
        </row>
        <row r="1290">
          <cell r="C1290" t="str">
            <v>201406010 - For:  284546 - GAM CONSULTING SRL</v>
          </cell>
          <cell r="H1290" t="str">
            <v>+</v>
          </cell>
          <cell r="J1290">
            <v>1019.92</v>
          </cell>
          <cell r="N1290">
            <v>1019.92</v>
          </cell>
        </row>
        <row r="1291">
          <cell r="C1291" t="str">
            <v>201406010 - For:  284548 - LUIS &amp; HEZELHOF HOTEL</v>
          </cell>
          <cell r="H1291" t="str">
            <v>+</v>
          </cell>
          <cell r="J1291">
            <v>882</v>
          </cell>
          <cell r="N1291">
            <v>882</v>
          </cell>
        </row>
        <row r="1292">
          <cell r="C1292" t="str">
            <v>201406010 - For:  284549 - SCATOLIFICIO DE.LE.S. SPA</v>
          </cell>
          <cell r="H1292" t="str">
            <v>+</v>
          </cell>
          <cell r="J1292">
            <v>30915.279999999999</v>
          </cell>
          <cell r="N1292">
            <v>30915.279999999999</v>
          </cell>
        </row>
        <row r="1293">
          <cell r="C1293" t="str">
            <v>201406010 - For:  284554 - LO.BO. ECOLOGIA SRL</v>
          </cell>
          <cell r="H1293" t="str">
            <v>+</v>
          </cell>
          <cell r="J1293">
            <v>11930.41</v>
          </cell>
          <cell r="N1293">
            <v>11930.41</v>
          </cell>
        </row>
        <row r="1294">
          <cell r="C1294" t="str">
            <v>201406010 - For:  284557 - GOLMAR ITALIA SPA</v>
          </cell>
          <cell r="H1294" t="str">
            <v>+</v>
          </cell>
          <cell r="J1294">
            <v>324.52</v>
          </cell>
          <cell r="N1294">
            <v>324.52</v>
          </cell>
        </row>
        <row r="1295">
          <cell r="C1295" t="str">
            <v>201406010 - For:  284558 - CUSIOBOX SRL</v>
          </cell>
          <cell r="H1295" t="str">
            <v>+</v>
          </cell>
          <cell r="J1295">
            <v>0</v>
          </cell>
          <cell r="N1295">
            <v>0</v>
          </cell>
        </row>
        <row r="1296">
          <cell r="C1296" t="str">
            <v>201406010 - For:  284560 - MTA SRL</v>
          </cell>
          <cell r="H1296" t="str">
            <v>+</v>
          </cell>
          <cell r="J1296">
            <v>741.76</v>
          </cell>
          <cell r="N1296">
            <v>741.76</v>
          </cell>
        </row>
        <row r="1297">
          <cell r="C1297" t="str">
            <v>201406010 - For:  284566 - DELES IMBALLAGGI SPECIALI SRL</v>
          </cell>
          <cell r="H1297" t="str">
            <v>+</v>
          </cell>
          <cell r="J1297">
            <v>19288.04</v>
          </cell>
          <cell r="N1297">
            <v>19288.04</v>
          </cell>
        </row>
        <row r="1298">
          <cell r="C1298" t="str">
            <v>201406010 - For:  284569 - QUADRANTE SPED VERONA  SRL</v>
          </cell>
          <cell r="H1298" t="str">
            <v>+</v>
          </cell>
          <cell r="J1298">
            <v>1104.0999999999999</v>
          </cell>
          <cell r="N1298">
            <v>1104.0999999999999</v>
          </cell>
        </row>
        <row r="1299">
          <cell r="C1299" t="str">
            <v>201406010 - For:  284573 - 3D SYSTEMS ITALIA SRL</v>
          </cell>
          <cell r="H1299" t="str">
            <v>+</v>
          </cell>
          <cell r="J1299">
            <v>352</v>
          </cell>
          <cell r="N1299">
            <v>352</v>
          </cell>
        </row>
        <row r="1300">
          <cell r="C1300" t="str">
            <v>201406010 - For:  284574 - RIVES SRL</v>
          </cell>
          <cell r="H1300" t="str">
            <v>+</v>
          </cell>
          <cell r="J1300">
            <v>877.89</v>
          </cell>
          <cell r="N1300">
            <v>877.89</v>
          </cell>
        </row>
        <row r="1301">
          <cell r="C1301" t="str">
            <v>201406010 - For:  284576 - TRS TAURUS SRLS</v>
          </cell>
          <cell r="H1301" t="str">
            <v>+</v>
          </cell>
          <cell r="J1301">
            <v>28</v>
          </cell>
          <cell r="N1301">
            <v>28</v>
          </cell>
        </row>
        <row r="1302">
          <cell r="C1302" t="str">
            <v>201406010 - For:  284578 - SERISTUDIO SPA</v>
          </cell>
          <cell r="H1302" t="str">
            <v>+</v>
          </cell>
          <cell r="J1302">
            <v>1009738.6</v>
          </cell>
          <cell r="N1302">
            <v>1009738.6</v>
          </cell>
        </row>
        <row r="1303">
          <cell r="C1303" t="str">
            <v>201406010 - For:  284579 - IFIS RENTAL SERVICES SRL</v>
          </cell>
          <cell r="H1303" t="str">
            <v>+</v>
          </cell>
          <cell r="J1303">
            <v>0</v>
          </cell>
          <cell r="N1303">
            <v>0</v>
          </cell>
        </row>
        <row r="1304">
          <cell r="C1304" t="str">
            <v>201406010 - For:  284580 - CARMELO CATALFAMO</v>
          </cell>
          <cell r="H1304" t="str">
            <v>+</v>
          </cell>
          <cell r="J1304">
            <v>0</v>
          </cell>
          <cell r="N1304">
            <v>0</v>
          </cell>
        </row>
        <row r="1305">
          <cell r="C1305" t="str">
            <v>201406010 - For:  284582 - SYNVENTIVE MOLDING SOLUTIONS GMBH</v>
          </cell>
          <cell r="H1305" t="str">
            <v>+</v>
          </cell>
          <cell r="J1305">
            <v>0</v>
          </cell>
          <cell r="N1305">
            <v>0</v>
          </cell>
        </row>
        <row r="1306">
          <cell r="C1306" t="str">
            <v>201406010 - For:  284586 - STANDEX INTERNATIONAL SRL</v>
          </cell>
          <cell r="H1306" t="str">
            <v>+</v>
          </cell>
          <cell r="J1306">
            <v>0</v>
          </cell>
          <cell r="N1306">
            <v>0</v>
          </cell>
        </row>
        <row r="1307">
          <cell r="C1307" t="str">
            <v>201406010 - For:  284591 - VELOX ITALICA SRL</v>
          </cell>
          <cell r="H1307" t="str">
            <v>+</v>
          </cell>
          <cell r="J1307">
            <v>0</v>
          </cell>
          <cell r="N1307">
            <v>0</v>
          </cell>
        </row>
        <row r="1308">
          <cell r="C1308" t="str">
            <v>201406010 - For:  284592 - ADK LOGISTIC SRO</v>
          </cell>
          <cell r="H1308" t="str">
            <v>+</v>
          </cell>
          <cell r="J1308">
            <v>0</v>
          </cell>
          <cell r="N1308">
            <v>0</v>
          </cell>
        </row>
        <row r="1309">
          <cell r="C1309" t="str">
            <v>201406010 - For:  284597 - EDITEL CZ SRO</v>
          </cell>
          <cell r="H1309" t="str">
            <v>+</v>
          </cell>
          <cell r="J1309">
            <v>19</v>
          </cell>
          <cell r="N1309">
            <v>19</v>
          </cell>
        </row>
        <row r="1310">
          <cell r="C1310" t="str">
            <v>201406010 - For:  284598 - I.I.P. SRL</v>
          </cell>
          <cell r="H1310" t="str">
            <v>+</v>
          </cell>
          <cell r="J1310">
            <v>4636</v>
          </cell>
          <cell r="N1310">
            <v>4636</v>
          </cell>
        </row>
        <row r="1311">
          <cell r="C1311" t="str">
            <v>201406010 - For:  284601 - CEA ESTINTORI SPA</v>
          </cell>
          <cell r="H1311" t="str">
            <v>+</v>
          </cell>
          <cell r="J1311">
            <v>0</v>
          </cell>
          <cell r="N1311">
            <v>0</v>
          </cell>
        </row>
        <row r="1312">
          <cell r="C1312" t="str">
            <v>201406010 - For:  284604 - TRASPORTI INT. TRANSMEC SPA</v>
          </cell>
          <cell r="H1312" t="str">
            <v>+</v>
          </cell>
          <cell r="J1312">
            <v>0</v>
          </cell>
          <cell r="N1312">
            <v>0</v>
          </cell>
        </row>
        <row r="1313">
          <cell r="C1313" t="str">
            <v>201406010 - For:  284605 - HERBERT SCHMIDT REPRESENTACAO COMER</v>
          </cell>
          <cell r="H1313" t="str">
            <v>+</v>
          </cell>
          <cell r="J1313">
            <v>0</v>
          </cell>
          <cell r="N1313">
            <v>0</v>
          </cell>
        </row>
        <row r="1314">
          <cell r="C1314" t="str">
            <v>201406010 - For:  284606 - EKOL LOGISTICS SRL</v>
          </cell>
          <cell r="H1314" t="str">
            <v>+</v>
          </cell>
          <cell r="J1314">
            <v>83.2</v>
          </cell>
          <cell r="N1314">
            <v>83.2</v>
          </cell>
        </row>
        <row r="1315">
          <cell r="C1315" t="str">
            <v>201406010 - For:  284608 - D.S.E. SRL</v>
          </cell>
          <cell r="H1315" t="str">
            <v>+</v>
          </cell>
          <cell r="J1315">
            <v>706.89</v>
          </cell>
          <cell r="N1315">
            <v>706.89</v>
          </cell>
        </row>
        <row r="1316">
          <cell r="C1316" t="str">
            <v>201406010 - For:  284609 - JET LINE SP. Z.O.O.</v>
          </cell>
          <cell r="H1316" t="str">
            <v>+</v>
          </cell>
          <cell r="J1316">
            <v>0</v>
          </cell>
          <cell r="N1316">
            <v>0</v>
          </cell>
        </row>
        <row r="1317">
          <cell r="C1317" t="str">
            <v>201406010 - For:  284611 - CELTA</v>
          </cell>
          <cell r="H1317" t="str">
            <v>+</v>
          </cell>
          <cell r="J1317">
            <v>1200.5999999999999</v>
          </cell>
          <cell r="N1317">
            <v>1200.5999999999999</v>
          </cell>
        </row>
        <row r="1318">
          <cell r="C1318" t="str">
            <v>201406010 - For:  284612 - C.F. RECAPITI ESPRESSI</v>
          </cell>
          <cell r="H1318" t="str">
            <v>+</v>
          </cell>
          <cell r="J1318">
            <v>0</v>
          </cell>
          <cell r="N1318">
            <v>0</v>
          </cell>
        </row>
        <row r="1319">
          <cell r="C1319" t="str">
            <v>201406010 - For:  284615 - ADPRO CONSULENZE DI DANIELE BELLINI</v>
          </cell>
          <cell r="H1319" t="str">
            <v>+</v>
          </cell>
          <cell r="J1319">
            <v>0</v>
          </cell>
          <cell r="N1319">
            <v>0</v>
          </cell>
        </row>
        <row r="1320">
          <cell r="C1320" t="str">
            <v>201406010 - For:  284620 - TECNOSTAMPI DEI F.LLI PELLIZZARI SR</v>
          </cell>
          <cell r="H1320" t="str">
            <v>+</v>
          </cell>
          <cell r="J1320">
            <v>18995.400000000001</v>
          </cell>
          <cell r="N1320">
            <v>18995.400000000001</v>
          </cell>
        </row>
        <row r="1321">
          <cell r="C1321" t="str">
            <v>201406010 - For:  284621 - PARCHEGGIARE SRL</v>
          </cell>
          <cell r="H1321" t="str">
            <v>+</v>
          </cell>
          <cell r="J1321">
            <v>0</v>
          </cell>
          <cell r="N1321">
            <v>0</v>
          </cell>
        </row>
        <row r="1322">
          <cell r="C1322" t="str">
            <v>201406010 - For:  284622 - KL SERVICOS DE QUALIDADE LTDA - EPP</v>
          </cell>
          <cell r="H1322" t="str">
            <v>+</v>
          </cell>
          <cell r="J1322">
            <v>0</v>
          </cell>
          <cell r="N1322">
            <v>0</v>
          </cell>
        </row>
        <row r="1323">
          <cell r="C1323" t="str">
            <v>201406010 - For:  284623 - COPYING SRL</v>
          </cell>
          <cell r="H1323" t="str">
            <v>+</v>
          </cell>
          <cell r="J1323">
            <v>2164.2800000000002</v>
          </cell>
          <cell r="N1323">
            <v>2164.2800000000002</v>
          </cell>
        </row>
        <row r="1324">
          <cell r="C1324" t="str">
            <v>201406010 - For:  284630 - OMYA DISTRIBUZIONE SRL</v>
          </cell>
          <cell r="H1324" t="str">
            <v>+</v>
          </cell>
          <cell r="J1324">
            <v>10705.5</v>
          </cell>
          <cell r="N1324">
            <v>10705.5</v>
          </cell>
        </row>
        <row r="1325">
          <cell r="C1325" t="str">
            <v>201406010 - For:  284631 - OUTOKUMPU NIROSTA GMBH</v>
          </cell>
          <cell r="H1325" t="str">
            <v>+</v>
          </cell>
          <cell r="J1325">
            <v>13682.76</v>
          </cell>
          <cell r="N1325">
            <v>13682.76</v>
          </cell>
        </row>
        <row r="1326">
          <cell r="C1326" t="str">
            <v>201406010 - For:  284635 - VECTOR SPA</v>
          </cell>
          <cell r="H1326" t="str">
            <v>+</v>
          </cell>
          <cell r="J1326">
            <v>930</v>
          </cell>
          <cell r="N1326">
            <v>930</v>
          </cell>
        </row>
        <row r="1327">
          <cell r="C1327" t="str">
            <v>201406010 - For:  284637 - ELECTROLUX ITALIA S.P.A.</v>
          </cell>
          <cell r="H1327" t="str">
            <v>+</v>
          </cell>
          <cell r="J1327">
            <v>1708</v>
          </cell>
          <cell r="N1327">
            <v>1708</v>
          </cell>
        </row>
        <row r="1328">
          <cell r="C1328" t="str">
            <v>201406010 - For:  284640 - EQUIP-TEST KFT</v>
          </cell>
          <cell r="H1328" t="str">
            <v>+</v>
          </cell>
          <cell r="J1328">
            <v>0</v>
          </cell>
          <cell r="N1328">
            <v>0</v>
          </cell>
        </row>
        <row r="1329">
          <cell r="C1329" t="str">
            <v>201406010 - For:  284641 - KEY SAFETY SYSTEMS SRL</v>
          </cell>
          <cell r="H1329" t="str">
            <v>+</v>
          </cell>
          <cell r="J1329">
            <v>0</v>
          </cell>
          <cell r="N1329">
            <v>0</v>
          </cell>
        </row>
        <row r="1330">
          <cell r="C1330" t="str">
            <v>201406010 - For:  284642 - FCA GROUP PURCHASING SRL A SU</v>
          </cell>
          <cell r="H1330" t="str">
            <v>+</v>
          </cell>
          <cell r="J1330">
            <v>330</v>
          </cell>
          <cell r="N1330">
            <v>330</v>
          </cell>
        </row>
        <row r="1331">
          <cell r="C1331" t="str">
            <v>201406010 - For:  284643 - SIR SISTEMI ITALIANI RIST. SRL</v>
          </cell>
          <cell r="H1331" t="str">
            <v>+</v>
          </cell>
          <cell r="J1331">
            <v>73743.53</v>
          </cell>
          <cell r="N1331">
            <v>73743.53</v>
          </cell>
        </row>
        <row r="1332">
          <cell r="C1332" t="str">
            <v>201406010 - For:  284644 - FINIMAC SRL</v>
          </cell>
          <cell r="H1332" t="str">
            <v>+</v>
          </cell>
          <cell r="J1332">
            <v>0</v>
          </cell>
          <cell r="N1332">
            <v>0</v>
          </cell>
        </row>
        <row r="1333">
          <cell r="C1333" t="str">
            <v>201406010 - For:  284645 - VETROEFFE DI FRACCARO DARIO</v>
          </cell>
          <cell r="H1333" t="str">
            <v>+</v>
          </cell>
          <cell r="J1333">
            <v>15647.72</v>
          </cell>
          <cell r="N1333">
            <v>15647.72</v>
          </cell>
        </row>
        <row r="1334">
          <cell r="C1334" t="str">
            <v>201406010 - For:  284648 - ICF SRL</v>
          </cell>
          <cell r="H1334" t="str">
            <v>+</v>
          </cell>
          <cell r="J1334">
            <v>0</v>
          </cell>
          <cell r="N1334">
            <v>0</v>
          </cell>
        </row>
        <row r="1335">
          <cell r="C1335" t="str">
            <v>201406010 - For:  284652 - ONE SERVICE LOGISTICA E TRASP.SRL</v>
          </cell>
          <cell r="H1335" t="str">
            <v>+</v>
          </cell>
          <cell r="J1335">
            <v>372.1</v>
          </cell>
          <cell r="N1335">
            <v>372.1</v>
          </cell>
        </row>
        <row r="1336">
          <cell r="C1336" t="str">
            <v>201406010 - For:  284653 - COSTAR CLEANING SRL</v>
          </cell>
          <cell r="H1336" t="str">
            <v>+</v>
          </cell>
          <cell r="J1336">
            <v>1359.08</v>
          </cell>
          <cell r="N1336">
            <v>1359.08</v>
          </cell>
        </row>
        <row r="1337">
          <cell r="C1337" t="str">
            <v>201406010 - For:  284654 - EMPTEEZY ITALIA SRL</v>
          </cell>
          <cell r="H1337" t="str">
            <v>+</v>
          </cell>
          <cell r="J1337">
            <v>0</v>
          </cell>
          <cell r="N1337">
            <v>0</v>
          </cell>
        </row>
        <row r="1338">
          <cell r="C1338" t="str">
            <v>201406010 - For:  284655 - BIANCHI &amp; C. SRL</v>
          </cell>
          <cell r="H1338" t="str">
            <v>+</v>
          </cell>
          <cell r="J1338">
            <v>1514.02</v>
          </cell>
          <cell r="N1338">
            <v>1514.02</v>
          </cell>
        </row>
        <row r="1339">
          <cell r="C1339" t="str">
            <v>201406010 - For:  284656 - GUZMAN GLOBAL SRL</v>
          </cell>
          <cell r="H1339" t="str">
            <v>+</v>
          </cell>
          <cell r="J1339">
            <v>41846</v>
          </cell>
          <cell r="N1339">
            <v>41846</v>
          </cell>
        </row>
        <row r="1340">
          <cell r="C1340" t="str">
            <v>201406010 - For:  284657 - CELANESE SALES GERMANY GMBH</v>
          </cell>
          <cell r="H1340" t="str">
            <v>+</v>
          </cell>
          <cell r="J1340">
            <v>0</v>
          </cell>
          <cell r="N1340">
            <v>0</v>
          </cell>
        </row>
        <row r="1341">
          <cell r="C1341" t="str">
            <v>201406010 - For:  284661 - ITLA BONAITI SRL</v>
          </cell>
          <cell r="H1341" t="str">
            <v>+</v>
          </cell>
          <cell r="J1341">
            <v>0</v>
          </cell>
          <cell r="N1341">
            <v>0</v>
          </cell>
        </row>
        <row r="1342">
          <cell r="C1342" t="str">
            <v>201406010 - For:  284662 - STUDIO PROF. P. CENTORE e ASSOCIATI</v>
          </cell>
          <cell r="H1342" t="str">
            <v>+</v>
          </cell>
          <cell r="J1342">
            <v>0</v>
          </cell>
          <cell r="N1342">
            <v>0</v>
          </cell>
        </row>
        <row r="1343">
          <cell r="C1343" t="str">
            <v>201406010 - For:  284663 - VM INDUSTRIES SAS</v>
          </cell>
          <cell r="H1343" t="str">
            <v>+</v>
          </cell>
          <cell r="J1343">
            <v>7670.59</v>
          </cell>
          <cell r="N1343">
            <v>7670.59</v>
          </cell>
        </row>
        <row r="1344">
          <cell r="C1344" t="str">
            <v>201406010 - For:  284664 - EJOT SAS</v>
          </cell>
          <cell r="H1344" t="str">
            <v>+</v>
          </cell>
          <cell r="J1344">
            <v>366</v>
          </cell>
          <cell r="N1344">
            <v>366</v>
          </cell>
        </row>
        <row r="1345">
          <cell r="C1345" t="str">
            <v>201406010 - For:  284665 - OM CARRELLI ELEVATORI SPA</v>
          </cell>
          <cell r="H1345" t="str">
            <v>+</v>
          </cell>
          <cell r="J1345">
            <v>1927.6</v>
          </cell>
          <cell r="N1345">
            <v>1927.6</v>
          </cell>
        </row>
        <row r="1346">
          <cell r="C1346" t="str">
            <v>201406010 - For:  284666 - ARGOS SPA</v>
          </cell>
          <cell r="H1346" t="str">
            <v>+</v>
          </cell>
          <cell r="J1346">
            <v>0</v>
          </cell>
          <cell r="N1346">
            <v>0</v>
          </cell>
        </row>
        <row r="1347">
          <cell r="C1347" t="str">
            <v>201406010 - For:  284668 - GRAFICHE ATA di E. Seregni e c. SNC</v>
          </cell>
          <cell r="H1347" t="str">
            <v>+</v>
          </cell>
          <cell r="J1347">
            <v>78.08</v>
          </cell>
          <cell r="N1347">
            <v>78.08</v>
          </cell>
        </row>
        <row r="1348">
          <cell r="C1348" t="str">
            <v>201406010 - For:  284669 - AIR BONAITA SPA</v>
          </cell>
          <cell r="H1348" t="str">
            <v>+</v>
          </cell>
          <cell r="J1348">
            <v>0</v>
          </cell>
          <cell r="N1348">
            <v>0</v>
          </cell>
        </row>
        <row r="1349">
          <cell r="C1349" t="str">
            <v>201406010 - For:  284671 - CIBE S.R.L.</v>
          </cell>
          <cell r="H1349" t="str">
            <v>+</v>
          </cell>
          <cell r="J1349">
            <v>0</v>
          </cell>
          <cell r="N1349">
            <v>0</v>
          </cell>
        </row>
        <row r="1350">
          <cell r="C1350" t="str">
            <v>201406010 - For:  284672 - BORELLA GENERAL CONTRATTI SRL</v>
          </cell>
          <cell r="H1350" t="str">
            <v>+</v>
          </cell>
          <cell r="J1350">
            <v>1700</v>
          </cell>
          <cell r="N1350">
            <v>1700</v>
          </cell>
        </row>
        <row r="1351">
          <cell r="C1351" t="str">
            <v>201406010 - For:  284673 - FIATEC FILTER AEROSOL TECHNOLOGIE</v>
          </cell>
          <cell r="H1351" t="str">
            <v>+</v>
          </cell>
          <cell r="J1351">
            <v>0</v>
          </cell>
          <cell r="N1351">
            <v>0</v>
          </cell>
        </row>
        <row r="1352">
          <cell r="C1352" t="str">
            <v>201406010 - For:  284674 - VODAFONE ITALIA S.P.A.</v>
          </cell>
          <cell r="H1352" t="str">
            <v>+</v>
          </cell>
          <cell r="J1352">
            <v>1166.56</v>
          </cell>
          <cell r="N1352">
            <v>1166.56</v>
          </cell>
        </row>
        <row r="1353">
          <cell r="C1353" t="str">
            <v>201406010 - For:  284675 - BODNARESCU S.A.S. DI DORELS &amp; DUMI.</v>
          </cell>
          <cell r="H1353" t="str">
            <v>+</v>
          </cell>
          <cell r="J1353">
            <v>0</v>
          </cell>
          <cell r="N1353">
            <v>0</v>
          </cell>
        </row>
        <row r="1354">
          <cell r="C1354" t="str">
            <v>201406010 - For:  284680 - KION RENTAL SERVICES SPA</v>
          </cell>
          <cell r="H1354" t="str">
            <v>+</v>
          </cell>
          <cell r="J1354">
            <v>4577.4399999999996</v>
          </cell>
          <cell r="N1354">
            <v>4577.4399999999996</v>
          </cell>
        </row>
        <row r="1355">
          <cell r="C1355" t="str">
            <v>201406010 - For:  284681 - RESTAGRAF S.A.S.</v>
          </cell>
          <cell r="H1355" t="str">
            <v>+</v>
          </cell>
          <cell r="J1355">
            <v>0</v>
          </cell>
          <cell r="N1355">
            <v>0</v>
          </cell>
        </row>
        <row r="1356">
          <cell r="C1356" t="str">
            <v>201406010 - For:  284682 - TATA TECHNOLOGIES LIMITED</v>
          </cell>
          <cell r="H1356" t="str">
            <v>+</v>
          </cell>
          <cell r="J1356">
            <v>3000</v>
          </cell>
          <cell r="N1356">
            <v>3000</v>
          </cell>
        </row>
        <row r="1357">
          <cell r="C1357" t="str">
            <v>201406010 - For:  284683 - ITW EF&amp;C FRANCE SAS</v>
          </cell>
          <cell r="H1357" t="str">
            <v>+</v>
          </cell>
          <cell r="J1357">
            <v>1731</v>
          </cell>
          <cell r="N1357">
            <v>1731</v>
          </cell>
        </row>
        <row r="1358">
          <cell r="C1358" t="str">
            <v>201406010 - For:  284684 - PARCHEGGI ITALIA S.P.A.</v>
          </cell>
          <cell r="H1358" t="str">
            <v>+</v>
          </cell>
          <cell r="J1358">
            <v>6</v>
          </cell>
          <cell r="N1358">
            <v>6</v>
          </cell>
        </row>
        <row r="1359">
          <cell r="C1359" t="str">
            <v>201406010 - For:  284685 - MIKROPLA S.R.L.</v>
          </cell>
          <cell r="H1359" t="str">
            <v>+</v>
          </cell>
          <cell r="J1359">
            <v>351.36</v>
          </cell>
          <cell r="N1359">
            <v>351.36</v>
          </cell>
        </row>
        <row r="1360">
          <cell r="C1360" t="str">
            <v>201406010 - For:  284686 - TEAMSYSTEM S.P.A.</v>
          </cell>
          <cell r="H1360" t="str">
            <v>+</v>
          </cell>
          <cell r="J1360">
            <v>0</v>
          </cell>
          <cell r="N1360">
            <v>0</v>
          </cell>
        </row>
        <row r="1361">
          <cell r="C1361" t="str">
            <v>201406010 - For:  284687 - GTR CAR SERVICE SRL</v>
          </cell>
          <cell r="H1361" t="str">
            <v>+</v>
          </cell>
          <cell r="J1361">
            <v>195.2</v>
          </cell>
          <cell r="N1361">
            <v>195.2</v>
          </cell>
        </row>
        <row r="1362">
          <cell r="C1362" t="str">
            <v>201406010 - For:  284689 - EATALY DISTRIBUZIONE SRL</v>
          </cell>
          <cell r="H1362" t="str">
            <v>+</v>
          </cell>
          <cell r="J1362">
            <v>248</v>
          </cell>
          <cell r="N1362">
            <v>248</v>
          </cell>
        </row>
        <row r="1363">
          <cell r="C1363" t="str">
            <v>201406010 - For:  284690 - BLU LOGISTICA SRLS</v>
          </cell>
          <cell r="H1363" t="str">
            <v>+</v>
          </cell>
          <cell r="J1363">
            <v>39148</v>
          </cell>
          <cell r="N1363">
            <v>39148</v>
          </cell>
        </row>
        <row r="1364">
          <cell r="C1364" t="str">
            <v>201406010 - For:  284691 - CAP HOLDING SPA</v>
          </cell>
          <cell r="H1364" t="str">
            <v>+</v>
          </cell>
          <cell r="J1364">
            <v>1430.14</v>
          </cell>
          <cell r="N1364">
            <v>1430.14</v>
          </cell>
        </row>
        <row r="1365">
          <cell r="C1365" t="str">
            <v>201406010 - For:  284692 - FEDEX ESPRESS ITALY SRL</v>
          </cell>
          <cell r="H1365" t="str">
            <v>+</v>
          </cell>
          <cell r="J1365">
            <v>1821.79</v>
          </cell>
          <cell r="N1365">
            <v>1821.79</v>
          </cell>
        </row>
        <row r="1366">
          <cell r="C1366" t="str">
            <v>201406010 - For:  284693 - SAIMARE SPA</v>
          </cell>
          <cell r="H1366" t="str">
            <v>+</v>
          </cell>
          <cell r="J1366">
            <v>122</v>
          </cell>
          <cell r="N1366">
            <v>122</v>
          </cell>
        </row>
        <row r="1367">
          <cell r="C1367" t="str">
            <v>201406010 - For:  284694 - MELEXIS TECHNOLOGIES NV</v>
          </cell>
          <cell r="H1367" t="str">
            <v>+</v>
          </cell>
          <cell r="J1367">
            <v>21030</v>
          </cell>
          <cell r="N1367">
            <v>21030</v>
          </cell>
        </row>
        <row r="1368">
          <cell r="C1368" t="str">
            <v>201406010 - For:  284696 - NUOVA TREBICAR S.R.L.</v>
          </cell>
          <cell r="H1368" t="str">
            <v>+</v>
          </cell>
          <cell r="J1368">
            <v>80</v>
          </cell>
          <cell r="N1368">
            <v>80</v>
          </cell>
        </row>
        <row r="1369">
          <cell r="C1369" t="str">
            <v>201406010 - For:  284697 - CREATION BUSINESS SRLS</v>
          </cell>
          <cell r="H1369" t="str">
            <v>+</v>
          </cell>
          <cell r="J1369">
            <v>-76.010000000000005</v>
          </cell>
          <cell r="N1369">
            <v>-76.010000000000005</v>
          </cell>
        </row>
        <row r="1370">
          <cell r="C1370" t="str">
            <v>201406010 - For:  284698 - SGS FRANCE</v>
          </cell>
          <cell r="H1370" t="str">
            <v>+</v>
          </cell>
          <cell r="J1370">
            <v>0</v>
          </cell>
          <cell r="N1370">
            <v>0</v>
          </cell>
        </row>
        <row r="1371">
          <cell r="C1371" t="str">
            <v>201406010 - For:  284699 - U.M.C. SPA</v>
          </cell>
          <cell r="H1371" t="str">
            <v>+</v>
          </cell>
          <cell r="J1371">
            <v>475.8</v>
          </cell>
          <cell r="N1371">
            <v>475.8</v>
          </cell>
        </row>
        <row r="1372">
          <cell r="C1372" t="str">
            <v>201406010 - For:  284700 - AMOREPS ITALY SRL</v>
          </cell>
          <cell r="H1372" t="str">
            <v>+</v>
          </cell>
          <cell r="J1372">
            <v>0</v>
          </cell>
          <cell r="N1372">
            <v>0</v>
          </cell>
        </row>
        <row r="1373">
          <cell r="C1373" t="str">
            <v>201406010 - For:  284701 - AGIT SAS</v>
          </cell>
          <cell r="H1373" t="str">
            <v>+</v>
          </cell>
          <cell r="J1373">
            <v>0</v>
          </cell>
          <cell r="N1373">
            <v>0</v>
          </cell>
        </row>
        <row r="1374">
          <cell r="C1374" t="str">
            <v>201406010 - For:  284702 - EUROCOLOR SRL</v>
          </cell>
          <cell r="H1374" t="str">
            <v>+</v>
          </cell>
          <cell r="J1374">
            <v>0</v>
          </cell>
          <cell r="N1374">
            <v>0</v>
          </cell>
        </row>
        <row r="1375">
          <cell r="C1375" t="str">
            <v>201406010 - For:  284703 - DIBA ELECTRONICS SRL</v>
          </cell>
          <cell r="H1375" t="str">
            <v>+</v>
          </cell>
          <cell r="J1375">
            <v>15467.16</v>
          </cell>
          <cell r="N1375">
            <v>15467.16</v>
          </cell>
        </row>
        <row r="1376">
          <cell r="C1376" t="str">
            <v>201406010 - For:  284704 - DYNAMIC ORBITS CONSULTANTS PVT. LTD</v>
          </cell>
          <cell r="H1376" t="str">
            <v>+</v>
          </cell>
          <cell r="J1376">
            <v>0</v>
          </cell>
          <cell r="N1376">
            <v>0</v>
          </cell>
        </row>
        <row r="1377">
          <cell r="C1377" t="str">
            <v>201406010 - For:  284706 - GPR CABLAGGI S.R.L.</v>
          </cell>
          <cell r="H1377" t="str">
            <v>+</v>
          </cell>
          <cell r="J1377">
            <v>0</v>
          </cell>
          <cell r="N1377">
            <v>0</v>
          </cell>
        </row>
        <row r="1378">
          <cell r="C1378" t="str">
            <v>201406010 - For:  284707 - A.P.I.SERVIZI SRL</v>
          </cell>
          <cell r="H1378" t="str">
            <v>+</v>
          </cell>
          <cell r="J1378">
            <v>0</v>
          </cell>
          <cell r="N1378">
            <v>0</v>
          </cell>
        </row>
        <row r="1379">
          <cell r="C1379" t="str">
            <v>201406010 - For:  284708 - MODYF SRL</v>
          </cell>
          <cell r="H1379" t="str">
            <v>+</v>
          </cell>
          <cell r="J1379">
            <v>259.86</v>
          </cell>
          <cell r="N1379">
            <v>259.86</v>
          </cell>
        </row>
        <row r="1380">
          <cell r="C1380" t="str">
            <v>201406010 - For:  284709 - DIPRED SRL</v>
          </cell>
          <cell r="H1380" t="str">
            <v>+</v>
          </cell>
          <cell r="J1380">
            <v>116.02</v>
          </cell>
          <cell r="N1380">
            <v>116.02</v>
          </cell>
        </row>
        <row r="1381">
          <cell r="C1381" t="str">
            <v>201406010 - For:  284710 - ZAR TECHNOLOGY SRL</v>
          </cell>
          <cell r="H1381" t="str">
            <v>+</v>
          </cell>
          <cell r="J1381">
            <v>2115.11</v>
          </cell>
          <cell r="N1381">
            <v>2115.11</v>
          </cell>
        </row>
        <row r="1382">
          <cell r="C1382" t="str">
            <v>201406010 - For:  284711 - FedEx Trade Networks</v>
          </cell>
          <cell r="H1382" t="str">
            <v>+</v>
          </cell>
          <cell r="J1382">
            <v>1341.5</v>
          </cell>
          <cell r="N1382">
            <v>1341.5</v>
          </cell>
        </row>
        <row r="1383">
          <cell r="C1383" t="str">
            <v>201406010 - For:  284712 - NH ITALIA SPA</v>
          </cell>
          <cell r="H1383" t="str">
            <v>+</v>
          </cell>
          <cell r="J1383">
            <v>0</v>
          </cell>
          <cell r="N1383">
            <v>0</v>
          </cell>
        </row>
        <row r="1384">
          <cell r="C1384" t="str">
            <v>201406010 - For:  284713 - CERIANI CRISTINA</v>
          </cell>
          <cell r="H1384" t="str">
            <v>+</v>
          </cell>
          <cell r="J1384">
            <v>0</v>
          </cell>
          <cell r="N1384">
            <v>0</v>
          </cell>
        </row>
        <row r="1385">
          <cell r="C1385" t="str">
            <v>201406010 - For:  284714 - DRAI MILANO SRL</v>
          </cell>
          <cell r="H1385" t="str">
            <v>+</v>
          </cell>
          <cell r="J1385">
            <v>0</v>
          </cell>
          <cell r="N1385">
            <v>0</v>
          </cell>
        </row>
        <row r="1386">
          <cell r="C1386" t="str">
            <v>201406010 - For:  284715 - VISION ENGINEERING LIMITED</v>
          </cell>
          <cell r="H1386" t="str">
            <v>+</v>
          </cell>
          <cell r="J1386">
            <v>7259</v>
          </cell>
          <cell r="N1386">
            <v>7259</v>
          </cell>
        </row>
        <row r="1387">
          <cell r="C1387" t="str">
            <v>201406010 - For:  284716 - JUST ON BOARD COURIER</v>
          </cell>
          <cell r="H1387" t="str">
            <v>+</v>
          </cell>
          <cell r="J1387">
            <v>0</v>
          </cell>
          <cell r="N1387">
            <v>0</v>
          </cell>
        </row>
        <row r="1388">
          <cell r="C1388" t="str">
            <v>201406010 - For:  284717 - HBM ITALIA SRL</v>
          </cell>
          <cell r="H1388" t="str">
            <v>+</v>
          </cell>
          <cell r="J1388">
            <v>0</v>
          </cell>
          <cell r="N1388">
            <v>0</v>
          </cell>
        </row>
        <row r="1389">
          <cell r="C1389" t="str">
            <v>201406010 - For:  284718 - DOUBLE YOU</v>
          </cell>
          <cell r="H1389" t="str">
            <v>+</v>
          </cell>
          <cell r="J1389">
            <v>0</v>
          </cell>
          <cell r="N1389">
            <v>0</v>
          </cell>
        </row>
        <row r="1390">
          <cell r="C1390" t="str">
            <v>201406010 - For:  284719 - CREATR DI BIANCHI BAZZI SAMUELE</v>
          </cell>
          <cell r="H1390" t="str">
            <v>+</v>
          </cell>
          <cell r="J1390">
            <v>0</v>
          </cell>
          <cell r="N1390">
            <v>0</v>
          </cell>
        </row>
        <row r="1391">
          <cell r="C1391" t="str">
            <v>201406010 - For:  284720 - AUTOFFICINA GRILLI SNC</v>
          </cell>
          <cell r="H1391" t="str">
            <v>+</v>
          </cell>
          <cell r="J1391">
            <v>48.8</v>
          </cell>
          <cell r="N1391">
            <v>48.8</v>
          </cell>
        </row>
        <row r="1392">
          <cell r="C1392" t="str">
            <v>201406010 - For:  284721 - DONELLI GROUP SRL</v>
          </cell>
          <cell r="H1392" t="str">
            <v>+</v>
          </cell>
          <cell r="J1392">
            <v>0</v>
          </cell>
          <cell r="N1392">
            <v>0</v>
          </cell>
        </row>
        <row r="1393">
          <cell r="C1393" t="str">
            <v>201406010 - For:  284722 - BULLONERIA VILLA S.p.A</v>
          </cell>
          <cell r="H1393" t="str">
            <v>+</v>
          </cell>
          <cell r="J1393">
            <v>0</v>
          </cell>
          <cell r="N1393">
            <v>0</v>
          </cell>
        </row>
        <row r="1394">
          <cell r="C1394" t="str">
            <v>201406010 - For:  284723 - PLASTLNNOVA DI PIACENTINI DAMIANO</v>
          </cell>
          <cell r="H1394" t="str">
            <v>+</v>
          </cell>
          <cell r="J1394">
            <v>0</v>
          </cell>
          <cell r="N1394">
            <v>0</v>
          </cell>
        </row>
        <row r="1395">
          <cell r="C1395" t="str">
            <v>201406010 - For:  284724 - SAFIC ALCAN ITALIA SPA</v>
          </cell>
          <cell r="H1395" t="str">
            <v>+</v>
          </cell>
          <cell r="J1395">
            <v>14640</v>
          </cell>
          <cell r="N1395">
            <v>14640</v>
          </cell>
        </row>
        <row r="1396">
          <cell r="C1396" t="str">
            <v>201406010 - For:  284725 - LYRECO ITALIA SRL</v>
          </cell>
          <cell r="H1396" t="str">
            <v>+</v>
          </cell>
          <cell r="J1396">
            <v>712.69</v>
          </cell>
          <cell r="N1396">
            <v>712.69</v>
          </cell>
        </row>
        <row r="1397">
          <cell r="C1397" t="str">
            <v>201406010 - For:  284727 - EUROTEC TECNOPOLIMERI SRL</v>
          </cell>
          <cell r="H1397" t="str">
            <v>+</v>
          </cell>
          <cell r="J1397">
            <v>1151.68</v>
          </cell>
          <cell r="N1397">
            <v>1151.68</v>
          </cell>
        </row>
        <row r="1398">
          <cell r="C1398" t="str">
            <v>201406010 - For:  284728 - G. B. A. SNC</v>
          </cell>
          <cell r="H1398" t="str">
            <v>+</v>
          </cell>
          <cell r="J1398">
            <v>28.27</v>
          </cell>
          <cell r="N1398">
            <v>28.27</v>
          </cell>
        </row>
        <row r="1399">
          <cell r="C1399" t="str">
            <v>201406010 - For:  284729 - MOLLIFICIO CAPPELLER SPA</v>
          </cell>
          <cell r="H1399" t="str">
            <v>+</v>
          </cell>
          <cell r="J1399">
            <v>0</v>
          </cell>
          <cell r="N1399">
            <v>0</v>
          </cell>
        </row>
        <row r="1400">
          <cell r="C1400" t="str">
            <v>201406010 - For:  284730 - ALCANTARA S.P.A.</v>
          </cell>
          <cell r="H1400" t="str">
            <v>+</v>
          </cell>
          <cell r="J1400">
            <v>0</v>
          </cell>
          <cell r="N1400">
            <v>0</v>
          </cell>
        </row>
        <row r="1401">
          <cell r="C1401" t="str">
            <v>201406010 - For:  284731 - TECNODOMO IMPIANTI S.A.S.</v>
          </cell>
          <cell r="H1401" t="str">
            <v>+</v>
          </cell>
          <cell r="J1401">
            <v>1300</v>
          </cell>
          <cell r="N1401">
            <v>1300</v>
          </cell>
        </row>
        <row r="1402">
          <cell r="C1402" t="str">
            <v>201406010 - For:  284732 - DM OFFICE SRL</v>
          </cell>
          <cell r="H1402" t="str">
            <v>+</v>
          </cell>
          <cell r="J1402">
            <v>1111.42</v>
          </cell>
          <cell r="N1402">
            <v>1111.42</v>
          </cell>
        </row>
        <row r="1403">
          <cell r="C1403" t="str">
            <v>201406010 - For:  284733 - RENAULT NISSAN CONSULTING</v>
          </cell>
          <cell r="H1403" t="str">
            <v>+</v>
          </cell>
          <cell r="J1403">
            <v>0</v>
          </cell>
          <cell r="N1403">
            <v>0</v>
          </cell>
        </row>
        <row r="1404">
          <cell r="C1404" t="str">
            <v>201406010 - For:  284734 - RAMCUBE SRL</v>
          </cell>
          <cell r="H1404" t="str">
            <v>+</v>
          </cell>
          <cell r="J1404">
            <v>8052</v>
          </cell>
          <cell r="N1404">
            <v>8052</v>
          </cell>
        </row>
        <row r="1405">
          <cell r="C1405" t="str">
            <v>201406010 - For:  284735 - NTV NUOVO TRASPORTO VIAGG.S.P.A</v>
          </cell>
          <cell r="H1405" t="str">
            <v>+</v>
          </cell>
          <cell r="J1405">
            <v>0</v>
          </cell>
          <cell r="N1405">
            <v>0</v>
          </cell>
        </row>
        <row r="1406">
          <cell r="C1406" t="str">
            <v>201406010 - For:  284736 - MATRICARDI SPA</v>
          </cell>
          <cell r="H1406" t="str">
            <v>+</v>
          </cell>
          <cell r="J1406">
            <v>0</v>
          </cell>
          <cell r="N1406">
            <v>0</v>
          </cell>
        </row>
        <row r="1407">
          <cell r="C1407" t="str">
            <v>201406010 - For:  284737 - FISCHER OBERFLACHENTECHNOLOGIE GMBH</v>
          </cell>
          <cell r="H1407" t="str">
            <v>+</v>
          </cell>
          <cell r="J1407">
            <v>0</v>
          </cell>
          <cell r="N1407">
            <v>0</v>
          </cell>
        </row>
        <row r="1408">
          <cell r="C1408" t="str">
            <v>201406010 - For:  284738 - DIZZY MALLONE</v>
          </cell>
          <cell r="H1408" t="str">
            <v>+</v>
          </cell>
          <cell r="J1408">
            <v>0</v>
          </cell>
          <cell r="N1408">
            <v>0</v>
          </cell>
        </row>
        <row r="1409">
          <cell r="C1409" t="str">
            <v>201406010 - For:  284739 - TALENT TREE CONSULTING SRL</v>
          </cell>
          <cell r="H1409" t="str">
            <v>+</v>
          </cell>
          <cell r="J1409">
            <v>0</v>
          </cell>
          <cell r="N1409">
            <v>0</v>
          </cell>
        </row>
        <row r="1410">
          <cell r="C1410" t="str">
            <v>201406010 - For:  284740 - IT SHOP SRL</v>
          </cell>
          <cell r="H1410" t="str">
            <v>+</v>
          </cell>
          <cell r="J1410">
            <v>0</v>
          </cell>
          <cell r="N1410">
            <v>0</v>
          </cell>
        </row>
        <row r="1411">
          <cell r="C1411" t="str">
            <v>201406010 - For:  284741 - WEBEX COMMUNICATIONS BV</v>
          </cell>
          <cell r="H1411" t="str">
            <v>+</v>
          </cell>
          <cell r="J1411">
            <v>0</v>
          </cell>
          <cell r="N1411">
            <v>0</v>
          </cell>
        </row>
        <row r="1412">
          <cell r="C1412" t="str">
            <v>201406010 - For:  284742 - E.D.IMPIANTI SRL</v>
          </cell>
          <cell r="H1412" t="str">
            <v>+</v>
          </cell>
          <cell r="J1412">
            <v>9760</v>
          </cell>
          <cell r="N1412">
            <v>9760</v>
          </cell>
        </row>
        <row r="1413">
          <cell r="C1413" t="str">
            <v>201406010 - For:  284743 - GEODIS AUTOMOTIVE EST</v>
          </cell>
          <cell r="H1413" t="str">
            <v>+</v>
          </cell>
          <cell r="J1413">
            <v>846</v>
          </cell>
          <cell r="N1413">
            <v>846</v>
          </cell>
        </row>
        <row r="1414">
          <cell r="C1414" t="str">
            <v>201406010 - For:  284744 - MODUS OPERATIONS AB</v>
          </cell>
          <cell r="H1414" t="str">
            <v>+</v>
          </cell>
          <cell r="J1414">
            <v>0</v>
          </cell>
          <cell r="N1414">
            <v>0</v>
          </cell>
        </row>
        <row r="1415">
          <cell r="C1415" t="str">
            <v>201406010 - For:  284745 - PANTHERA SRL</v>
          </cell>
          <cell r="H1415" t="str">
            <v>+</v>
          </cell>
          <cell r="J1415">
            <v>146.4</v>
          </cell>
          <cell r="N1415">
            <v>146.4</v>
          </cell>
        </row>
        <row r="1416">
          <cell r="C1416" t="str">
            <v>201406010 - For:  284746 - ISO STORE</v>
          </cell>
          <cell r="H1416" t="str">
            <v>+</v>
          </cell>
          <cell r="J1416">
            <v>0</v>
          </cell>
          <cell r="N1416">
            <v>0</v>
          </cell>
        </row>
        <row r="1417">
          <cell r="C1417" t="str">
            <v>201406010 - For:  284747 - DGM ITALIA SRL</v>
          </cell>
          <cell r="H1417" t="str">
            <v>+</v>
          </cell>
          <cell r="J1417">
            <v>199.47</v>
          </cell>
          <cell r="N1417">
            <v>199.47</v>
          </cell>
        </row>
        <row r="1418">
          <cell r="C1418" t="str">
            <v>201406010 - For:  284750 - AIAG AUTOMOTIVE INDUSTRY ACTION</v>
          </cell>
          <cell r="H1418" t="str">
            <v>+</v>
          </cell>
          <cell r="J1418">
            <v>0</v>
          </cell>
          <cell r="N1418">
            <v>0</v>
          </cell>
        </row>
        <row r="1419">
          <cell r="C1419" t="str">
            <v>201406010 - For:  284864 - TRENITALIA SPA</v>
          </cell>
          <cell r="H1419" t="str">
            <v>+</v>
          </cell>
          <cell r="J1419">
            <v>833.6</v>
          </cell>
          <cell r="N1419">
            <v>833.6</v>
          </cell>
        </row>
        <row r="1420">
          <cell r="C1420" t="str">
            <v>201406040 - Fornit.per fatt.da ricev.</v>
          </cell>
          <cell r="H1420" t="str">
            <v>+</v>
          </cell>
          <cell r="J1420">
            <v>0</v>
          </cell>
          <cell r="N1420">
            <v>0</v>
          </cell>
        </row>
        <row r="1421">
          <cell r="C1421" t="str">
            <v>201406050 - Rettifiche a Fornitori</v>
          </cell>
          <cell r="H1421" t="str">
            <v>+</v>
          </cell>
          <cell r="J1421">
            <v>0</v>
          </cell>
          <cell r="N1421">
            <v>0</v>
          </cell>
        </row>
        <row r="1422">
          <cell r="C1422" t="str">
            <v>201407050 - Rettifiche a fornitori</v>
          </cell>
          <cell r="H1422" t="str">
            <v>+</v>
          </cell>
          <cell r="J1422">
            <v>0</v>
          </cell>
          <cell r="N1422">
            <v>0</v>
          </cell>
        </row>
        <row r="1423">
          <cell r="C1423" t="str">
            <v>201408010 - Credit Factoring Int. SPA</v>
          </cell>
          <cell r="H1423" t="str">
            <v>+</v>
          </cell>
          <cell r="J1423">
            <v>0</v>
          </cell>
          <cell r="N1423">
            <v>0</v>
          </cell>
        </row>
        <row r="1424">
          <cell r="C1424" t="str">
            <v>201413100 - Fornitori per fatture da ricevere</v>
          </cell>
          <cell r="H1424" t="str">
            <v>+</v>
          </cell>
          <cell r="J1424">
            <v>235225.29</v>
          </cell>
          <cell r="N1424">
            <v>235225.29</v>
          </cell>
        </row>
        <row r="1425">
          <cell r="C1425" t="str">
            <v>201413101 - Debiti v/Viney x n.cred.da emettere</v>
          </cell>
          <cell r="H1425" t="str">
            <v>+</v>
          </cell>
          <cell r="J1425">
            <v>0</v>
          </cell>
          <cell r="N1425">
            <v>0</v>
          </cell>
        </row>
        <row r="1426">
          <cell r="C1426" t="str">
            <v>201413110 - Debiti v/Fornitori x adeguam.cambi</v>
          </cell>
          <cell r="H1426" t="str">
            <v>+</v>
          </cell>
          <cell r="J1426">
            <v>-9417.81</v>
          </cell>
          <cell r="N1426">
            <v>-9417.81</v>
          </cell>
        </row>
        <row r="1427">
          <cell r="C1427" t="str">
            <v>201413120 - Cred.versoFornitori x accred.da ric</v>
          </cell>
          <cell r="H1427" t="str">
            <v>+</v>
          </cell>
          <cell r="J1427">
            <v>22745.41</v>
          </cell>
          <cell r="N1427">
            <v>22745.41</v>
          </cell>
        </row>
        <row r="1429">
          <cell r="F1429" t="str">
            <v>Totale</v>
          </cell>
          <cell r="J1429">
            <v>26111844.710000001</v>
          </cell>
          <cell r="N1429">
            <v>26111844.710000001</v>
          </cell>
        </row>
        <row r="1431">
          <cell r="G1431" t="str">
            <v>DEBITI VERSO DIVERSI</v>
          </cell>
        </row>
        <row r="1432">
          <cell r="B1432" t="str">
            <v>ec</v>
          </cell>
          <cell r="H1432" t="str">
            <v>Rateo comp.ze fine anno dipendenti</v>
          </cell>
          <cell r="J1432">
            <v>192482.99</v>
          </cell>
          <cell r="N1432">
            <v>192482.99</v>
          </cell>
        </row>
        <row r="1433">
          <cell r="C1433" t="str">
            <v>Voce contabile/Cliente/Fornitore</v>
          </cell>
        </row>
        <row r="1434">
          <cell r="C1434" t="str">
            <v>201413010 - Salari e stipendi da liquidare</v>
          </cell>
          <cell r="H1434" t="str">
            <v>+</v>
          </cell>
          <cell r="J1434">
            <v>-1356.54</v>
          </cell>
          <cell r="N1434">
            <v>-1356.54</v>
          </cell>
        </row>
        <row r="1435">
          <cell r="C1435" t="str">
            <v>201413011 - Ferie da liquidare</v>
          </cell>
          <cell r="H1435" t="str">
            <v>+</v>
          </cell>
          <cell r="J1435">
            <v>116507.72</v>
          </cell>
          <cell r="N1435">
            <v>116507.72</v>
          </cell>
        </row>
        <row r="1436">
          <cell r="C1436" t="str">
            <v>201413012 - Par da liquidare</v>
          </cell>
          <cell r="H1436" t="str">
            <v>+</v>
          </cell>
          <cell r="J1436">
            <v>75731.17</v>
          </cell>
          <cell r="N1436">
            <v>75731.17</v>
          </cell>
        </row>
        <row r="1437">
          <cell r="C1437" t="str">
            <v>201413013 - Spese viaggio da liquidare</v>
          </cell>
          <cell r="H1437" t="str">
            <v>+</v>
          </cell>
          <cell r="J1437">
            <v>0</v>
          </cell>
          <cell r="N1437">
            <v>0</v>
          </cell>
        </row>
        <row r="1438">
          <cell r="C1438" t="str">
            <v>201413015 - Cessione 1/5 stipendio</v>
          </cell>
          <cell r="H1438" t="str">
            <v>+</v>
          </cell>
          <cell r="J1438">
            <v>1600.64</v>
          </cell>
          <cell r="N1438">
            <v>1600.64</v>
          </cell>
        </row>
        <row r="1439">
          <cell r="C1439" t="str">
            <v>201413090 - Giroconto paghe/stipendi</v>
          </cell>
          <cell r="H1439" t="str">
            <v>+</v>
          </cell>
          <cell r="J1439">
            <v>0</v>
          </cell>
          <cell r="N1439">
            <v>0</v>
          </cell>
        </row>
        <row r="1441">
          <cell r="B1441" t="str">
            <v>ed</v>
          </cell>
          <cell r="H1441" t="str">
            <v>INPS</v>
          </cell>
          <cell r="J1441">
            <v>427088.42</v>
          </cell>
          <cell r="N1441">
            <v>427088.42</v>
          </cell>
        </row>
        <row r="1442">
          <cell r="C1442" t="str">
            <v>Voce contabile/Cliente/Fornitore</v>
          </cell>
        </row>
        <row r="1443">
          <cell r="C1443" t="str">
            <v>201411010 - Inps</v>
          </cell>
          <cell r="H1443" t="str">
            <v>+</v>
          </cell>
          <cell r="J1443">
            <v>335903.41</v>
          </cell>
          <cell r="N1443">
            <v>335903.41</v>
          </cell>
        </row>
        <row r="1444">
          <cell r="C1444" t="str">
            <v>201411011 - Contributi Inps da accertare</v>
          </cell>
          <cell r="H1444" t="str">
            <v>+</v>
          </cell>
          <cell r="J1444">
            <v>0</v>
          </cell>
          <cell r="N1444">
            <v>0</v>
          </cell>
        </row>
        <row r="1445">
          <cell r="C1445" t="str">
            <v>201411012 - Fondo Previndai</v>
          </cell>
          <cell r="H1445" t="str">
            <v>+</v>
          </cell>
          <cell r="J1445">
            <v>-2685.52</v>
          </cell>
          <cell r="N1445">
            <v>-2685.52</v>
          </cell>
        </row>
        <row r="1446">
          <cell r="C1446" t="str">
            <v>201411013 - Fasi</v>
          </cell>
          <cell r="H1446" t="str">
            <v>+</v>
          </cell>
          <cell r="J1446">
            <v>1208</v>
          </cell>
          <cell r="N1446">
            <v>1208</v>
          </cell>
        </row>
        <row r="1447">
          <cell r="C1447" t="str">
            <v>201411020 - Debiti verso Inail</v>
          </cell>
          <cell r="H1447" t="str">
            <v>+</v>
          </cell>
          <cell r="J1447">
            <v>-244.18</v>
          </cell>
          <cell r="N1447">
            <v>-244.18</v>
          </cell>
        </row>
        <row r="1448">
          <cell r="C1448" t="str">
            <v>201411021 - Debiti verso Inps/Inail su ferie</v>
          </cell>
          <cell r="H1448" t="str">
            <v>+</v>
          </cell>
          <cell r="J1448">
            <v>35385.120000000003</v>
          </cell>
          <cell r="N1448">
            <v>35385.120000000003</v>
          </cell>
        </row>
        <row r="1449">
          <cell r="C1449" t="str">
            <v>201411022 - Debiti verso Inps/Inail su Par</v>
          </cell>
          <cell r="H1449" t="str">
            <v>+</v>
          </cell>
          <cell r="J1449">
            <v>57521.59</v>
          </cell>
          <cell r="N1449">
            <v>57521.59</v>
          </cell>
        </row>
        <row r="1450">
          <cell r="C1450" t="str">
            <v>201411030 - Contr.Att.Auton. D.L. 269 30.09.03</v>
          </cell>
          <cell r="H1450" t="str">
            <v>+</v>
          </cell>
          <cell r="J1450">
            <v>0</v>
          </cell>
          <cell r="N1450">
            <v>0</v>
          </cell>
        </row>
        <row r="1452">
          <cell r="B1452" t="str">
            <v>ee</v>
          </cell>
          <cell r="H1452" t="str">
            <v>IRPEF-Tratt.sindacali-COMETA</v>
          </cell>
          <cell r="J1452">
            <v>64117.49</v>
          </cell>
          <cell r="N1452">
            <v>64117.49</v>
          </cell>
        </row>
        <row r="1453">
          <cell r="C1453" t="str">
            <v>Voce contabile/Cliente/Fornitore</v>
          </cell>
        </row>
        <row r="1454">
          <cell r="C1454" t="str">
            <v>201410040 - IRPEF su salari e stipendi</v>
          </cell>
          <cell r="H1454" t="str">
            <v>+</v>
          </cell>
          <cell r="J1454">
            <v>53970.06</v>
          </cell>
          <cell r="N1454">
            <v>53970.06</v>
          </cell>
        </row>
        <row r="1455">
          <cell r="C1455" t="str">
            <v>201410050 - Rit. d'acc. lavoro autonomo</v>
          </cell>
          <cell r="H1455" t="str">
            <v>+</v>
          </cell>
          <cell r="J1455">
            <v>-4952.34</v>
          </cell>
          <cell r="N1455">
            <v>-4952.34</v>
          </cell>
        </row>
        <row r="1456">
          <cell r="C1456" t="str">
            <v>201410051 - Rit. d'acc. da accertare</v>
          </cell>
          <cell r="H1456" t="str">
            <v>+</v>
          </cell>
          <cell r="J1456">
            <v>200</v>
          </cell>
          <cell r="N1456">
            <v>200</v>
          </cell>
        </row>
        <row r="1457">
          <cell r="C1457" t="str">
            <v>201410060 - Rit. fisc. su redditi  capitale</v>
          </cell>
          <cell r="H1457" t="str">
            <v>+</v>
          </cell>
          <cell r="J1457">
            <v>0</v>
          </cell>
          <cell r="N1457">
            <v>0</v>
          </cell>
        </row>
        <row r="1458">
          <cell r="C1458" t="str">
            <v>201410070 - Debiti risc. conc.tributi</v>
          </cell>
          <cell r="H1458" t="str">
            <v>+</v>
          </cell>
          <cell r="J1458">
            <v>0</v>
          </cell>
          <cell r="N1458">
            <v>0</v>
          </cell>
        </row>
        <row r="1459">
          <cell r="C1459" t="str">
            <v>201410080 - Debito Cont.Straor.2% TFR</v>
          </cell>
          <cell r="H1459" t="str">
            <v>+</v>
          </cell>
          <cell r="J1459">
            <v>0</v>
          </cell>
          <cell r="N1459">
            <v>0</v>
          </cell>
        </row>
        <row r="1460">
          <cell r="C1460" t="str">
            <v>201410090 - Debiti v/Erar.x Eurotassa</v>
          </cell>
          <cell r="H1460" t="str">
            <v>+</v>
          </cell>
          <cell r="J1460">
            <v>0</v>
          </cell>
          <cell r="N1460">
            <v>0</v>
          </cell>
        </row>
        <row r="1461">
          <cell r="C1461" t="str">
            <v>201413060 - Trattenute Sindacali</v>
          </cell>
          <cell r="H1461" t="str">
            <v>+</v>
          </cell>
          <cell r="J1461">
            <v>661.3</v>
          </cell>
          <cell r="N1461">
            <v>661.3</v>
          </cell>
        </row>
        <row r="1462">
          <cell r="C1462" t="str">
            <v>201413070 - Debiti verso Fondo Cometa</v>
          </cell>
          <cell r="H1462" t="str">
            <v>+</v>
          </cell>
          <cell r="J1462">
            <v>17323.41</v>
          </cell>
          <cell r="N1462">
            <v>17323.41</v>
          </cell>
        </row>
        <row r="1463">
          <cell r="C1463" t="str">
            <v>201413071 - Debiti v/Generali Italia Sioli</v>
          </cell>
          <cell r="H1463" t="str">
            <v>+</v>
          </cell>
          <cell r="J1463">
            <v>301.68</v>
          </cell>
          <cell r="N1463">
            <v>301.68</v>
          </cell>
        </row>
        <row r="1464">
          <cell r="C1464" t="str">
            <v>201413072 - Debiti v/Tax Benefit New Maino</v>
          </cell>
          <cell r="H1464" t="str">
            <v>+</v>
          </cell>
          <cell r="J1464">
            <v>923.22</v>
          </cell>
          <cell r="N1464">
            <v>923.22</v>
          </cell>
        </row>
        <row r="1465">
          <cell r="C1465" t="str">
            <v>201413073 - Debiti v/INA Assitalia DeAngelis</v>
          </cell>
          <cell r="H1465" t="str">
            <v>+</v>
          </cell>
          <cell r="J1465">
            <v>0</v>
          </cell>
          <cell r="N1465">
            <v>0</v>
          </cell>
        </row>
        <row r="1466">
          <cell r="C1466" t="str">
            <v>201413074 - Debiti v/Fondo Sanitario Metasalute</v>
          </cell>
          <cell r="H1466" t="str">
            <v>+</v>
          </cell>
          <cell r="J1466">
            <v>-6656</v>
          </cell>
          <cell r="N1466">
            <v>-6656</v>
          </cell>
        </row>
        <row r="1467">
          <cell r="C1467" t="str">
            <v>201413075 - Debiti v/AlMeglio di Allean.Ponti</v>
          </cell>
          <cell r="H1467" t="str">
            <v>+</v>
          </cell>
          <cell r="J1467">
            <v>0</v>
          </cell>
          <cell r="N1467">
            <v>0</v>
          </cell>
        </row>
        <row r="1468">
          <cell r="C1468" t="str">
            <v>201413076 - Debiti v/Previras Bollini</v>
          </cell>
          <cell r="H1468" t="str">
            <v>+</v>
          </cell>
          <cell r="J1468">
            <v>274.52999999999997</v>
          </cell>
          <cell r="N1468">
            <v>274.52999999999997</v>
          </cell>
        </row>
        <row r="1469">
          <cell r="C1469" t="str">
            <v>201413077 - Debiti v/Generali INA Assit.Bartoli</v>
          </cell>
          <cell r="H1469" t="str">
            <v>+</v>
          </cell>
          <cell r="J1469">
            <v>663.85</v>
          </cell>
          <cell r="N1469">
            <v>663.85</v>
          </cell>
        </row>
        <row r="1470">
          <cell r="C1470" t="str">
            <v>201413078 - Debiti v/Alleata Previdenza Bianch.</v>
          </cell>
          <cell r="H1470" t="str">
            <v>+</v>
          </cell>
          <cell r="J1470">
            <v>992.31</v>
          </cell>
          <cell r="N1470">
            <v>992.31</v>
          </cell>
        </row>
        <row r="1471">
          <cell r="C1471" t="str">
            <v>201413079 - Debiti v/Seconda Pensione</v>
          </cell>
          <cell r="H1471" t="str">
            <v>+</v>
          </cell>
          <cell r="J1471">
            <v>0</v>
          </cell>
          <cell r="N1471">
            <v>0</v>
          </cell>
        </row>
        <row r="1472">
          <cell r="C1472" t="str">
            <v>201413081 - Debiti v/Ina Assitalia Fumagalli</v>
          </cell>
          <cell r="H1472" t="str">
            <v>+</v>
          </cell>
          <cell r="J1472">
            <v>365.41</v>
          </cell>
          <cell r="N1472">
            <v>365.41</v>
          </cell>
        </row>
        <row r="1473">
          <cell r="C1473" t="str">
            <v>201413082 - Debiti v/Arca Previdenza/Ferreri</v>
          </cell>
          <cell r="H1473" t="str">
            <v>+</v>
          </cell>
          <cell r="J1473">
            <v>0.05</v>
          </cell>
          <cell r="N1473">
            <v>0.05</v>
          </cell>
        </row>
        <row r="1474">
          <cell r="C1474" t="str">
            <v>201413083 - Debiti v/Posta Previ.Valore Pertosa</v>
          </cell>
          <cell r="H1474" t="str">
            <v>+</v>
          </cell>
          <cell r="J1474">
            <v>313.04000000000002</v>
          </cell>
          <cell r="N1474">
            <v>313.04000000000002</v>
          </cell>
        </row>
        <row r="1475">
          <cell r="C1475" t="str">
            <v>201413084 - Debiti v/Fideuram Vita Di Vito</v>
          </cell>
          <cell r="H1475" t="str">
            <v>+</v>
          </cell>
          <cell r="J1475">
            <v>288.23</v>
          </cell>
          <cell r="N1475">
            <v>288.23</v>
          </cell>
        </row>
        <row r="1476">
          <cell r="C1476" t="str">
            <v>201413085 - Debiti v/Banca Generali Parrella</v>
          </cell>
          <cell r="H1476" t="str">
            <v>+</v>
          </cell>
          <cell r="J1476">
            <v>-551.26</v>
          </cell>
          <cell r="N1476">
            <v>-551.26</v>
          </cell>
        </row>
        <row r="1477">
          <cell r="C1477" t="str">
            <v>201413140 - Raccolta fondi Sisma Centro Italia</v>
          </cell>
          <cell r="H1477" t="str">
            <v>+</v>
          </cell>
          <cell r="J1477">
            <v>0</v>
          </cell>
          <cell r="N1477">
            <v>0</v>
          </cell>
        </row>
        <row r="1479">
          <cell r="B1479" t="str">
            <v>ef</v>
          </cell>
          <cell r="H1479" t="str">
            <v>Compensi Sindaci/Amministratori</v>
          </cell>
          <cell r="J1479">
            <v>0</v>
          </cell>
          <cell r="N1479">
            <v>0</v>
          </cell>
        </row>
        <row r="1480">
          <cell r="C1480" t="str">
            <v>Voce contabile/Cliente/Fornitore</v>
          </cell>
        </row>
        <row r="1481">
          <cell r="C1481" t="str">
            <v>201413030 - Compensi Ammin. da liquidare</v>
          </cell>
          <cell r="H1481" t="str">
            <v>+</v>
          </cell>
          <cell r="J1481">
            <v>0</v>
          </cell>
          <cell r="N1481">
            <v>0</v>
          </cell>
        </row>
        <row r="1482">
          <cell r="C1482" t="str">
            <v>201413040 - Compensi Sindaci da liquidare</v>
          </cell>
          <cell r="H1482" t="str">
            <v>+</v>
          </cell>
          <cell r="J1482">
            <v>0</v>
          </cell>
          <cell r="N1482">
            <v>0</v>
          </cell>
        </row>
        <row r="1484">
          <cell r="B1484" t="str">
            <v>eg</v>
          </cell>
          <cell r="H1484" t="str">
            <v>Impiosta sostitutiva</v>
          </cell>
          <cell r="J1484">
            <v>0</v>
          </cell>
          <cell r="N1484">
            <v>0</v>
          </cell>
        </row>
        <row r="1485">
          <cell r="C1485" t="str">
            <v>Voce contabile/Cliente/Fornitore</v>
          </cell>
        </row>
        <row r="1486">
          <cell r="C1486" t="str">
            <v>201410015 - Debiti verso Erario x Imp.Sostitut.</v>
          </cell>
          <cell r="H1486" t="str">
            <v>+</v>
          </cell>
          <cell r="J1486">
            <v>0</v>
          </cell>
          <cell r="N1486">
            <v>0</v>
          </cell>
        </row>
        <row r="1487">
          <cell r="C1487" t="str">
            <v>201410016 - Debiti v/Erario Imp.Sost.rival.imm</v>
          </cell>
          <cell r="H1487" t="str">
            <v>+</v>
          </cell>
          <cell r="J1487">
            <v>0</v>
          </cell>
          <cell r="N1487">
            <v>0</v>
          </cell>
        </row>
        <row r="1489">
          <cell r="B1489" t="str">
            <v>eh</v>
          </cell>
          <cell r="H1489" t="str">
            <v>Rappresentanti</v>
          </cell>
          <cell r="J1489">
            <v>0</v>
          </cell>
          <cell r="N1489">
            <v>0</v>
          </cell>
        </row>
        <row r="1490">
          <cell r="C1490" t="str">
            <v>Voce contabile/Cliente/Fornitore</v>
          </cell>
        </row>
        <row r="1491">
          <cell r="C1491" t="str">
            <v>201412010 - Daub &amp; Patt</v>
          </cell>
          <cell r="H1491" t="str">
            <v>+</v>
          </cell>
          <cell r="J1491">
            <v>0</v>
          </cell>
          <cell r="N1491">
            <v>0</v>
          </cell>
        </row>
        <row r="1492">
          <cell r="C1492" t="str">
            <v>201412020 - M.t.s.</v>
          </cell>
          <cell r="H1492" t="str">
            <v>+</v>
          </cell>
          <cell r="J1492">
            <v>0</v>
          </cell>
          <cell r="N1492">
            <v>0</v>
          </cell>
        </row>
        <row r="1493">
          <cell r="C1493" t="str">
            <v>201412030 - Seima Ital.Deutschl. Gmbh</v>
          </cell>
          <cell r="H1493" t="str">
            <v>+</v>
          </cell>
          <cell r="J1493">
            <v>0</v>
          </cell>
          <cell r="N1493">
            <v>0</v>
          </cell>
        </row>
        <row r="1494">
          <cell r="C1494" t="str">
            <v>201412040 - Socop</v>
          </cell>
          <cell r="H1494" t="str">
            <v>+</v>
          </cell>
          <cell r="J1494">
            <v>0</v>
          </cell>
          <cell r="N1494">
            <v>0</v>
          </cell>
        </row>
        <row r="1495">
          <cell r="C1495" t="str">
            <v>201412050 - Hartmann</v>
          </cell>
          <cell r="H1495" t="str">
            <v>+</v>
          </cell>
          <cell r="J1495">
            <v>0</v>
          </cell>
          <cell r="N1495">
            <v>0</v>
          </cell>
        </row>
        <row r="1496">
          <cell r="C1496" t="str">
            <v>201412060 - Erich Engl</v>
          </cell>
          <cell r="H1496" t="str">
            <v>+</v>
          </cell>
          <cell r="J1496">
            <v>0</v>
          </cell>
          <cell r="N1496">
            <v>0</v>
          </cell>
        </row>
        <row r="1498">
          <cell r="B1498" t="str">
            <v>ei</v>
          </cell>
          <cell r="H1498" t="str">
            <v>Acc.to imposte IRES-IRAP</v>
          </cell>
          <cell r="J1498">
            <v>0</v>
          </cell>
          <cell r="N1498">
            <v>0</v>
          </cell>
        </row>
        <row r="1499">
          <cell r="C1499" t="str">
            <v>Voce contabile/Cliente/Fornitore</v>
          </cell>
        </row>
        <row r="1500">
          <cell r="C1500" t="str">
            <v>201410010 - Erario imposte IRES</v>
          </cell>
          <cell r="H1500" t="str">
            <v>+</v>
          </cell>
          <cell r="J1500">
            <v>0</v>
          </cell>
          <cell r="N1500">
            <v>0</v>
          </cell>
        </row>
        <row r="1501">
          <cell r="C1501" t="str">
            <v>201410020 - Erario imposte IRAP</v>
          </cell>
          <cell r="H1501" t="str">
            <v>+</v>
          </cell>
          <cell r="J1501">
            <v>0</v>
          </cell>
          <cell r="N1501">
            <v>0</v>
          </cell>
        </row>
        <row r="1502">
          <cell r="C1502" t="str">
            <v>201410025 - Deb.Erario Condono 97-01</v>
          </cell>
          <cell r="H1502" t="str">
            <v>+</v>
          </cell>
          <cell r="J1502">
            <v>0</v>
          </cell>
          <cell r="N1502">
            <v>0</v>
          </cell>
        </row>
        <row r="1503">
          <cell r="C1503" t="str">
            <v>201410030 - Cartelle esattoriali</v>
          </cell>
          <cell r="H1503" t="str">
            <v>+</v>
          </cell>
          <cell r="J1503">
            <v>0</v>
          </cell>
          <cell r="N1503">
            <v>0</v>
          </cell>
        </row>
        <row r="1505">
          <cell r="B1505" t="str">
            <v>ej</v>
          </cell>
          <cell r="H1505" t="str">
            <v>DebitiV/Diversi</v>
          </cell>
          <cell r="J1505">
            <v>0</v>
          </cell>
          <cell r="N1505">
            <v>0</v>
          </cell>
        </row>
        <row r="1506">
          <cell r="B1506" t="str">
            <v>ek</v>
          </cell>
          <cell r="H1506" t="str">
            <v>Debiti verso diversi</v>
          </cell>
          <cell r="J1506">
            <v>0</v>
          </cell>
          <cell r="N1506">
            <v>0</v>
          </cell>
        </row>
        <row r="1507">
          <cell r="C1507" t="str">
            <v>Voce contabile/Cliente/Fornitore</v>
          </cell>
        </row>
        <row r="1508">
          <cell r="C1508" t="str">
            <v>201407030 - Banca Intesa Factoring pro-soluto</v>
          </cell>
          <cell r="H1508" t="str">
            <v>+</v>
          </cell>
          <cell r="J1508">
            <v>0</v>
          </cell>
          <cell r="N1508">
            <v>0</v>
          </cell>
        </row>
        <row r="1509">
          <cell r="C1509" t="str">
            <v>201407031 - Ifitalia - c/factoring</v>
          </cell>
          <cell r="H1509" t="str">
            <v>+</v>
          </cell>
          <cell r="J1509">
            <v>0</v>
          </cell>
          <cell r="N1509">
            <v>0</v>
          </cell>
        </row>
        <row r="1510">
          <cell r="C1510" t="str">
            <v>201407032 - Ifitalia - c/cessioni</v>
          </cell>
          <cell r="H1510" t="str">
            <v>+</v>
          </cell>
          <cell r="J1510">
            <v>0</v>
          </cell>
          <cell r="N1510">
            <v>0</v>
          </cell>
        </row>
        <row r="1511">
          <cell r="C1511" t="str">
            <v>201407040 - Altri debiti</v>
          </cell>
          <cell r="H1511" t="str">
            <v>+</v>
          </cell>
          <cell r="J1511">
            <v>0</v>
          </cell>
          <cell r="N1511">
            <v>0</v>
          </cell>
        </row>
        <row r="1512">
          <cell r="C1512" t="str">
            <v>201409010 - Debiti verso Pressaco srl</v>
          </cell>
          <cell r="H1512" t="str">
            <v>+</v>
          </cell>
          <cell r="J1512">
            <v>0</v>
          </cell>
          <cell r="N1512">
            <v>0</v>
          </cell>
        </row>
        <row r="1513">
          <cell r="C1513" t="str">
            <v>201409020 - Debiti verso Previnsa</v>
          </cell>
          <cell r="H1513" t="str">
            <v>+</v>
          </cell>
          <cell r="J1513">
            <v>0</v>
          </cell>
          <cell r="N1513">
            <v>0</v>
          </cell>
        </row>
        <row r="1514">
          <cell r="C1514" t="str">
            <v>201409030 - Debiti verso GHEDINI C.</v>
          </cell>
          <cell r="H1514" t="str">
            <v>+</v>
          </cell>
          <cell r="J1514">
            <v>0</v>
          </cell>
          <cell r="N1514">
            <v>0</v>
          </cell>
        </row>
        <row r="1515">
          <cell r="C1515" t="str">
            <v>201409040 - Debiti verso GIOBERT SPA</v>
          </cell>
          <cell r="H1515" t="str">
            <v>+</v>
          </cell>
          <cell r="J1515">
            <v>0</v>
          </cell>
          <cell r="N1515">
            <v>0</v>
          </cell>
        </row>
        <row r="1516">
          <cell r="C1516" t="str">
            <v>201413020 - Crediti v/Clienti x compartecipaz.</v>
          </cell>
          <cell r="H1516" t="str">
            <v>+</v>
          </cell>
          <cell r="J1516">
            <v>0</v>
          </cell>
          <cell r="N1516">
            <v>0</v>
          </cell>
        </row>
        <row r="1517">
          <cell r="C1517" t="str">
            <v>201413050 - Debiti v/Soci per int.su finanziam.</v>
          </cell>
          <cell r="H1517" t="str">
            <v>+</v>
          </cell>
          <cell r="J1517">
            <v>0</v>
          </cell>
          <cell r="N1517">
            <v>0</v>
          </cell>
        </row>
        <row r="1518">
          <cell r="C1518" t="str">
            <v>201413080 - Debiti verso Obbligazion.</v>
          </cell>
          <cell r="H1518" t="str">
            <v>+</v>
          </cell>
          <cell r="J1518">
            <v>0</v>
          </cell>
          <cell r="N1518">
            <v>0</v>
          </cell>
        </row>
        <row r="1519">
          <cell r="C1519" t="str">
            <v>201413130 - Situaz.contab. ABV S.P.A.</v>
          </cell>
          <cell r="H1519" t="str">
            <v>+</v>
          </cell>
          <cell r="J1519">
            <v>0</v>
          </cell>
          <cell r="N1519">
            <v>0</v>
          </cell>
        </row>
        <row r="1520">
          <cell r="C1520" t="str">
            <v>201413150 - Debiti diversi per cessioni</v>
          </cell>
          <cell r="H1520" t="str">
            <v>+</v>
          </cell>
          <cell r="J1520">
            <v>0</v>
          </cell>
          <cell r="N1520">
            <v>0</v>
          </cell>
        </row>
        <row r="1522">
          <cell r="F1522" t="str">
            <v>Totale</v>
          </cell>
          <cell r="J1522">
            <v>683688.9</v>
          </cell>
          <cell r="N1522">
            <v>683688.9</v>
          </cell>
        </row>
        <row r="1524">
          <cell r="G1524" t="str">
            <v>RATEI E RISCONTI PASSIVI</v>
          </cell>
        </row>
        <row r="1525">
          <cell r="B1525" t="str">
            <v>el</v>
          </cell>
          <cell r="H1525" t="str">
            <v>Ratei e risconti passivi</v>
          </cell>
          <cell r="J1525">
            <v>9990.94</v>
          </cell>
          <cell r="N1525">
            <v>9990.94</v>
          </cell>
        </row>
        <row r="1526">
          <cell r="C1526" t="str">
            <v>Voce contabile/Cliente/Fornitore</v>
          </cell>
        </row>
        <row r="1527">
          <cell r="C1527" t="str">
            <v>201501010 - Rateo spese varie</v>
          </cell>
          <cell r="H1527" t="str">
            <v>+</v>
          </cell>
          <cell r="J1527">
            <v>-309.06</v>
          </cell>
          <cell r="N1527">
            <v>-309.06</v>
          </cell>
        </row>
        <row r="1528">
          <cell r="C1528" t="str">
            <v>201501020 - Rateo spese viaggi</v>
          </cell>
          <cell r="H1528" t="str">
            <v>+</v>
          </cell>
          <cell r="J1528">
            <v>0</v>
          </cell>
          <cell r="N1528">
            <v>0</v>
          </cell>
        </row>
        <row r="1529">
          <cell r="C1529" t="str">
            <v>201501030 - Rateo inter.banche da add/accr.</v>
          </cell>
          <cell r="H1529" t="str">
            <v>+</v>
          </cell>
          <cell r="J1529">
            <v>9131.83</v>
          </cell>
          <cell r="N1529">
            <v>9131.83</v>
          </cell>
        </row>
        <row r="1530">
          <cell r="C1530" t="str">
            <v>201501040 - Risconto Interessi attiviCarta Comm</v>
          </cell>
          <cell r="H1530" t="str">
            <v>+</v>
          </cell>
          <cell r="J1530">
            <v>0</v>
          </cell>
          <cell r="N1530">
            <v>0</v>
          </cell>
        </row>
        <row r="1531">
          <cell r="C1531" t="str">
            <v>201501050 - Rateo consulenti</v>
          </cell>
          <cell r="H1531" t="str">
            <v>+</v>
          </cell>
          <cell r="J1531">
            <v>0</v>
          </cell>
          <cell r="N1531">
            <v>0</v>
          </cell>
        </row>
        <row r="1532">
          <cell r="C1532" t="str">
            <v>201501060 - Rateo assicurazioni</v>
          </cell>
          <cell r="H1532" t="str">
            <v>+</v>
          </cell>
          <cell r="J1532">
            <v>1168.17</v>
          </cell>
          <cell r="N1532">
            <v>1168.17</v>
          </cell>
        </row>
        <row r="1533">
          <cell r="C1533" t="str">
            <v>201501070 - Rateo interessi Passivi</v>
          </cell>
          <cell r="H1533" t="str">
            <v>+</v>
          </cell>
          <cell r="J1533">
            <v>0</v>
          </cell>
          <cell r="N1533">
            <v>0</v>
          </cell>
        </row>
        <row r="1534">
          <cell r="C1534" t="str">
            <v>201501071 - Rateo interessi pass.altri finanz.</v>
          </cell>
          <cell r="H1534" t="str">
            <v>+</v>
          </cell>
          <cell r="J1534">
            <v>0</v>
          </cell>
          <cell r="N1534">
            <v>0</v>
          </cell>
        </row>
        <row r="1535">
          <cell r="C1535" t="str">
            <v>201501080 - Riscon.Crediti da Clienti</v>
          </cell>
          <cell r="H1535" t="str">
            <v>+</v>
          </cell>
          <cell r="J1535">
            <v>0</v>
          </cell>
          <cell r="N1535">
            <v>0</v>
          </cell>
        </row>
        <row r="1536">
          <cell r="C1536" t="str">
            <v>201501090 - Rateo canoni Arval</v>
          </cell>
          <cell r="H1536" t="str">
            <v>+</v>
          </cell>
          <cell r="J1536">
            <v>0</v>
          </cell>
          <cell r="N1536">
            <v>0</v>
          </cell>
        </row>
        <row r="1537">
          <cell r="C1537" t="str">
            <v>201502010 - Risc. su int. attivi fin.</v>
          </cell>
          <cell r="H1537" t="str">
            <v>+</v>
          </cell>
          <cell r="J1537">
            <v>0</v>
          </cell>
          <cell r="N1537">
            <v>0</v>
          </cell>
        </row>
        <row r="1538">
          <cell r="C1538" t="str">
            <v>201502020 - Altri risconti passivi</v>
          </cell>
          <cell r="H1538" t="str">
            <v>+</v>
          </cell>
          <cell r="J1538">
            <v>0</v>
          </cell>
          <cell r="N1538">
            <v>0</v>
          </cell>
        </row>
        <row r="1540">
          <cell r="C1540" t="str">
            <v>Voce contabile/Cliente/Fornitore</v>
          </cell>
        </row>
        <row r="1541">
          <cell r="C1541" t="str">
            <v>210101010 - Debitori per fidejussioni AGES</v>
          </cell>
          <cell r="H1541" t="str">
            <v>-</v>
          </cell>
          <cell r="J1541">
            <v>2500</v>
          </cell>
          <cell r="N1541">
            <v>2500</v>
          </cell>
        </row>
        <row r="1542">
          <cell r="C1542" t="str">
            <v>210101020 - Debitori per fidejussioni BPM SELMA</v>
          </cell>
          <cell r="H1542" t="str">
            <v>-</v>
          </cell>
          <cell r="J1542">
            <v>500000</v>
          </cell>
          <cell r="N1542">
            <v>500000</v>
          </cell>
        </row>
        <row r="1543">
          <cell r="C1543" t="str">
            <v>210201010 - Debitori per gar. reali</v>
          </cell>
          <cell r="H1543" t="str">
            <v>-</v>
          </cell>
          <cell r="J1543">
            <v>0</v>
          </cell>
          <cell r="N1543">
            <v>0</v>
          </cell>
        </row>
        <row r="1544">
          <cell r="C1544" t="str">
            <v>210301010 - Merci terzi in c.to lav.</v>
          </cell>
          <cell r="H1544" t="str">
            <v>-</v>
          </cell>
          <cell r="J1544">
            <v>0</v>
          </cell>
          <cell r="N1544">
            <v>0</v>
          </cell>
        </row>
        <row r="1545">
          <cell r="C1545" t="str">
            <v>210301020 - Beni in leasing</v>
          </cell>
          <cell r="H1545" t="str">
            <v>-</v>
          </cell>
          <cell r="J1545">
            <v>0</v>
          </cell>
          <cell r="N1545">
            <v>0</v>
          </cell>
        </row>
        <row r="1546">
          <cell r="C1546" t="str">
            <v>210301030 - Beni in prestito d'uso</v>
          </cell>
          <cell r="H1546" t="str">
            <v>-</v>
          </cell>
          <cell r="J1546">
            <v>0</v>
          </cell>
          <cell r="N1546">
            <v>0</v>
          </cell>
        </row>
        <row r="1547">
          <cell r="C1547" t="str">
            <v>210301040 - Anticipazioni factoring</v>
          </cell>
          <cell r="H1547" t="str">
            <v>-</v>
          </cell>
          <cell r="J1547">
            <v>2430572.9</v>
          </cell>
          <cell r="N1547">
            <v>2430572.9</v>
          </cell>
        </row>
        <row r="1548">
          <cell r="C1548" t="str">
            <v>220101010 - Creditori per fidejuss.AGES</v>
          </cell>
          <cell r="H1548" t="str">
            <v>+</v>
          </cell>
          <cell r="J1548">
            <v>2500</v>
          </cell>
          <cell r="N1548">
            <v>2500</v>
          </cell>
        </row>
        <row r="1549">
          <cell r="C1549" t="str">
            <v>220101020 - Creditori per fidejuss.BPM SELMA</v>
          </cell>
          <cell r="H1549" t="str">
            <v>+</v>
          </cell>
          <cell r="J1549">
            <v>500000</v>
          </cell>
          <cell r="N1549">
            <v>500000</v>
          </cell>
        </row>
        <row r="1550">
          <cell r="C1550" t="str">
            <v>220201010 - Creditori per gar. reali</v>
          </cell>
          <cell r="H1550" t="str">
            <v>+</v>
          </cell>
          <cell r="J1550">
            <v>0</v>
          </cell>
          <cell r="N1550">
            <v>0</v>
          </cell>
        </row>
        <row r="1551">
          <cell r="C1551" t="str">
            <v>220301010 - Depositari merci c.to lav</v>
          </cell>
          <cell r="H1551" t="str">
            <v>+</v>
          </cell>
          <cell r="J1551">
            <v>0</v>
          </cell>
          <cell r="N1551">
            <v>0</v>
          </cell>
        </row>
        <row r="1552">
          <cell r="C1552" t="str">
            <v>220301020 - Cedenti beni in leasing</v>
          </cell>
          <cell r="H1552" t="str">
            <v>+</v>
          </cell>
          <cell r="J1552">
            <v>0</v>
          </cell>
          <cell r="N1552">
            <v>0</v>
          </cell>
        </row>
        <row r="1553">
          <cell r="C1553" t="str">
            <v>220301030 - Cedenti beni in prest.uso</v>
          </cell>
          <cell r="H1553" t="str">
            <v>+</v>
          </cell>
          <cell r="J1553">
            <v>0</v>
          </cell>
          <cell r="N1553">
            <v>0</v>
          </cell>
        </row>
        <row r="1554">
          <cell r="C1554" t="str">
            <v>220301040 - Società di factoring c/anticipaz.</v>
          </cell>
          <cell r="H1554" t="str">
            <v>+</v>
          </cell>
          <cell r="J1554">
            <v>2430572.9</v>
          </cell>
          <cell r="N1554">
            <v>2430572.9</v>
          </cell>
        </row>
        <row r="1555">
          <cell r="C1555" t="str">
            <v>900101010 - Stato Patrimoniale</v>
          </cell>
          <cell r="H1555" t="str">
            <v>+</v>
          </cell>
          <cell r="J1555">
            <v>0</v>
          </cell>
          <cell r="N1555">
            <v>0</v>
          </cell>
        </row>
        <row r="1556">
          <cell r="C1556" t="str">
            <v>900101030 - Chiusura/riapertura Vimercati spa</v>
          </cell>
          <cell r="H1556" t="str">
            <v>+</v>
          </cell>
          <cell r="J1556">
            <v>0</v>
          </cell>
          <cell r="N1556">
            <v>0</v>
          </cell>
        </row>
        <row r="1557">
          <cell r="C1557" t="str">
            <v>900101040 - Conto giro autofatture</v>
          </cell>
          <cell r="H1557" t="str">
            <v>+</v>
          </cell>
          <cell r="J1557">
            <v>0</v>
          </cell>
          <cell r="N1557">
            <v>0</v>
          </cell>
        </row>
        <row r="1559">
          <cell r="F1559" t="str">
            <v>Totale</v>
          </cell>
          <cell r="J1559">
            <v>9990.94</v>
          </cell>
          <cell r="N1559">
            <v>9990.94</v>
          </cell>
        </row>
        <row r="1560">
          <cell r="F1560" t="str">
            <v>TOTALE PASSIVITA'</v>
          </cell>
          <cell r="J1560">
            <v>140253300.13</v>
          </cell>
          <cell r="N1560">
            <v>140253300.13</v>
          </cell>
        </row>
        <row r="1564">
          <cell r="G1564" t="str">
            <v>RICAVI DA VENDITE</v>
          </cell>
        </row>
        <row r="1565">
          <cell r="B1565" t="str">
            <v>fa</v>
          </cell>
          <cell r="H1565" t="str">
            <v>Fatturato netto Italia</v>
          </cell>
          <cell r="J1565">
            <v>5665288.7300000004</v>
          </cell>
          <cell r="N1565">
            <v>5665288.7300000004</v>
          </cell>
        </row>
        <row r="1566">
          <cell r="C1566" t="str">
            <v>Voce contabile/Cliente/Fornitore</v>
          </cell>
        </row>
        <row r="1567">
          <cell r="C1567" t="str">
            <v>301801010 - Vendite Nazionali</v>
          </cell>
          <cell r="H1567" t="str">
            <v>+</v>
          </cell>
          <cell r="J1567">
            <v>5661765.7300000004</v>
          </cell>
          <cell r="N1567">
            <v>5661765.7300000004</v>
          </cell>
        </row>
        <row r="1568">
          <cell r="C1568" t="str">
            <v>301801015 - Vendite per Campionat. Nazionali</v>
          </cell>
          <cell r="H1568" t="str">
            <v>+</v>
          </cell>
          <cell r="J1568">
            <v>3523</v>
          </cell>
          <cell r="N1568">
            <v>3523</v>
          </cell>
        </row>
        <row r="1570">
          <cell r="B1570" t="str">
            <v>fb</v>
          </cell>
          <cell r="H1570" t="str">
            <v>Fatturato Netto Estero</v>
          </cell>
          <cell r="J1570">
            <v>46833045.75</v>
          </cell>
          <cell r="N1570">
            <v>46833045.75</v>
          </cell>
        </row>
        <row r="1571">
          <cell r="C1571" t="str">
            <v>Voce contabile/Cliente/Fornitore</v>
          </cell>
        </row>
        <row r="1572">
          <cell r="C1572" t="str">
            <v>301801050 - Vendite Comunitarie</v>
          </cell>
          <cell r="H1572" t="str">
            <v>+</v>
          </cell>
          <cell r="J1572">
            <v>16999965.649999999</v>
          </cell>
          <cell r="N1572">
            <v>16999965.649999999</v>
          </cell>
        </row>
        <row r="1573">
          <cell r="C1573" t="str">
            <v>301801051 - Vendite Comunitarie a VEE Romania</v>
          </cell>
          <cell r="H1573" t="str">
            <v>+</v>
          </cell>
          <cell r="J1573">
            <v>19982529.109999999</v>
          </cell>
          <cell r="N1573">
            <v>19982529.109999999</v>
          </cell>
        </row>
        <row r="1574">
          <cell r="C1574" t="str">
            <v>301801055 - Vendite per Campionat. Comunitarie</v>
          </cell>
          <cell r="H1574" t="str">
            <v>+</v>
          </cell>
          <cell r="J1574">
            <v>24097</v>
          </cell>
          <cell r="N1574">
            <v>24097</v>
          </cell>
        </row>
        <row r="1575">
          <cell r="C1575" t="str">
            <v>301801090 - Vendite Extra-Comunitarie</v>
          </cell>
          <cell r="H1575" t="str">
            <v>+</v>
          </cell>
          <cell r="J1575">
            <v>9119123.7699999996</v>
          </cell>
          <cell r="N1575">
            <v>9119123.7699999996</v>
          </cell>
        </row>
        <row r="1576">
          <cell r="C1576" t="str">
            <v>301801091 - Vendite Comun/Extracomun.a Viney</v>
          </cell>
          <cell r="H1576" t="str">
            <v>+</v>
          </cell>
          <cell r="J1576">
            <v>696172.22</v>
          </cell>
          <cell r="N1576">
            <v>696172.22</v>
          </cell>
        </row>
        <row r="1577">
          <cell r="C1577" t="str">
            <v>301801095 - Vendite per Campionat. Extra-Comun.</v>
          </cell>
          <cell r="H1577" t="str">
            <v>+</v>
          </cell>
          <cell r="J1577">
            <v>11158</v>
          </cell>
          <cell r="N1577">
            <v>11158</v>
          </cell>
        </row>
        <row r="1579">
          <cell r="B1579" t="str">
            <v>fba</v>
          </cell>
          <cell r="H1579" t="str">
            <v>Debit Credit notes exp</v>
          </cell>
          <cell r="J1579">
            <v>-1685140.74</v>
          </cell>
          <cell r="N1579">
            <v>-1685140.74</v>
          </cell>
        </row>
        <row r="1580">
          <cell r="C1580" t="str">
            <v>Voce contabile/Cliente/Fornitore</v>
          </cell>
        </row>
        <row r="1581">
          <cell r="C1581" t="str">
            <v>301801052 - Note di variaz.ai ricavi Comunitari</v>
          </cell>
          <cell r="H1581" t="str">
            <v>+</v>
          </cell>
          <cell r="J1581">
            <v>-1686.18</v>
          </cell>
          <cell r="N1581">
            <v>-1686.18</v>
          </cell>
        </row>
        <row r="1582">
          <cell r="C1582" t="str">
            <v>301801053 - Rettifiche ai ricavi Comunitari</v>
          </cell>
          <cell r="H1582" t="str">
            <v>+</v>
          </cell>
          <cell r="J1582">
            <v>-787248.82</v>
          </cell>
          <cell r="N1582">
            <v>-787248.82</v>
          </cell>
        </row>
        <row r="1583">
          <cell r="C1583" t="str">
            <v>301801054 - Note di variazione ai ricavi VEE</v>
          </cell>
          <cell r="H1583" t="str">
            <v>+</v>
          </cell>
          <cell r="J1583">
            <v>0</v>
          </cell>
          <cell r="N1583">
            <v>0</v>
          </cell>
        </row>
        <row r="1584">
          <cell r="C1584" t="str">
            <v>301801056 - Rettifiche ai ricavi VEE</v>
          </cell>
          <cell r="H1584" t="str">
            <v>+</v>
          </cell>
          <cell r="J1584">
            <v>-32642.57</v>
          </cell>
          <cell r="N1584">
            <v>-32642.57</v>
          </cell>
        </row>
        <row r="1585">
          <cell r="C1585" t="str">
            <v>301801060 - Resi su Vendite Comunitarie</v>
          </cell>
          <cell r="H1585" t="str">
            <v>+</v>
          </cell>
          <cell r="J1585">
            <v>-28847.55</v>
          </cell>
          <cell r="N1585">
            <v>-28847.55</v>
          </cell>
        </row>
        <row r="1586">
          <cell r="C1586" t="str">
            <v>301801061 - Resi su Vendite Comunitarie a VEE</v>
          </cell>
          <cell r="H1586" t="str">
            <v>+</v>
          </cell>
          <cell r="J1586">
            <v>-263982.27</v>
          </cell>
          <cell r="N1586">
            <v>-263982.27</v>
          </cell>
        </row>
        <row r="1587">
          <cell r="C1587" t="str">
            <v>301801070 - Sost.resi su Vendite  Comunitarie</v>
          </cell>
          <cell r="H1587" t="str">
            <v>+</v>
          </cell>
          <cell r="J1587">
            <v>0</v>
          </cell>
          <cell r="N1587">
            <v>0</v>
          </cell>
        </row>
        <row r="1588">
          <cell r="C1588" t="str">
            <v>301801080 - Sconti e abb. su Vend. Comunitarie</v>
          </cell>
          <cell r="H1588" t="str">
            <v>+</v>
          </cell>
          <cell r="J1588">
            <v>-0.01</v>
          </cell>
          <cell r="N1588">
            <v>-0.01</v>
          </cell>
        </row>
        <row r="1589">
          <cell r="C1589" t="str">
            <v>301801092 - Note di variaz.ai ricavi Extracomun</v>
          </cell>
          <cell r="H1589" t="str">
            <v>+</v>
          </cell>
          <cell r="J1589">
            <v>-6971.84</v>
          </cell>
          <cell r="N1589">
            <v>-6971.84</v>
          </cell>
        </row>
        <row r="1590">
          <cell r="C1590" t="str">
            <v>301801093 - Rettifiche ai ricavi Extracomunit.</v>
          </cell>
          <cell r="H1590" t="str">
            <v>+</v>
          </cell>
          <cell r="J1590">
            <v>-469692.7</v>
          </cell>
          <cell r="N1590">
            <v>-469692.7</v>
          </cell>
        </row>
        <row r="1591">
          <cell r="C1591" t="str">
            <v>301801094 - Note di variazione ai ricavi Viney</v>
          </cell>
          <cell r="H1591" t="str">
            <v>+</v>
          </cell>
          <cell r="J1591">
            <v>6708.21</v>
          </cell>
          <cell r="N1591">
            <v>6708.21</v>
          </cell>
        </row>
        <row r="1592">
          <cell r="C1592" t="str">
            <v>301801096 - Rettifiche ai ricavi Viney</v>
          </cell>
          <cell r="H1592" t="str">
            <v>+</v>
          </cell>
          <cell r="J1592">
            <v>0</v>
          </cell>
          <cell r="N1592">
            <v>0</v>
          </cell>
        </row>
        <row r="1593">
          <cell r="C1593" t="str">
            <v>301801100 - Resi su Vendite Extra-Comunitarie</v>
          </cell>
          <cell r="H1593" t="str">
            <v>+</v>
          </cell>
          <cell r="J1593">
            <v>-100758.52</v>
          </cell>
          <cell r="N1593">
            <v>-100758.52</v>
          </cell>
        </row>
        <row r="1594">
          <cell r="C1594" t="str">
            <v>301801101 - Resi su Vend.Extra-Comun.a Viney</v>
          </cell>
          <cell r="H1594" t="str">
            <v>+</v>
          </cell>
          <cell r="J1594">
            <v>0</v>
          </cell>
          <cell r="N1594">
            <v>0</v>
          </cell>
        </row>
        <row r="1595">
          <cell r="C1595" t="str">
            <v>301801110 - Sostit. resi Vend.Extra-Comunitarie</v>
          </cell>
          <cell r="H1595" t="str">
            <v>+</v>
          </cell>
          <cell r="J1595">
            <v>0</v>
          </cell>
          <cell r="N1595">
            <v>0</v>
          </cell>
        </row>
        <row r="1596">
          <cell r="C1596" t="str">
            <v>301801120 - Sconti e abb.Vend. Extracomunitarie</v>
          </cell>
          <cell r="H1596" t="str">
            <v>+</v>
          </cell>
          <cell r="J1596">
            <v>-18.489999999999998</v>
          </cell>
          <cell r="N1596">
            <v>-18.489999999999998</v>
          </cell>
        </row>
        <row r="1597">
          <cell r="C1597" t="str">
            <v>301801130 - Altre rettifiche</v>
          </cell>
          <cell r="H1597" t="str">
            <v>+</v>
          </cell>
          <cell r="J1597">
            <v>0</v>
          </cell>
          <cell r="N1597">
            <v>0</v>
          </cell>
        </row>
        <row r="1599">
          <cell r="B1599" t="str">
            <v>fea</v>
          </cell>
          <cell r="H1599" t="str">
            <v>Debitt-credit notes</v>
          </cell>
          <cell r="J1599">
            <v>-245416.53</v>
          </cell>
          <cell r="N1599">
            <v>-245416.53</v>
          </cell>
        </row>
        <row r="1600">
          <cell r="C1600" t="str">
            <v>Voce contabile/Cliente/Fornitore</v>
          </cell>
        </row>
        <row r="1601">
          <cell r="C1601" t="str">
            <v>301801011 - Note di variaz.ai ricavi Nazionali</v>
          </cell>
          <cell r="H1601" t="str">
            <v>+</v>
          </cell>
          <cell r="J1601">
            <v>-19162.03</v>
          </cell>
          <cell r="N1601">
            <v>-19162.03</v>
          </cell>
        </row>
        <row r="1602">
          <cell r="C1602" t="str">
            <v>301801012 - Rettifiche ai ricavi Nazionali</v>
          </cell>
          <cell r="H1602" t="str">
            <v>+</v>
          </cell>
          <cell r="J1602">
            <v>-117223.34</v>
          </cell>
          <cell r="N1602">
            <v>-117223.34</v>
          </cell>
        </row>
        <row r="1603">
          <cell r="C1603" t="str">
            <v>301801020 - Resi su Vendite Nazionali</v>
          </cell>
          <cell r="H1603" t="str">
            <v>+</v>
          </cell>
          <cell r="J1603">
            <v>-9031.16</v>
          </cell>
          <cell r="N1603">
            <v>-9031.16</v>
          </cell>
        </row>
        <row r="1604">
          <cell r="C1604" t="str">
            <v>301801030 - Sost.resi su Vendite  Nazionali</v>
          </cell>
          <cell r="H1604" t="str">
            <v>+</v>
          </cell>
          <cell r="J1604">
            <v>0</v>
          </cell>
          <cell r="N1604">
            <v>0</v>
          </cell>
        </row>
        <row r="1605">
          <cell r="C1605" t="str">
            <v>301801040 - Sconti e abb. su Vendite Nazionali</v>
          </cell>
          <cell r="H1605" t="str">
            <v>+</v>
          </cell>
          <cell r="J1605">
            <v>-100000</v>
          </cell>
          <cell r="N1605">
            <v>-100000</v>
          </cell>
        </row>
        <row r="1607">
          <cell r="F1607" t="str">
            <v>FATTURATO TOTALE netto</v>
          </cell>
          <cell r="J1607">
            <v>50567777.210000001</v>
          </cell>
          <cell r="N1607">
            <v>50567777.210000001</v>
          </cell>
        </row>
        <row r="1609">
          <cell r="G1609" t="str">
            <v>COSTI DIRETTI DI VENDITA</v>
          </cell>
        </row>
        <row r="1610">
          <cell r="B1610" t="str">
            <v>ga</v>
          </cell>
          <cell r="H1610" t="str">
            <v>Provvigioni</v>
          </cell>
          <cell r="J1610">
            <v>0</v>
          </cell>
          <cell r="N1610">
            <v>0</v>
          </cell>
        </row>
        <row r="1611">
          <cell r="C1611" t="str">
            <v>Voce contabile/Cliente/Fornitore</v>
          </cell>
        </row>
        <row r="1612">
          <cell r="C1612" t="str">
            <v>402004010 - Provvigioni</v>
          </cell>
          <cell r="H1612" t="str">
            <v>-</v>
          </cell>
          <cell r="J1612">
            <v>0</v>
          </cell>
          <cell r="N1612">
            <v>0</v>
          </cell>
        </row>
        <row r="1614">
          <cell r="B1614" t="str">
            <v>gb</v>
          </cell>
          <cell r="H1614" t="str">
            <v>Corrieri di Vendita</v>
          </cell>
          <cell r="J1614">
            <v>-239879.63</v>
          </cell>
          <cell r="N1614">
            <v>-239879.63</v>
          </cell>
        </row>
        <row r="1615">
          <cell r="C1615" t="str">
            <v>Voce contabile/Cliente/Fornitore</v>
          </cell>
        </row>
        <row r="1616">
          <cell r="C1616" t="str">
            <v>402004070 - Corrieri di vendita</v>
          </cell>
          <cell r="H1616" t="str">
            <v>-</v>
          </cell>
          <cell r="J1616">
            <v>238350.45</v>
          </cell>
          <cell r="N1616">
            <v>238350.45</v>
          </cell>
        </row>
        <row r="1617">
          <cell r="C1617" t="str">
            <v>402004071 - Corrieri di vendita per trasp.a VEE</v>
          </cell>
          <cell r="H1617" t="str">
            <v>-</v>
          </cell>
          <cell r="J1617">
            <v>1529.18</v>
          </cell>
          <cell r="N1617">
            <v>1529.18</v>
          </cell>
        </row>
        <row r="1618">
          <cell r="C1618" t="str">
            <v>402004072 - Corrieri di vendita per trasp.urgen</v>
          </cell>
          <cell r="H1618" t="str">
            <v>-</v>
          </cell>
          <cell r="J1618">
            <v>0</v>
          </cell>
          <cell r="N1618">
            <v>0</v>
          </cell>
        </row>
        <row r="1620">
          <cell r="F1620" t="str">
            <v>TOTALE COSTI DIRETTI DI VENDITA</v>
          </cell>
          <cell r="J1620">
            <v>-239879.63</v>
          </cell>
          <cell r="N1620">
            <v>-239879.63</v>
          </cell>
        </row>
        <row r="1622">
          <cell r="G1622" t="str">
            <v>COSTI DIRETTI DI PRODUZIONE</v>
          </cell>
        </row>
        <row r="1623">
          <cell r="B1623" t="str">
            <v>ha</v>
          </cell>
          <cell r="H1623" t="str">
            <v>Mat. prime e componenti di acquisto</v>
          </cell>
          <cell r="J1623">
            <v>-41027736.909999996</v>
          </cell>
          <cell r="N1623">
            <v>-41027736.909999996</v>
          </cell>
        </row>
        <row r="1624">
          <cell r="C1624" t="str">
            <v>Voce contabile/Cliente/Fornitore</v>
          </cell>
        </row>
        <row r="1625">
          <cell r="C1625" t="str">
            <v>401901010 - Acq.resine, plastiche dest.a vendit</v>
          </cell>
          <cell r="H1625" t="str">
            <v>-</v>
          </cell>
          <cell r="J1625">
            <v>635033.30000000005</v>
          </cell>
          <cell r="N1625">
            <v>635033.30000000005</v>
          </cell>
        </row>
        <row r="1626">
          <cell r="C1626" t="str">
            <v>401901020 - Acciaio in nastri</v>
          </cell>
          <cell r="H1626" t="str">
            <v>-</v>
          </cell>
          <cell r="J1626">
            <v>9967.85</v>
          </cell>
          <cell r="N1626">
            <v>9967.85</v>
          </cell>
        </row>
        <row r="1627">
          <cell r="C1627" t="str">
            <v>401901030 - Rame e sue leghe in barre</v>
          </cell>
          <cell r="H1627" t="str">
            <v>-</v>
          </cell>
          <cell r="J1627">
            <v>0</v>
          </cell>
          <cell r="N1627">
            <v>0</v>
          </cell>
        </row>
        <row r="1628">
          <cell r="C1628" t="str">
            <v>401901040 - Rame e sue leghe - nastri</v>
          </cell>
          <cell r="H1628" t="str">
            <v>-</v>
          </cell>
          <cell r="J1628">
            <v>550777.85</v>
          </cell>
          <cell r="N1628">
            <v>550777.85</v>
          </cell>
        </row>
        <row r="1629">
          <cell r="C1629" t="str">
            <v>401901050 - Argento, stagno e altri</v>
          </cell>
          <cell r="H1629" t="str">
            <v>-</v>
          </cell>
          <cell r="J1629">
            <v>104673.14</v>
          </cell>
          <cell r="N1629">
            <v>104673.14</v>
          </cell>
        </row>
        <row r="1630">
          <cell r="C1630" t="str">
            <v>401901060 - Guaine</v>
          </cell>
          <cell r="H1630" t="str">
            <v>-</v>
          </cell>
          <cell r="J1630">
            <v>0</v>
          </cell>
          <cell r="N1630">
            <v>0</v>
          </cell>
        </row>
        <row r="1631">
          <cell r="C1631" t="str">
            <v>401901070 - Cavetti</v>
          </cell>
          <cell r="H1631" t="str">
            <v>-</v>
          </cell>
          <cell r="J1631">
            <v>1252.6300000000001</v>
          </cell>
          <cell r="N1631">
            <v>1252.6300000000001</v>
          </cell>
        </row>
        <row r="1632">
          <cell r="C1632" t="str">
            <v>401902010 - Acquisto lampadine</v>
          </cell>
          <cell r="H1632" t="str">
            <v>-</v>
          </cell>
          <cell r="J1632">
            <v>10092.9</v>
          </cell>
          <cell r="N1632">
            <v>10092.9</v>
          </cell>
        </row>
        <row r="1633">
          <cell r="C1633" t="str">
            <v>401902020 - Particolari commerciali</v>
          </cell>
          <cell r="H1633" t="str">
            <v>-</v>
          </cell>
          <cell r="J1633">
            <v>2089460.21</v>
          </cell>
          <cell r="N1633">
            <v>2089460.21</v>
          </cell>
        </row>
        <row r="1634">
          <cell r="C1634" t="str">
            <v>401902021 - Acqu.compon.per preserie uso inter.</v>
          </cell>
          <cell r="H1634" t="str">
            <v>-</v>
          </cell>
          <cell r="J1634">
            <v>233099.38</v>
          </cell>
          <cell r="N1634">
            <v>233099.38</v>
          </cell>
        </row>
        <row r="1635">
          <cell r="C1635" t="str">
            <v>401902022 - Acqu.compon.per preserie dest.vend.</v>
          </cell>
          <cell r="H1635" t="str">
            <v>-</v>
          </cell>
          <cell r="J1635">
            <v>94922.6</v>
          </cell>
          <cell r="N1635">
            <v>94922.6</v>
          </cell>
        </row>
        <row r="1636">
          <cell r="C1636" t="str">
            <v>401902023 - Acqu.compon.per pres.dest.vend.VEE</v>
          </cell>
          <cell r="H1636" t="str">
            <v>-</v>
          </cell>
          <cell r="J1636">
            <v>13141.1</v>
          </cell>
          <cell r="N1636">
            <v>13141.1</v>
          </cell>
        </row>
        <row r="1637">
          <cell r="C1637" t="str">
            <v>401902024 - Acqu.comp.per preser.uso inter.VEE</v>
          </cell>
          <cell r="H1637" t="str">
            <v>-</v>
          </cell>
          <cell r="J1637">
            <v>3402.09</v>
          </cell>
          <cell r="N1637">
            <v>3402.09</v>
          </cell>
        </row>
        <row r="1638">
          <cell r="C1638" t="str">
            <v>401902030 - Particolari su nostro  disegno</v>
          </cell>
          <cell r="H1638" t="str">
            <v>-</v>
          </cell>
          <cell r="J1638">
            <v>18047860.129999999</v>
          </cell>
          <cell r="N1638">
            <v>18047860.129999999</v>
          </cell>
        </row>
        <row r="1639">
          <cell r="C1639" t="str">
            <v>401902031 - Particolari su nostro  disegno VEE</v>
          </cell>
          <cell r="H1639" t="str">
            <v>-</v>
          </cell>
          <cell r="J1639">
            <v>4585906.95</v>
          </cell>
          <cell r="N1639">
            <v>4585906.95</v>
          </cell>
        </row>
        <row r="1640">
          <cell r="C1640" t="str">
            <v>401902040 - Imballi</v>
          </cell>
          <cell r="H1640" t="str">
            <v>-</v>
          </cell>
          <cell r="J1640">
            <v>194470.25</v>
          </cell>
          <cell r="N1640">
            <v>194470.25</v>
          </cell>
        </row>
        <row r="1641">
          <cell r="C1641" t="str">
            <v>401902041 - Imballi VEE</v>
          </cell>
          <cell r="H1641" t="str">
            <v>-</v>
          </cell>
          <cell r="J1641">
            <v>1122.25</v>
          </cell>
          <cell r="N1641">
            <v>1122.25</v>
          </cell>
        </row>
        <row r="1642">
          <cell r="C1642" t="str">
            <v>401903010 - Acquisto Prodotti Finiti</v>
          </cell>
          <cell r="H1642" t="str">
            <v>-</v>
          </cell>
          <cell r="J1642">
            <v>23166</v>
          </cell>
          <cell r="N1642">
            <v>23166</v>
          </cell>
        </row>
        <row r="1643">
          <cell r="C1643" t="str">
            <v>401903011 - Acquisto Prodotti Finiti da V.E.E.</v>
          </cell>
          <cell r="H1643" t="str">
            <v>-</v>
          </cell>
          <cell r="J1643">
            <v>14427588.279999999</v>
          </cell>
          <cell r="N1643">
            <v>14427588.279999999</v>
          </cell>
        </row>
        <row r="1644">
          <cell r="C1644" t="str">
            <v>401903020 - Particolari Amper Auto</v>
          </cell>
          <cell r="H1644" t="str">
            <v>-</v>
          </cell>
          <cell r="J1644">
            <v>1800</v>
          </cell>
          <cell r="N1644">
            <v>1800</v>
          </cell>
        </row>
        <row r="1645">
          <cell r="C1645" t="str">
            <v>401903030 - Particolari Hartmann</v>
          </cell>
          <cell r="H1645" t="str">
            <v>-</v>
          </cell>
          <cell r="J1645">
            <v>0</v>
          </cell>
          <cell r="N1645">
            <v>0</v>
          </cell>
        </row>
        <row r="1647">
          <cell r="B1647" t="str">
            <v>haa</v>
          </cell>
          <cell r="H1647" t="str">
            <v>Debit Credit Notes Purch</v>
          </cell>
          <cell r="J1647">
            <v>-787852.28</v>
          </cell>
          <cell r="N1647">
            <v>787852.28</v>
          </cell>
        </row>
        <row r="1648">
          <cell r="C1648" t="str">
            <v>Voce contabile/Cliente/Fornitore</v>
          </cell>
        </row>
        <row r="1649">
          <cell r="C1649" t="str">
            <v>401907010 - Resi su materiali</v>
          </cell>
          <cell r="H1649" t="str">
            <v>+</v>
          </cell>
          <cell r="J1649">
            <v>0</v>
          </cell>
          <cell r="N1649">
            <v>0</v>
          </cell>
        </row>
        <row r="1650">
          <cell r="C1650" t="str">
            <v>401907011 - Note Deb.a Fornit.x resi e N.C.mat.</v>
          </cell>
          <cell r="H1650" t="str">
            <v>+</v>
          </cell>
          <cell r="J1650">
            <v>-402722.13</v>
          </cell>
          <cell r="N1650">
            <v>-402722.13</v>
          </cell>
        </row>
        <row r="1651">
          <cell r="C1651" t="str">
            <v>401907012 - Note Deb.a VEE x resi e N.C.mat.</v>
          </cell>
          <cell r="H1651" t="str">
            <v>+</v>
          </cell>
          <cell r="J1651">
            <v>-385130.15</v>
          </cell>
          <cell r="N1651">
            <v>-385130.15</v>
          </cell>
        </row>
        <row r="1653">
          <cell r="B1653" t="str">
            <v>hb</v>
          </cell>
          <cell r="H1653" t="str">
            <v>Conto Lavorazione</v>
          </cell>
          <cell r="J1653">
            <v>-5327060.1500000004</v>
          </cell>
          <cell r="N1653">
            <v>-5327060.1500000004</v>
          </cell>
        </row>
        <row r="1654">
          <cell r="C1654" t="str">
            <v>Voce contabile/Cliente/Fornitore</v>
          </cell>
        </row>
        <row r="1655">
          <cell r="C1655" t="str">
            <v>402001010 - Costo lavorazione esterna</v>
          </cell>
          <cell r="H1655" t="str">
            <v>-</v>
          </cell>
          <cell r="J1655">
            <v>5233989.32</v>
          </cell>
          <cell r="N1655">
            <v>5233989.32</v>
          </cell>
        </row>
        <row r="1656">
          <cell r="C1656" t="str">
            <v>402001011 - Costo lavorazione esterna V.E.E.</v>
          </cell>
          <cell r="H1656" t="str">
            <v>-</v>
          </cell>
          <cell r="J1656">
            <v>4896.79</v>
          </cell>
          <cell r="N1656">
            <v>4896.79</v>
          </cell>
        </row>
        <row r="1657">
          <cell r="C1657" t="str">
            <v>402001020 - Costo lavorazione per selezioni</v>
          </cell>
          <cell r="H1657" t="str">
            <v>-</v>
          </cell>
          <cell r="J1657">
            <v>88174.04</v>
          </cell>
          <cell r="N1657">
            <v>88174.04</v>
          </cell>
        </row>
        <row r="1659">
          <cell r="B1659" t="str">
            <v>hba</v>
          </cell>
          <cell r="H1659" t="str">
            <v>Debit Credit Notes Trasf</v>
          </cell>
          <cell r="J1659">
            <v>-27070.19</v>
          </cell>
          <cell r="N1659">
            <v>27070.19</v>
          </cell>
        </row>
        <row r="1660">
          <cell r="C1660" t="str">
            <v>Voce contabile/Cliente/Fornitore</v>
          </cell>
        </row>
        <row r="1661">
          <cell r="C1661" t="str">
            <v>402001012 - Note Deb.a VEE resi lav.est.e N.C.</v>
          </cell>
          <cell r="H1661" t="str">
            <v>+</v>
          </cell>
          <cell r="J1661">
            <v>0</v>
          </cell>
          <cell r="N1661">
            <v>0</v>
          </cell>
        </row>
        <row r="1662">
          <cell r="C1662" t="str">
            <v>402001013 - Note Deb.a Forn.x resi e N.C.c/lav.</v>
          </cell>
          <cell r="H1662" t="str">
            <v>+</v>
          </cell>
          <cell r="J1662">
            <v>-27070.19</v>
          </cell>
          <cell r="N1662">
            <v>-27070.19</v>
          </cell>
        </row>
        <row r="1663">
          <cell r="C1663" t="str">
            <v>402001030 - Resi su lavoraz. esterna e selez.</v>
          </cell>
          <cell r="H1663" t="str">
            <v>+</v>
          </cell>
          <cell r="J1663">
            <v>0</v>
          </cell>
          <cell r="N1663">
            <v>0</v>
          </cell>
        </row>
        <row r="1664">
          <cell r="C1664" t="str">
            <v>402001040 - Rimpiazzi su lavoraz. esterna.</v>
          </cell>
          <cell r="H1664" t="str">
            <v>+</v>
          </cell>
          <cell r="J1664">
            <v>0</v>
          </cell>
          <cell r="N1664">
            <v>0</v>
          </cell>
        </row>
        <row r="1666">
          <cell r="B1666" t="str">
            <v>hc</v>
          </cell>
          <cell r="H1666" t="str">
            <v>Variazione rimanenze m.p./clav.</v>
          </cell>
          <cell r="J1666">
            <v>0</v>
          </cell>
          <cell r="N1666">
            <v>0</v>
          </cell>
        </row>
        <row r="1667">
          <cell r="C1667" t="str">
            <v>Voce contabile/Cliente/Fornitore</v>
          </cell>
        </row>
        <row r="1668">
          <cell r="C1668" t="str">
            <v>301803010 - Materie Prime</v>
          </cell>
          <cell r="H1668" t="str">
            <v>-</v>
          </cell>
          <cell r="J1668">
            <v>0</v>
          </cell>
          <cell r="N1668">
            <v>0</v>
          </cell>
        </row>
        <row r="1669">
          <cell r="C1669" t="str">
            <v>301803020 - Componenti d'acquisto</v>
          </cell>
          <cell r="H1669" t="str">
            <v>-</v>
          </cell>
          <cell r="J1669">
            <v>0</v>
          </cell>
          <cell r="N1669">
            <v>0</v>
          </cell>
        </row>
        <row r="1670">
          <cell r="C1670" t="str">
            <v>301803030 - Prodotti in corso lavorazione</v>
          </cell>
          <cell r="H1670" t="str">
            <v>-</v>
          </cell>
          <cell r="J1670">
            <v>0</v>
          </cell>
          <cell r="N1670">
            <v>0</v>
          </cell>
        </row>
        <row r="1671">
          <cell r="C1671" t="str">
            <v>301803040 - Dispense</v>
          </cell>
          <cell r="H1671" t="str">
            <v>-</v>
          </cell>
          <cell r="J1671">
            <v>0</v>
          </cell>
          <cell r="N1671">
            <v>0</v>
          </cell>
        </row>
        <row r="1672">
          <cell r="C1672" t="str">
            <v>301803050 - Imballi</v>
          </cell>
          <cell r="H1672" t="str">
            <v>-</v>
          </cell>
          <cell r="J1672">
            <v>0</v>
          </cell>
          <cell r="N1672">
            <v>0</v>
          </cell>
        </row>
        <row r="1673">
          <cell r="C1673" t="str">
            <v>301803060 - Merce in viaggio</v>
          </cell>
          <cell r="H1673" t="str">
            <v>-</v>
          </cell>
          <cell r="J1673">
            <v>0</v>
          </cell>
          <cell r="N1673">
            <v>0</v>
          </cell>
        </row>
        <row r="1674">
          <cell r="C1674" t="str">
            <v>301803070 - Materiale da rottamare</v>
          </cell>
          <cell r="H1674" t="str">
            <v>-</v>
          </cell>
          <cell r="J1674">
            <v>0</v>
          </cell>
          <cell r="N1674">
            <v>0</v>
          </cell>
        </row>
        <row r="1675">
          <cell r="C1675" t="str">
            <v>301803080 - Ant. e acc. su rimanenze</v>
          </cell>
          <cell r="H1675" t="str">
            <v>-</v>
          </cell>
          <cell r="J1675">
            <v>0</v>
          </cell>
          <cell r="N1675">
            <v>0</v>
          </cell>
        </row>
        <row r="1677">
          <cell r="F1677" t="str">
            <v>TOTALE MATERIALI CONSUMATI</v>
          </cell>
          <cell r="J1677">
            <v>-45539874.590000004</v>
          </cell>
          <cell r="N1677">
            <v>-45539874.590000004</v>
          </cell>
        </row>
        <row r="1679">
          <cell r="B1679" t="str">
            <v>ia</v>
          </cell>
          <cell r="H1679" t="str">
            <v>Mano d'opera diretta</v>
          </cell>
          <cell r="J1679">
            <v>-1397563.92</v>
          </cell>
          <cell r="N1679">
            <v>-1397563.92</v>
          </cell>
        </row>
        <row r="1680">
          <cell r="C1680" t="str">
            <v>Voce contabile/Cliente/Fornitore</v>
          </cell>
        </row>
        <row r="1681">
          <cell r="C1681" t="str">
            <v>402201010 - Salari per operai</v>
          </cell>
          <cell r="H1681" t="str">
            <v>-</v>
          </cell>
          <cell r="J1681">
            <v>1054005.07</v>
          </cell>
          <cell r="N1681">
            <v>1054005.07</v>
          </cell>
        </row>
        <row r="1682">
          <cell r="C1682" t="str">
            <v>402201013 - Ferie operai</v>
          </cell>
          <cell r="H1682" t="str">
            <v>-</v>
          </cell>
          <cell r="J1682">
            <v>0</v>
          </cell>
          <cell r="N1682">
            <v>0</v>
          </cell>
        </row>
        <row r="1683">
          <cell r="C1683" t="str">
            <v>402201014 - Par operai</v>
          </cell>
          <cell r="H1683" t="str">
            <v>-</v>
          </cell>
          <cell r="J1683">
            <v>0</v>
          </cell>
          <cell r="N1683">
            <v>0</v>
          </cell>
        </row>
        <row r="1684">
          <cell r="C1684" t="str">
            <v>402201020 - Contributi  sociali su salari</v>
          </cell>
          <cell r="H1684" t="str">
            <v>-</v>
          </cell>
          <cell r="J1684">
            <v>259795.33</v>
          </cell>
          <cell r="N1684">
            <v>259795.33</v>
          </cell>
        </row>
        <row r="1685">
          <cell r="C1685" t="str">
            <v>402201021 - Contributo Inail</v>
          </cell>
          <cell r="H1685" t="str">
            <v>-</v>
          </cell>
          <cell r="J1685">
            <v>0</v>
          </cell>
          <cell r="N1685">
            <v>0</v>
          </cell>
        </row>
        <row r="1686">
          <cell r="C1686" t="str">
            <v>402201025 - Contributi Fondo Pensione Cometa</v>
          </cell>
          <cell r="H1686" t="str">
            <v>-</v>
          </cell>
          <cell r="J1686">
            <v>3336.45</v>
          </cell>
          <cell r="N1686">
            <v>3336.45</v>
          </cell>
        </row>
        <row r="1687">
          <cell r="C1687" t="str">
            <v>402201026 - Contrib. Fondo Sanitario Metasalute</v>
          </cell>
          <cell r="H1687" t="str">
            <v>-</v>
          </cell>
          <cell r="J1687">
            <v>10868</v>
          </cell>
          <cell r="N1687">
            <v>10868</v>
          </cell>
        </row>
        <row r="1688">
          <cell r="C1688" t="str">
            <v>402201027 - Contrib. su ferie operai</v>
          </cell>
          <cell r="H1688" t="str">
            <v>-</v>
          </cell>
          <cell r="J1688">
            <v>0</v>
          </cell>
          <cell r="N1688">
            <v>0</v>
          </cell>
        </row>
        <row r="1689">
          <cell r="C1689" t="str">
            <v>402201028 - Contrib. su par operai</v>
          </cell>
          <cell r="H1689" t="str">
            <v>-</v>
          </cell>
          <cell r="J1689">
            <v>0</v>
          </cell>
          <cell r="N1689">
            <v>0</v>
          </cell>
        </row>
        <row r="1690">
          <cell r="C1690" t="str">
            <v>402201030 - Quota anzianità salariati</v>
          </cell>
          <cell r="H1690" t="str">
            <v>-</v>
          </cell>
          <cell r="J1690">
            <v>69559.070000000007</v>
          </cell>
          <cell r="N1690">
            <v>69559.070000000007</v>
          </cell>
        </row>
        <row r="1692">
          <cell r="B1692" t="str">
            <v>ib</v>
          </cell>
          <cell r="H1692" t="str">
            <v>Mano d'opera diretta: var.rimanenze</v>
          </cell>
          <cell r="J1692">
            <v>0</v>
          </cell>
          <cell r="N1692">
            <v>0</v>
          </cell>
        </row>
        <row r="1693">
          <cell r="B1693" t="str">
            <v>ja</v>
          </cell>
          <cell r="H1693" t="str">
            <v>Corrieri di Acquisto</v>
          </cell>
          <cell r="J1693">
            <v>-477111.99</v>
          </cell>
          <cell r="N1693">
            <v>-477111.99</v>
          </cell>
        </row>
        <row r="1694">
          <cell r="C1694" t="str">
            <v>Voce contabile/Cliente/Fornitore</v>
          </cell>
        </row>
        <row r="1695">
          <cell r="C1695" t="str">
            <v>402001170 - Corrieri d'acquisto</v>
          </cell>
          <cell r="H1695" t="str">
            <v>-</v>
          </cell>
          <cell r="J1695">
            <v>477111.99</v>
          </cell>
          <cell r="N1695">
            <v>477111.99</v>
          </cell>
        </row>
        <row r="1697">
          <cell r="B1697" t="str">
            <v>jb</v>
          </cell>
          <cell r="H1697" t="str">
            <v>Enerigia/FM Diretta</v>
          </cell>
          <cell r="J1697">
            <v>0</v>
          </cell>
          <cell r="N1697">
            <v>0</v>
          </cell>
        </row>
        <row r="1698">
          <cell r="B1698" t="str">
            <v>jc</v>
          </cell>
          <cell r="H1698" t="str">
            <v>Consumi reparti produttivi</v>
          </cell>
          <cell r="J1698">
            <v>0</v>
          </cell>
          <cell r="N1698">
            <v>0</v>
          </cell>
        </row>
        <row r="1699">
          <cell r="B1699" t="str">
            <v>jd</v>
          </cell>
          <cell r="H1699" t="str">
            <v>Cons.rep.produttivi-variazione rim.</v>
          </cell>
          <cell r="J1699">
            <v>0</v>
          </cell>
          <cell r="N1699">
            <v>0</v>
          </cell>
        </row>
        <row r="1700">
          <cell r="B1700" t="str">
            <v>je</v>
          </cell>
          <cell r="H1700" t="str">
            <v>Manutenzione Esterna Diretta</v>
          </cell>
          <cell r="J1700">
            <v>0</v>
          </cell>
          <cell r="N1700">
            <v>0</v>
          </cell>
        </row>
        <row r="1701">
          <cell r="F1701" t="str">
            <v>TOTALE MOP E ALTRI COSTI DIRETTI VARIABILI</v>
          </cell>
          <cell r="J1701">
            <v>-1874675.91</v>
          </cell>
          <cell r="N1701">
            <v>-1874675.91</v>
          </cell>
        </row>
        <row r="1702">
          <cell r="F1702" t="str">
            <v>TOTALE COSTI DIRETTI DI PRODUZIONE</v>
          </cell>
          <cell r="J1702">
            <v>-47414550.5</v>
          </cell>
          <cell r="N1702">
            <v>-47414550.5</v>
          </cell>
        </row>
        <row r="1703">
          <cell r="F1703" t="str">
            <v>TOTALE COSTO DIRETTO DEL VENDUTO</v>
          </cell>
          <cell r="J1703">
            <v>-47654430.130000003</v>
          </cell>
          <cell r="N1703">
            <v>-47654430.130000003</v>
          </cell>
        </row>
        <row r="1704">
          <cell r="F1704" t="str">
            <v>MARGINE DI CONTRIBUZIONE</v>
          </cell>
          <cell r="J1704">
            <v>2913347.08</v>
          </cell>
          <cell r="N1704">
            <v>2913347.08</v>
          </cell>
        </row>
        <row r="1706">
          <cell r="G1706" t="str">
            <v>COSTI FISSI OPERATIVI</v>
          </cell>
        </row>
        <row r="1707">
          <cell r="B1707" t="str">
            <v>ic</v>
          </cell>
          <cell r="H1707" t="str">
            <v>Personale Indiretto</v>
          </cell>
          <cell r="J1707">
            <v>0</v>
          </cell>
          <cell r="N1707">
            <v>0</v>
          </cell>
        </row>
        <row r="1708">
          <cell r="B1708" t="str">
            <v>id</v>
          </cell>
          <cell r="H1708" t="str">
            <v>Personale Indiretto Impiegati</v>
          </cell>
          <cell r="J1708">
            <v>-4328956.8899999997</v>
          </cell>
          <cell r="N1708">
            <v>-4328956.8899999997</v>
          </cell>
        </row>
        <row r="1709">
          <cell r="C1709" t="str">
            <v>Voce contabile/Cliente/Fornitore</v>
          </cell>
        </row>
        <row r="1710">
          <cell r="C1710" t="str">
            <v>402202010 - Stipendi impiegati</v>
          </cell>
          <cell r="H1710" t="str">
            <v>-</v>
          </cell>
          <cell r="J1710">
            <v>2855646.19</v>
          </cell>
          <cell r="N1710">
            <v>2855646.19</v>
          </cell>
        </row>
        <row r="1711">
          <cell r="C1711" t="str">
            <v>402202013 - Ferie Stipendiati</v>
          </cell>
          <cell r="H1711" t="str">
            <v>-</v>
          </cell>
          <cell r="J1711">
            <v>0</v>
          </cell>
          <cell r="N1711">
            <v>0</v>
          </cell>
        </row>
        <row r="1712">
          <cell r="C1712" t="str">
            <v>402202014 - Par Stipendiati</v>
          </cell>
          <cell r="H1712" t="str">
            <v>-</v>
          </cell>
          <cell r="J1712">
            <v>0</v>
          </cell>
          <cell r="N1712">
            <v>0</v>
          </cell>
        </row>
        <row r="1713">
          <cell r="C1713" t="str">
            <v>402202020 - Contributi  sociali su stipendi</v>
          </cell>
          <cell r="H1713" t="str">
            <v>-</v>
          </cell>
          <cell r="J1713">
            <v>776099.79</v>
          </cell>
          <cell r="N1713">
            <v>776099.79</v>
          </cell>
        </row>
        <row r="1714">
          <cell r="C1714" t="str">
            <v>402202021 - Contributo Inail</v>
          </cell>
          <cell r="H1714" t="str">
            <v>-</v>
          </cell>
          <cell r="J1714">
            <v>0</v>
          </cell>
          <cell r="N1714">
            <v>0</v>
          </cell>
        </row>
        <row r="1715">
          <cell r="C1715" t="str">
            <v>402202025 - Contributi Fondo Pensione Cometa</v>
          </cell>
          <cell r="H1715" t="str">
            <v>-</v>
          </cell>
          <cell r="J1715">
            <v>5813.49</v>
          </cell>
          <cell r="N1715">
            <v>5813.49</v>
          </cell>
        </row>
        <row r="1716">
          <cell r="C1716" t="str">
            <v>402202026 - Contrib. Fondo Sanitario Metasalute</v>
          </cell>
          <cell r="H1716" t="str">
            <v>-</v>
          </cell>
          <cell r="J1716">
            <v>0</v>
          </cell>
          <cell r="N1716">
            <v>0</v>
          </cell>
        </row>
        <row r="1717">
          <cell r="C1717" t="str">
            <v>402202027 - Contrib. su ferie stipendiati</v>
          </cell>
          <cell r="H1717" t="str">
            <v>-</v>
          </cell>
          <cell r="J1717">
            <v>0</v>
          </cell>
          <cell r="N1717">
            <v>0</v>
          </cell>
        </row>
        <row r="1718">
          <cell r="C1718" t="str">
            <v>402202028 - Contrib. su Par stipendiati</v>
          </cell>
          <cell r="H1718" t="str">
            <v>-</v>
          </cell>
          <cell r="J1718">
            <v>0</v>
          </cell>
          <cell r="N1718">
            <v>0</v>
          </cell>
        </row>
        <row r="1719">
          <cell r="C1719" t="str">
            <v>402202030 - Quota Anzianità  maturata stipend.</v>
          </cell>
          <cell r="H1719" t="str">
            <v>-</v>
          </cell>
          <cell r="J1719">
            <v>191127.24</v>
          </cell>
          <cell r="N1719">
            <v>191127.24</v>
          </cell>
        </row>
        <row r="1720">
          <cell r="C1720" t="str">
            <v>402203010 - Stipendi Dirigenti</v>
          </cell>
          <cell r="H1720" t="str">
            <v>-</v>
          </cell>
          <cell r="J1720">
            <v>160671.29</v>
          </cell>
          <cell r="N1720">
            <v>160671.29</v>
          </cell>
        </row>
        <row r="1721">
          <cell r="C1721" t="str">
            <v>402203013 - Ferie Dirigenti</v>
          </cell>
          <cell r="H1721" t="str">
            <v>-</v>
          </cell>
          <cell r="J1721">
            <v>0</v>
          </cell>
          <cell r="N1721">
            <v>0</v>
          </cell>
        </row>
        <row r="1722">
          <cell r="C1722" t="str">
            <v>402203020 - Contributi inps car/azienda x dirig</v>
          </cell>
          <cell r="H1722" t="str">
            <v>-</v>
          </cell>
          <cell r="J1722">
            <v>42038.03</v>
          </cell>
          <cell r="N1722">
            <v>42038.03</v>
          </cell>
        </row>
        <row r="1723">
          <cell r="C1723" t="str">
            <v>402203021 - Contributi Previndai c/azienda dir.</v>
          </cell>
          <cell r="H1723" t="str">
            <v>-</v>
          </cell>
          <cell r="J1723">
            <v>2406.9899999999998</v>
          </cell>
          <cell r="N1723">
            <v>2406.9899999999998</v>
          </cell>
        </row>
        <row r="1724">
          <cell r="C1724" t="str">
            <v>402203022 - Contributi Fasi c/azienda dir.</v>
          </cell>
          <cell r="H1724" t="str">
            <v>-</v>
          </cell>
          <cell r="J1724">
            <v>4068</v>
          </cell>
          <cell r="N1724">
            <v>4068</v>
          </cell>
        </row>
        <row r="1725">
          <cell r="C1725" t="str">
            <v>402203023 - Contributo Inail</v>
          </cell>
          <cell r="H1725" t="str">
            <v>-</v>
          </cell>
          <cell r="J1725">
            <v>0</v>
          </cell>
          <cell r="N1725">
            <v>0</v>
          </cell>
        </row>
        <row r="1726">
          <cell r="C1726" t="str">
            <v>402203028 - Contributi ferie dirigenti</v>
          </cell>
          <cell r="H1726" t="str">
            <v>-</v>
          </cell>
          <cell r="J1726">
            <v>0</v>
          </cell>
          <cell r="N1726">
            <v>0</v>
          </cell>
        </row>
        <row r="1727">
          <cell r="C1727" t="str">
            <v>402203030 - Quota Anzianita' maturata dirigen.</v>
          </cell>
          <cell r="H1727" t="str">
            <v>-</v>
          </cell>
          <cell r="J1727">
            <v>8138.49</v>
          </cell>
          <cell r="N1727">
            <v>8138.49</v>
          </cell>
        </row>
        <row r="1728">
          <cell r="C1728" t="str">
            <v>402204010 - Borse di studio</v>
          </cell>
          <cell r="H1728" t="str">
            <v>-</v>
          </cell>
          <cell r="J1728">
            <v>0</v>
          </cell>
          <cell r="N1728">
            <v>0</v>
          </cell>
        </row>
        <row r="1729">
          <cell r="C1729" t="str">
            <v>402204011 - Costi di gestione piattafor.Welfare</v>
          </cell>
          <cell r="H1729" t="str">
            <v>-</v>
          </cell>
          <cell r="J1729">
            <v>2800</v>
          </cell>
          <cell r="N1729">
            <v>2800</v>
          </cell>
        </row>
        <row r="1730">
          <cell r="C1730" t="str">
            <v>402204012 - Costi utilizzo piattaforma Welfare</v>
          </cell>
          <cell r="H1730" t="str">
            <v>-</v>
          </cell>
          <cell r="J1730">
            <v>14983.05</v>
          </cell>
          <cell r="N1730">
            <v>14983.05</v>
          </cell>
        </row>
        <row r="1731">
          <cell r="C1731" t="str">
            <v>402204020 - Assegni familiari dipendenti</v>
          </cell>
          <cell r="H1731" t="str">
            <v>-</v>
          </cell>
          <cell r="J1731">
            <v>0</v>
          </cell>
          <cell r="N1731">
            <v>0</v>
          </cell>
        </row>
        <row r="1732">
          <cell r="C1732" t="str">
            <v>402204030 - Altri costi del personale</v>
          </cell>
          <cell r="H1732" t="str">
            <v>-</v>
          </cell>
          <cell r="J1732">
            <v>0</v>
          </cell>
          <cell r="N1732">
            <v>0</v>
          </cell>
        </row>
        <row r="1733">
          <cell r="C1733" t="str">
            <v>402204040 - Costo per lavoro interinale</v>
          </cell>
          <cell r="H1733" t="str">
            <v>-</v>
          </cell>
          <cell r="J1733">
            <v>265164.33</v>
          </cell>
          <cell r="N1733">
            <v>265164.33</v>
          </cell>
        </row>
        <row r="1735">
          <cell r="B1735" t="str">
            <v>ka</v>
          </cell>
          <cell r="H1735" t="str">
            <v>Materiali di consumo indiretti</v>
          </cell>
          <cell r="J1735">
            <v>-161601.17000000001</v>
          </cell>
          <cell r="N1735">
            <v>-161601.17000000001</v>
          </cell>
        </row>
        <row r="1736">
          <cell r="C1736" t="str">
            <v>Voce contabile/Cliente/Fornitore</v>
          </cell>
        </row>
        <row r="1737">
          <cell r="C1737" t="str">
            <v>401904010 - Acquisto Dispense</v>
          </cell>
          <cell r="H1737" t="str">
            <v>-</v>
          </cell>
          <cell r="J1737">
            <v>58410.83</v>
          </cell>
          <cell r="N1737">
            <v>58410.83</v>
          </cell>
        </row>
        <row r="1738">
          <cell r="C1738" t="str">
            <v>401904020 - Acquisto grassi e lubrif.</v>
          </cell>
          <cell r="H1738" t="str">
            <v>-</v>
          </cell>
          <cell r="J1738">
            <v>103190.34</v>
          </cell>
          <cell r="N1738">
            <v>103190.34</v>
          </cell>
        </row>
        <row r="1740">
          <cell r="B1740" t="str">
            <v>kb</v>
          </cell>
          <cell r="H1740" t="str">
            <v>Energia/FM Indiretta</v>
          </cell>
          <cell r="J1740">
            <v>-156825.25</v>
          </cell>
          <cell r="N1740">
            <v>-156825.25</v>
          </cell>
        </row>
        <row r="1741">
          <cell r="C1741" t="str">
            <v>Voce contabile/Cliente/Fornitore</v>
          </cell>
        </row>
        <row r="1742">
          <cell r="C1742" t="str">
            <v>402001050 - Energia, acqua Pero</v>
          </cell>
          <cell r="H1742" t="str">
            <v>-</v>
          </cell>
          <cell r="J1742">
            <v>125592.01</v>
          </cell>
          <cell r="N1742">
            <v>125592.01</v>
          </cell>
        </row>
        <row r="1743">
          <cell r="C1743" t="str">
            <v>402001060 - Riscaldamento</v>
          </cell>
          <cell r="H1743" t="str">
            <v>-</v>
          </cell>
          <cell r="J1743">
            <v>31233.24</v>
          </cell>
          <cell r="N1743">
            <v>31233.24</v>
          </cell>
        </row>
        <row r="1745">
          <cell r="B1745" t="str">
            <v>kc</v>
          </cell>
          <cell r="H1745" t="str">
            <v>Spese x campionature e prototipi</v>
          </cell>
          <cell r="J1745">
            <v>-140308.78</v>
          </cell>
          <cell r="N1745">
            <v>-140308.78</v>
          </cell>
        </row>
        <row r="1746">
          <cell r="C1746" t="str">
            <v>Voce contabile/Cliente/Fornitore</v>
          </cell>
        </row>
        <row r="1747">
          <cell r="C1747" t="str">
            <v>401905010 - Stampi e attrezz. pilota</v>
          </cell>
          <cell r="H1747" t="str">
            <v>-</v>
          </cell>
          <cell r="J1747">
            <v>10564.09</v>
          </cell>
          <cell r="N1747">
            <v>10564.09</v>
          </cell>
        </row>
        <row r="1748">
          <cell r="C1748" t="str">
            <v>401905020 - Stampi dest. a produzione</v>
          </cell>
          <cell r="H1748" t="str">
            <v>-</v>
          </cell>
          <cell r="J1748">
            <v>300</v>
          </cell>
          <cell r="N1748">
            <v>300</v>
          </cell>
        </row>
        <row r="1749">
          <cell r="C1749" t="str">
            <v>401905030 - Campionature e proto.dest.uso inter</v>
          </cell>
          <cell r="H1749" t="str">
            <v>-</v>
          </cell>
          <cell r="J1749">
            <v>26793.8</v>
          </cell>
          <cell r="N1749">
            <v>26793.8</v>
          </cell>
        </row>
        <row r="1750">
          <cell r="C1750" t="str">
            <v>401905031 - Campionature e proto.dest.alla vend</v>
          </cell>
          <cell r="H1750" t="str">
            <v>-</v>
          </cell>
          <cell r="J1750">
            <v>5038.3</v>
          </cell>
          <cell r="N1750">
            <v>5038.3</v>
          </cell>
        </row>
        <row r="1751">
          <cell r="C1751" t="str">
            <v>401905032 - Campion.e proto.dest.uso inter. VEE</v>
          </cell>
          <cell r="H1751" t="str">
            <v>-</v>
          </cell>
          <cell r="J1751">
            <v>2953.82</v>
          </cell>
          <cell r="N1751">
            <v>2953.82</v>
          </cell>
        </row>
        <row r="1752">
          <cell r="C1752" t="str">
            <v>401905033 - Campion.e proto.dest.alla vend. VEE</v>
          </cell>
          <cell r="H1752" t="str">
            <v>-</v>
          </cell>
          <cell r="J1752">
            <v>218.66</v>
          </cell>
          <cell r="N1752">
            <v>218.66</v>
          </cell>
        </row>
        <row r="1753">
          <cell r="C1753" t="str">
            <v>401905040 - Attr. prod.serie e calibri</v>
          </cell>
          <cell r="H1753" t="str">
            <v>-</v>
          </cell>
          <cell r="J1753">
            <v>85515.08</v>
          </cell>
          <cell r="N1753">
            <v>85515.08</v>
          </cell>
        </row>
        <row r="1754">
          <cell r="C1754" t="str">
            <v>401905041 - Attr. prod.serie e calibri VEE</v>
          </cell>
          <cell r="H1754" t="str">
            <v>-</v>
          </cell>
          <cell r="J1754">
            <v>1500</v>
          </cell>
          <cell r="N1754">
            <v>1500</v>
          </cell>
        </row>
        <row r="1755">
          <cell r="C1755" t="str">
            <v>401905050 - Stampi</v>
          </cell>
          <cell r="H1755" t="str">
            <v>-</v>
          </cell>
          <cell r="J1755">
            <v>0</v>
          </cell>
          <cell r="N1755">
            <v>0</v>
          </cell>
        </row>
        <row r="1756">
          <cell r="C1756" t="str">
            <v>401905060 - Attrezzature generiche</v>
          </cell>
          <cell r="H1756" t="str">
            <v>-</v>
          </cell>
          <cell r="J1756">
            <v>7425.03</v>
          </cell>
          <cell r="N1756">
            <v>7425.03</v>
          </cell>
        </row>
        <row r="1757">
          <cell r="C1757" t="str">
            <v>401905080 - Compartecip.a fornitori</v>
          </cell>
          <cell r="H1757" t="str">
            <v>-</v>
          </cell>
          <cell r="J1757">
            <v>0</v>
          </cell>
          <cell r="N1757">
            <v>0</v>
          </cell>
        </row>
        <row r="1759">
          <cell r="B1759" t="str">
            <v>kd</v>
          </cell>
          <cell r="H1759" t="str">
            <v>Beni strumentali importo inf.500 ¤</v>
          </cell>
          <cell r="J1759">
            <v>-146517.5</v>
          </cell>
          <cell r="N1759">
            <v>-146517.5</v>
          </cell>
        </row>
        <row r="1760">
          <cell r="C1760" t="str">
            <v>Voce contabile/Cliente/Fornitore</v>
          </cell>
        </row>
        <row r="1761">
          <cell r="C1761" t="str">
            <v>401906010 - Immobile Industriale Pero</v>
          </cell>
          <cell r="H1761" t="str">
            <v>-</v>
          </cell>
          <cell r="J1761">
            <v>47119</v>
          </cell>
          <cell r="N1761">
            <v>47119</v>
          </cell>
        </row>
        <row r="1762">
          <cell r="C1762" t="str">
            <v>401906020 - Impianti</v>
          </cell>
          <cell r="H1762" t="str">
            <v>-</v>
          </cell>
          <cell r="J1762">
            <v>15052.08</v>
          </cell>
          <cell r="N1762">
            <v>15052.08</v>
          </cell>
        </row>
        <row r="1763">
          <cell r="C1763" t="str">
            <v>401906030 - Macchinario</v>
          </cell>
          <cell r="H1763" t="str">
            <v>-</v>
          </cell>
          <cell r="J1763">
            <v>2081.5</v>
          </cell>
          <cell r="N1763">
            <v>2081.5</v>
          </cell>
        </row>
        <row r="1764">
          <cell r="C1764" t="str">
            <v>401906040 - Attrezzatura varia e min.</v>
          </cell>
          <cell r="H1764" t="str">
            <v>-</v>
          </cell>
          <cell r="J1764">
            <v>7913.69</v>
          </cell>
          <cell r="N1764">
            <v>7913.69</v>
          </cell>
        </row>
        <row r="1765">
          <cell r="C1765" t="str">
            <v>401906050 - Forni</v>
          </cell>
          <cell r="H1765" t="str">
            <v>-</v>
          </cell>
          <cell r="J1765">
            <v>0</v>
          </cell>
          <cell r="N1765">
            <v>0</v>
          </cell>
        </row>
        <row r="1766">
          <cell r="C1766" t="str">
            <v>401906060 - Mobili Macch.Uff. ordin.</v>
          </cell>
          <cell r="H1766" t="str">
            <v>-</v>
          </cell>
          <cell r="J1766">
            <v>48011</v>
          </cell>
          <cell r="N1766">
            <v>48011</v>
          </cell>
        </row>
        <row r="1767">
          <cell r="C1767" t="str">
            <v>401906070 - Macchine Ufficio elettron</v>
          </cell>
          <cell r="H1767" t="str">
            <v>-</v>
          </cell>
          <cell r="J1767">
            <v>5633.87</v>
          </cell>
          <cell r="N1767">
            <v>5633.87</v>
          </cell>
        </row>
        <row r="1768">
          <cell r="C1768" t="str">
            <v>401906080 - Software</v>
          </cell>
          <cell r="H1768" t="str">
            <v>-</v>
          </cell>
          <cell r="J1768">
            <v>0</v>
          </cell>
          <cell r="N1768">
            <v>0</v>
          </cell>
        </row>
        <row r="1769">
          <cell r="C1769" t="str">
            <v>401906090 - Automezzi &lt; 500 ¤</v>
          </cell>
          <cell r="H1769" t="str">
            <v>-</v>
          </cell>
          <cell r="J1769">
            <v>0</v>
          </cell>
          <cell r="N1769">
            <v>0</v>
          </cell>
        </row>
        <row r="1770">
          <cell r="C1770" t="str">
            <v>401907020 - Resi su beni strumentali &lt; ¤ 516</v>
          </cell>
          <cell r="H1770" t="str">
            <v>-</v>
          </cell>
          <cell r="J1770">
            <v>0</v>
          </cell>
          <cell r="N1770">
            <v>0</v>
          </cell>
        </row>
        <row r="1771">
          <cell r="C1771" t="str">
            <v>401907030 - Rimpiazzi su materiali</v>
          </cell>
          <cell r="H1771" t="str">
            <v>-</v>
          </cell>
          <cell r="J1771">
            <v>0</v>
          </cell>
          <cell r="N1771">
            <v>0</v>
          </cell>
        </row>
        <row r="1772">
          <cell r="C1772" t="str">
            <v>401907040 - Rimp. beni strumentali &lt; ¤ 516</v>
          </cell>
          <cell r="H1772" t="str">
            <v>-</v>
          </cell>
          <cell r="J1772">
            <v>0</v>
          </cell>
          <cell r="N1772">
            <v>0</v>
          </cell>
        </row>
        <row r="1773">
          <cell r="C1773" t="str">
            <v>401907050 - Abbuoni</v>
          </cell>
          <cell r="H1773" t="str">
            <v>-</v>
          </cell>
          <cell r="J1773">
            <v>-76.8</v>
          </cell>
          <cell r="N1773">
            <v>-76.8</v>
          </cell>
        </row>
        <row r="1774">
          <cell r="C1774" t="str">
            <v>402001070 - Varie d'officina</v>
          </cell>
          <cell r="H1774" t="str">
            <v>-</v>
          </cell>
          <cell r="J1774">
            <v>10171.89</v>
          </cell>
          <cell r="N1774">
            <v>10171.89</v>
          </cell>
        </row>
        <row r="1775">
          <cell r="C1775" t="str">
            <v>402001080 - Telefoni  Pero</v>
          </cell>
          <cell r="H1775" t="str">
            <v>-</v>
          </cell>
          <cell r="J1775">
            <v>10611.27</v>
          </cell>
          <cell r="N1775">
            <v>10611.27</v>
          </cell>
        </row>
        <row r="1777">
          <cell r="B1777" t="str">
            <v>ke</v>
          </cell>
          <cell r="H1777" t="str">
            <v>Man.indiretta macchinari &amp; disposit</v>
          </cell>
          <cell r="J1777">
            <v>-403101.7</v>
          </cell>
          <cell r="N1777">
            <v>-403101.7</v>
          </cell>
        </row>
        <row r="1778">
          <cell r="C1778" t="str">
            <v>Voce contabile/Cliente/Fornitore</v>
          </cell>
        </row>
        <row r="1779">
          <cell r="C1779" t="str">
            <v>402002010 - Man, rev.,ric.stampi,attrez</v>
          </cell>
          <cell r="H1779" t="str">
            <v>-</v>
          </cell>
          <cell r="J1779">
            <v>329824.43</v>
          </cell>
          <cell r="N1779">
            <v>329824.43</v>
          </cell>
        </row>
        <row r="1780">
          <cell r="C1780" t="str">
            <v>402002020 - Manutenzione attrezzature</v>
          </cell>
          <cell r="H1780" t="str">
            <v>-</v>
          </cell>
          <cell r="J1780">
            <v>3658.28</v>
          </cell>
          <cell r="N1780">
            <v>3658.28</v>
          </cell>
        </row>
        <row r="1781">
          <cell r="C1781" t="str">
            <v>402002030 - Manut. macchinari/ricambi/revis</v>
          </cell>
          <cell r="H1781" t="str">
            <v>-</v>
          </cell>
          <cell r="J1781">
            <v>64187.98</v>
          </cell>
          <cell r="N1781">
            <v>64187.98</v>
          </cell>
        </row>
        <row r="1782">
          <cell r="C1782" t="str">
            <v>402002040 - Man.imp.ti/pz ricambio/rev</v>
          </cell>
          <cell r="H1782" t="str">
            <v>-</v>
          </cell>
          <cell r="J1782">
            <v>5431.01</v>
          </cell>
          <cell r="N1782">
            <v>5431.01</v>
          </cell>
        </row>
        <row r="1784">
          <cell r="B1784" t="str">
            <v>kf</v>
          </cell>
          <cell r="H1784" t="str">
            <v>Manutenzione impianti e immoibili</v>
          </cell>
          <cell r="J1784">
            <v>-95605.59</v>
          </cell>
          <cell r="N1784">
            <v>-95605.59</v>
          </cell>
        </row>
        <row r="1785">
          <cell r="C1785" t="str">
            <v>Voce contabile/Cliente/Fornitore</v>
          </cell>
        </row>
        <row r="1786">
          <cell r="C1786" t="str">
            <v>402002050 - Manutenzione impianti</v>
          </cell>
          <cell r="H1786" t="str">
            <v>-</v>
          </cell>
          <cell r="J1786">
            <v>12436.83</v>
          </cell>
          <cell r="N1786">
            <v>12436.83</v>
          </cell>
        </row>
        <row r="1787">
          <cell r="C1787" t="str">
            <v>402002060 - Manutenzione immobili</v>
          </cell>
          <cell r="H1787" t="str">
            <v>-</v>
          </cell>
          <cell r="J1787">
            <v>83168.759999999995</v>
          </cell>
          <cell r="N1787">
            <v>83168.759999999995</v>
          </cell>
        </row>
        <row r="1788">
          <cell r="C1788" t="str">
            <v>402002070 - Manutenzione mobili</v>
          </cell>
          <cell r="H1788" t="str">
            <v>-</v>
          </cell>
          <cell r="J1788">
            <v>0</v>
          </cell>
          <cell r="N1788">
            <v>0</v>
          </cell>
        </row>
        <row r="1790">
          <cell r="B1790" t="str">
            <v>kg</v>
          </cell>
          <cell r="H1790" t="str">
            <v>Manutenzione macchine ufficio</v>
          </cell>
          <cell r="J1790">
            <v>-1018.5</v>
          </cell>
          <cell r="N1790">
            <v>-1018.5</v>
          </cell>
        </row>
        <row r="1791">
          <cell r="C1791" t="str">
            <v>Voce contabile/Cliente/Fornitore</v>
          </cell>
        </row>
        <row r="1792">
          <cell r="C1792" t="str">
            <v>402002080 - Manutenzioni macchine ufficio</v>
          </cell>
          <cell r="H1792" t="str">
            <v>-</v>
          </cell>
          <cell r="J1792">
            <v>1018.5</v>
          </cell>
          <cell r="N1792">
            <v>1018.5</v>
          </cell>
        </row>
        <row r="1794">
          <cell r="B1794" t="str">
            <v>kh</v>
          </cell>
          <cell r="H1794" t="str">
            <v>Gestione e manutenzione automezzi</v>
          </cell>
          <cell r="J1794">
            <v>-26526.34</v>
          </cell>
          <cell r="N1794">
            <v>-26526.34</v>
          </cell>
        </row>
        <row r="1795">
          <cell r="C1795" t="str">
            <v>Voce contabile/Cliente/Fornitore</v>
          </cell>
        </row>
        <row r="1796">
          <cell r="C1796" t="str">
            <v>402004030 - Spese gestione e manutenz.automezzi</v>
          </cell>
          <cell r="H1796" t="str">
            <v>-</v>
          </cell>
          <cell r="J1796">
            <v>26526.34</v>
          </cell>
          <cell r="N1796">
            <v>26526.34</v>
          </cell>
        </row>
        <row r="1798">
          <cell r="B1798" t="str">
            <v>ki</v>
          </cell>
          <cell r="H1798" t="str">
            <v>Canoni d manutenzione</v>
          </cell>
          <cell r="J1798">
            <v>-130733.19</v>
          </cell>
          <cell r="N1798">
            <v>-130733.19</v>
          </cell>
        </row>
        <row r="1799">
          <cell r="C1799" t="str">
            <v>Voce contabile/Cliente/Fornitore</v>
          </cell>
        </row>
        <row r="1800">
          <cell r="C1800" t="str">
            <v>402003010 - Canone manutenzione  CED</v>
          </cell>
          <cell r="H1800" t="str">
            <v>-</v>
          </cell>
          <cell r="J1800">
            <v>39788.15</v>
          </cell>
          <cell r="N1800">
            <v>39788.15</v>
          </cell>
        </row>
        <row r="1801">
          <cell r="C1801" t="str">
            <v>402003011 - Can. man.Global Value/Computer Var</v>
          </cell>
          <cell r="H1801" t="str">
            <v>-</v>
          </cell>
          <cell r="J1801">
            <v>929.54</v>
          </cell>
          <cell r="N1801">
            <v>929.54</v>
          </cell>
        </row>
        <row r="1802">
          <cell r="C1802" t="str">
            <v>402003012 - Canone manutenzione Hosting Datanex</v>
          </cell>
          <cell r="H1802" t="str">
            <v>-</v>
          </cell>
          <cell r="J1802">
            <v>0</v>
          </cell>
          <cell r="N1802">
            <v>0</v>
          </cell>
        </row>
        <row r="1803">
          <cell r="C1803" t="str">
            <v>402003013 - Canone collegamento Internet</v>
          </cell>
          <cell r="H1803" t="str">
            <v>-</v>
          </cell>
          <cell r="J1803">
            <v>9348</v>
          </cell>
          <cell r="N1803">
            <v>9348</v>
          </cell>
        </row>
        <row r="1804">
          <cell r="C1804" t="str">
            <v>402003020 - Canone manut.Hardw./Softw.macch.uf.</v>
          </cell>
          <cell r="H1804" t="str">
            <v>-</v>
          </cell>
          <cell r="J1804">
            <v>64116.88</v>
          </cell>
          <cell r="N1804">
            <v>64116.88</v>
          </cell>
        </row>
        <row r="1805">
          <cell r="C1805" t="str">
            <v>402003030 - Canone manutenz. impianti</v>
          </cell>
          <cell r="H1805" t="str">
            <v>-</v>
          </cell>
          <cell r="J1805">
            <v>10189</v>
          </cell>
          <cell r="N1805">
            <v>10189</v>
          </cell>
        </row>
        <row r="1806">
          <cell r="C1806" t="str">
            <v>402003040 - Canone manutenz.  immobili</v>
          </cell>
          <cell r="H1806" t="str">
            <v>-</v>
          </cell>
          <cell r="J1806">
            <v>950</v>
          </cell>
          <cell r="N1806">
            <v>950</v>
          </cell>
        </row>
        <row r="1807">
          <cell r="C1807" t="str">
            <v>402003050 - Canone manutenz.  macchinario</v>
          </cell>
          <cell r="H1807" t="str">
            <v>-</v>
          </cell>
          <cell r="J1807">
            <v>1565</v>
          </cell>
          <cell r="N1807">
            <v>1565</v>
          </cell>
        </row>
        <row r="1808">
          <cell r="C1808" t="str">
            <v>402003060 - Canoni di manutenzione servizi vari</v>
          </cell>
          <cell r="H1808" t="str">
            <v>-</v>
          </cell>
          <cell r="J1808">
            <v>3846.62</v>
          </cell>
          <cell r="N1808">
            <v>3846.62</v>
          </cell>
        </row>
        <row r="1810">
          <cell r="B1810" t="str">
            <v>kj</v>
          </cell>
          <cell r="H1810" t="str">
            <v>Telefoni</v>
          </cell>
          <cell r="J1810">
            <v>-8070.66</v>
          </cell>
          <cell r="N1810">
            <v>-8070.66</v>
          </cell>
        </row>
        <row r="1811">
          <cell r="C1811" t="str">
            <v>Voce contabile/Cliente/Fornitore</v>
          </cell>
        </row>
        <row r="1812">
          <cell r="C1812" t="str">
            <v>402004040 - Spese x telefoni cell.e accessori</v>
          </cell>
          <cell r="H1812" t="str">
            <v>-</v>
          </cell>
          <cell r="J1812">
            <v>8068.66</v>
          </cell>
          <cell r="N1812">
            <v>8068.66</v>
          </cell>
        </row>
        <row r="1813">
          <cell r="C1813" t="str">
            <v>402005020 - Telefoni e telex Brera</v>
          </cell>
          <cell r="H1813" t="str">
            <v>-</v>
          </cell>
          <cell r="J1813">
            <v>2</v>
          </cell>
          <cell r="N1813">
            <v>2</v>
          </cell>
        </row>
        <row r="1815">
          <cell r="B1815" t="str">
            <v>kk</v>
          </cell>
          <cell r="H1815" t="str">
            <v>Affitti</v>
          </cell>
          <cell r="J1815">
            <v>-33686.17</v>
          </cell>
          <cell r="N1815">
            <v>-33686.17</v>
          </cell>
        </row>
        <row r="1816">
          <cell r="C1816" t="str">
            <v>Voce contabile/Cliente/Fornitore</v>
          </cell>
        </row>
        <row r="1817">
          <cell r="C1817" t="str">
            <v>402005010 - Luce, manutenzione Brera</v>
          </cell>
          <cell r="H1817" t="str">
            <v>-</v>
          </cell>
          <cell r="J1817">
            <v>0</v>
          </cell>
          <cell r="N1817">
            <v>0</v>
          </cell>
        </row>
        <row r="1818">
          <cell r="C1818" t="str">
            <v>402101040 - Costi per beni di terzi</v>
          </cell>
          <cell r="H1818" t="str">
            <v>-</v>
          </cell>
          <cell r="J1818">
            <v>0</v>
          </cell>
          <cell r="N1818">
            <v>0</v>
          </cell>
        </row>
        <row r="1819">
          <cell r="C1819" t="str">
            <v>402101041 - Affitto Capannone Sa.Ma.Plast</v>
          </cell>
          <cell r="H1819" t="str">
            <v>-</v>
          </cell>
          <cell r="J1819">
            <v>24073.81</v>
          </cell>
          <cell r="N1819">
            <v>24073.81</v>
          </cell>
        </row>
        <row r="1820">
          <cell r="C1820" t="str">
            <v>402101042 - Energ/Gas/Tel/AcquCapan.Sa.Ma.Plast</v>
          </cell>
          <cell r="H1820" t="str">
            <v>-</v>
          </cell>
          <cell r="J1820">
            <v>9612.36</v>
          </cell>
          <cell r="N1820">
            <v>9612.36</v>
          </cell>
        </row>
        <row r="1821">
          <cell r="C1821" t="str">
            <v>402101050 - Affitto x deposito Parabiago</v>
          </cell>
          <cell r="H1821" t="str">
            <v>-</v>
          </cell>
          <cell r="J1821">
            <v>0</v>
          </cell>
          <cell r="N1821">
            <v>0</v>
          </cell>
        </row>
        <row r="1822">
          <cell r="C1822" t="str">
            <v>402101060 - Affitto x appartamento Milano</v>
          </cell>
          <cell r="H1822" t="str">
            <v>-</v>
          </cell>
          <cell r="J1822">
            <v>0</v>
          </cell>
          <cell r="N1822">
            <v>0</v>
          </cell>
        </row>
        <row r="1824">
          <cell r="B1824" t="str">
            <v>kl</v>
          </cell>
          <cell r="H1824" t="str">
            <v>Assicurazioni</v>
          </cell>
          <cell r="J1824">
            <v>-210912.64000000001</v>
          </cell>
          <cell r="N1824">
            <v>-210912.64000000001</v>
          </cell>
        </row>
        <row r="1825">
          <cell r="C1825" t="str">
            <v>Voce contabile/Cliente/Fornitore</v>
          </cell>
        </row>
        <row r="1826">
          <cell r="C1826" t="str">
            <v>402001090 - Assic. inc.,furto, R.C.</v>
          </cell>
          <cell r="H1826" t="str">
            <v>-</v>
          </cell>
          <cell r="J1826">
            <v>173109.76000000001</v>
          </cell>
          <cell r="N1826">
            <v>173109.76000000001</v>
          </cell>
        </row>
        <row r="1827">
          <cell r="C1827" t="str">
            <v>402001100 - Ass. infort.inval. R.C.T.</v>
          </cell>
          <cell r="H1827" t="str">
            <v>-</v>
          </cell>
          <cell r="J1827">
            <v>32230.880000000001</v>
          </cell>
          <cell r="N1827">
            <v>32230.880000000001</v>
          </cell>
        </row>
        <row r="1828">
          <cell r="C1828" t="str">
            <v>402001110 - Assicurazione automezzi</v>
          </cell>
          <cell r="H1828" t="str">
            <v>-</v>
          </cell>
          <cell r="J1828">
            <v>5572</v>
          </cell>
          <cell r="N1828">
            <v>5572</v>
          </cell>
        </row>
        <row r="1829">
          <cell r="C1829" t="str">
            <v>402001120 - Assicurazione trasporti</v>
          </cell>
          <cell r="H1829" t="str">
            <v>-</v>
          </cell>
          <cell r="J1829">
            <v>0</v>
          </cell>
          <cell r="N1829">
            <v>0</v>
          </cell>
        </row>
        <row r="1831">
          <cell r="B1831" t="str">
            <v>km</v>
          </cell>
          <cell r="H1831" t="str">
            <v>Aggiornamenti tecnici</v>
          </cell>
          <cell r="J1831">
            <v>-46201.19</v>
          </cell>
          <cell r="N1831">
            <v>-46201.19</v>
          </cell>
        </row>
        <row r="1832">
          <cell r="C1832" t="str">
            <v>Voce contabile/Cliente/Fornitore</v>
          </cell>
        </row>
        <row r="1833">
          <cell r="C1833" t="str">
            <v>402001130 - Spese aggiornamento tecnico</v>
          </cell>
          <cell r="H1833" t="str">
            <v>-</v>
          </cell>
          <cell r="J1833">
            <v>41011.61</v>
          </cell>
          <cell r="N1833">
            <v>41011.61</v>
          </cell>
        </row>
        <row r="1834">
          <cell r="C1834" t="str">
            <v>402001131 - Rivalsa 4% su comp. aggiorn.tecnici</v>
          </cell>
          <cell r="H1834" t="str">
            <v>-</v>
          </cell>
          <cell r="J1834">
            <v>0</v>
          </cell>
          <cell r="N1834">
            <v>0</v>
          </cell>
        </row>
        <row r="1835">
          <cell r="C1835" t="str">
            <v>402001140 - Abbon.e acquisti riviste e libri</v>
          </cell>
          <cell r="H1835" t="str">
            <v>-</v>
          </cell>
          <cell r="J1835">
            <v>5073.58</v>
          </cell>
          <cell r="N1835">
            <v>5073.58</v>
          </cell>
        </row>
        <row r="1836">
          <cell r="C1836" t="str">
            <v>402001200 - Spese per traduzioni, Interpr.</v>
          </cell>
          <cell r="H1836" t="str">
            <v>-</v>
          </cell>
          <cell r="J1836">
            <v>100</v>
          </cell>
          <cell r="N1836">
            <v>100</v>
          </cell>
        </row>
        <row r="1837">
          <cell r="C1837" t="str">
            <v>402001201 - Rivalsa 4% interpreti, traduzioni</v>
          </cell>
          <cell r="H1837" t="str">
            <v>-</v>
          </cell>
          <cell r="J1837">
            <v>16</v>
          </cell>
          <cell r="N1837">
            <v>16</v>
          </cell>
        </row>
        <row r="1838">
          <cell r="C1838" t="str">
            <v>402001210 - Investimenti, Costi a carico V.E.E.</v>
          </cell>
          <cell r="H1838" t="str">
            <v>-</v>
          </cell>
          <cell r="J1838">
            <v>0</v>
          </cell>
          <cell r="N1838">
            <v>0</v>
          </cell>
        </row>
        <row r="1840">
          <cell r="B1840" t="str">
            <v>kn</v>
          </cell>
          <cell r="H1840" t="str">
            <v>Viveri Mensa</v>
          </cell>
          <cell r="J1840">
            <v>-88082.1</v>
          </cell>
          <cell r="N1840">
            <v>-88082.1</v>
          </cell>
        </row>
        <row r="1841">
          <cell r="C1841" t="str">
            <v>Voce contabile/Cliente/Fornitore</v>
          </cell>
        </row>
        <row r="1842">
          <cell r="C1842" t="str">
            <v>402001160 - Spese per mensa</v>
          </cell>
          <cell r="H1842" t="str">
            <v>-</v>
          </cell>
          <cell r="J1842">
            <v>88082.1</v>
          </cell>
          <cell r="N1842">
            <v>88082.1</v>
          </cell>
        </row>
        <row r="1844">
          <cell r="B1844" t="str">
            <v>ko</v>
          </cell>
          <cell r="H1844" t="str">
            <v>Noleggio auto  a lungo termine</v>
          </cell>
          <cell r="J1844">
            <v>-64012.66</v>
          </cell>
          <cell r="N1844">
            <v>-64012.66</v>
          </cell>
        </row>
        <row r="1845">
          <cell r="C1845" t="str">
            <v>Voce contabile/Cliente/Fornitore</v>
          </cell>
        </row>
        <row r="1846">
          <cell r="C1846" t="str">
            <v>402101036 - Canoni Auto Arval Services</v>
          </cell>
          <cell r="H1846" t="str">
            <v>-</v>
          </cell>
          <cell r="J1846">
            <v>64012.66</v>
          </cell>
          <cell r="N1846">
            <v>64012.66</v>
          </cell>
        </row>
        <row r="1848">
          <cell r="B1848" t="str">
            <v>kp</v>
          </cell>
          <cell r="H1848" t="str">
            <v>Canoni e trasm.dati CED</v>
          </cell>
          <cell r="J1848">
            <v>-126601.19</v>
          </cell>
          <cell r="N1848">
            <v>-126601.19</v>
          </cell>
        </row>
        <row r="1849">
          <cell r="C1849" t="str">
            <v>Voce contabile/Cliente/Fornitore</v>
          </cell>
        </row>
        <row r="1850">
          <cell r="C1850" t="str">
            <v>402005030 - Telecom trasmissione dati</v>
          </cell>
          <cell r="H1850" t="str">
            <v>-</v>
          </cell>
          <cell r="J1850">
            <v>0</v>
          </cell>
          <cell r="N1850">
            <v>0</v>
          </cell>
        </row>
        <row r="1851">
          <cell r="C1851" t="str">
            <v>402101010 - Noleggio Hardware Datanex</v>
          </cell>
          <cell r="H1851" t="str">
            <v>-</v>
          </cell>
          <cell r="J1851">
            <v>0</v>
          </cell>
          <cell r="N1851">
            <v>0</v>
          </cell>
        </row>
        <row r="1852">
          <cell r="C1852" t="str">
            <v>402101011 - Noleggio Hardware da Portguardian</v>
          </cell>
          <cell r="H1852" t="str">
            <v>-</v>
          </cell>
          <cell r="J1852">
            <v>103843.33</v>
          </cell>
          <cell r="N1852">
            <v>103843.33</v>
          </cell>
        </row>
        <row r="1853">
          <cell r="C1853" t="str">
            <v>402101037 - BNPNoleggio fotoc.Toshiba(Gr.Digit)</v>
          </cell>
          <cell r="H1853" t="str">
            <v>-</v>
          </cell>
          <cell r="J1853">
            <v>0</v>
          </cell>
          <cell r="N1853">
            <v>0</v>
          </cell>
        </row>
        <row r="1854">
          <cell r="C1854" t="str">
            <v>402101039 - BNP noleggio multifunzione DIGIT</v>
          </cell>
          <cell r="H1854" t="str">
            <v>-</v>
          </cell>
          <cell r="J1854">
            <v>2743.5</v>
          </cell>
          <cell r="N1854">
            <v>2743.5</v>
          </cell>
        </row>
        <row r="1855">
          <cell r="C1855" t="str">
            <v>402101043 - Locatrice Italiana Noleggio n10757</v>
          </cell>
          <cell r="H1855" t="str">
            <v>-</v>
          </cell>
          <cell r="J1855">
            <v>10710.61</v>
          </cell>
          <cell r="N1855">
            <v>10710.61</v>
          </cell>
        </row>
        <row r="1856">
          <cell r="C1856" t="str">
            <v>402101047 - Locatrice Italiana Noleggio n11220</v>
          </cell>
          <cell r="H1856" t="str">
            <v>-</v>
          </cell>
          <cell r="J1856">
            <v>2283.54</v>
          </cell>
          <cell r="N1856">
            <v>2283.54</v>
          </cell>
        </row>
        <row r="1857">
          <cell r="C1857" t="str">
            <v>402101070 - BNP Noleggio stampante Markem-Imaje</v>
          </cell>
          <cell r="H1857" t="str">
            <v>-</v>
          </cell>
          <cell r="J1857">
            <v>799.5</v>
          </cell>
          <cell r="N1857">
            <v>799.5</v>
          </cell>
        </row>
        <row r="1858">
          <cell r="C1858" t="str">
            <v>402101071 - BNP V0045325 Nolegg.Fotocop.SHARP</v>
          </cell>
          <cell r="H1858" t="str">
            <v>-</v>
          </cell>
          <cell r="J1858">
            <v>0</v>
          </cell>
          <cell r="N1858">
            <v>0</v>
          </cell>
        </row>
        <row r="1859">
          <cell r="C1859" t="str">
            <v>402101072 - SACE CTR/55/16 noleg.carrel.elev.Ju</v>
          </cell>
          <cell r="H1859" t="str">
            <v>-</v>
          </cell>
          <cell r="J1859">
            <v>1675</v>
          </cell>
          <cell r="N1859">
            <v>1675</v>
          </cell>
        </row>
        <row r="1860">
          <cell r="C1860" t="str">
            <v>402101080 - IFIS Contr.358390 Centralino</v>
          </cell>
          <cell r="H1860" t="str">
            <v>-</v>
          </cell>
          <cell r="J1860">
            <v>4545.71</v>
          </cell>
          <cell r="N1860">
            <v>4545.71</v>
          </cell>
        </row>
        <row r="1861">
          <cell r="C1861" t="str">
            <v>402101081 - SOFTECH canone affitto software</v>
          </cell>
          <cell r="H1861" t="str">
            <v>-</v>
          </cell>
          <cell r="J1861">
            <v>0</v>
          </cell>
          <cell r="N1861">
            <v>0</v>
          </cell>
        </row>
        <row r="1863">
          <cell r="B1863" t="str">
            <v>kq</v>
          </cell>
          <cell r="H1863" t="str">
            <v>Cancelleria e Valori Bollati</v>
          </cell>
          <cell r="J1863">
            <v>-13956.97</v>
          </cell>
          <cell r="N1863">
            <v>-13956.97</v>
          </cell>
        </row>
        <row r="1864">
          <cell r="C1864" t="str">
            <v>Voce contabile/Cliente/Fornitore</v>
          </cell>
        </row>
        <row r="1865">
          <cell r="C1865" t="str">
            <v>402005040 - Cancelleria e stampati</v>
          </cell>
          <cell r="H1865" t="str">
            <v>-</v>
          </cell>
          <cell r="J1865">
            <v>9808.11</v>
          </cell>
          <cell r="N1865">
            <v>9808.11</v>
          </cell>
        </row>
        <row r="1866">
          <cell r="C1866" t="str">
            <v>402005050 - Valori bollati</v>
          </cell>
          <cell r="H1866" t="str">
            <v>-</v>
          </cell>
          <cell r="J1866">
            <v>4148.8599999999997</v>
          </cell>
          <cell r="N1866">
            <v>4148.8599999999997</v>
          </cell>
        </row>
        <row r="1868">
          <cell r="B1868" t="str">
            <v>kr</v>
          </cell>
          <cell r="H1868" t="str">
            <v>Leasing Macchinario</v>
          </cell>
          <cell r="J1868">
            <v>-374366.26</v>
          </cell>
          <cell r="N1868">
            <v>-374366.26</v>
          </cell>
        </row>
        <row r="1869">
          <cell r="C1869" t="str">
            <v>Voce contabile/Cliente/Fornitore</v>
          </cell>
        </row>
        <row r="1870">
          <cell r="C1870" t="str">
            <v>402101012 - BNP Contratto locaz.finaz.X0024724</v>
          </cell>
          <cell r="H1870" t="str">
            <v>-</v>
          </cell>
          <cell r="J1870">
            <v>9038.2999999999993</v>
          </cell>
          <cell r="N1870">
            <v>9038.2999999999993</v>
          </cell>
        </row>
        <row r="1871">
          <cell r="C1871" t="str">
            <v>402101013 - BNP Contratto locaz.finaz.X0024728</v>
          </cell>
          <cell r="H1871" t="str">
            <v>-</v>
          </cell>
          <cell r="J1871">
            <v>13415.08</v>
          </cell>
          <cell r="N1871">
            <v>13415.08</v>
          </cell>
        </row>
        <row r="1872">
          <cell r="C1872" t="str">
            <v>402101014 - BNP Contratto locaz.finaz.X0024729</v>
          </cell>
          <cell r="H1872" t="str">
            <v>-</v>
          </cell>
          <cell r="J1872">
            <v>6707.54</v>
          </cell>
          <cell r="N1872">
            <v>6707.54</v>
          </cell>
        </row>
        <row r="1873">
          <cell r="C1873" t="str">
            <v>402101015 - BNP Contratto locaz.finaz.X0024730</v>
          </cell>
          <cell r="H1873" t="str">
            <v>-</v>
          </cell>
          <cell r="J1873">
            <v>17551.400000000001</v>
          </cell>
          <cell r="N1873">
            <v>17551.400000000001</v>
          </cell>
        </row>
        <row r="1874">
          <cell r="C1874" t="str">
            <v>402101016 - BNP Contratto locaz.finaz.X0024734</v>
          </cell>
          <cell r="H1874" t="str">
            <v>-</v>
          </cell>
          <cell r="J1874">
            <v>15212.46</v>
          </cell>
          <cell r="N1874">
            <v>15212.46</v>
          </cell>
        </row>
        <row r="1875">
          <cell r="C1875" t="str">
            <v>402101017 - BNP Contratto locaz.finaz.X0024736</v>
          </cell>
          <cell r="H1875" t="str">
            <v>-</v>
          </cell>
          <cell r="J1875">
            <v>26317.77</v>
          </cell>
          <cell r="N1875">
            <v>26317.77</v>
          </cell>
        </row>
        <row r="1876">
          <cell r="C1876" t="str">
            <v>402101018 - BNP Contratto locaz.finaz.X0024762</v>
          </cell>
          <cell r="H1876" t="str">
            <v>-</v>
          </cell>
          <cell r="J1876">
            <v>15612.23</v>
          </cell>
          <cell r="N1876">
            <v>15612.23</v>
          </cell>
        </row>
        <row r="1877">
          <cell r="C1877" t="str">
            <v>402101019 - BNP Contratto locaz.finaz.Y0055723</v>
          </cell>
          <cell r="H1877" t="str">
            <v>-</v>
          </cell>
          <cell r="J1877">
            <v>43480.800000000003</v>
          </cell>
          <cell r="N1877">
            <v>43480.800000000003</v>
          </cell>
        </row>
        <row r="1878">
          <cell r="C1878" t="str">
            <v>402101020 - Leasint "PL6 BMW" Camas</v>
          </cell>
          <cell r="H1878" t="str">
            <v>-</v>
          </cell>
          <cell r="J1878">
            <v>0</v>
          </cell>
          <cell r="N1878">
            <v>0</v>
          </cell>
        </row>
        <row r="1879">
          <cell r="C1879" t="str">
            <v>402101021 - Unicredit leasing cont.LI/01336194</v>
          </cell>
          <cell r="H1879" t="str">
            <v>-</v>
          </cell>
          <cell r="J1879">
            <v>0</v>
          </cell>
          <cell r="N1879">
            <v>0</v>
          </cell>
        </row>
        <row r="1880">
          <cell r="C1880" t="str">
            <v>402101022 - Credemleasing Contr.SI/153263</v>
          </cell>
          <cell r="H1880" t="str">
            <v>-</v>
          </cell>
          <cell r="J1880">
            <v>6479.17</v>
          </cell>
          <cell r="N1880">
            <v>6479.17</v>
          </cell>
        </row>
        <row r="1881">
          <cell r="C1881" t="str">
            <v>402101023 - Mediocredito CTR 979322</v>
          </cell>
          <cell r="H1881" t="str">
            <v>-</v>
          </cell>
          <cell r="J1881">
            <v>0</v>
          </cell>
          <cell r="N1881">
            <v>0</v>
          </cell>
        </row>
        <row r="1882">
          <cell r="C1882" t="str">
            <v>402101024 - BNP Leasing CTR V0000639</v>
          </cell>
          <cell r="H1882" t="str">
            <v>-</v>
          </cell>
          <cell r="J1882">
            <v>9230</v>
          </cell>
          <cell r="N1882">
            <v>9230</v>
          </cell>
        </row>
        <row r="1883">
          <cell r="C1883" t="str">
            <v>402101025 - SELMA ct/30174156 Camas Linea Shz</v>
          </cell>
          <cell r="H1883" t="str">
            <v>-</v>
          </cell>
          <cell r="J1883">
            <v>0</v>
          </cell>
          <cell r="N1883">
            <v>0</v>
          </cell>
        </row>
        <row r="1884">
          <cell r="C1884" t="str">
            <v>402101026 - SELMA ct/30174723 Tedas Com.520/334</v>
          </cell>
          <cell r="H1884" t="str">
            <v>-</v>
          </cell>
          <cell r="J1884">
            <v>0</v>
          </cell>
          <cell r="N1884">
            <v>0</v>
          </cell>
        </row>
        <row r="1885">
          <cell r="C1885" t="str">
            <v>402101027 - SELMA ct/30174749 Tecnom.-sens.Fiat</v>
          </cell>
          <cell r="H1885" t="str">
            <v>-</v>
          </cell>
          <cell r="J1885">
            <v>0</v>
          </cell>
          <cell r="N1885">
            <v>0</v>
          </cell>
        </row>
        <row r="1886">
          <cell r="C1886" t="str">
            <v>402101028 - SELMA ct/30174750 Camas-lock s.BMW</v>
          </cell>
          <cell r="H1886" t="str">
            <v>-</v>
          </cell>
          <cell r="J1886">
            <v>0</v>
          </cell>
          <cell r="N1886">
            <v>0</v>
          </cell>
        </row>
        <row r="1887">
          <cell r="C1887" t="str">
            <v>402101029 - SELMA ct/30174162 Tecnom./l.Bemiko</v>
          </cell>
          <cell r="H1887" t="str">
            <v>-</v>
          </cell>
          <cell r="J1887">
            <v>0</v>
          </cell>
          <cell r="N1887">
            <v>0</v>
          </cell>
        </row>
        <row r="1888">
          <cell r="C1888" t="str">
            <v>402101030 - SELMA ct/30189767 Tecnom.ban.Backdo</v>
          </cell>
          <cell r="H1888" t="str">
            <v>-</v>
          </cell>
          <cell r="J1888">
            <v>12342.41</v>
          </cell>
          <cell r="N1888">
            <v>12342.41</v>
          </cell>
        </row>
        <row r="1889">
          <cell r="C1889" t="str">
            <v>402101031 - SELMA ct/30175022 Tedas/l.man.co.RE</v>
          </cell>
          <cell r="H1889" t="str">
            <v>-</v>
          </cell>
          <cell r="J1889">
            <v>0</v>
          </cell>
          <cell r="N1889">
            <v>0</v>
          </cell>
        </row>
        <row r="1890">
          <cell r="C1890" t="str">
            <v>402101032 - SELMA ct/30175025Tedas/l.Smart Sw.P</v>
          </cell>
          <cell r="H1890" t="str">
            <v>-</v>
          </cell>
          <cell r="J1890">
            <v>0</v>
          </cell>
          <cell r="N1890">
            <v>0</v>
          </cell>
        </row>
        <row r="1891">
          <cell r="C1891" t="str">
            <v>402101033 - SELMA ct/30176477Tedas/int.szf 35-u</v>
          </cell>
          <cell r="H1891" t="str">
            <v>-</v>
          </cell>
          <cell r="J1891">
            <v>10782.24</v>
          </cell>
          <cell r="N1891">
            <v>10782.24</v>
          </cell>
        </row>
        <row r="1892">
          <cell r="C1892" t="str">
            <v>402101034 - SELMA ct/30176730 Camas macch.coll</v>
          </cell>
          <cell r="H1892" t="str">
            <v>-</v>
          </cell>
          <cell r="J1892">
            <v>0</v>
          </cell>
          <cell r="N1892">
            <v>0</v>
          </cell>
        </row>
        <row r="1893">
          <cell r="C1893" t="str">
            <v>402101035 - SELMA ct/30189780 Tedas com.rad/vol</v>
          </cell>
          <cell r="H1893" t="str">
            <v>-</v>
          </cell>
          <cell r="J1893">
            <v>22465.46</v>
          </cell>
          <cell r="N1893">
            <v>22465.46</v>
          </cell>
        </row>
        <row r="1894">
          <cell r="C1894" t="str">
            <v>402101038 - Locat Leas."E60BMW" Camas</v>
          </cell>
          <cell r="H1894" t="str">
            <v>-</v>
          </cell>
          <cell r="J1894">
            <v>0</v>
          </cell>
          <cell r="N1894">
            <v>0</v>
          </cell>
        </row>
        <row r="1895">
          <cell r="C1895" t="str">
            <v>402101044 - SELMA ct/30189888 Camas banchiGR901</v>
          </cell>
          <cell r="H1895" t="str">
            <v>-</v>
          </cell>
          <cell r="J1895">
            <v>5631.65</v>
          </cell>
          <cell r="N1895">
            <v>5631.65</v>
          </cell>
        </row>
        <row r="1896">
          <cell r="C1896" t="str">
            <v>402101045 - SELMA ct/30189892 Camas banchi mon</v>
          </cell>
          <cell r="H1896" t="str">
            <v>-</v>
          </cell>
          <cell r="J1896">
            <v>11753.02</v>
          </cell>
          <cell r="N1896">
            <v>11753.02</v>
          </cell>
        </row>
        <row r="1897">
          <cell r="C1897" t="str">
            <v>402101046 - SELMA ct/30190192 Tecnom/Caf mole</v>
          </cell>
          <cell r="H1897" t="str">
            <v>-</v>
          </cell>
          <cell r="J1897">
            <v>25468.46</v>
          </cell>
          <cell r="N1897">
            <v>25468.46</v>
          </cell>
        </row>
        <row r="1898">
          <cell r="C1898" t="str">
            <v>402101048 - SELMA ct/30195999 Belotti</v>
          </cell>
          <cell r="H1898" t="str">
            <v>-</v>
          </cell>
          <cell r="J1898">
            <v>6121.04</v>
          </cell>
          <cell r="N1898">
            <v>6121.04</v>
          </cell>
        </row>
        <row r="1899">
          <cell r="C1899" t="str">
            <v>402101049 - SELMA ct/30195992 Tecnom/banchi att</v>
          </cell>
          <cell r="H1899" t="str">
            <v>-</v>
          </cell>
          <cell r="J1899">
            <v>13649.99</v>
          </cell>
          <cell r="N1899">
            <v>13649.99</v>
          </cell>
        </row>
        <row r="1900">
          <cell r="C1900" t="str">
            <v>402101051 - SELMA ct/30195987 Tyco/macch.P100</v>
          </cell>
          <cell r="H1900" t="str">
            <v>-</v>
          </cell>
          <cell r="J1900">
            <v>19832.18</v>
          </cell>
          <cell r="N1900">
            <v>19832.18</v>
          </cell>
        </row>
        <row r="1901">
          <cell r="C1901" t="str">
            <v>402101052 - SELMA ct/30196003 Tedas pressa sep.</v>
          </cell>
          <cell r="H1901" t="str">
            <v>-</v>
          </cell>
          <cell r="J1901">
            <v>19590.77</v>
          </cell>
          <cell r="N1901">
            <v>19590.77</v>
          </cell>
        </row>
        <row r="1902">
          <cell r="C1902" t="str">
            <v>402101053 - SELMA ct/30196013 Tedas banco bascu</v>
          </cell>
          <cell r="H1902" t="str">
            <v>-</v>
          </cell>
          <cell r="J1902">
            <v>11752.88</v>
          </cell>
          <cell r="N1902">
            <v>11752.88</v>
          </cell>
        </row>
        <row r="1903">
          <cell r="C1903" t="str">
            <v>402101054 - BNP Contratto locaz.finaz.Y0051918</v>
          </cell>
          <cell r="H1903" t="str">
            <v>-</v>
          </cell>
          <cell r="J1903">
            <v>0</v>
          </cell>
          <cell r="N1903">
            <v>0</v>
          </cell>
        </row>
        <row r="1904">
          <cell r="C1904" t="str">
            <v>402101055 - BNP Contratto locaz.finaz.Y0006368</v>
          </cell>
          <cell r="H1904" t="str">
            <v>-</v>
          </cell>
          <cell r="J1904">
            <v>15421.64</v>
          </cell>
          <cell r="N1904">
            <v>15421.64</v>
          </cell>
        </row>
        <row r="1905">
          <cell r="C1905" t="str">
            <v>402101056 - BNP Contratto locaz.finaz.Y0006372</v>
          </cell>
          <cell r="H1905" t="str">
            <v>-</v>
          </cell>
          <cell r="J1905">
            <v>24073.27</v>
          </cell>
          <cell r="N1905">
            <v>24073.27</v>
          </cell>
        </row>
        <row r="1906">
          <cell r="C1906" t="str">
            <v>402101057 - BNP Contratto Z0021954</v>
          </cell>
          <cell r="H1906" t="str">
            <v>-</v>
          </cell>
          <cell r="J1906">
            <v>106.5</v>
          </cell>
          <cell r="N1906">
            <v>106.5</v>
          </cell>
        </row>
        <row r="1907">
          <cell r="C1907" t="str">
            <v>402101058 - BNP Contratto Z0009295</v>
          </cell>
          <cell r="H1907" t="str">
            <v>-</v>
          </cell>
          <cell r="J1907">
            <v>2769</v>
          </cell>
          <cell r="N1907">
            <v>2769</v>
          </cell>
        </row>
        <row r="1908">
          <cell r="C1908" t="str">
            <v>402101073 - SACE matr.91025261noleg.carrel.ele.</v>
          </cell>
          <cell r="H1908" t="str">
            <v>-</v>
          </cell>
          <cell r="J1908">
            <v>0</v>
          </cell>
          <cell r="N1908">
            <v>0</v>
          </cell>
        </row>
        <row r="1909">
          <cell r="C1909" t="str">
            <v>402101074 - KION noleg.carrel.ele.</v>
          </cell>
          <cell r="H1909" t="str">
            <v>-</v>
          </cell>
          <cell r="J1909">
            <v>8442</v>
          </cell>
          <cell r="N1909">
            <v>8442</v>
          </cell>
        </row>
        <row r="1910">
          <cell r="C1910" t="str">
            <v>402101082 - BNP Contratto locaz.finaz.Z0050736</v>
          </cell>
          <cell r="H1910" t="str">
            <v>-</v>
          </cell>
          <cell r="J1910">
            <v>1119</v>
          </cell>
          <cell r="N1910">
            <v>1119</v>
          </cell>
        </row>
        <row r="1912">
          <cell r="B1912" t="str">
            <v>ks</v>
          </cell>
          <cell r="H1912" t="str">
            <v>Contributi associativi</v>
          </cell>
          <cell r="J1912">
            <v>-40207.480000000003</v>
          </cell>
          <cell r="N1912">
            <v>-40207.480000000003</v>
          </cell>
        </row>
        <row r="1913">
          <cell r="C1913" t="str">
            <v>Voce contabile/Cliente/Fornitore</v>
          </cell>
        </row>
        <row r="1914">
          <cell r="C1914" t="str">
            <v>402005060 - Contributi associativi</v>
          </cell>
          <cell r="H1914" t="str">
            <v>-</v>
          </cell>
          <cell r="J1914">
            <v>40207.480000000003</v>
          </cell>
          <cell r="N1914">
            <v>40207.480000000003</v>
          </cell>
        </row>
        <row r="1916">
          <cell r="B1916" t="str">
            <v>kt</v>
          </cell>
          <cell r="H1916" t="str">
            <v>Legali e consuenze</v>
          </cell>
          <cell r="J1916">
            <v>-583224.07999999996</v>
          </cell>
          <cell r="N1916">
            <v>-583224.07999999996</v>
          </cell>
        </row>
        <row r="1917">
          <cell r="C1917" t="str">
            <v>Voce contabile/Cliente/Fornitore</v>
          </cell>
        </row>
        <row r="1918">
          <cell r="C1918" t="str">
            <v>402005070 - Legali e consulenze</v>
          </cell>
          <cell r="H1918" t="str">
            <v>-</v>
          </cell>
          <cell r="J1918">
            <v>149122.17000000001</v>
          </cell>
          <cell r="N1918">
            <v>149122.17000000001</v>
          </cell>
        </row>
        <row r="1919">
          <cell r="C1919" t="str">
            <v>402005071 - Cassa prof. Legali e consulenze</v>
          </cell>
          <cell r="H1919" t="str">
            <v>-</v>
          </cell>
          <cell r="J1919">
            <v>4717</v>
          </cell>
          <cell r="N1919">
            <v>4717</v>
          </cell>
        </row>
        <row r="1920">
          <cell r="C1920" t="str">
            <v>402005072 - Spese legali anticipate</v>
          </cell>
          <cell r="H1920" t="str">
            <v>-</v>
          </cell>
          <cell r="J1920">
            <v>4755</v>
          </cell>
          <cell r="N1920">
            <v>4755</v>
          </cell>
        </row>
        <row r="1921">
          <cell r="C1921" t="str">
            <v>402005073 - Costi di gestione pratica ADE</v>
          </cell>
          <cell r="H1921" t="str">
            <v>-</v>
          </cell>
          <cell r="J1921">
            <v>424629.91</v>
          </cell>
          <cell r="N1921">
            <v>424629.91</v>
          </cell>
        </row>
        <row r="1923">
          <cell r="B1923" t="str">
            <v>ku</v>
          </cell>
          <cell r="H1923" t="str">
            <v>Prestazioni di terzi e Sviluppo</v>
          </cell>
          <cell r="J1923">
            <v>-505102.04</v>
          </cell>
          <cell r="N1923">
            <v>-505102.04</v>
          </cell>
        </row>
        <row r="1924">
          <cell r="C1924" t="str">
            <v>Voce contabile/Cliente/Fornitore</v>
          </cell>
        </row>
        <row r="1925">
          <cell r="C1925" t="str">
            <v>402001150 - Spese di sviluppo/prove di lab.</v>
          </cell>
          <cell r="H1925" t="str">
            <v>-</v>
          </cell>
          <cell r="J1925">
            <v>196334.85</v>
          </cell>
          <cell r="N1925">
            <v>196334.85</v>
          </cell>
        </row>
        <row r="1926">
          <cell r="C1926" t="str">
            <v>402001151 - Rivalsa 4% su spese di sviluppo</v>
          </cell>
          <cell r="H1926" t="str">
            <v>-</v>
          </cell>
          <cell r="J1926">
            <v>0</v>
          </cell>
          <cell r="N1926">
            <v>0</v>
          </cell>
        </row>
        <row r="1927">
          <cell r="C1927" t="str">
            <v>402001152 - Contr.  4% su spese di sviluppo</v>
          </cell>
          <cell r="H1927" t="str">
            <v>-</v>
          </cell>
          <cell r="J1927">
            <v>0</v>
          </cell>
          <cell r="N1927">
            <v>0</v>
          </cell>
        </row>
        <row r="1928">
          <cell r="C1928" t="str">
            <v>402001171 - Prestaz. Serv.Assistenza Software</v>
          </cell>
          <cell r="H1928" t="str">
            <v>-</v>
          </cell>
          <cell r="J1928">
            <v>12120</v>
          </cell>
          <cell r="N1928">
            <v>12120</v>
          </cell>
        </row>
        <row r="1929">
          <cell r="C1929" t="str">
            <v>402001172 - Prestaz. Serv.Assist.Software x SAP</v>
          </cell>
          <cell r="H1929" t="str">
            <v>+</v>
          </cell>
          <cell r="J1929">
            <v>3900</v>
          </cell>
          <cell r="N1929">
            <v>3900</v>
          </cell>
        </row>
        <row r="1930">
          <cell r="C1930" t="str">
            <v>402001189 - Spese prestazioni servizio Viney</v>
          </cell>
          <cell r="H1930" t="str">
            <v>-</v>
          </cell>
          <cell r="J1930">
            <v>0</v>
          </cell>
          <cell r="N1930">
            <v>0</v>
          </cell>
        </row>
        <row r="1931">
          <cell r="C1931" t="str">
            <v>402001190 - Spese prestazioni servizio terzi</v>
          </cell>
          <cell r="H1931" t="str">
            <v>-</v>
          </cell>
          <cell r="J1931">
            <v>276225.34999999998</v>
          </cell>
          <cell r="N1931">
            <v>276225.34999999998</v>
          </cell>
        </row>
        <row r="1932">
          <cell r="C1932" t="str">
            <v>402001191 - Cassa prof. Spese prestaz. servizio</v>
          </cell>
          <cell r="H1932" t="str">
            <v>-</v>
          </cell>
          <cell r="J1932">
            <v>311.83999999999997</v>
          </cell>
          <cell r="N1932">
            <v>311.83999999999997</v>
          </cell>
        </row>
        <row r="1933">
          <cell r="C1933" t="str">
            <v>402001192 - Rivalsa 4%. Spese prestaz. servizio</v>
          </cell>
          <cell r="H1933" t="str">
            <v>-</v>
          </cell>
          <cell r="J1933">
            <v>0</v>
          </cell>
          <cell r="N1933">
            <v>0</v>
          </cell>
        </row>
        <row r="1934">
          <cell r="C1934" t="str">
            <v>402001193 - Spese prestazioni serv.terzi VEE</v>
          </cell>
          <cell r="H1934" t="str">
            <v>-</v>
          </cell>
          <cell r="J1934">
            <v>0</v>
          </cell>
          <cell r="N1934">
            <v>0</v>
          </cell>
        </row>
        <row r="1935">
          <cell r="C1935" t="str">
            <v>402004060 - Inserzioni per ricerca  personale</v>
          </cell>
          <cell r="H1935" t="str">
            <v>-</v>
          </cell>
          <cell r="J1935">
            <v>24010</v>
          </cell>
          <cell r="N1935">
            <v>24010</v>
          </cell>
        </row>
        <row r="1937">
          <cell r="B1937" t="str">
            <v>kv</v>
          </cell>
          <cell r="H1937" t="str">
            <v>Postali</v>
          </cell>
          <cell r="J1937">
            <v>-1716.35</v>
          </cell>
          <cell r="N1937">
            <v>-1716.35</v>
          </cell>
        </row>
        <row r="1938">
          <cell r="C1938" t="str">
            <v>Voce contabile/Cliente/Fornitore</v>
          </cell>
        </row>
        <row r="1939">
          <cell r="C1939" t="str">
            <v>402005080 - Postelegrafoniche</v>
          </cell>
          <cell r="H1939" t="str">
            <v>-</v>
          </cell>
          <cell r="J1939">
            <v>1716.35</v>
          </cell>
          <cell r="N1939">
            <v>1716.35</v>
          </cell>
        </row>
        <row r="1941">
          <cell r="B1941" t="str">
            <v>kx</v>
          </cell>
          <cell r="H1941" t="str">
            <v>Diritti di Brevetto</v>
          </cell>
          <cell r="J1941">
            <v>0</v>
          </cell>
          <cell r="N1941">
            <v>0</v>
          </cell>
        </row>
        <row r="1942">
          <cell r="C1942" t="str">
            <v>Voce contabile/Cliente/Fornitore</v>
          </cell>
        </row>
        <row r="1943">
          <cell r="C1943" t="str">
            <v>402001180 - Diritti di brevetto</v>
          </cell>
          <cell r="H1943" t="str">
            <v>-</v>
          </cell>
          <cell r="J1943">
            <v>0</v>
          </cell>
          <cell r="N1943">
            <v>0</v>
          </cell>
        </row>
        <row r="1945">
          <cell r="B1945" t="str">
            <v>ky</v>
          </cell>
          <cell r="H1945" t="str">
            <v>Varie</v>
          </cell>
          <cell r="J1945">
            <v>-648</v>
          </cell>
          <cell r="N1945">
            <v>-648</v>
          </cell>
        </row>
        <row r="1946">
          <cell r="C1946" t="str">
            <v>Voce contabile/Cliente/Fornitore</v>
          </cell>
        </row>
        <row r="1947">
          <cell r="C1947" t="str">
            <v>402005090 - Spese varie amministrat.</v>
          </cell>
          <cell r="H1947" t="str">
            <v>-</v>
          </cell>
          <cell r="J1947">
            <v>648</v>
          </cell>
          <cell r="N1947">
            <v>648</v>
          </cell>
        </row>
        <row r="1948">
          <cell r="C1948" t="str">
            <v>402005100 - Erogaz.liber. art.65 II°C</v>
          </cell>
          <cell r="H1948" t="str">
            <v>-</v>
          </cell>
          <cell r="J1948">
            <v>0</v>
          </cell>
          <cell r="N1948">
            <v>0</v>
          </cell>
        </row>
        <row r="1949">
          <cell r="C1949" t="str">
            <v>402005105 - Erogazio.liber.non deduc.</v>
          </cell>
          <cell r="H1949" t="str">
            <v>-</v>
          </cell>
          <cell r="J1949">
            <v>0</v>
          </cell>
          <cell r="N1949">
            <v>0</v>
          </cell>
        </row>
        <row r="1950">
          <cell r="C1950" t="str">
            <v>402005110 - Canone amministrativo TSS Spa</v>
          </cell>
          <cell r="H1950" t="str">
            <v>-</v>
          </cell>
          <cell r="J1950">
            <v>0</v>
          </cell>
          <cell r="N1950">
            <v>0</v>
          </cell>
        </row>
        <row r="1951">
          <cell r="C1951" t="str">
            <v>402006010 - Rettifiche su costi serv.</v>
          </cell>
          <cell r="H1951" t="str">
            <v>-</v>
          </cell>
          <cell r="J1951">
            <v>0</v>
          </cell>
          <cell r="N1951">
            <v>0</v>
          </cell>
        </row>
        <row r="1953">
          <cell r="B1953" t="str">
            <v>kz</v>
          </cell>
          <cell r="H1953" t="str">
            <v>Viaggi e trasferte</v>
          </cell>
          <cell r="J1953">
            <v>-158326.67000000001</v>
          </cell>
          <cell r="N1953">
            <v>-158326.67000000001</v>
          </cell>
        </row>
        <row r="1954">
          <cell r="C1954" t="str">
            <v>Voce contabile/Cliente/Fornitore</v>
          </cell>
        </row>
        <row r="1955">
          <cell r="C1955" t="str">
            <v>402004020 - Spese viaggi,trasf. dip. Italia</v>
          </cell>
          <cell r="H1955" t="str">
            <v>-</v>
          </cell>
          <cell r="J1955">
            <v>50893.46</v>
          </cell>
          <cell r="N1955">
            <v>50893.46</v>
          </cell>
        </row>
        <row r="1956">
          <cell r="C1956" t="str">
            <v>402004025 - Spese viaggi,trasf. dip. Estero</v>
          </cell>
          <cell r="H1956" t="str">
            <v>-</v>
          </cell>
          <cell r="J1956">
            <v>107433.21</v>
          </cell>
          <cell r="N1956">
            <v>107433.21</v>
          </cell>
        </row>
        <row r="1957">
          <cell r="C1957" t="str">
            <v>402004026 - Cartaimpronta Busin.prepagata 3615</v>
          </cell>
          <cell r="H1957" t="str">
            <v>-</v>
          </cell>
          <cell r="J1957">
            <v>0</v>
          </cell>
          <cell r="N1957">
            <v>0</v>
          </cell>
        </row>
        <row r="1959">
          <cell r="B1959" t="str">
            <v>kza</v>
          </cell>
          <cell r="H1959" t="str">
            <v>Pubblicità</v>
          </cell>
          <cell r="J1959">
            <v>-677.96</v>
          </cell>
          <cell r="N1959">
            <v>-677.96</v>
          </cell>
        </row>
        <row r="1960">
          <cell r="C1960" t="str">
            <v>Voce contabile/Cliente/Fornitore</v>
          </cell>
        </row>
        <row r="1961">
          <cell r="C1961" t="str">
            <v>402004050 - Spese pubblicità, fiere e propag.</v>
          </cell>
          <cell r="H1961" t="str">
            <v>-</v>
          </cell>
          <cell r="J1961">
            <v>103</v>
          </cell>
          <cell r="N1961">
            <v>103</v>
          </cell>
        </row>
        <row r="1962">
          <cell r="C1962" t="str">
            <v>402004080 - Spese rappresentanza</v>
          </cell>
          <cell r="H1962" t="str">
            <v>-</v>
          </cell>
          <cell r="J1962">
            <v>124.96</v>
          </cell>
          <cell r="N1962">
            <v>124.96</v>
          </cell>
        </row>
        <row r="1963">
          <cell r="C1963" t="str">
            <v>402004090 - Omaggi e regalie</v>
          </cell>
          <cell r="H1963" t="str">
            <v>-</v>
          </cell>
          <cell r="J1963">
            <v>450</v>
          </cell>
          <cell r="N1963">
            <v>450</v>
          </cell>
        </row>
        <row r="1965">
          <cell r="B1965" t="str">
            <v>kzb</v>
          </cell>
          <cell r="H1965" t="str">
            <v>Elaborazione Paghe</v>
          </cell>
          <cell r="J1965">
            <v>-27923.93</v>
          </cell>
          <cell r="N1965">
            <v>-27923.93</v>
          </cell>
        </row>
        <row r="1966">
          <cell r="C1966" t="str">
            <v>Voce contabile/Cliente/Fornitore</v>
          </cell>
        </row>
        <row r="1967">
          <cell r="C1967" t="str">
            <v>402005075 - Elaboraz. paghe stipendi</v>
          </cell>
          <cell r="H1967" t="str">
            <v>-</v>
          </cell>
          <cell r="J1967">
            <v>27923.93</v>
          </cell>
          <cell r="N1967">
            <v>27923.93</v>
          </cell>
        </row>
        <row r="1969">
          <cell r="B1969" t="str">
            <v>kzc</v>
          </cell>
          <cell r="H1969" t="str">
            <v>CDA e Collegio Sindacale</v>
          </cell>
          <cell r="J1969">
            <v>-37311.74</v>
          </cell>
          <cell r="N1969">
            <v>-37311.74</v>
          </cell>
        </row>
        <row r="1970">
          <cell r="C1970" t="str">
            <v>Voce contabile/Cliente/Fornitore</v>
          </cell>
        </row>
        <row r="1971">
          <cell r="C1971" t="str">
            <v>402005120 - Compensi consiglieri</v>
          </cell>
          <cell r="H1971" t="str">
            <v>-</v>
          </cell>
          <cell r="J1971">
            <v>0</v>
          </cell>
          <cell r="N1971">
            <v>0</v>
          </cell>
        </row>
        <row r="1972">
          <cell r="C1972" t="str">
            <v>402005121 - Cassa prof. Compensi consiglieri</v>
          </cell>
          <cell r="H1972" t="str">
            <v>-</v>
          </cell>
          <cell r="J1972">
            <v>0</v>
          </cell>
          <cell r="N1972">
            <v>0</v>
          </cell>
        </row>
        <row r="1973">
          <cell r="C1973" t="str">
            <v>402005130 - Compensi Sindaci</v>
          </cell>
          <cell r="H1973" t="str">
            <v>-</v>
          </cell>
          <cell r="J1973">
            <v>453.6</v>
          </cell>
          <cell r="N1973">
            <v>453.6</v>
          </cell>
        </row>
        <row r="1974">
          <cell r="C1974" t="str">
            <v>402005131 - Cassa prof. Compensi Sindaci</v>
          </cell>
          <cell r="H1974" t="str">
            <v>-</v>
          </cell>
          <cell r="J1974">
            <v>1258.1400000000001</v>
          </cell>
          <cell r="N1974">
            <v>1258.1400000000001</v>
          </cell>
        </row>
        <row r="1975">
          <cell r="C1975" t="str">
            <v>402005132 - Compensi Società di Revisione</v>
          </cell>
          <cell r="H1975" t="str">
            <v>-</v>
          </cell>
          <cell r="J1975">
            <v>35600</v>
          </cell>
          <cell r="N1975">
            <v>35600</v>
          </cell>
        </row>
        <row r="1977">
          <cell r="B1977" t="str">
            <v>kzd</v>
          </cell>
          <cell r="H1977" t="str">
            <v>Imposte Varie</v>
          </cell>
          <cell r="J1977">
            <v>-31724.01</v>
          </cell>
          <cell r="N1977">
            <v>-31724.01</v>
          </cell>
        </row>
        <row r="1978">
          <cell r="C1978" t="str">
            <v>Voce contabile/Cliente/Fornitore</v>
          </cell>
        </row>
        <row r="1979">
          <cell r="C1979" t="str">
            <v>402501010 - Tassa vidimazione libri sociali</v>
          </cell>
          <cell r="H1979" t="str">
            <v>-</v>
          </cell>
          <cell r="J1979">
            <v>516.51</v>
          </cell>
          <cell r="N1979">
            <v>516.51</v>
          </cell>
        </row>
        <row r="1980">
          <cell r="C1980" t="str">
            <v>402501020 - Tasse Camera di Commercio</v>
          </cell>
          <cell r="H1980" t="str">
            <v>-</v>
          </cell>
          <cell r="J1980">
            <v>2421.5</v>
          </cell>
          <cell r="N1980">
            <v>2421.5</v>
          </cell>
        </row>
        <row r="1981">
          <cell r="C1981" t="str">
            <v>402501030 - I.C.I.A.P.</v>
          </cell>
          <cell r="H1981" t="str">
            <v>-</v>
          </cell>
          <cell r="J1981">
            <v>0</v>
          </cell>
          <cell r="N1981">
            <v>0</v>
          </cell>
        </row>
        <row r="1982">
          <cell r="C1982" t="str">
            <v>402501040 - Imposte e tasse</v>
          </cell>
          <cell r="H1982" t="str">
            <v>-</v>
          </cell>
          <cell r="J1982">
            <v>7377</v>
          </cell>
          <cell r="N1982">
            <v>7377</v>
          </cell>
        </row>
        <row r="1983">
          <cell r="C1983" t="str">
            <v>402501050 - IMU</v>
          </cell>
          <cell r="H1983" t="str">
            <v>-</v>
          </cell>
          <cell r="J1983">
            <v>21409</v>
          </cell>
          <cell r="N1983">
            <v>21409</v>
          </cell>
        </row>
        <row r="1984">
          <cell r="C1984" t="str">
            <v>402501060 - Altri oneri vari</v>
          </cell>
          <cell r="H1984" t="str">
            <v>-</v>
          </cell>
          <cell r="J1984">
            <v>0</v>
          </cell>
          <cell r="N1984">
            <v>0</v>
          </cell>
        </row>
        <row r="1985">
          <cell r="C1985" t="str">
            <v>402501070 - Imposta Patrimonio Netto</v>
          </cell>
          <cell r="H1985" t="str">
            <v>-</v>
          </cell>
          <cell r="J1985">
            <v>0</v>
          </cell>
          <cell r="N1985">
            <v>0</v>
          </cell>
        </row>
        <row r="1987">
          <cell r="B1987" t="str">
            <v>kze</v>
          </cell>
          <cell r="H1987" t="str">
            <v>Spese x servizi Bancari</v>
          </cell>
          <cell r="J1987">
            <v>-1445</v>
          </cell>
          <cell r="N1987">
            <v>-1445</v>
          </cell>
        </row>
        <row r="1988">
          <cell r="C1988" t="str">
            <v>Voce contabile/Cliente/Fornitore</v>
          </cell>
        </row>
        <row r="1989">
          <cell r="C1989" t="str">
            <v>402605020 - Spese per servizi Bancari</v>
          </cell>
          <cell r="H1989" t="str">
            <v>-</v>
          </cell>
          <cell r="J1989">
            <v>1445</v>
          </cell>
          <cell r="N1989">
            <v>1445</v>
          </cell>
        </row>
        <row r="1991">
          <cell r="F1991" t="str">
            <v>TOTALE COSTI FISSI OPERATIVI</v>
          </cell>
          <cell r="J1991">
            <v>-7945392.0099999998</v>
          </cell>
          <cell r="N1991">
            <v>-7945392.0099999998</v>
          </cell>
        </row>
        <row r="1993">
          <cell r="G1993" t="str">
            <v>ALTRI PROVENTI OPERATIVI</v>
          </cell>
        </row>
        <row r="1994">
          <cell r="B1994" t="str">
            <v>fc</v>
          </cell>
          <cell r="H1994" t="str">
            <v>Ricavi da rimborsi spese Compartecipazione Clienti</v>
          </cell>
          <cell r="J1994">
            <v>1948352.5</v>
          </cell>
          <cell r="N1994">
            <v>1948352.5</v>
          </cell>
        </row>
        <row r="1995">
          <cell r="C1995" t="str">
            <v>Voce contabile/Cliente/Fornitore</v>
          </cell>
        </row>
        <row r="1996">
          <cell r="C1996" t="str">
            <v>301802010 - Compartecipaz. Clienti per Attrezz.</v>
          </cell>
          <cell r="H1996" t="str">
            <v>+</v>
          </cell>
          <cell r="J1996">
            <v>1948352.5</v>
          </cell>
          <cell r="N1996">
            <v>1948352.5</v>
          </cell>
        </row>
        <row r="1998">
          <cell r="B1998" t="str">
            <v>fd</v>
          </cell>
          <cell r="H1998" t="str">
            <v>Ricavi da vendita di stampi/attrezzature di proprietà</v>
          </cell>
          <cell r="J1998">
            <v>0</v>
          </cell>
          <cell r="N1998">
            <v>0</v>
          </cell>
        </row>
        <row r="1999">
          <cell r="C1999" t="str">
            <v>Voce contabile/Cliente/Fornitore</v>
          </cell>
        </row>
        <row r="2000">
          <cell r="C2000" t="str">
            <v>301802020 - Vend. Stampi Attrezzat. Macchinario</v>
          </cell>
          <cell r="H2000" t="str">
            <v>+</v>
          </cell>
          <cell r="J2000">
            <v>0</v>
          </cell>
          <cell r="N2000">
            <v>0</v>
          </cell>
        </row>
        <row r="2002">
          <cell r="B2002" t="str">
            <v>fe</v>
          </cell>
          <cell r="H2002" t="str">
            <v>Altri proventi e oneri di gestione</v>
          </cell>
          <cell r="J2002">
            <v>2665250.85</v>
          </cell>
          <cell r="N2002">
            <v>2665250.85</v>
          </cell>
        </row>
        <row r="2003">
          <cell r="C2003" t="str">
            <v>Voce contabile/Cliente/Fornitore</v>
          </cell>
        </row>
        <row r="2004">
          <cell r="C2004" t="str">
            <v>301802030 - Vendita sfridi di produzione</v>
          </cell>
          <cell r="H2004" t="str">
            <v>+</v>
          </cell>
          <cell r="J2004">
            <v>122303.72</v>
          </cell>
          <cell r="N2004">
            <v>122303.72</v>
          </cell>
        </row>
        <row r="2005">
          <cell r="C2005" t="str">
            <v>301802040 - Prest.servizio a terzi</v>
          </cell>
          <cell r="H2005" t="str">
            <v>+</v>
          </cell>
          <cell r="J2005">
            <v>0</v>
          </cell>
          <cell r="N2005">
            <v>0</v>
          </cell>
        </row>
        <row r="2006">
          <cell r="C2006" t="str">
            <v>301802041 - Contr.19/3003 locaz. di attrezz.VEE</v>
          </cell>
          <cell r="H2006" t="str">
            <v>+</v>
          </cell>
          <cell r="J2006">
            <v>306250</v>
          </cell>
          <cell r="N2006">
            <v>306250</v>
          </cell>
        </row>
        <row r="2007">
          <cell r="C2007" t="str">
            <v>301802042 - Contr.20/3004 Know-How VEE</v>
          </cell>
          <cell r="H2007" t="str">
            <v>+</v>
          </cell>
          <cell r="J2007">
            <v>175665</v>
          </cell>
          <cell r="N2007">
            <v>175665</v>
          </cell>
        </row>
        <row r="2008">
          <cell r="C2008" t="str">
            <v>301802043 - CTR.21 Prest.serv.infrag.VEE</v>
          </cell>
          <cell r="H2008" t="str">
            <v>+</v>
          </cell>
          <cell r="J2008">
            <v>2070385</v>
          </cell>
          <cell r="N2008">
            <v>2070385</v>
          </cell>
        </row>
        <row r="2009">
          <cell r="C2009" t="str">
            <v>301802050 - Prestazioni di servizio a VINEY</v>
          </cell>
          <cell r="H2009" t="str">
            <v>+</v>
          </cell>
          <cell r="J2009">
            <v>-26139.82</v>
          </cell>
          <cell r="N2009">
            <v>-26139.82</v>
          </cell>
        </row>
        <row r="2010">
          <cell r="C2010" t="str">
            <v>301806010 - Vendite cespiti per sostituzione</v>
          </cell>
          <cell r="H2010" t="str">
            <v>+</v>
          </cell>
          <cell r="J2010">
            <v>0</v>
          </cell>
          <cell r="N2010">
            <v>0</v>
          </cell>
        </row>
        <row r="2011">
          <cell r="C2011" t="str">
            <v>301806025 - Ricavi per rimborso bolli su fatt</v>
          </cell>
          <cell r="H2011" t="str">
            <v>+</v>
          </cell>
          <cell r="J2011">
            <v>1534</v>
          </cell>
          <cell r="N2011">
            <v>1534</v>
          </cell>
        </row>
        <row r="2012">
          <cell r="C2012" t="str">
            <v>301806030 - Ricavi da locazione</v>
          </cell>
          <cell r="H2012" t="str">
            <v>+</v>
          </cell>
          <cell r="J2012">
            <v>0</v>
          </cell>
          <cell r="N2012">
            <v>0</v>
          </cell>
        </row>
        <row r="2013">
          <cell r="C2013" t="str">
            <v>301806040 - Rimborsi assicurazioni</v>
          </cell>
          <cell r="H2013" t="str">
            <v>+</v>
          </cell>
          <cell r="J2013">
            <v>45720</v>
          </cell>
          <cell r="N2013">
            <v>45720</v>
          </cell>
        </row>
        <row r="2014">
          <cell r="C2014" t="str">
            <v>301806050 - Altri ricavi e proventi</v>
          </cell>
          <cell r="H2014" t="str">
            <v>+</v>
          </cell>
          <cell r="J2014">
            <v>27800.86</v>
          </cell>
          <cell r="N2014">
            <v>27800.86</v>
          </cell>
        </row>
        <row r="2015">
          <cell r="C2015" t="str">
            <v>301806060 - Cessioni Varie a V.E.E.</v>
          </cell>
          <cell r="H2015" t="str">
            <v>+</v>
          </cell>
          <cell r="J2015">
            <v>0</v>
          </cell>
          <cell r="N2015">
            <v>0</v>
          </cell>
        </row>
        <row r="2016">
          <cell r="C2016" t="str">
            <v>301807010 - Sopravvenienze diverse</v>
          </cell>
          <cell r="H2016" t="str">
            <v>+</v>
          </cell>
          <cell r="J2016">
            <v>11696.96</v>
          </cell>
          <cell r="N2016">
            <v>11696.96</v>
          </cell>
        </row>
        <row r="2017">
          <cell r="C2017" t="str">
            <v>301807015 - Arrotondamenti per Euro</v>
          </cell>
          <cell r="H2017" t="str">
            <v>+</v>
          </cell>
          <cell r="J2017">
            <v>3.85</v>
          </cell>
          <cell r="N2017">
            <v>3.85</v>
          </cell>
        </row>
        <row r="2018">
          <cell r="C2018" t="str">
            <v>301807020 - Sopravvenienze per mensa</v>
          </cell>
          <cell r="H2018" t="str">
            <v>+</v>
          </cell>
          <cell r="J2018">
            <v>0</v>
          </cell>
          <cell r="N2018">
            <v>0</v>
          </cell>
        </row>
        <row r="2019">
          <cell r="C2019" t="str">
            <v>301807021 - Prov.a cred.d'imp.su sviluppo nuo.p</v>
          </cell>
          <cell r="H2019" t="str">
            <v>+</v>
          </cell>
          <cell r="J2019">
            <v>0</v>
          </cell>
          <cell r="N2019">
            <v>0</v>
          </cell>
        </row>
        <row r="2020">
          <cell r="C2020" t="str">
            <v>301807022 - Istan.rimb.IRES 10% IRAP 2004-2007</v>
          </cell>
          <cell r="H2020" t="str">
            <v>+</v>
          </cell>
          <cell r="J2020">
            <v>0</v>
          </cell>
          <cell r="N2020">
            <v>0</v>
          </cell>
        </row>
        <row r="2021">
          <cell r="C2021" t="str">
            <v>301807023 - Ist.rimb.IRES su IRAP per.2007/2011</v>
          </cell>
          <cell r="H2021" t="str">
            <v>+</v>
          </cell>
          <cell r="J2021">
            <v>0</v>
          </cell>
          <cell r="N2021">
            <v>0</v>
          </cell>
        </row>
        <row r="2022">
          <cell r="C2022" t="str">
            <v>301807030 - Proventi Camera Commercio x Sostes</v>
          </cell>
          <cell r="H2022" t="str">
            <v>+</v>
          </cell>
          <cell r="J2022">
            <v>0</v>
          </cell>
          <cell r="N2022">
            <v>0</v>
          </cell>
        </row>
        <row r="2023">
          <cell r="C2023" t="str">
            <v>301807040 - Contr. Fondimpresa</v>
          </cell>
          <cell r="H2023" t="str">
            <v>+</v>
          </cell>
          <cell r="J2023">
            <v>17768</v>
          </cell>
          <cell r="N2023">
            <v>17768</v>
          </cell>
        </row>
        <row r="2024">
          <cell r="C2024" t="str">
            <v>301807041 - Contr. Intellimech</v>
          </cell>
          <cell r="H2024" t="str">
            <v>+</v>
          </cell>
          <cell r="J2024">
            <v>0</v>
          </cell>
          <cell r="N2024">
            <v>0</v>
          </cell>
        </row>
        <row r="2025">
          <cell r="C2025" t="str">
            <v>301807050 - Proventi straordinari</v>
          </cell>
          <cell r="H2025" t="str">
            <v>+</v>
          </cell>
          <cell r="J2025">
            <v>0</v>
          </cell>
          <cell r="N2025">
            <v>0</v>
          </cell>
        </row>
        <row r="2026">
          <cell r="C2026" t="str">
            <v>402502010 - Minusv. da alien. cespiti</v>
          </cell>
          <cell r="H2026" t="str">
            <v>-</v>
          </cell>
          <cell r="J2026">
            <v>0</v>
          </cell>
          <cell r="N2026">
            <v>0</v>
          </cell>
        </row>
        <row r="2027">
          <cell r="C2027" t="str">
            <v>402502030 - Ammanchi furti e smarrim.</v>
          </cell>
          <cell r="H2027" t="str">
            <v>-</v>
          </cell>
          <cell r="J2027">
            <v>0</v>
          </cell>
          <cell r="N2027">
            <v>0</v>
          </cell>
        </row>
        <row r="2028">
          <cell r="C2028" t="str">
            <v>402801010 - Sopravvenienze passive</v>
          </cell>
          <cell r="H2028" t="str">
            <v>-</v>
          </cell>
          <cell r="J2028">
            <v>89307.57</v>
          </cell>
          <cell r="N2028">
            <v>89307.57</v>
          </cell>
        </row>
        <row r="2029">
          <cell r="C2029" t="str">
            <v>402801011 - Spese indeducibili C.D.A.</v>
          </cell>
          <cell r="H2029" t="str">
            <v>+</v>
          </cell>
          <cell r="J2029">
            <v>1570.85</v>
          </cell>
          <cell r="N2029">
            <v>1570.85</v>
          </cell>
        </row>
        <row r="2030">
          <cell r="C2030" t="str">
            <v>402801015 - Arrotondamenti per Euro</v>
          </cell>
          <cell r="H2030" t="str">
            <v>+</v>
          </cell>
          <cell r="J2030">
            <v>0</v>
          </cell>
          <cell r="N2030">
            <v>0</v>
          </cell>
        </row>
        <row r="2031">
          <cell r="C2031" t="str">
            <v>402801020 - Altre impost. straord.</v>
          </cell>
          <cell r="H2031" t="str">
            <v>+</v>
          </cell>
          <cell r="J2031">
            <v>0</v>
          </cell>
          <cell r="N2031">
            <v>0</v>
          </cell>
        </row>
        <row r="2032">
          <cell r="C2032" t="str">
            <v>402801030 - Minus. alien.cespiti dism</v>
          </cell>
          <cell r="H2032" t="str">
            <v>+</v>
          </cell>
          <cell r="J2032">
            <v>0</v>
          </cell>
          <cell r="N2032">
            <v>0</v>
          </cell>
        </row>
        <row r="2033">
          <cell r="C2033" t="str">
            <v>402801040 - Spese Straord.di Riorganizz.Aziend.</v>
          </cell>
          <cell r="H2033" t="str">
            <v>+</v>
          </cell>
          <cell r="J2033">
            <v>0</v>
          </cell>
          <cell r="N2033">
            <v>0</v>
          </cell>
        </row>
        <row r="2035">
          <cell r="F2035" t="str">
            <v>TOTALE ALTRI PROVENTI OPERATIVI</v>
          </cell>
          <cell r="J2035">
            <v>4613603.3499999996</v>
          </cell>
          <cell r="N2035">
            <v>4613603.3499999996</v>
          </cell>
        </row>
        <row r="2037">
          <cell r="G2037" t="str">
            <v>ALTRI ONERI OPERATIVI</v>
          </cell>
        </row>
        <row r="2038">
          <cell r="B2038" t="str">
            <v>la</v>
          </cell>
          <cell r="H2038" t="str">
            <v>Acquisti  Stampi e attr.re p.client</v>
          </cell>
          <cell r="J2038">
            <v>0</v>
          </cell>
          <cell r="N2038">
            <v>0</v>
          </cell>
        </row>
        <row r="2039">
          <cell r="C2039" t="str">
            <v>Voce contabile/Cliente/Fornitore</v>
          </cell>
        </row>
        <row r="2040">
          <cell r="C2040" t="str">
            <v>401905070 - Stampi propr. clienti</v>
          </cell>
          <cell r="H2040" t="str">
            <v>-</v>
          </cell>
          <cell r="J2040">
            <v>0</v>
          </cell>
          <cell r="N2040">
            <v>0</v>
          </cell>
        </row>
        <row r="2042">
          <cell r="F2042" t="str">
            <v>MARGINE OPERATIVO LORDO</v>
          </cell>
          <cell r="J2042">
            <v>-418441.58</v>
          </cell>
          <cell r="N2042">
            <v>-418441.58</v>
          </cell>
        </row>
        <row r="2044">
          <cell r="B2044" t="str">
            <v>ma</v>
          </cell>
          <cell r="H2044" t="str">
            <v>Ammortamenti</v>
          </cell>
          <cell r="J2044">
            <v>0</v>
          </cell>
          <cell r="N2044">
            <v>0</v>
          </cell>
        </row>
        <row r="2045">
          <cell r="C2045" t="str">
            <v>Voce contabile/Cliente/Fornitore</v>
          </cell>
        </row>
        <row r="2046">
          <cell r="C2046" t="str">
            <v>402301010 - Amm. costi implementazione  e ampl.</v>
          </cell>
          <cell r="H2046" t="str">
            <v>-</v>
          </cell>
          <cell r="J2046">
            <v>0</v>
          </cell>
          <cell r="N2046">
            <v>0</v>
          </cell>
        </row>
        <row r="2047">
          <cell r="C2047" t="str">
            <v>402301020 - Ammortamento  costi sviluppo nuo.pr</v>
          </cell>
          <cell r="H2047" t="str">
            <v>-</v>
          </cell>
          <cell r="J2047">
            <v>0</v>
          </cell>
          <cell r="N2047">
            <v>0</v>
          </cell>
        </row>
        <row r="2048">
          <cell r="C2048" t="str">
            <v>402301030 - Ammortamento costi pluriennali</v>
          </cell>
          <cell r="H2048" t="str">
            <v>-</v>
          </cell>
          <cell r="J2048">
            <v>0</v>
          </cell>
          <cell r="N2048">
            <v>0</v>
          </cell>
        </row>
        <row r="2049">
          <cell r="C2049" t="str">
            <v>402301031 - Ammortamento Licenze e Marchi</v>
          </cell>
          <cell r="H2049" t="str">
            <v>-</v>
          </cell>
          <cell r="J2049">
            <v>0</v>
          </cell>
          <cell r="N2049">
            <v>0</v>
          </cell>
        </row>
        <row r="2050">
          <cell r="C2050" t="str">
            <v>402301040 - Ammortamento diritti brev. industr.</v>
          </cell>
          <cell r="H2050" t="str">
            <v>-</v>
          </cell>
          <cell r="J2050">
            <v>0</v>
          </cell>
          <cell r="N2050">
            <v>0</v>
          </cell>
        </row>
        <row r="2051">
          <cell r="C2051" t="str">
            <v>402301050 - Ammort.spese increm.beni terzi</v>
          </cell>
          <cell r="H2051" t="str">
            <v>-</v>
          </cell>
          <cell r="J2051">
            <v>0</v>
          </cell>
          <cell r="N2051">
            <v>0</v>
          </cell>
        </row>
        <row r="2052">
          <cell r="C2052" t="str">
            <v>402301070 - Ammortamento spese op. societarie</v>
          </cell>
          <cell r="H2052" t="str">
            <v>-</v>
          </cell>
          <cell r="J2052">
            <v>0</v>
          </cell>
          <cell r="N2052">
            <v>0</v>
          </cell>
        </row>
        <row r="2053">
          <cell r="C2053" t="str">
            <v>402301080 - Ammortamento Software</v>
          </cell>
          <cell r="H2053" t="str">
            <v>-</v>
          </cell>
          <cell r="J2053">
            <v>0</v>
          </cell>
          <cell r="N2053">
            <v>0</v>
          </cell>
        </row>
        <row r="2054">
          <cell r="C2054" t="str">
            <v>402302010 - Ammortamento  immobili industriali</v>
          </cell>
          <cell r="H2054" t="str">
            <v>-</v>
          </cell>
          <cell r="J2054">
            <v>0</v>
          </cell>
          <cell r="N2054">
            <v>0</v>
          </cell>
        </row>
        <row r="2055">
          <cell r="C2055" t="str">
            <v>402302020 - Ammortamento impianti generici</v>
          </cell>
          <cell r="H2055" t="str">
            <v>-</v>
          </cell>
          <cell r="J2055">
            <v>0</v>
          </cell>
          <cell r="N2055">
            <v>0</v>
          </cell>
        </row>
        <row r="2056">
          <cell r="C2056" t="str">
            <v>402302030 - Ammortamento  macchinari</v>
          </cell>
          <cell r="H2056" t="str">
            <v>-</v>
          </cell>
          <cell r="J2056">
            <v>0</v>
          </cell>
          <cell r="N2056">
            <v>0</v>
          </cell>
        </row>
        <row r="2057">
          <cell r="C2057" t="str">
            <v>402302040 - Ammortamento  stampi e attrezzature</v>
          </cell>
          <cell r="H2057" t="str">
            <v>-</v>
          </cell>
          <cell r="J2057">
            <v>0</v>
          </cell>
          <cell r="N2057">
            <v>0</v>
          </cell>
        </row>
        <row r="2058">
          <cell r="C2058" t="str">
            <v>402302050 - Ammortam. automezzi e mezzi trasp.</v>
          </cell>
          <cell r="H2058" t="str">
            <v>-</v>
          </cell>
          <cell r="J2058">
            <v>0</v>
          </cell>
          <cell r="N2058">
            <v>0</v>
          </cell>
        </row>
        <row r="2059">
          <cell r="C2059" t="str">
            <v>402302060 - Ammortamento mobili ufficio</v>
          </cell>
          <cell r="H2059" t="str">
            <v>-</v>
          </cell>
          <cell r="J2059">
            <v>0</v>
          </cell>
          <cell r="N2059">
            <v>0</v>
          </cell>
        </row>
        <row r="2060">
          <cell r="C2060" t="str">
            <v>402302065 - Ammort.macchine ufficio elettronic</v>
          </cell>
          <cell r="H2060" t="str">
            <v>-</v>
          </cell>
          <cell r="J2060">
            <v>0</v>
          </cell>
          <cell r="N2060">
            <v>0</v>
          </cell>
        </row>
        <row r="2061">
          <cell r="C2061" t="str">
            <v>402302070 - Ammortamento  forni</v>
          </cell>
          <cell r="H2061" t="str">
            <v>-</v>
          </cell>
          <cell r="J2061">
            <v>0</v>
          </cell>
          <cell r="N2061">
            <v>0</v>
          </cell>
        </row>
        <row r="2062">
          <cell r="C2062" t="str">
            <v>402303010 - Amm. ant. immobili indus.</v>
          </cell>
          <cell r="H2062" t="str">
            <v>-</v>
          </cell>
          <cell r="J2062">
            <v>0</v>
          </cell>
          <cell r="N2062">
            <v>0</v>
          </cell>
        </row>
        <row r="2063">
          <cell r="C2063" t="str">
            <v>402303020 - Amm. ant. impianti gener.</v>
          </cell>
          <cell r="H2063" t="str">
            <v>-</v>
          </cell>
          <cell r="J2063">
            <v>0</v>
          </cell>
          <cell r="N2063">
            <v>0</v>
          </cell>
        </row>
        <row r="2064">
          <cell r="C2064" t="str">
            <v>402303030 - Amm. ant. macchinari</v>
          </cell>
          <cell r="H2064" t="str">
            <v>-</v>
          </cell>
          <cell r="J2064">
            <v>0</v>
          </cell>
          <cell r="N2064">
            <v>0</v>
          </cell>
        </row>
        <row r="2065">
          <cell r="C2065" t="str">
            <v>402303040 - Amm. ant. stampi ed attr.</v>
          </cell>
          <cell r="H2065" t="str">
            <v>-</v>
          </cell>
          <cell r="J2065">
            <v>0</v>
          </cell>
          <cell r="N2065">
            <v>0</v>
          </cell>
        </row>
        <row r="2066">
          <cell r="C2066" t="str">
            <v>402303050 - Amm. ant. automezzi</v>
          </cell>
          <cell r="H2066" t="str">
            <v>-</v>
          </cell>
          <cell r="J2066">
            <v>0</v>
          </cell>
          <cell r="N2066">
            <v>0</v>
          </cell>
        </row>
        <row r="2067">
          <cell r="C2067" t="str">
            <v>402303060 - Ammortam.ant. mobili uff.</v>
          </cell>
          <cell r="H2067" t="str">
            <v>-</v>
          </cell>
          <cell r="J2067">
            <v>0</v>
          </cell>
          <cell r="N2067">
            <v>0</v>
          </cell>
        </row>
        <row r="2068">
          <cell r="C2068" t="str">
            <v>402303065 - Ammort.ant.macch.uff.elet</v>
          </cell>
          <cell r="H2068" t="str">
            <v>-</v>
          </cell>
          <cell r="J2068">
            <v>0</v>
          </cell>
          <cell r="N2068">
            <v>0</v>
          </cell>
        </row>
        <row r="2069">
          <cell r="C2069" t="str">
            <v>402303070 - Amm. ant. forni</v>
          </cell>
          <cell r="H2069" t="str">
            <v>-</v>
          </cell>
          <cell r="J2069">
            <v>0</v>
          </cell>
          <cell r="N2069">
            <v>0</v>
          </cell>
        </row>
        <row r="2071">
          <cell r="B2071" t="str">
            <v>mb</v>
          </cell>
          <cell r="H2071" t="str">
            <v>Acc.to F.do Svalutazione Crediti</v>
          </cell>
          <cell r="J2071">
            <v>0</v>
          </cell>
          <cell r="N2071">
            <v>0</v>
          </cell>
        </row>
        <row r="2072">
          <cell r="C2072" t="str">
            <v>Voce contabile/Cliente/Fornitore</v>
          </cell>
        </row>
        <row r="2073">
          <cell r="C2073" t="str">
            <v>301805020 - Util. Fondo svalutazione crediti</v>
          </cell>
          <cell r="H2073" t="str">
            <v>+</v>
          </cell>
          <cell r="J2073">
            <v>0</v>
          </cell>
          <cell r="N2073">
            <v>0</v>
          </cell>
        </row>
        <row r="2074">
          <cell r="C2074" t="str">
            <v>301805030 - Util. Fondo Svalutazione  cred.tass</v>
          </cell>
          <cell r="H2074" t="str">
            <v>+</v>
          </cell>
          <cell r="J2074">
            <v>0</v>
          </cell>
          <cell r="N2074">
            <v>0</v>
          </cell>
        </row>
        <row r="2075">
          <cell r="C2075" t="str">
            <v>402401020 - Accant. fondo svalutazione crediti</v>
          </cell>
          <cell r="H2075" t="str">
            <v>-</v>
          </cell>
          <cell r="J2075">
            <v>0</v>
          </cell>
          <cell r="N2075">
            <v>0</v>
          </cell>
        </row>
        <row r="2076">
          <cell r="C2076" t="str">
            <v>402401030 - Acc.fondo svalutaz. crediti tassati</v>
          </cell>
          <cell r="H2076" t="str">
            <v>-</v>
          </cell>
          <cell r="J2076">
            <v>0</v>
          </cell>
          <cell r="N2076">
            <v>0</v>
          </cell>
        </row>
        <row r="2078">
          <cell r="B2078" t="str">
            <v>mc</v>
          </cell>
          <cell r="H2078" t="str">
            <v>Ammortamento F.do adeguamento cambi</v>
          </cell>
          <cell r="J2078">
            <v>0</v>
          </cell>
          <cell r="N2078">
            <v>0</v>
          </cell>
        </row>
        <row r="2079">
          <cell r="C2079" t="str">
            <v>Voce contabile/Cliente/Fornitore</v>
          </cell>
        </row>
        <row r="2080">
          <cell r="C2080" t="str">
            <v>402402020 - Acc. a fondo adeguamento cambi</v>
          </cell>
          <cell r="H2080" t="str">
            <v>-</v>
          </cell>
          <cell r="J2080">
            <v>0</v>
          </cell>
          <cell r="N2080">
            <v>0</v>
          </cell>
        </row>
        <row r="2082">
          <cell r="F2082" t="str">
            <v>TOTALE AMMORTAMENTI E ACCANTONAMENTI ORDINARI</v>
          </cell>
          <cell r="J2082">
            <v>0</v>
          </cell>
          <cell r="N2082">
            <v>0</v>
          </cell>
        </row>
        <row r="2083">
          <cell r="F2083" t="str">
            <v>REDDITO OPERATIVO</v>
          </cell>
          <cell r="J2083">
            <v>-418441.58</v>
          </cell>
          <cell r="N2083">
            <v>-418441.58</v>
          </cell>
        </row>
        <row r="2085">
          <cell r="G2085" t="str">
            <v>ONERI FINANZIARI</v>
          </cell>
        </row>
        <row r="2086">
          <cell r="B2086" t="str">
            <v>na</v>
          </cell>
          <cell r="H2086" t="str">
            <v>Interessi bancari passivi a breve</v>
          </cell>
          <cell r="J2086">
            <v>-165.48</v>
          </cell>
          <cell r="N2086">
            <v>-165.48</v>
          </cell>
        </row>
        <row r="2087">
          <cell r="C2087" t="str">
            <v>Voce contabile/Cliente/Fornitore</v>
          </cell>
        </row>
        <row r="2088">
          <cell r="C2088" t="str">
            <v>402604010 - Int. pass. trimes. banche</v>
          </cell>
          <cell r="H2088" t="str">
            <v>-</v>
          </cell>
          <cell r="J2088">
            <v>165.48</v>
          </cell>
          <cell r="N2088">
            <v>165.48</v>
          </cell>
        </row>
        <row r="2090">
          <cell r="B2090" t="str">
            <v>nb</v>
          </cell>
          <cell r="H2090" t="str">
            <v>Spese e Oneri di gestione c/c banc.</v>
          </cell>
          <cell r="J2090">
            <v>-107530.26</v>
          </cell>
          <cell r="N2090">
            <v>-107530.26</v>
          </cell>
        </row>
        <row r="2091">
          <cell r="C2091" t="str">
            <v>Voce contabile/Cliente/Fornitore</v>
          </cell>
        </row>
        <row r="2092">
          <cell r="C2092" t="str">
            <v>402605010 - Spese bancarie</v>
          </cell>
          <cell r="H2092" t="str">
            <v>-</v>
          </cell>
          <cell r="J2092">
            <v>59844.15</v>
          </cell>
          <cell r="N2092">
            <v>59844.15</v>
          </cell>
        </row>
        <row r="2093">
          <cell r="C2093" t="str">
            <v>402605011 - Commissioni x factoring</v>
          </cell>
          <cell r="H2093" t="str">
            <v>-</v>
          </cell>
          <cell r="J2093">
            <v>47686.11</v>
          </cell>
          <cell r="N2093">
            <v>47686.11</v>
          </cell>
        </row>
        <row r="2095">
          <cell r="B2095" t="str">
            <v>nc</v>
          </cell>
          <cell r="H2095" t="str">
            <v>Altri interessi passivi a breve</v>
          </cell>
          <cell r="J2095">
            <v>-88682.86</v>
          </cell>
          <cell r="N2095">
            <v>-88682.86</v>
          </cell>
        </row>
        <row r="2096">
          <cell r="C2096" t="str">
            <v>Voce contabile/Cliente/Fornitore</v>
          </cell>
        </row>
        <row r="2097">
          <cell r="C2097" t="str">
            <v>402601010 - Int. pass. oneri Pressaco</v>
          </cell>
          <cell r="H2097" t="str">
            <v>-</v>
          </cell>
          <cell r="J2097">
            <v>0</v>
          </cell>
          <cell r="N2097">
            <v>0</v>
          </cell>
        </row>
        <row r="2098">
          <cell r="C2098" t="str">
            <v>402601020 - Int. pass. oneri Previnsa</v>
          </cell>
          <cell r="H2098" t="str">
            <v>-</v>
          </cell>
          <cell r="J2098">
            <v>0</v>
          </cell>
          <cell r="N2098">
            <v>0</v>
          </cell>
        </row>
        <row r="2099">
          <cell r="C2099" t="str">
            <v>402601030 - Int. Pass. Oneri Giobert</v>
          </cell>
          <cell r="H2099" t="str">
            <v>-</v>
          </cell>
          <cell r="J2099">
            <v>0</v>
          </cell>
          <cell r="N2099">
            <v>0</v>
          </cell>
        </row>
        <row r="2100">
          <cell r="C2100" t="str">
            <v>402602011 - Int.fin.BNL 18 Mesi</v>
          </cell>
          <cell r="H2100" t="str">
            <v>-</v>
          </cell>
          <cell r="J2100">
            <v>1586.31</v>
          </cell>
          <cell r="N2100">
            <v>1586.31</v>
          </cell>
        </row>
        <row r="2101">
          <cell r="C2101" t="str">
            <v>402604011 - Int. pass.factoring</v>
          </cell>
          <cell r="H2101" t="str">
            <v>-</v>
          </cell>
          <cell r="J2101">
            <v>30478.01</v>
          </cell>
          <cell r="N2101">
            <v>30478.01</v>
          </cell>
        </row>
        <row r="2102">
          <cell r="C2102" t="str">
            <v>402604020 - Int. pass.su altri debiti</v>
          </cell>
          <cell r="H2102" t="str">
            <v>-</v>
          </cell>
          <cell r="J2102">
            <v>28.05</v>
          </cell>
          <cell r="N2102">
            <v>28.05</v>
          </cell>
        </row>
        <row r="2103">
          <cell r="C2103" t="str">
            <v>402604030 - Int.pass. su c/ant.estero/italia</v>
          </cell>
          <cell r="H2103" t="str">
            <v>-</v>
          </cell>
          <cell r="J2103">
            <v>56590.49</v>
          </cell>
          <cell r="N2103">
            <v>56590.49</v>
          </cell>
        </row>
        <row r="2104">
          <cell r="C2104" t="str">
            <v>402605012 - Oneri finanziari per coperture</v>
          </cell>
          <cell r="H2104" t="str">
            <v>-</v>
          </cell>
          <cell r="J2104">
            <v>0</v>
          </cell>
          <cell r="N2104">
            <v>0</v>
          </cell>
        </row>
        <row r="2106">
          <cell r="B2106" t="str">
            <v>nd</v>
          </cell>
          <cell r="H2106" t="str">
            <v>Interessi passivi su mutui a m/l t.</v>
          </cell>
          <cell r="J2106">
            <v>-18859.55</v>
          </cell>
          <cell r="N2106">
            <v>-18859.55</v>
          </cell>
        </row>
        <row r="2107">
          <cell r="C2107" t="str">
            <v>Voce contabile/Cliente/Fornitore</v>
          </cell>
        </row>
        <row r="2108">
          <cell r="C2108" t="str">
            <v>402602020 - Int. passivi fin. MICA</v>
          </cell>
          <cell r="H2108" t="str">
            <v>-</v>
          </cell>
          <cell r="J2108">
            <v>0</v>
          </cell>
          <cell r="N2108">
            <v>0</v>
          </cell>
        </row>
        <row r="2109">
          <cell r="C2109" t="str">
            <v>402602040 - Int.pass.Finanz.MPS 741788631,46</v>
          </cell>
          <cell r="H2109" t="str">
            <v>-</v>
          </cell>
          <cell r="J2109">
            <v>662.04</v>
          </cell>
          <cell r="N2109">
            <v>662.04</v>
          </cell>
        </row>
        <row r="2110">
          <cell r="C2110" t="str">
            <v>402602041 - Int.passivi finanz.IntesaSanp.89318</v>
          </cell>
          <cell r="H2110" t="str">
            <v>-</v>
          </cell>
          <cell r="J2110">
            <v>3121.41</v>
          </cell>
          <cell r="N2110">
            <v>3121.41</v>
          </cell>
        </row>
        <row r="2111">
          <cell r="C2111" t="str">
            <v>402602042 - Int.passivi fin.Credem 332/7064031</v>
          </cell>
          <cell r="H2111" t="str">
            <v>-</v>
          </cell>
          <cell r="J2111">
            <v>2350.56</v>
          </cell>
          <cell r="N2111">
            <v>2350.56</v>
          </cell>
        </row>
        <row r="2112">
          <cell r="C2112" t="str">
            <v>402602043 - Int.pass.mutuo chir.Pop.So.01192833</v>
          </cell>
          <cell r="H2112" t="str">
            <v>-</v>
          </cell>
          <cell r="J2112">
            <v>2887.64</v>
          </cell>
          <cell r="N2112">
            <v>2887.64</v>
          </cell>
        </row>
        <row r="2113">
          <cell r="C2113" t="str">
            <v>402602044 - Int.pass.mutuo chi.BDB 035/00115415</v>
          </cell>
          <cell r="H2113" t="str">
            <v>-</v>
          </cell>
          <cell r="J2113">
            <v>770.32</v>
          </cell>
          <cell r="N2113">
            <v>770.32</v>
          </cell>
        </row>
        <row r="2114">
          <cell r="C2114" t="str">
            <v>402602045 - Int.pass.mut.chi.Credem 332/7119546</v>
          </cell>
          <cell r="H2114" t="str">
            <v>-</v>
          </cell>
          <cell r="J2114">
            <v>1080.47</v>
          </cell>
          <cell r="N2114">
            <v>1080.47</v>
          </cell>
        </row>
        <row r="2115">
          <cell r="C2115" t="str">
            <v>402602046 - Int.pass.mut.chi.Unicredit 7685561</v>
          </cell>
          <cell r="H2115" t="str">
            <v>-</v>
          </cell>
          <cell r="J2115">
            <v>5416.35</v>
          </cell>
          <cell r="N2115">
            <v>5416.35</v>
          </cell>
        </row>
        <row r="2116">
          <cell r="C2116" t="str">
            <v>402602047 - Int.pass.mut.chi.Unicredit 7685516</v>
          </cell>
          <cell r="H2116" t="str">
            <v>-</v>
          </cell>
          <cell r="J2116">
            <v>2570.7600000000002</v>
          </cell>
          <cell r="N2116">
            <v>2570.7600000000002</v>
          </cell>
        </row>
        <row r="2117">
          <cell r="C2117" t="str">
            <v>402602070 - Int.pass. altri finanz.</v>
          </cell>
          <cell r="H2117" t="str">
            <v>-</v>
          </cell>
          <cell r="J2117">
            <v>0</v>
          </cell>
          <cell r="N2117">
            <v>0</v>
          </cell>
        </row>
        <row r="2118">
          <cell r="C2118" t="str">
            <v>402603010 - Int.su prest.obbl.non con</v>
          </cell>
          <cell r="H2118" t="str">
            <v>-</v>
          </cell>
          <cell r="J2118">
            <v>0</v>
          </cell>
          <cell r="N2118">
            <v>0</v>
          </cell>
        </row>
        <row r="2119">
          <cell r="C2119" t="str">
            <v>402603020 - Int.su prest.obbligaz.con</v>
          </cell>
          <cell r="H2119" t="str">
            <v>-</v>
          </cell>
          <cell r="J2119">
            <v>0</v>
          </cell>
          <cell r="N2119">
            <v>0</v>
          </cell>
        </row>
        <row r="2121">
          <cell r="B2121" t="str">
            <v>ne</v>
          </cell>
          <cell r="H2121" t="str">
            <v>Int.passivi su fin.bridge Riva</v>
          </cell>
          <cell r="J2121">
            <v>0</v>
          </cell>
          <cell r="N2121">
            <v>0</v>
          </cell>
        </row>
        <row r="2122">
          <cell r="B2122" t="str">
            <v>nf</v>
          </cell>
          <cell r="H2122" t="str">
            <v>Interessi Passivi su fin.bullet BPM</v>
          </cell>
          <cell r="J2122">
            <v>-137736.74</v>
          </cell>
          <cell r="N2122">
            <v>-137736.74</v>
          </cell>
        </row>
        <row r="2123">
          <cell r="C2123" t="str">
            <v>Voce contabile/Cliente/Fornitore</v>
          </cell>
        </row>
        <row r="2124">
          <cell r="C2124" t="str">
            <v>402602060 - Int.pass. finanz. bridge 101715 BPM</v>
          </cell>
          <cell r="H2124" t="str">
            <v>-</v>
          </cell>
          <cell r="J2124">
            <v>0</v>
          </cell>
          <cell r="N2124">
            <v>0</v>
          </cell>
        </row>
        <row r="2125">
          <cell r="C2125" t="str">
            <v>402602061 - Int.pass.BPM 300381/1 linea A amort</v>
          </cell>
          <cell r="H2125" t="str">
            <v>-</v>
          </cell>
          <cell r="J2125">
            <v>84304.71</v>
          </cell>
          <cell r="N2125">
            <v>84304.71</v>
          </cell>
        </row>
        <row r="2126">
          <cell r="C2126" t="str">
            <v>402602062 - Int.pass.BPM 300382/1 linea B bulle</v>
          </cell>
          <cell r="H2126" t="str">
            <v>-</v>
          </cell>
          <cell r="J2126">
            <v>38638.89</v>
          </cell>
          <cell r="N2126">
            <v>38638.89</v>
          </cell>
        </row>
        <row r="2127">
          <cell r="C2127" t="str">
            <v>402602063 - Int.pas.BPM derivati Ctr/IRS 3721</v>
          </cell>
          <cell r="H2127" t="str">
            <v>-</v>
          </cell>
          <cell r="J2127">
            <v>14793.14</v>
          </cell>
          <cell r="N2127">
            <v>14793.14</v>
          </cell>
        </row>
        <row r="2129">
          <cell r="B2129" t="str">
            <v>ng</v>
          </cell>
          <cell r="H2129" t="str">
            <v>Int.pass.fin.Senior BPM</v>
          </cell>
          <cell r="J2129">
            <v>0</v>
          </cell>
          <cell r="N2129">
            <v>0</v>
          </cell>
        </row>
        <row r="2130">
          <cell r="C2130" t="str">
            <v>Voce contabile/Cliente/Fornitore</v>
          </cell>
        </row>
        <row r="2131">
          <cell r="C2131" t="str">
            <v>402602050 - Int.pass.su finan.Senior 101714 BPM</v>
          </cell>
          <cell r="H2131" t="str">
            <v>-</v>
          </cell>
          <cell r="J2131">
            <v>0</v>
          </cell>
          <cell r="N2131">
            <v>0</v>
          </cell>
        </row>
        <row r="2133">
          <cell r="B2133" t="str">
            <v>nh</v>
          </cell>
          <cell r="H2133" t="str">
            <v>Int.pass.su mutui a m/l termine</v>
          </cell>
          <cell r="J2133">
            <v>-8606.4599999999991</v>
          </cell>
          <cell r="N2133">
            <v>-8606.4599999999991</v>
          </cell>
        </row>
        <row r="2134">
          <cell r="C2134" t="str">
            <v>Voce contabile/Cliente/Fornitore</v>
          </cell>
        </row>
        <row r="2135">
          <cell r="C2135" t="str">
            <v>304001010 - Perdita d'Esercizio C/Eco</v>
          </cell>
          <cell r="H2135" t="str">
            <v>-</v>
          </cell>
          <cell r="J2135">
            <v>0</v>
          </cell>
          <cell r="N2135">
            <v>0</v>
          </cell>
        </row>
        <row r="2136">
          <cell r="C2136" t="str">
            <v>402602010 - Int.pas.fin.POOL BPM</v>
          </cell>
          <cell r="H2136" t="str">
            <v>-</v>
          </cell>
          <cell r="J2136">
            <v>0</v>
          </cell>
          <cell r="N2136">
            <v>0</v>
          </cell>
        </row>
        <row r="2137">
          <cell r="C2137" t="str">
            <v>402602029 - Int.fin.332/06955157 Credito Emili.</v>
          </cell>
          <cell r="H2137" t="str">
            <v>-</v>
          </cell>
          <cell r="J2137">
            <v>0</v>
          </cell>
          <cell r="N2137">
            <v>0</v>
          </cell>
        </row>
        <row r="2138">
          <cell r="C2138" t="str">
            <v>402602030 - Int.pas.finanziam.Credito Emiliano</v>
          </cell>
          <cell r="H2138" t="str">
            <v>-</v>
          </cell>
          <cell r="J2138">
            <v>0</v>
          </cell>
          <cell r="N2138">
            <v>0</v>
          </cell>
        </row>
        <row r="2139">
          <cell r="C2139" t="str">
            <v>402602031 - Int.pas.finanziam.Veneto Banca</v>
          </cell>
          <cell r="H2139" t="str">
            <v>-</v>
          </cell>
          <cell r="J2139">
            <v>1557.1</v>
          </cell>
          <cell r="N2139">
            <v>1557.1</v>
          </cell>
        </row>
        <row r="2140">
          <cell r="C2140" t="str">
            <v>402602032 - Int.passivi mutuo Banco Desio</v>
          </cell>
          <cell r="H2140" t="str">
            <v>-</v>
          </cell>
          <cell r="J2140">
            <v>0</v>
          </cell>
          <cell r="N2140">
            <v>0</v>
          </cell>
        </row>
        <row r="2141">
          <cell r="C2141" t="str">
            <v>402602033 - INT.PASS.FINANZIAMENTO SACE BNL</v>
          </cell>
          <cell r="H2141" t="str">
            <v>-</v>
          </cell>
          <cell r="J2141">
            <v>6973.55</v>
          </cell>
          <cell r="N2141">
            <v>6973.55</v>
          </cell>
        </row>
        <row r="2142">
          <cell r="C2142" t="str">
            <v>402602034 - Int.passivi finanz.IntesaSanp.3327</v>
          </cell>
          <cell r="H2142" t="str">
            <v>-</v>
          </cell>
          <cell r="J2142">
            <v>0</v>
          </cell>
          <cell r="N2142">
            <v>0</v>
          </cell>
        </row>
        <row r="2143">
          <cell r="C2143" t="str">
            <v>402602036 - Int.passivi finanz.MPS 741707583</v>
          </cell>
          <cell r="H2143" t="str">
            <v>-</v>
          </cell>
          <cell r="J2143">
            <v>840.54</v>
          </cell>
          <cell r="N2143">
            <v>840.54</v>
          </cell>
        </row>
        <row r="2144">
          <cell r="C2144" t="str">
            <v>402602037 - Int.passivi finanz.Unicredit4695240</v>
          </cell>
          <cell r="H2144" t="str">
            <v>-</v>
          </cell>
          <cell r="J2144">
            <v>-764.73</v>
          </cell>
          <cell r="N2144">
            <v>-764.73</v>
          </cell>
        </row>
        <row r="2145">
          <cell r="C2145" t="str">
            <v>402602038 - Int.passivi finanz.BNL 1567574</v>
          </cell>
          <cell r="H2145" t="str">
            <v>-</v>
          </cell>
          <cell r="J2145">
            <v>0</v>
          </cell>
          <cell r="N2145">
            <v>0</v>
          </cell>
        </row>
        <row r="2146">
          <cell r="C2146" t="str">
            <v>402602039 - Int.passivi finanz.MPS 3618194,94</v>
          </cell>
          <cell r="H2146" t="str">
            <v>-</v>
          </cell>
          <cell r="J2146">
            <v>0</v>
          </cell>
          <cell r="N2146">
            <v>0</v>
          </cell>
        </row>
        <row r="2147">
          <cell r="C2147" t="str">
            <v>402604031 - Int.pass. su c/ant.import MPS</v>
          </cell>
          <cell r="H2147" t="str">
            <v>-</v>
          </cell>
          <cell r="J2147">
            <v>0</v>
          </cell>
          <cell r="N2147">
            <v>0</v>
          </cell>
        </row>
        <row r="2148">
          <cell r="C2148" t="str">
            <v>404001010 - Utile d'Esercizio C/Econ.</v>
          </cell>
          <cell r="H2148" t="str">
            <v>-</v>
          </cell>
          <cell r="J2148">
            <v>0</v>
          </cell>
          <cell r="N2148">
            <v>0</v>
          </cell>
        </row>
        <row r="2149">
          <cell r="C2149" t="str">
            <v>900101020 - Profitti e Perdite</v>
          </cell>
          <cell r="H2149" t="str">
            <v>-</v>
          </cell>
          <cell r="J2149">
            <v>0</v>
          </cell>
          <cell r="N2149">
            <v>0</v>
          </cell>
        </row>
        <row r="2151">
          <cell r="B2151" t="str">
            <v>ni</v>
          </cell>
          <cell r="H2151" t="str">
            <v>Int.passivi su fin.MITTEL</v>
          </cell>
          <cell r="J2151">
            <v>0</v>
          </cell>
          <cell r="N2151">
            <v>0</v>
          </cell>
        </row>
        <row r="2152">
          <cell r="C2152" t="str">
            <v>Voce contabile/Cliente/Fornitore</v>
          </cell>
        </row>
        <row r="2153">
          <cell r="C2153" t="str">
            <v>402602035 - Inter.pass.Mittel Generale Invest.</v>
          </cell>
          <cell r="H2153" t="str">
            <v>-</v>
          </cell>
          <cell r="J2153">
            <v>0</v>
          </cell>
          <cell r="N2153">
            <v>0</v>
          </cell>
        </row>
        <row r="2155">
          <cell r="B2155" t="str">
            <v>nj</v>
          </cell>
          <cell r="H2155" t="str">
            <v>Differenze di cambio passive</v>
          </cell>
          <cell r="J2155">
            <v>-56017.599999999999</v>
          </cell>
          <cell r="N2155">
            <v>-56017.599999999999</v>
          </cell>
        </row>
        <row r="2156">
          <cell r="C2156" t="str">
            <v>Voce contabile/Cliente/Fornitore</v>
          </cell>
        </row>
        <row r="2157">
          <cell r="C2157" t="str">
            <v>402502020 - Differenze cambi passive</v>
          </cell>
          <cell r="H2157" t="str">
            <v>-</v>
          </cell>
          <cell r="J2157">
            <v>56017.599999999999</v>
          </cell>
          <cell r="N2157">
            <v>56017.599999999999</v>
          </cell>
        </row>
        <row r="2159">
          <cell r="F2159" t="str">
            <v>TOTALE ONERI FINANZIARI</v>
          </cell>
          <cell r="J2159">
            <v>-417598.95</v>
          </cell>
          <cell r="N2159">
            <v>-417598.95</v>
          </cell>
        </row>
        <row r="2161">
          <cell r="G2161" t="str">
            <v>PROVENTI FINANZIARI</v>
          </cell>
        </row>
        <row r="2162">
          <cell r="B2162" t="str">
            <v>oa</v>
          </cell>
          <cell r="H2162" t="str">
            <v>Interessi Attivi cu c/c</v>
          </cell>
          <cell r="J2162">
            <v>229.78</v>
          </cell>
          <cell r="N2162">
            <v>229.78</v>
          </cell>
        </row>
        <row r="2163">
          <cell r="C2163" t="str">
            <v>Voce contabile/Cliente/Fornitore</v>
          </cell>
        </row>
        <row r="2164">
          <cell r="C2164" t="str">
            <v>301809010 - Interessi attivi su c/c bancari</v>
          </cell>
          <cell r="H2164" t="str">
            <v>+</v>
          </cell>
          <cell r="J2164">
            <v>229.78</v>
          </cell>
          <cell r="N2164">
            <v>229.78</v>
          </cell>
        </row>
        <row r="2166">
          <cell r="B2166" t="str">
            <v>ob</v>
          </cell>
          <cell r="H2166" t="str">
            <v>Interessi su fin.ti attivi</v>
          </cell>
          <cell r="J2166">
            <v>0</v>
          </cell>
          <cell r="N2166">
            <v>0</v>
          </cell>
        </row>
        <row r="2167">
          <cell r="C2167" t="str">
            <v>Voce contabile/Cliente/Fornitore</v>
          </cell>
        </row>
        <row r="2168">
          <cell r="C2168" t="str">
            <v>301809040 - Interessi Attivi da Titoli</v>
          </cell>
          <cell r="H2168" t="str">
            <v>+</v>
          </cell>
          <cell r="J2168">
            <v>0</v>
          </cell>
          <cell r="N2168">
            <v>0</v>
          </cell>
        </row>
        <row r="2170">
          <cell r="B2170" t="str">
            <v>oc</v>
          </cell>
          <cell r="H2170" t="str">
            <v>Atri interessi attivi a breve</v>
          </cell>
          <cell r="J2170">
            <v>0</v>
          </cell>
          <cell r="N2170">
            <v>0</v>
          </cell>
        </row>
        <row r="2171">
          <cell r="C2171" t="str">
            <v>Voce contabile/Cliente/Fornitore</v>
          </cell>
        </row>
        <row r="2172">
          <cell r="C2172" t="str">
            <v>301809030 - Interessi attivi su crediti finanz.</v>
          </cell>
          <cell r="H2172" t="str">
            <v>+</v>
          </cell>
          <cell r="J2172">
            <v>0</v>
          </cell>
          <cell r="N2172">
            <v>0</v>
          </cell>
        </row>
        <row r="2174">
          <cell r="B2174" t="str">
            <v>od</v>
          </cell>
          <cell r="H2174" t="str">
            <v>Proventi finanziari da partecipazioni</v>
          </cell>
          <cell r="J2174">
            <v>4000000</v>
          </cell>
          <cell r="N2174">
            <v>4000000</v>
          </cell>
        </row>
        <row r="2175">
          <cell r="C2175" t="str">
            <v>Voce contabile/Cliente/Fornitore</v>
          </cell>
        </row>
        <row r="2176">
          <cell r="C2176" t="str">
            <v>301808010 - Dividendi da Società controllate</v>
          </cell>
          <cell r="H2176" t="str">
            <v>+</v>
          </cell>
          <cell r="J2176">
            <v>4000000</v>
          </cell>
          <cell r="N2176">
            <v>4000000</v>
          </cell>
        </row>
        <row r="2177">
          <cell r="C2177" t="str">
            <v>301808020 - Dividendi da altre partecipazioni</v>
          </cell>
          <cell r="H2177" t="str">
            <v>+</v>
          </cell>
          <cell r="J2177">
            <v>0</v>
          </cell>
          <cell r="N2177">
            <v>0</v>
          </cell>
        </row>
        <row r="2178">
          <cell r="C2178" t="str">
            <v>301808030 - Utili da alienazione  di partecip.</v>
          </cell>
          <cell r="H2178" t="str">
            <v>+</v>
          </cell>
          <cell r="J2178">
            <v>0</v>
          </cell>
          <cell r="N2178">
            <v>0</v>
          </cell>
        </row>
        <row r="2179">
          <cell r="C2179" t="str">
            <v>301808040 - Utili da alienazione altre partecip</v>
          </cell>
          <cell r="H2179" t="str">
            <v>+</v>
          </cell>
          <cell r="J2179">
            <v>0</v>
          </cell>
          <cell r="N2179">
            <v>0</v>
          </cell>
        </row>
        <row r="2180">
          <cell r="C2180" t="str">
            <v>301808050 - Credito d'imposta su dividendi</v>
          </cell>
          <cell r="H2180" t="str">
            <v>+</v>
          </cell>
          <cell r="J2180">
            <v>0</v>
          </cell>
          <cell r="N2180">
            <v>0</v>
          </cell>
        </row>
        <row r="2181">
          <cell r="C2181" t="str">
            <v>301809020 - Interessi  attivi su altri crediti</v>
          </cell>
          <cell r="H2181" t="str">
            <v>+</v>
          </cell>
          <cell r="J2181">
            <v>0</v>
          </cell>
          <cell r="N2181">
            <v>0</v>
          </cell>
        </row>
        <row r="2183">
          <cell r="B2183" t="str">
            <v>oe</v>
          </cell>
          <cell r="H2183" t="str">
            <v>Differenze  cambio attive</v>
          </cell>
          <cell r="J2183">
            <v>47147.48</v>
          </cell>
          <cell r="N2183">
            <v>47147.48</v>
          </cell>
        </row>
        <row r="2184">
          <cell r="C2184" t="str">
            <v>Voce contabile/Cliente/Fornitore</v>
          </cell>
        </row>
        <row r="2185">
          <cell r="C2185" t="str">
            <v>301806020 - Differenze cambi attive</v>
          </cell>
          <cell r="H2185" t="str">
            <v>+</v>
          </cell>
          <cell r="J2185">
            <v>47147.48</v>
          </cell>
          <cell r="N2185">
            <v>47147.48</v>
          </cell>
        </row>
        <row r="2186">
          <cell r="C2186" t="str">
            <v>301809050 - Proventi finanziari per coperture</v>
          </cell>
          <cell r="H2186" t="str">
            <v>+</v>
          </cell>
          <cell r="J2186">
            <v>0</v>
          </cell>
          <cell r="N2186">
            <v>0</v>
          </cell>
        </row>
        <row r="2187">
          <cell r="C2187" t="str">
            <v>301809060 - Rivalutazioni Strumenti Derivati</v>
          </cell>
          <cell r="H2187" t="str">
            <v>+</v>
          </cell>
          <cell r="J2187">
            <v>0</v>
          </cell>
          <cell r="N2187">
            <v>0</v>
          </cell>
        </row>
        <row r="2189">
          <cell r="F2189" t="str">
            <v>PROVENTI FINANZIARI</v>
          </cell>
          <cell r="J2189">
            <v>4047377.26</v>
          </cell>
          <cell r="N2189">
            <v>4047377.26</v>
          </cell>
        </row>
        <row r="2191">
          <cell r="G2191" t="str">
            <v>ONERI STRAORDINARI/EXTRAGESTIONALI</v>
          </cell>
        </row>
        <row r="2192">
          <cell r="B2192" t="str">
            <v>pa</v>
          </cell>
          <cell r="H2192" t="str">
            <v>Oneri Straordinari</v>
          </cell>
          <cell r="J2192">
            <v>0</v>
          </cell>
          <cell r="N2192">
            <v>0</v>
          </cell>
        </row>
        <row r="2193">
          <cell r="C2193" t="str">
            <v>Voce contabile/Cliente/Fornitore</v>
          </cell>
        </row>
        <row r="2194">
          <cell r="C2194" t="str">
            <v>402502040 - Altri oneri</v>
          </cell>
          <cell r="H2194" t="str">
            <v>-</v>
          </cell>
          <cell r="J2194">
            <v>0</v>
          </cell>
          <cell r="N2194">
            <v>0</v>
          </cell>
        </row>
        <row r="2196">
          <cell r="B2196" t="str">
            <v>pb</v>
          </cell>
          <cell r="H2196" t="str">
            <v>Minusvalenze da Partecipazioni</v>
          </cell>
          <cell r="J2196">
            <v>0</v>
          </cell>
          <cell r="N2196">
            <v>0</v>
          </cell>
        </row>
        <row r="2197">
          <cell r="C2197" t="str">
            <v>Voce contabile/Cliente/Fornitore</v>
          </cell>
        </row>
        <row r="2198">
          <cell r="C2198" t="str">
            <v>402605030 - Minusvalenze su Partecipazioni</v>
          </cell>
          <cell r="H2198" t="str">
            <v>-</v>
          </cell>
          <cell r="J2198">
            <v>0</v>
          </cell>
          <cell r="N2198">
            <v>0</v>
          </cell>
        </row>
        <row r="2199">
          <cell r="C2199" t="str">
            <v>402701010 - Svalutaz. di partecipaz.</v>
          </cell>
          <cell r="H2199" t="str">
            <v>-</v>
          </cell>
          <cell r="J2199">
            <v>0</v>
          </cell>
          <cell r="N2199">
            <v>0</v>
          </cell>
        </row>
        <row r="2200">
          <cell r="C2200" t="str">
            <v>402702010 - Sval. Immob. Finanz.</v>
          </cell>
          <cell r="H2200" t="str">
            <v>-</v>
          </cell>
          <cell r="J2200">
            <v>0</v>
          </cell>
          <cell r="N2200">
            <v>0</v>
          </cell>
        </row>
        <row r="2201">
          <cell r="C2201" t="str">
            <v>402703010 - Svalut. poste attivo circ</v>
          </cell>
          <cell r="H2201" t="str">
            <v>-</v>
          </cell>
          <cell r="J2201">
            <v>0</v>
          </cell>
          <cell r="N2201">
            <v>0</v>
          </cell>
        </row>
        <row r="2203">
          <cell r="B2203" t="str">
            <v>pc</v>
          </cell>
          <cell r="H2203" t="str">
            <v>Ammortamento  Avviamento</v>
          </cell>
          <cell r="J2203">
            <v>0</v>
          </cell>
          <cell r="N2203">
            <v>0</v>
          </cell>
        </row>
        <row r="2204">
          <cell r="C2204" t="str">
            <v>Voce contabile/Cliente/Fornitore</v>
          </cell>
        </row>
        <row r="2205">
          <cell r="C2205" t="str">
            <v>402301060 - Ammortamento per Avviamento</v>
          </cell>
          <cell r="H2205" t="str">
            <v>-</v>
          </cell>
          <cell r="J2205">
            <v>0</v>
          </cell>
          <cell r="N2205">
            <v>0</v>
          </cell>
        </row>
        <row r="2207">
          <cell r="F2207" t="str">
            <v>TOTALE ONERI STRAORDINARI</v>
          </cell>
          <cell r="J2207">
            <v>0</v>
          </cell>
          <cell r="N2207">
            <v>0</v>
          </cell>
        </row>
        <row r="2209">
          <cell r="G2209" t="str">
            <v>PROVENTI STRAORDINARI/EXTRAGESTIONALI</v>
          </cell>
        </row>
        <row r="2210">
          <cell r="B2210" t="str">
            <v>qa</v>
          </cell>
          <cell r="H2210" t="str">
            <v>Proventi Straodinari/extragesitionali</v>
          </cell>
          <cell r="J2210">
            <v>0</v>
          </cell>
          <cell r="N2210">
            <v>0</v>
          </cell>
        </row>
        <row r="2211">
          <cell r="C2211" t="str">
            <v>Voce contabile/Cliente/Fornitore</v>
          </cell>
        </row>
        <row r="2212">
          <cell r="C2212" t="str">
            <v>301804010 - Incr. Immob per lav. int.</v>
          </cell>
          <cell r="H2212" t="str">
            <v>+</v>
          </cell>
          <cell r="J2212">
            <v>0</v>
          </cell>
          <cell r="N2212">
            <v>0</v>
          </cell>
        </row>
        <row r="2213">
          <cell r="C2213" t="str">
            <v>301804020 - Capitalizzaz. altre spese</v>
          </cell>
          <cell r="H2213" t="str">
            <v>+</v>
          </cell>
          <cell r="J2213">
            <v>0</v>
          </cell>
          <cell r="N2213">
            <v>0</v>
          </cell>
        </row>
        <row r="2215">
          <cell r="F2215" t="str">
            <v>RISULTATO LORDO ANTE IMPOSTE</v>
          </cell>
          <cell r="J2215">
            <v>3211336.73</v>
          </cell>
          <cell r="N2215">
            <v>3211336.73</v>
          </cell>
        </row>
        <row r="2217">
          <cell r="G2217" t="str">
            <v>ACC,TI IMPOSTE E A FONDI TASSATE</v>
          </cell>
        </row>
        <row r="2218">
          <cell r="B2218" t="str">
            <v>ra</v>
          </cell>
          <cell r="H2218" t="str">
            <v>Accantonamento  Fondo Imposte</v>
          </cell>
          <cell r="J2218">
            <v>0</v>
          </cell>
          <cell r="N2218">
            <v>0</v>
          </cell>
        </row>
        <row r="2219">
          <cell r="C2219" t="str">
            <v>Voce contabile/Cliente/Fornitore</v>
          </cell>
        </row>
        <row r="2220">
          <cell r="C2220" t="str">
            <v>402901010 - Ires dell'esercizio</v>
          </cell>
          <cell r="H2220" t="str">
            <v>-</v>
          </cell>
          <cell r="J2220">
            <v>0</v>
          </cell>
          <cell r="N2220">
            <v>0</v>
          </cell>
        </row>
        <row r="2221">
          <cell r="C2221" t="str">
            <v>402901020 - Irap dell'esercizio</v>
          </cell>
          <cell r="H2221" t="str">
            <v>-</v>
          </cell>
          <cell r="J2221">
            <v>0</v>
          </cell>
          <cell r="N2221">
            <v>0</v>
          </cell>
        </row>
        <row r="2222">
          <cell r="C2222" t="str">
            <v>402902030 - Acc.imposte differ.attive</v>
          </cell>
          <cell r="H2222" t="str">
            <v>-</v>
          </cell>
          <cell r="J2222">
            <v>0</v>
          </cell>
          <cell r="N2222">
            <v>0</v>
          </cell>
        </row>
        <row r="2223">
          <cell r="C2223" t="str">
            <v>402902040 - Accantonamento x Passiv.Potenz.Imp.</v>
          </cell>
          <cell r="H2223" t="str">
            <v>-</v>
          </cell>
          <cell r="J2223">
            <v>0</v>
          </cell>
          <cell r="N2223">
            <v>0</v>
          </cell>
        </row>
        <row r="2224">
          <cell r="C2224" t="str">
            <v>402903010 - imposte di competenza esercizi prec</v>
          </cell>
          <cell r="H2224" t="str">
            <v>-</v>
          </cell>
          <cell r="J2224">
            <v>0</v>
          </cell>
          <cell r="N2224">
            <v>0</v>
          </cell>
        </row>
        <row r="2225">
          <cell r="C2225" t="str">
            <v>403001010 - Sval. in appl. norme trib</v>
          </cell>
          <cell r="H2225" t="str">
            <v>-</v>
          </cell>
          <cell r="J2225">
            <v>0</v>
          </cell>
          <cell r="N2225">
            <v>0</v>
          </cell>
        </row>
        <row r="2226">
          <cell r="C2226" t="str">
            <v>403002010 - Accan. per norme tribut.</v>
          </cell>
          <cell r="H2226" t="str">
            <v>-</v>
          </cell>
          <cell r="J2226">
            <v>0</v>
          </cell>
          <cell r="N2226">
            <v>0</v>
          </cell>
        </row>
        <row r="2228">
          <cell r="B2228" t="str">
            <v>rb</v>
          </cell>
          <cell r="H2228" t="str">
            <v>Accantonamento Fondo Imp.Differite</v>
          </cell>
          <cell r="J2228">
            <v>0</v>
          </cell>
          <cell r="N2228">
            <v>0</v>
          </cell>
        </row>
        <row r="2229">
          <cell r="C2229" t="str">
            <v>Voce contabile/Cliente/Fornitore</v>
          </cell>
        </row>
        <row r="2230">
          <cell r="C2230" t="str">
            <v>301805080 - Util. Fondo Imposte Tasse differite</v>
          </cell>
          <cell r="H2230" t="str">
            <v>-</v>
          </cell>
          <cell r="J2230">
            <v>0</v>
          </cell>
          <cell r="N2230">
            <v>0</v>
          </cell>
        </row>
        <row r="2231">
          <cell r="C2231" t="str">
            <v>402902010 - Acc. imposte diff.passive</v>
          </cell>
          <cell r="H2231" t="str">
            <v>-</v>
          </cell>
          <cell r="J2231">
            <v>0</v>
          </cell>
          <cell r="N2231">
            <v>0</v>
          </cell>
        </row>
        <row r="2232">
          <cell r="C2232" t="str">
            <v>402902020 - Utiliz.impost.att.es.prec</v>
          </cell>
          <cell r="H2232" t="str">
            <v>-</v>
          </cell>
          <cell r="J2232">
            <v>0</v>
          </cell>
          <cell r="N2232">
            <v>0</v>
          </cell>
        </row>
        <row r="2234">
          <cell r="B2234" t="str">
            <v>rc</v>
          </cell>
          <cell r="H2234" t="str">
            <v>Acc/Utilizzo Fdo Rischi e Oneri</v>
          </cell>
          <cell r="J2234">
            <v>0</v>
          </cell>
          <cell r="N2234">
            <v>0</v>
          </cell>
        </row>
        <row r="2235">
          <cell r="C2235" t="str">
            <v>Voce contabile/Cliente/Fornitore</v>
          </cell>
        </row>
        <row r="2236">
          <cell r="C2236" t="str">
            <v>301805070 - Util.Fondo rischi ed oneri</v>
          </cell>
          <cell r="H2236" t="str">
            <v>-</v>
          </cell>
          <cell r="J2236">
            <v>0</v>
          </cell>
          <cell r="N2236">
            <v>0</v>
          </cell>
        </row>
        <row r="2237">
          <cell r="C2237" t="str">
            <v>402401050 - Altre svalutazioni</v>
          </cell>
          <cell r="H2237" t="str">
            <v>-</v>
          </cell>
          <cell r="J2237">
            <v>0</v>
          </cell>
          <cell r="N2237">
            <v>0</v>
          </cell>
        </row>
        <row r="2238">
          <cell r="C2238" t="str">
            <v>402402030 - Accant. rischi diversi</v>
          </cell>
          <cell r="H2238" t="str">
            <v>-</v>
          </cell>
          <cell r="J2238">
            <v>0</v>
          </cell>
          <cell r="N2238">
            <v>0</v>
          </cell>
        </row>
        <row r="2240">
          <cell r="B2240" t="str">
            <v>rd</v>
          </cell>
          <cell r="H2240" t="str">
            <v>Acc./Utilizzo Fdo Garanzia Prodotti</v>
          </cell>
          <cell r="J2240">
            <v>0</v>
          </cell>
          <cell r="N2240">
            <v>0</v>
          </cell>
        </row>
        <row r="2241">
          <cell r="C2241" t="str">
            <v>Voce contabile/Cliente/Fornitore</v>
          </cell>
        </row>
        <row r="2242">
          <cell r="C2242" t="str">
            <v>301805090 - Utiliz.Fondo garanzia prodotti</v>
          </cell>
          <cell r="H2242" t="str">
            <v>-</v>
          </cell>
          <cell r="J2242">
            <v>0</v>
          </cell>
          <cell r="N2242">
            <v>0</v>
          </cell>
        </row>
        <row r="2243">
          <cell r="C2243" t="str">
            <v>402402010 - Acc.a fondo garanzia prodotti</v>
          </cell>
          <cell r="H2243" t="str">
            <v>-</v>
          </cell>
          <cell r="J2243">
            <v>0</v>
          </cell>
          <cell r="N2243">
            <v>0</v>
          </cell>
        </row>
        <row r="2245">
          <cell r="B2245" t="str">
            <v>re</v>
          </cell>
          <cell r="H2245" t="str">
            <v>Fondo Rischi Contrattuali</v>
          </cell>
          <cell r="J2245">
            <v>0</v>
          </cell>
          <cell r="N2245">
            <v>0</v>
          </cell>
        </row>
        <row r="2246">
          <cell r="C2246" t="str">
            <v>Voce contabile/Cliente/Fornitore</v>
          </cell>
        </row>
        <row r="2247">
          <cell r="C2247" t="str">
            <v>301805040 - Util. Fondo riorganizzaz.aziendale</v>
          </cell>
          <cell r="H2247" t="str">
            <v>-</v>
          </cell>
          <cell r="J2247">
            <v>0</v>
          </cell>
          <cell r="N2247">
            <v>0</v>
          </cell>
        </row>
        <row r="2248">
          <cell r="C2248" t="str">
            <v>301805060 - Util. Fondo Rischi contrattuali</v>
          </cell>
          <cell r="H2248" t="str">
            <v>-</v>
          </cell>
          <cell r="J2248">
            <v>0</v>
          </cell>
          <cell r="N2248">
            <v>0</v>
          </cell>
        </row>
        <row r="2250">
          <cell r="B2250" t="str">
            <v>rf</v>
          </cell>
          <cell r="H2250" t="str">
            <v>Accantonamento  Fdo Sval.Crediti</v>
          </cell>
          <cell r="J2250">
            <v>0</v>
          </cell>
          <cell r="N2250">
            <v>0</v>
          </cell>
        </row>
        <row r="2251">
          <cell r="C2251" t="str">
            <v>Voce contabile/Cliente/Fornitore</v>
          </cell>
        </row>
        <row r="2252">
          <cell r="C2252" t="str">
            <v>402401010 - Perdite su crediti</v>
          </cell>
          <cell r="H2252" t="str">
            <v>-</v>
          </cell>
          <cell r="J2252">
            <v>0</v>
          </cell>
          <cell r="N2252">
            <v>0</v>
          </cell>
        </row>
        <row r="2254">
          <cell r="B2254" t="str">
            <v>rg</v>
          </cell>
          <cell r="H2254" t="str">
            <v>Acc.to Fdo Obsolescenza Magazzino</v>
          </cell>
          <cell r="J2254">
            <v>0</v>
          </cell>
          <cell r="N2254">
            <v>0</v>
          </cell>
        </row>
        <row r="2255">
          <cell r="C2255" t="str">
            <v>Voce contabile/Cliente/Fornitore</v>
          </cell>
        </row>
        <row r="2256">
          <cell r="C2256" t="str">
            <v>301805010 - Util. Fondo obsolescenza magazzino</v>
          </cell>
          <cell r="H2256" t="str">
            <v>-</v>
          </cell>
          <cell r="J2256">
            <v>0</v>
          </cell>
          <cell r="N2256">
            <v>0</v>
          </cell>
        </row>
        <row r="2257">
          <cell r="C2257" t="str">
            <v>402401040 - Acc. a fondo obsolescenza magazzino</v>
          </cell>
          <cell r="H2257" t="str">
            <v>-</v>
          </cell>
          <cell r="J2257">
            <v>0</v>
          </cell>
          <cell r="N2257">
            <v>0</v>
          </cell>
        </row>
        <row r="2259">
          <cell r="F2259" t="str">
            <v>TOTALE ACC.TI IMPOSTE E FONDI</v>
          </cell>
          <cell r="J2259">
            <v>0</v>
          </cell>
          <cell r="N2259">
            <v>0</v>
          </cell>
        </row>
        <row r="2260">
          <cell r="F2260" t="str">
            <v>RISULTATO NETTO DI BILANCIO</v>
          </cell>
          <cell r="J2260">
            <v>3211336.73</v>
          </cell>
          <cell r="N2260">
            <v>3211336.73</v>
          </cell>
        </row>
        <row r="2261">
          <cell r="C2261">
            <v>0.73857638888888888</v>
          </cell>
          <cell r="H2261" t="str">
            <v>BYYBSVL</v>
          </cell>
          <cell r="N2261" t="str">
            <v>1 / 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cio conso definitivo"/>
      <sheetName val="bilancio consolidato"/>
      <sheetName val="Foglio lavoro riepilogo"/>
      <sheetName val="bridge 17 18 equity"/>
      <sheetName val="Foglio3"/>
      <sheetName val="DSCR"/>
      <sheetName val="Allegato patrimonio netto 2"/>
      <sheetName val="allegato patrimonio netto 1"/>
      <sheetName val="Foglio1"/>
      <sheetName val="FIXEDASSETS"/>
      <sheetName val="alleg. riserva consolidamento 2"/>
      <sheetName val="riepilogo leasing Ias 17"/>
    </sheetNames>
    <sheetDataSet>
      <sheetData sheetId="0"/>
      <sheetData sheetId="1"/>
      <sheetData sheetId="2">
        <row r="84">
          <cell r="J84">
            <v>886543</v>
          </cell>
        </row>
        <row r="89">
          <cell r="J89">
            <v>-173784</v>
          </cell>
        </row>
        <row r="92">
          <cell r="J92">
            <v>177309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301801051"/>
      <sheetName val="Sales 301801050"/>
      <sheetName val="DN to VEE"/>
      <sheetName val="Altri ricavi e proventi"/>
      <sheetName val="DN for Serives"/>
      <sheetName val="Attrezzatura varia e min."/>
      <sheetName val="Transp Cost invoiced to VEE"/>
      <sheetName val="Transp Cost invoiced  BY VEE "/>
      <sheetName val="Transp Cost invoiced  BY VEE 2 "/>
      <sheetName val="Rettifiche ai ricavi Comunitari"/>
      <sheetName val="Resi su Vendite Comm VEExx1061"/>
      <sheetName val="Rettifi ai ricavi VEE 301801056"/>
      <sheetName val="SALES 01.01.2018 - 31.12.2018 "/>
      <sheetName val="Purchase 010118-311218"/>
      <sheetName val="401902023 Accu compp per prese"/>
      <sheetName val="401902024"/>
      <sheetName val="401902031 Parti Su Nostro Diseg"/>
      <sheetName val="401902041 Imablli VEE"/>
      <sheetName val="401903011 Acq prodotti Finiti"/>
      <sheetName val="401905032 Campion.e proto.dest"/>
      <sheetName val="401905033 Campion.e proto."/>
      <sheetName val="401905041 Attr. prod.serie"/>
      <sheetName val="402001011 Costo lavora VEE"/>
      <sheetName val="Sheet13"/>
      <sheetName val="Sheet1"/>
      <sheetName val="Riepilogo annuale IV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AF7">
            <v>522126</v>
          </cell>
        </row>
        <row r="8">
          <cell r="AF8">
            <v>644700.68999999994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embrie 2018"/>
    </sheetNames>
    <sheetDataSet>
      <sheetData sheetId="0">
        <row r="27">
          <cell r="E27">
            <v>79231096.286369771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RNITURI RO"/>
      <sheetName val="GUARNIZIONI IT"/>
      <sheetName val="ICCO "/>
      <sheetName val="MELEXIS"/>
      <sheetName val="METALGALVANO"/>
      <sheetName val="NUOVASITT"/>
      <sheetName val="PROGIND"/>
      <sheetName val="TTG"/>
      <sheetName val="TTEE"/>
      <sheetName val="VIGNATI"/>
      <sheetName val="VIM"/>
      <sheetName val="VINEY RO"/>
      <sheetName val="VINEY 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6">
          <cell r="J66">
            <v>329163.4094819841</v>
          </cell>
        </row>
        <row r="99">
          <cell r="J99">
            <v>417579.3299819841</v>
          </cell>
        </row>
      </sheetData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RNITURI RO"/>
      <sheetName val="GUARNIZIONI IT"/>
      <sheetName val="ICCO "/>
      <sheetName val="MARCA IT"/>
      <sheetName val="MELEXIS"/>
      <sheetName val="METALGALVANO"/>
      <sheetName val="NUOVASITT"/>
      <sheetName val="PROGIND"/>
      <sheetName val="TTEE"/>
      <sheetName val="TTG"/>
      <sheetName val="TTI.COM"/>
      <sheetName val="VIGNATI"/>
      <sheetName val="VIM"/>
      <sheetName val="VINEY RO"/>
      <sheetName val="VINEY ID"/>
    </sheetNames>
    <sheetDataSet>
      <sheetData sheetId="0">
        <row r="21">
          <cell r="F21">
            <v>480237.25923460186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cio conso definitivo"/>
      <sheetName val="bilancio consolidato"/>
      <sheetName val="Foglio lavoro riepilogo"/>
      <sheetName val="bridge 17 18 equity"/>
      <sheetName val="Foglio3"/>
      <sheetName val="DSCR"/>
      <sheetName val="Allegato patrimonio netto 2"/>
      <sheetName val="allegato patrimonio netto 1"/>
      <sheetName val="Foglio1"/>
      <sheetName val="FIXEDASSETS"/>
      <sheetName val="alleg. riserva consolidamento 2"/>
      <sheetName val="riepilogo leasing Ias 17"/>
    </sheetNames>
    <sheetDataSet>
      <sheetData sheetId="0"/>
      <sheetData sheetId="1"/>
      <sheetData sheetId="2">
        <row r="217">
          <cell r="J217">
            <v>11345805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"/>
      <sheetName val="Piano dei conti VEE"/>
      <sheetName val="mai 2016"/>
      <sheetName val="june 2016"/>
      <sheetName val="JULY 2016"/>
      <sheetName val="August 2016"/>
      <sheetName val="SEPTEMBER 2016"/>
      <sheetName val="preconsuntivo 2016"/>
      <sheetName val="DEC. 2016 Final"/>
      <sheetName val="March 2017"/>
      <sheetName val="April 2017"/>
      <sheetName val="May 2017"/>
      <sheetName val="June 2017"/>
      <sheetName val="July 2017"/>
      <sheetName val="August 2017"/>
      <sheetName val="September 2017"/>
      <sheetName val="October 2017"/>
      <sheetName val="Forecast"/>
      <sheetName val="dECEMBER"/>
      <sheetName val="Bilanci Mensili VEE"/>
      <sheetName val="Foglio di Lavoro "/>
      <sheetName val="Conto economico riclassificato"/>
      <sheetName val="Riclassified P&amp;L account"/>
      <sheetName val="Anno Precedente"/>
      <sheetName val="Pivot VEE"/>
      <sheetName val="RETTIFICHE "/>
      <sheetName val="Rettifiche Direct Cost"/>
      <sheetName val="Budget"/>
      <sheetName val="Ripartizione Bt-Lt"/>
      <sheetName val="Menù"/>
      <sheetName val="Conto economico Sintetico"/>
      <sheetName val="Rendiconto Economico"/>
      <sheetName val="Conto economico scalare"/>
      <sheetName val="Costo diretto del venduto"/>
      <sheetName val="Dettagli rendec"/>
      <sheetName val="Stato patrimoniale"/>
      <sheetName val="Stato patrim. riclassificato"/>
      <sheetName val="PFN &amp; flussi cassa"/>
      <sheetName val="Scaled Profit&amp;Loss account"/>
      <sheetName val="Statement"/>
      <sheetName val="Asset&amp;Liabilities statement"/>
      <sheetName val="Riclassified balance sheet"/>
      <sheetName val="Cash Flow"/>
      <sheetName val="REN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7">
          <cell r="A7" t="str">
            <v>aa</v>
          </cell>
          <cell r="B7" t="str">
            <v>Terreno Ossona</v>
          </cell>
          <cell r="C7"/>
          <cell r="D7">
            <v>0</v>
          </cell>
          <cell r="E7">
            <v>0</v>
          </cell>
          <cell r="F7"/>
          <cell r="G7">
            <v>0</v>
          </cell>
          <cell r="H7">
            <v>0</v>
          </cell>
          <cell r="I7"/>
          <cell r="J7">
            <v>0</v>
          </cell>
          <cell r="K7">
            <v>0</v>
          </cell>
          <cell r="L7"/>
          <cell r="M7">
            <v>0</v>
          </cell>
          <cell r="N7">
            <v>0</v>
          </cell>
          <cell r="O7"/>
          <cell r="P7">
            <v>0</v>
          </cell>
          <cell r="Q7">
            <v>0</v>
          </cell>
          <cell r="R7"/>
          <cell r="S7">
            <v>0</v>
          </cell>
          <cell r="T7">
            <v>0</v>
          </cell>
          <cell r="U7"/>
          <cell r="V7">
            <v>0</v>
          </cell>
          <cell r="W7">
            <v>0</v>
          </cell>
          <cell r="X7"/>
          <cell r="Y7">
            <v>0</v>
          </cell>
          <cell r="Z7">
            <v>0</v>
          </cell>
          <cell r="AA7"/>
          <cell r="AB7">
            <v>0</v>
          </cell>
          <cell r="AC7">
            <v>0</v>
          </cell>
          <cell r="AD7"/>
          <cell r="AE7">
            <v>0</v>
          </cell>
          <cell r="AF7">
            <v>0</v>
          </cell>
          <cell r="AG7"/>
          <cell r="AH7">
            <v>0</v>
          </cell>
          <cell r="AI7">
            <v>0</v>
          </cell>
          <cell r="AJ7"/>
          <cell r="AK7">
            <v>0</v>
          </cell>
          <cell r="AL7"/>
          <cell r="AM7"/>
          <cell r="AN7">
            <v>0</v>
          </cell>
        </row>
        <row r="8">
          <cell r="A8" t="str">
            <v>ab</v>
          </cell>
          <cell r="B8" t="str">
            <v>Fabbricato Industriale</v>
          </cell>
          <cell r="C8"/>
          <cell r="D8">
            <v>2995530.9870015425</v>
          </cell>
          <cell r="E8">
            <v>0</v>
          </cell>
          <cell r="F8"/>
          <cell r="G8">
            <v>0</v>
          </cell>
          <cell r="H8">
            <v>0</v>
          </cell>
          <cell r="I8"/>
          <cell r="J8">
            <v>0</v>
          </cell>
          <cell r="K8">
            <v>2987566.775065369</v>
          </cell>
          <cell r="L8"/>
          <cell r="M8">
            <v>2987566.775065369</v>
          </cell>
          <cell r="N8">
            <v>2999297.4543930474</v>
          </cell>
          <cell r="O8"/>
          <cell r="P8">
            <v>2999297.4543930474</v>
          </cell>
          <cell r="Q8">
            <v>2975080.9920791215</v>
          </cell>
          <cell r="R8"/>
          <cell r="S8">
            <v>2975080.9920791215</v>
          </cell>
          <cell r="T8">
            <v>2985729.8469443778</v>
          </cell>
          <cell r="U8"/>
          <cell r="V8">
            <v>2985729.8469443778</v>
          </cell>
          <cell r="W8">
            <v>2981866.562129918</v>
          </cell>
          <cell r="X8"/>
          <cell r="Y8">
            <v>2981866.562129918</v>
          </cell>
          <cell r="Z8">
            <v>2961860.1381083084</v>
          </cell>
          <cell r="AA8"/>
          <cell r="AB8">
            <v>2961860.1381083084</v>
          </cell>
          <cell r="AC8">
            <v>3464245.0218521012</v>
          </cell>
          <cell r="AD8"/>
          <cell r="AE8">
            <v>3464245.0218521012</v>
          </cell>
          <cell r="AF8">
            <v>3481659.0801348267</v>
          </cell>
          <cell r="AG8"/>
          <cell r="AH8">
            <v>3481659.0801348267</v>
          </cell>
          <cell r="AI8">
            <v>0</v>
          </cell>
          <cell r="AJ8"/>
          <cell r="AK8">
            <v>0</v>
          </cell>
          <cell r="AL8">
            <v>3513140.824299667</v>
          </cell>
          <cell r="AM8"/>
          <cell r="AN8">
            <v>3513140.824299667</v>
          </cell>
        </row>
        <row r="9">
          <cell r="A9" t="str">
            <v>ac</v>
          </cell>
          <cell r="B9" t="str">
            <v>Impianti</v>
          </cell>
          <cell r="C9"/>
          <cell r="D9">
            <v>834678.71777924662</v>
          </cell>
          <cell r="E9">
            <v>0</v>
          </cell>
          <cell r="F9"/>
          <cell r="G9">
            <v>0</v>
          </cell>
          <cell r="H9">
            <v>0</v>
          </cell>
          <cell r="I9"/>
          <cell r="J9">
            <v>0</v>
          </cell>
          <cell r="K9">
            <v>1234339.6058095847</v>
          </cell>
          <cell r="L9"/>
          <cell r="M9">
            <v>1234339.6058095847</v>
          </cell>
          <cell r="N9">
            <v>1294441.3583923411</v>
          </cell>
          <cell r="O9"/>
          <cell r="P9">
            <v>1294441.3583923411</v>
          </cell>
          <cell r="Q9">
            <v>1401465.7104721894</v>
          </cell>
          <cell r="R9"/>
          <cell r="S9">
            <v>1401465.7104721894</v>
          </cell>
          <cell r="T9">
            <v>1406482.0461582381</v>
          </cell>
          <cell r="U9"/>
          <cell r="V9">
            <v>1406482.0461582381</v>
          </cell>
          <cell r="W9">
            <v>1425144.1927277513</v>
          </cell>
          <cell r="X9"/>
          <cell r="Y9">
            <v>1425144.1927277513</v>
          </cell>
          <cell r="Z9">
            <v>1415582.3835664182</v>
          </cell>
          <cell r="AA9"/>
          <cell r="AB9">
            <v>1415582.3835664182</v>
          </cell>
          <cell r="AC9">
            <v>1427293.8705398883</v>
          </cell>
          <cell r="AD9"/>
          <cell r="AE9">
            <v>1427293.8705398883</v>
          </cell>
          <cell r="AF9">
            <v>1728025.360443623</v>
          </cell>
          <cell r="AG9"/>
          <cell r="AH9">
            <v>1728025.360443623</v>
          </cell>
          <cell r="AI9">
            <v>0</v>
          </cell>
          <cell r="AJ9"/>
          <cell r="AK9">
            <v>0</v>
          </cell>
          <cell r="AL9">
            <v>2278685.5296769342</v>
          </cell>
          <cell r="AM9"/>
          <cell r="AN9">
            <v>2278685.5296769342</v>
          </cell>
        </row>
        <row r="10">
          <cell r="A10" t="str">
            <v>ad</v>
          </cell>
          <cell r="B10" t="str">
            <v>Mezzi di trasporto e carrelli elevatori</v>
          </cell>
          <cell r="C10"/>
          <cell r="D10">
            <v>64183.082176690907</v>
          </cell>
          <cell r="E10">
            <v>0</v>
          </cell>
          <cell r="F10"/>
          <cell r="G10">
            <v>0</v>
          </cell>
          <cell r="H10">
            <v>0</v>
          </cell>
          <cell r="I10"/>
          <cell r="J10">
            <v>0</v>
          </cell>
          <cell r="K10">
            <v>64012.438751071175</v>
          </cell>
          <cell r="L10"/>
          <cell r="M10">
            <v>64012.438751071175</v>
          </cell>
          <cell r="N10">
            <v>64263.783557232047</v>
          </cell>
          <cell r="O10"/>
          <cell r="P10">
            <v>64263.783557232047</v>
          </cell>
          <cell r="Q10">
            <v>63744.914883374913</v>
          </cell>
          <cell r="R10"/>
          <cell r="S10">
            <v>63744.914883374913</v>
          </cell>
          <cell r="T10">
            <v>63973.0802169569</v>
          </cell>
          <cell r="U10"/>
          <cell r="V10">
            <v>63973.0802169569</v>
          </cell>
          <cell r="W10">
            <v>63890.304399315763</v>
          </cell>
          <cell r="X10"/>
          <cell r="Y10">
            <v>63890.304399315763</v>
          </cell>
          <cell r="Z10">
            <v>94272.822724698286</v>
          </cell>
          <cell r="AA10"/>
          <cell r="AB10">
            <v>94272.822724698286</v>
          </cell>
          <cell r="AC10">
            <v>94098.588854341069</v>
          </cell>
          <cell r="AD10"/>
          <cell r="AE10">
            <v>94098.588854341069</v>
          </cell>
          <cell r="AF10">
            <v>94110.866586930526</v>
          </cell>
          <cell r="AG10"/>
          <cell r="AH10">
            <v>94110.866586930526</v>
          </cell>
          <cell r="AI10">
            <v>0</v>
          </cell>
          <cell r="AJ10"/>
          <cell r="AK10">
            <v>0</v>
          </cell>
          <cell r="AL10">
            <v>92898.748524203067</v>
          </cell>
          <cell r="AM10"/>
          <cell r="AN10">
            <v>92898.748524203067</v>
          </cell>
        </row>
        <row r="11">
          <cell r="A11" t="str">
            <v>ae</v>
          </cell>
          <cell r="B11" t="str">
            <v>Mobili Uffici</v>
          </cell>
          <cell r="C11"/>
          <cell r="D11">
            <v>58646.867151354927</v>
          </cell>
          <cell r="E11">
            <v>0</v>
          </cell>
          <cell r="F11"/>
          <cell r="G11">
            <v>0</v>
          </cell>
          <cell r="H11">
            <v>0</v>
          </cell>
          <cell r="I11"/>
          <cell r="J11">
            <v>0</v>
          </cell>
          <cell r="K11">
            <v>58816.138955417373</v>
          </cell>
          <cell r="L11"/>
          <cell r="M11">
            <v>58816.138955417373</v>
          </cell>
          <cell r="N11">
            <v>59047.080493238929</v>
          </cell>
          <cell r="O11"/>
          <cell r="P11">
            <v>59047.080493238929</v>
          </cell>
          <cell r="Q11">
            <v>58570.331714148182</v>
          </cell>
          <cell r="R11"/>
          <cell r="S11">
            <v>58570.331714148182</v>
          </cell>
          <cell r="T11">
            <v>59647.269373504038</v>
          </cell>
          <cell r="U11"/>
          <cell r="V11">
            <v>59647.269373504038</v>
          </cell>
          <cell r="W11">
            <v>59570.090793455856</v>
          </cell>
          <cell r="X11"/>
          <cell r="Y11">
            <v>59570.090793455856</v>
          </cell>
          <cell r="Z11">
            <v>60093.31895612774</v>
          </cell>
          <cell r="AA11"/>
          <cell r="AB11">
            <v>60093.31895612774</v>
          </cell>
          <cell r="AC11">
            <v>59982.255223848151</v>
          </cell>
          <cell r="AD11"/>
          <cell r="AE11">
            <v>59982.255223848151</v>
          </cell>
          <cell r="AF11">
            <v>68514.341633141245</v>
          </cell>
          <cell r="AG11"/>
          <cell r="AH11">
            <v>68514.341633141245</v>
          </cell>
          <cell r="AI11">
            <v>0</v>
          </cell>
          <cell r="AJ11"/>
          <cell r="AK11">
            <v>0</v>
          </cell>
          <cell r="AL11">
            <v>74982.814210582801</v>
          </cell>
          <cell r="AM11"/>
          <cell r="AN11">
            <v>74982.814210582801</v>
          </cell>
        </row>
        <row r="12">
          <cell r="A12" t="str">
            <v>af</v>
          </cell>
          <cell r="B12" t="str">
            <v>Macchine per Ufficio Elettriche &amp; Elettroniche</v>
          </cell>
          <cell r="C12"/>
          <cell r="D12">
            <v>1168617.2813395022</v>
          </cell>
          <cell r="E12">
            <v>0</v>
          </cell>
          <cell r="F12"/>
          <cell r="G12">
            <v>0</v>
          </cell>
          <cell r="H12">
            <v>0</v>
          </cell>
          <cell r="I12"/>
          <cell r="J12">
            <v>0</v>
          </cell>
          <cell r="K12">
            <v>1223475.9816308145</v>
          </cell>
          <cell r="L12"/>
          <cell r="M12">
            <v>1223475.9816308145</v>
          </cell>
          <cell r="N12">
            <v>1228279.9594114663</v>
          </cell>
          <cell r="O12"/>
          <cell r="P12">
            <v>1228279.9594114663</v>
          </cell>
          <cell r="Q12">
            <v>1218362.7718699402</v>
          </cell>
          <cell r="R12"/>
          <cell r="S12">
            <v>1218362.7718699402</v>
          </cell>
          <cell r="T12">
            <v>1222723.7181317115</v>
          </cell>
          <cell r="U12"/>
          <cell r="V12">
            <v>1222723.7181317115</v>
          </cell>
          <cell r="W12">
            <v>1221141.6158603448</v>
          </cell>
          <cell r="X12"/>
          <cell r="Y12">
            <v>1221141.6158603448</v>
          </cell>
          <cell r="Z12">
            <v>1245343.0118067353</v>
          </cell>
          <cell r="AA12"/>
          <cell r="AB12">
            <v>1245343.0118067353</v>
          </cell>
          <cell r="AC12">
            <v>1243041.384183862</v>
          </cell>
          <cell r="AD12"/>
          <cell r="AE12">
            <v>1243041.384183862</v>
          </cell>
          <cell r="AF12">
            <v>1243203.572904208</v>
          </cell>
          <cell r="AG12"/>
          <cell r="AH12">
            <v>1243203.572904208</v>
          </cell>
          <cell r="AI12">
            <v>0</v>
          </cell>
          <cell r="AJ12"/>
          <cell r="AK12">
            <v>0</v>
          </cell>
          <cell r="AL12">
            <v>1197111.834281421</v>
          </cell>
          <cell r="AM12"/>
          <cell r="AN12">
            <v>1197111.834281421</v>
          </cell>
        </row>
        <row r="13">
          <cell r="A13" t="str">
            <v>ag</v>
          </cell>
          <cell r="B13" t="str">
            <v>Stampi e attrezzature</v>
          </cell>
          <cell r="C13"/>
          <cell r="D13">
            <v>0</v>
          </cell>
          <cell r="E13">
            <v>0</v>
          </cell>
          <cell r="F13"/>
          <cell r="G13">
            <v>0</v>
          </cell>
          <cell r="H13">
            <v>0</v>
          </cell>
          <cell r="I13"/>
          <cell r="J13">
            <v>0</v>
          </cell>
          <cell r="K13">
            <v>0</v>
          </cell>
          <cell r="L13"/>
          <cell r="M13">
            <v>0</v>
          </cell>
          <cell r="N13">
            <v>0</v>
          </cell>
          <cell r="O13"/>
          <cell r="P13">
            <v>0</v>
          </cell>
          <cell r="Q13">
            <v>0</v>
          </cell>
          <cell r="R13"/>
          <cell r="S13">
            <v>0</v>
          </cell>
          <cell r="T13">
            <v>0</v>
          </cell>
          <cell r="U13"/>
          <cell r="V13">
            <v>0</v>
          </cell>
          <cell r="W13">
            <v>0</v>
          </cell>
          <cell r="X13"/>
          <cell r="Y13">
            <v>0</v>
          </cell>
          <cell r="Z13">
            <v>0</v>
          </cell>
          <cell r="AA13"/>
          <cell r="AB13">
            <v>0</v>
          </cell>
          <cell r="AC13">
            <v>0</v>
          </cell>
          <cell r="AD13"/>
          <cell r="AE13">
            <v>0</v>
          </cell>
          <cell r="AF13">
            <v>0</v>
          </cell>
          <cell r="AG13"/>
          <cell r="AH13">
            <v>0</v>
          </cell>
          <cell r="AI13">
            <v>0</v>
          </cell>
          <cell r="AJ13"/>
          <cell r="AK13">
            <v>0</v>
          </cell>
          <cell r="AL13">
            <v>0</v>
          </cell>
          <cell r="AM13"/>
          <cell r="AN13">
            <v>0</v>
          </cell>
        </row>
        <row r="14">
          <cell r="A14" t="str">
            <v>ah</v>
          </cell>
          <cell r="B14" t="str">
            <v>Macchinario</v>
          </cell>
          <cell r="C14"/>
          <cell r="D14">
            <v>0</v>
          </cell>
          <cell r="E14">
            <v>0</v>
          </cell>
          <cell r="F14"/>
          <cell r="G14">
            <v>0</v>
          </cell>
          <cell r="H14">
            <v>0</v>
          </cell>
          <cell r="I14"/>
          <cell r="J14">
            <v>0</v>
          </cell>
          <cell r="K14">
            <v>0</v>
          </cell>
          <cell r="L14"/>
          <cell r="M14">
            <v>0</v>
          </cell>
          <cell r="N14">
            <v>0</v>
          </cell>
          <cell r="O14"/>
          <cell r="P14">
            <v>0</v>
          </cell>
          <cell r="Q14">
            <v>0</v>
          </cell>
          <cell r="R14"/>
          <cell r="S14">
            <v>0</v>
          </cell>
          <cell r="T14">
            <v>0</v>
          </cell>
          <cell r="U14"/>
          <cell r="V14">
            <v>0</v>
          </cell>
          <cell r="W14">
            <v>0</v>
          </cell>
          <cell r="X14"/>
          <cell r="Y14">
            <v>0</v>
          </cell>
          <cell r="Z14">
            <v>0</v>
          </cell>
          <cell r="AA14"/>
          <cell r="AB14">
            <v>0</v>
          </cell>
          <cell r="AC14">
            <v>0</v>
          </cell>
          <cell r="AD14"/>
          <cell r="AE14">
            <v>0</v>
          </cell>
          <cell r="AF14">
            <v>0</v>
          </cell>
          <cell r="AG14"/>
          <cell r="AH14">
            <v>0</v>
          </cell>
          <cell r="AI14">
            <v>0</v>
          </cell>
          <cell r="AJ14"/>
          <cell r="AK14">
            <v>0</v>
          </cell>
          <cell r="AL14">
            <v>0</v>
          </cell>
          <cell r="AM14"/>
          <cell r="AN14">
            <v>0</v>
          </cell>
        </row>
        <row r="15">
          <cell r="A15" t="str">
            <v>ai</v>
          </cell>
          <cell r="B15" t="str">
            <v>Spese incrementative su beni di terzi</v>
          </cell>
          <cell r="C15"/>
          <cell r="D15">
            <v>0</v>
          </cell>
          <cell r="E15">
            <v>0</v>
          </cell>
          <cell r="F15"/>
          <cell r="G15">
            <v>0</v>
          </cell>
          <cell r="H15">
            <v>0</v>
          </cell>
          <cell r="I15"/>
          <cell r="J15">
            <v>0</v>
          </cell>
          <cell r="K15">
            <v>0</v>
          </cell>
          <cell r="L15"/>
          <cell r="M15">
            <v>0</v>
          </cell>
          <cell r="N15">
            <v>0</v>
          </cell>
          <cell r="O15"/>
          <cell r="P15">
            <v>0</v>
          </cell>
          <cell r="Q15">
            <v>0</v>
          </cell>
          <cell r="R15"/>
          <cell r="S15">
            <v>0</v>
          </cell>
          <cell r="T15">
            <v>0</v>
          </cell>
          <cell r="U15"/>
          <cell r="V15">
            <v>0</v>
          </cell>
          <cell r="W15">
            <v>0</v>
          </cell>
          <cell r="X15"/>
          <cell r="Y15">
            <v>0</v>
          </cell>
          <cell r="Z15">
            <v>0</v>
          </cell>
          <cell r="AA15"/>
          <cell r="AB15">
            <v>0</v>
          </cell>
          <cell r="AC15">
            <v>0</v>
          </cell>
          <cell r="AD15"/>
          <cell r="AE15">
            <v>0</v>
          </cell>
          <cell r="AF15">
            <v>0</v>
          </cell>
          <cell r="AG15"/>
          <cell r="AH15">
            <v>0</v>
          </cell>
          <cell r="AI15">
            <v>0</v>
          </cell>
          <cell r="AJ15"/>
          <cell r="AK15">
            <v>0</v>
          </cell>
          <cell r="AL15">
            <v>0</v>
          </cell>
          <cell r="AM15"/>
          <cell r="AN15">
            <v>0</v>
          </cell>
        </row>
        <row r="16">
          <cell r="A16" t="str">
            <v>aj</v>
          </cell>
          <cell r="B16" t="str">
            <v>Costi ad utilizzo pluriennale+Spese R&amp;S</v>
          </cell>
          <cell r="C16"/>
          <cell r="D16">
            <v>226.6600572813395</v>
          </cell>
          <cell r="E16">
            <v>0</v>
          </cell>
          <cell r="F16"/>
          <cell r="G16">
            <v>0</v>
          </cell>
          <cell r="H16">
            <v>0</v>
          </cell>
          <cell r="I16"/>
          <cell r="J16">
            <v>0</v>
          </cell>
          <cell r="K16">
            <v>0</v>
          </cell>
          <cell r="L16"/>
          <cell r="M16">
            <v>0</v>
          </cell>
          <cell r="N16">
            <v>0</v>
          </cell>
          <cell r="O16"/>
          <cell r="P16">
            <v>0</v>
          </cell>
          <cell r="Q16">
            <v>0</v>
          </cell>
          <cell r="R16"/>
          <cell r="S16">
            <v>0</v>
          </cell>
          <cell r="T16">
            <v>0</v>
          </cell>
          <cell r="U16"/>
          <cell r="V16">
            <v>0</v>
          </cell>
          <cell r="W16">
            <v>0</v>
          </cell>
          <cell r="X16"/>
          <cell r="Y16">
            <v>0</v>
          </cell>
          <cell r="Z16">
            <v>0</v>
          </cell>
          <cell r="AA16"/>
          <cell r="AB16">
            <v>0</v>
          </cell>
          <cell r="AC16">
            <v>0</v>
          </cell>
          <cell r="AD16"/>
          <cell r="AE16">
            <v>0</v>
          </cell>
          <cell r="AF16">
            <v>0</v>
          </cell>
          <cell r="AG16"/>
          <cell r="AH16">
            <v>0</v>
          </cell>
          <cell r="AI16">
            <v>0</v>
          </cell>
          <cell r="AJ16"/>
          <cell r="AK16">
            <v>0</v>
          </cell>
          <cell r="AL16">
            <v>0</v>
          </cell>
          <cell r="AM16"/>
          <cell r="AN16">
            <v>0</v>
          </cell>
        </row>
        <row r="17">
          <cell r="A17" t="str">
            <v>ak</v>
          </cell>
          <cell r="B17" t="str">
            <v>Brevetti e Avviamento '89</v>
          </cell>
          <cell r="C17"/>
          <cell r="D17">
            <v>1191649.3853271645</v>
          </cell>
          <cell r="E17">
            <v>0</v>
          </cell>
          <cell r="F17"/>
          <cell r="G17">
            <v>0</v>
          </cell>
          <cell r="H17">
            <v>0</v>
          </cell>
          <cell r="I17"/>
          <cell r="J17">
            <v>0</v>
          </cell>
          <cell r="K17">
            <v>1267269.277757026</v>
          </cell>
          <cell r="L17"/>
          <cell r="M17">
            <v>1267269.277757026</v>
          </cell>
          <cell r="N17">
            <v>1272245.2098912492</v>
          </cell>
          <cell r="O17"/>
          <cell r="P17">
            <v>1272245.2098912492</v>
          </cell>
          <cell r="Q17">
            <v>1261973.0449433285</v>
          </cell>
          <cell r="R17"/>
          <cell r="S17">
            <v>1261973.0449433285</v>
          </cell>
          <cell r="T17">
            <v>1331680.5968510509</v>
          </cell>
          <cell r="U17"/>
          <cell r="V17">
            <v>1331680.5968510509</v>
          </cell>
          <cell r="W17">
            <v>1357380.7930172377</v>
          </cell>
          <cell r="X17"/>
          <cell r="Y17">
            <v>1357380.7930172377</v>
          </cell>
          <cell r="Z17">
            <v>1427224.2931207248</v>
          </cell>
          <cell r="AA17"/>
          <cell r="AB17">
            <v>1427224.2931207248</v>
          </cell>
          <cell r="AC17">
            <v>1452967.9045900286</v>
          </cell>
          <cell r="AD17"/>
          <cell r="AE17">
            <v>1452967.9045900286</v>
          </cell>
          <cell r="AF17">
            <v>1479737.8645210396</v>
          </cell>
          <cell r="AG17"/>
          <cell r="AH17">
            <v>1479737.8645210396</v>
          </cell>
          <cell r="AI17">
            <v>0</v>
          </cell>
          <cell r="AJ17"/>
          <cell r="AK17">
            <v>0</v>
          </cell>
          <cell r="AL17">
            <v>1584111.926585811</v>
          </cell>
          <cell r="AM17"/>
          <cell r="AN17">
            <v>1584111.926585811</v>
          </cell>
        </row>
        <row r="18">
          <cell r="A18" t="str">
            <v>al</v>
          </cell>
          <cell r="B18" t="str">
            <v>Avviamento da fusione MBO '98</v>
          </cell>
          <cell r="C18"/>
          <cell r="D18">
            <v>0</v>
          </cell>
          <cell r="E18">
            <v>0</v>
          </cell>
          <cell r="F18"/>
          <cell r="G18">
            <v>0</v>
          </cell>
          <cell r="H18">
            <v>0</v>
          </cell>
          <cell r="I18"/>
          <cell r="J18">
            <v>0</v>
          </cell>
          <cell r="K18">
            <v>0</v>
          </cell>
          <cell r="L18"/>
          <cell r="M18">
            <v>0</v>
          </cell>
          <cell r="N18">
            <v>0</v>
          </cell>
          <cell r="O18"/>
          <cell r="P18">
            <v>0</v>
          </cell>
          <cell r="Q18">
            <v>0</v>
          </cell>
          <cell r="R18"/>
          <cell r="S18">
            <v>0</v>
          </cell>
          <cell r="T18">
            <v>0</v>
          </cell>
          <cell r="U18"/>
          <cell r="V18">
            <v>0</v>
          </cell>
          <cell r="W18">
            <v>0</v>
          </cell>
          <cell r="X18"/>
          <cell r="Y18">
            <v>0</v>
          </cell>
          <cell r="Z18">
            <v>0</v>
          </cell>
          <cell r="AA18"/>
          <cell r="AB18">
            <v>0</v>
          </cell>
          <cell r="AC18">
            <v>0</v>
          </cell>
          <cell r="AD18"/>
          <cell r="AE18">
            <v>0</v>
          </cell>
          <cell r="AF18">
            <v>0</v>
          </cell>
          <cell r="AG18"/>
          <cell r="AH18">
            <v>0</v>
          </cell>
          <cell r="AI18">
            <v>0</v>
          </cell>
          <cell r="AJ18"/>
          <cell r="AK18">
            <v>0</v>
          </cell>
          <cell r="AL18">
            <v>0</v>
          </cell>
          <cell r="AM18"/>
          <cell r="AN18">
            <v>0</v>
          </cell>
        </row>
        <row r="19">
          <cell r="A19" t="str">
            <v>am</v>
          </cell>
          <cell r="B19" t="str">
            <v>Avviamento da fusione MBO '05</v>
          </cell>
          <cell r="C19"/>
          <cell r="D19">
            <v>0</v>
          </cell>
          <cell r="E19">
            <v>0</v>
          </cell>
          <cell r="F19"/>
          <cell r="G19">
            <v>0</v>
          </cell>
          <cell r="H19">
            <v>0</v>
          </cell>
          <cell r="I19"/>
          <cell r="J19">
            <v>0</v>
          </cell>
          <cell r="K19">
            <v>0</v>
          </cell>
          <cell r="L19"/>
          <cell r="M19">
            <v>0</v>
          </cell>
          <cell r="N19">
            <v>0</v>
          </cell>
          <cell r="O19"/>
          <cell r="P19">
            <v>0</v>
          </cell>
          <cell r="Q19">
            <v>0</v>
          </cell>
          <cell r="R19"/>
          <cell r="S19">
            <v>0</v>
          </cell>
          <cell r="T19">
            <v>0</v>
          </cell>
          <cell r="U19"/>
          <cell r="V19">
            <v>0</v>
          </cell>
          <cell r="W19">
            <v>0</v>
          </cell>
          <cell r="X19"/>
          <cell r="Y19">
            <v>0</v>
          </cell>
          <cell r="Z19">
            <v>0</v>
          </cell>
          <cell r="AA19"/>
          <cell r="AB19">
            <v>0</v>
          </cell>
          <cell r="AC19">
            <v>0</v>
          </cell>
          <cell r="AD19"/>
          <cell r="AE19">
            <v>0</v>
          </cell>
          <cell r="AF19">
            <v>0</v>
          </cell>
          <cell r="AG19"/>
          <cell r="AH19">
            <v>0</v>
          </cell>
          <cell r="AI19">
            <v>0</v>
          </cell>
          <cell r="AJ19"/>
          <cell r="AK19">
            <v>0</v>
          </cell>
          <cell r="AL19">
            <v>0</v>
          </cell>
          <cell r="AM19"/>
          <cell r="AN19">
            <v>0</v>
          </cell>
        </row>
        <row r="20">
          <cell r="A20" t="str">
            <v>an</v>
          </cell>
          <cell r="B20" t="str">
            <v>Avviamento da fusione MBO '08</v>
          </cell>
          <cell r="C20"/>
          <cell r="D20">
            <v>0</v>
          </cell>
          <cell r="E20">
            <v>0</v>
          </cell>
          <cell r="F20"/>
          <cell r="G20">
            <v>0</v>
          </cell>
          <cell r="H20">
            <v>0</v>
          </cell>
          <cell r="I20"/>
          <cell r="J20">
            <v>0</v>
          </cell>
          <cell r="K20">
            <v>0</v>
          </cell>
          <cell r="L20"/>
          <cell r="M20">
            <v>0</v>
          </cell>
          <cell r="N20">
            <v>0</v>
          </cell>
          <cell r="O20"/>
          <cell r="P20">
            <v>0</v>
          </cell>
          <cell r="Q20">
            <v>0</v>
          </cell>
          <cell r="R20"/>
          <cell r="S20">
            <v>0</v>
          </cell>
          <cell r="T20">
            <v>0</v>
          </cell>
          <cell r="U20"/>
          <cell r="V20">
            <v>0</v>
          </cell>
          <cell r="W20">
            <v>0</v>
          </cell>
          <cell r="X20"/>
          <cell r="Y20">
            <v>0</v>
          </cell>
          <cell r="Z20">
            <v>0</v>
          </cell>
          <cell r="AA20"/>
          <cell r="AB20">
            <v>0</v>
          </cell>
          <cell r="AC20">
            <v>0</v>
          </cell>
          <cell r="AD20"/>
          <cell r="AE20">
            <v>0</v>
          </cell>
          <cell r="AF20">
            <v>0</v>
          </cell>
          <cell r="AG20"/>
          <cell r="AH20">
            <v>0</v>
          </cell>
          <cell r="AI20">
            <v>0</v>
          </cell>
          <cell r="AJ20"/>
          <cell r="AK20">
            <v>0</v>
          </cell>
          <cell r="AL20">
            <v>0</v>
          </cell>
          <cell r="AM20"/>
          <cell r="AN20">
            <v>0</v>
          </cell>
        </row>
        <row r="21">
          <cell r="A21"/>
          <cell r="B21" t="str">
            <v>Totale</v>
          </cell>
          <cell r="C21"/>
          <cell r="D21">
            <v>6313532.9808327835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6835480.2179692825</v>
          </cell>
          <cell r="L21">
            <v>0</v>
          </cell>
          <cell r="M21">
            <v>6835480.2179692825</v>
          </cell>
          <cell r="N21">
            <v>6917574.846138576</v>
          </cell>
          <cell r="O21">
            <v>0</v>
          </cell>
          <cell r="P21">
            <v>6917574.846138576</v>
          </cell>
          <cell r="Q21">
            <v>6979197.7659621034</v>
          </cell>
          <cell r="R21">
            <v>0</v>
          </cell>
          <cell r="S21">
            <v>6979197.7659621034</v>
          </cell>
          <cell r="T21">
            <v>7070236.5576758403</v>
          </cell>
          <cell r="U21">
            <v>0</v>
          </cell>
          <cell r="V21">
            <v>7070236.5576758403</v>
          </cell>
          <cell r="W21">
            <v>7108993.558928024</v>
          </cell>
          <cell r="X21">
            <v>0</v>
          </cell>
          <cell r="Y21">
            <v>7108993.558928024</v>
          </cell>
          <cell r="Z21">
            <v>7204375.9682830125</v>
          </cell>
          <cell r="AA21">
            <v>0</v>
          </cell>
          <cell r="AB21">
            <v>7204375.9682830125</v>
          </cell>
          <cell r="AC21">
            <v>7741629.0252440684</v>
          </cell>
          <cell r="AD21">
            <v>0</v>
          </cell>
          <cell r="AE21">
            <v>7741629.0252440684</v>
          </cell>
          <cell r="AF21">
            <v>8095251.0862237681</v>
          </cell>
          <cell r="AG21">
            <v>0</v>
          </cell>
          <cell r="AH21">
            <v>8095251.0862237681</v>
          </cell>
          <cell r="AI21">
            <v>0</v>
          </cell>
          <cell r="AJ21">
            <v>0</v>
          </cell>
          <cell r="AK21">
            <v>0</v>
          </cell>
          <cell r="AL21">
            <v>8740931.6775786187</v>
          </cell>
          <cell r="AM21">
            <v>0</v>
          </cell>
          <cell r="AN21">
            <v>8740931.6775786187</v>
          </cell>
        </row>
        <row r="22">
          <cell r="A22" t="str">
            <v>ao</v>
          </cell>
          <cell r="B22" t="str">
            <v>Partecipazione V.E.E.</v>
          </cell>
          <cell r="C22"/>
          <cell r="D22">
            <v>0</v>
          </cell>
          <cell r="E22">
            <v>0</v>
          </cell>
          <cell r="F22"/>
          <cell r="G22">
            <v>0</v>
          </cell>
          <cell r="H22">
            <v>0</v>
          </cell>
          <cell r="I22"/>
          <cell r="J22">
            <v>0</v>
          </cell>
          <cell r="K22">
            <v>0</v>
          </cell>
          <cell r="L22"/>
          <cell r="M22">
            <v>0</v>
          </cell>
          <cell r="N22">
            <v>0</v>
          </cell>
          <cell r="O22"/>
          <cell r="P22">
            <v>0</v>
          </cell>
          <cell r="Q22">
            <v>0</v>
          </cell>
          <cell r="R22"/>
          <cell r="S22">
            <v>0</v>
          </cell>
          <cell r="T22">
            <v>0</v>
          </cell>
          <cell r="U22"/>
          <cell r="V22">
            <v>0</v>
          </cell>
          <cell r="W22">
            <v>0</v>
          </cell>
          <cell r="X22"/>
          <cell r="Y22">
            <v>0</v>
          </cell>
          <cell r="Z22">
            <v>0</v>
          </cell>
          <cell r="AA22"/>
          <cell r="AB22">
            <v>0</v>
          </cell>
          <cell r="AC22">
            <v>0</v>
          </cell>
          <cell r="AD22"/>
          <cell r="AE22">
            <v>0</v>
          </cell>
          <cell r="AF22">
            <v>0</v>
          </cell>
          <cell r="AG22"/>
          <cell r="AH22">
            <v>0</v>
          </cell>
          <cell r="AI22">
            <v>0</v>
          </cell>
          <cell r="AJ22"/>
          <cell r="AK22">
            <v>0</v>
          </cell>
          <cell r="AL22">
            <v>0</v>
          </cell>
          <cell r="AM22"/>
          <cell r="AN22">
            <v>0</v>
          </cell>
        </row>
        <row r="23">
          <cell r="A23" t="str">
            <v>ap</v>
          </cell>
          <cell r="B23" t="str">
            <v>Altre partecipazioni</v>
          </cell>
          <cell r="C23"/>
          <cell r="D23">
            <v>0</v>
          </cell>
          <cell r="E23">
            <v>0</v>
          </cell>
          <cell r="F23"/>
          <cell r="G23">
            <v>0</v>
          </cell>
          <cell r="H23">
            <v>0</v>
          </cell>
          <cell r="I23"/>
          <cell r="J23">
            <v>0</v>
          </cell>
          <cell r="K23">
            <v>0</v>
          </cell>
          <cell r="L23"/>
          <cell r="M23">
            <v>0</v>
          </cell>
          <cell r="N23">
            <v>0</v>
          </cell>
          <cell r="O23"/>
          <cell r="P23">
            <v>0</v>
          </cell>
          <cell r="Q23">
            <v>0</v>
          </cell>
          <cell r="R23"/>
          <cell r="S23">
            <v>0</v>
          </cell>
          <cell r="T23">
            <v>0</v>
          </cell>
          <cell r="U23"/>
          <cell r="V23">
            <v>0</v>
          </cell>
          <cell r="W23">
            <v>0</v>
          </cell>
          <cell r="X23"/>
          <cell r="Y23">
            <v>0</v>
          </cell>
          <cell r="Z23">
            <v>0</v>
          </cell>
          <cell r="AA23"/>
          <cell r="AB23">
            <v>0</v>
          </cell>
          <cell r="AC23">
            <v>0</v>
          </cell>
          <cell r="AD23"/>
          <cell r="AE23">
            <v>0</v>
          </cell>
          <cell r="AF23">
            <v>0</v>
          </cell>
          <cell r="AG23"/>
          <cell r="AH23">
            <v>0</v>
          </cell>
          <cell r="AI23">
            <v>0</v>
          </cell>
          <cell r="AJ23"/>
          <cell r="AK23">
            <v>0</v>
          </cell>
          <cell r="AL23">
            <v>0</v>
          </cell>
          <cell r="AM23"/>
          <cell r="AN23">
            <v>0</v>
          </cell>
        </row>
        <row r="24">
          <cell r="A24" t="str">
            <v>aq</v>
          </cell>
          <cell r="B24" t="str">
            <v>C.C.T. per rimborso I.V.A. '92</v>
          </cell>
          <cell r="C24"/>
          <cell r="D24">
            <v>0</v>
          </cell>
          <cell r="E24">
            <v>0</v>
          </cell>
          <cell r="F24"/>
          <cell r="G24">
            <v>0</v>
          </cell>
          <cell r="H24">
            <v>0</v>
          </cell>
          <cell r="I24"/>
          <cell r="J24">
            <v>0</v>
          </cell>
          <cell r="K24">
            <v>0</v>
          </cell>
          <cell r="L24"/>
          <cell r="M24">
            <v>0</v>
          </cell>
          <cell r="N24">
            <v>0</v>
          </cell>
          <cell r="O24"/>
          <cell r="P24">
            <v>0</v>
          </cell>
          <cell r="Q24">
            <v>0</v>
          </cell>
          <cell r="R24"/>
          <cell r="S24">
            <v>0</v>
          </cell>
          <cell r="T24">
            <v>0</v>
          </cell>
          <cell r="U24"/>
          <cell r="V24">
            <v>0</v>
          </cell>
          <cell r="W24">
            <v>0</v>
          </cell>
          <cell r="X24"/>
          <cell r="Y24">
            <v>0</v>
          </cell>
          <cell r="Z24">
            <v>0</v>
          </cell>
          <cell r="AA24"/>
          <cell r="AB24">
            <v>0</v>
          </cell>
          <cell r="AC24">
            <v>0</v>
          </cell>
          <cell r="AD24"/>
          <cell r="AE24">
            <v>0</v>
          </cell>
          <cell r="AF24">
            <v>0</v>
          </cell>
          <cell r="AG24"/>
          <cell r="AH24">
            <v>0</v>
          </cell>
          <cell r="AI24">
            <v>0</v>
          </cell>
          <cell r="AJ24"/>
          <cell r="AK24">
            <v>0</v>
          </cell>
          <cell r="AL24">
            <v>0</v>
          </cell>
          <cell r="AM24"/>
          <cell r="AN24">
            <v>0</v>
          </cell>
        </row>
        <row r="25">
          <cell r="A25"/>
          <cell r="B25" t="str">
            <v>Totale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B26" t="str">
            <v>ATTIVO  REALIZZABILE</v>
          </cell>
          <cell r="C26"/>
          <cell r="D26"/>
          <cell r="E26"/>
          <cell r="F26"/>
          <cell r="G26">
            <v>0</v>
          </cell>
          <cell r="H26"/>
          <cell r="I26"/>
          <cell r="J26">
            <v>0</v>
          </cell>
          <cell r="K26"/>
          <cell r="L26"/>
          <cell r="M26">
            <v>0</v>
          </cell>
          <cell r="N26"/>
          <cell r="O26"/>
          <cell r="P26">
            <v>0</v>
          </cell>
          <cell r="Q26"/>
          <cell r="R26"/>
          <cell r="S26">
            <v>0</v>
          </cell>
          <cell r="T26"/>
          <cell r="U26"/>
          <cell r="V26">
            <v>0</v>
          </cell>
          <cell r="W26"/>
          <cell r="X26"/>
          <cell r="Y26">
            <v>0</v>
          </cell>
          <cell r="Z26"/>
          <cell r="AA26"/>
          <cell r="AB26">
            <v>0</v>
          </cell>
          <cell r="AC26"/>
          <cell r="AD26"/>
          <cell r="AE26">
            <v>0</v>
          </cell>
          <cell r="AF26"/>
          <cell r="AG26"/>
          <cell r="AH26">
            <v>0</v>
          </cell>
          <cell r="AI26"/>
          <cell r="AJ26"/>
          <cell r="AK26">
            <v>0</v>
          </cell>
          <cell r="AL26"/>
          <cell r="AM26"/>
          <cell r="AN26">
            <v>0</v>
          </cell>
        </row>
        <row r="27">
          <cell r="A27" t="str">
            <v>ba</v>
          </cell>
          <cell r="B27" t="str">
            <v>Magazzino</v>
          </cell>
          <cell r="C27"/>
          <cell r="D27">
            <v>5627581.4011896905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6412877.9174265629</v>
          </cell>
          <cell r="L27">
            <v>0</v>
          </cell>
          <cell r="M27">
            <v>6412877.9174265629</v>
          </cell>
          <cell r="N27">
            <v>7173827.7612335403</v>
          </cell>
          <cell r="O27"/>
          <cell r="P27">
            <v>7173827.7612335403</v>
          </cell>
          <cell r="Q27">
            <v>9257125.1083103605</v>
          </cell>
          <cell r="R27">
            <v>0</v>
          </cell>
          <cell r="S27">
            <v>9257125.1083103605</v>
          </cell>
          <cell r="T27">
            <v>9381957.7197566926</v>
          </cell>
          <cell r="U27"/>
          <cell r="V27">
            <v>9381957.7197566926</v>
          </cell>
          <cell r="W27">
            <v>10248307.673582174</v>
          </cell>
          <cell r="X27">
            <v>0</v>
          </cell>
          <cell r="Y27">
            <v>10248307.673582174</v>
          </cell>
          <cell r="Z27">
            <v>9565782.4576308075</v>
          </cell>
          <cell r="AA27">
            <v>0</v>
          </cell>
          <cell r="AB27">
            <v>9565782.4576308075</v>
          </cell>
          <cell r="AC27">
            <v>9676513.9831706211</v>
          </cell>
          <cell r="AD27">
            <v>0</v>
          </cell>
          <cell r="AE27">
            <v>9676513.9831706211</v>
          </cell>
          <cell r="AF27">
            <v>10112023.812112644</v>
          </cell>
          <cell r="AG27">
            <v>0</v>
          </cell>
          <cell r="AH27">
            <v>10112023.812112644</v>
          </cell>
          <cell r="AI27">
            <v>0</v>
          </cell>
          <cell r="AJ27">
            <v>0</v>
          </cell>
          <cell r="AK27">
            <v>0</v>
          </cell>
          <cell r="AL27">
            <v>10929170.687989695</v>
          </cell>
          <cell r="AM27">
            <v>0</v>
          </cell>
          <cell r="AN27">
            <v>10929170.687989695</v>
          </cell>
        </row>
        <row r="28">
          <cell r="A28" t="str">
            <v>bb</v>
          </cell>
          <cell r="B28" t="str">
            <v>Clienti effetti attivi</v>
          </cell>
          <cell r="C28"/>
          <cell r="D28">
            <v>5832131.207314387</v>
          </cell>
          <cell r="E28">
            <v>0</v>
          </cell>
          <cell r="F28"/>
          <cell r="G28">
            <v>0</v>
          </cell>
          <cell r="H28">
            <v>0</v>
          </cell>
          <cell r="I28"/>
          <cell r="J28">
            <v>0</v>
          </cell>
          <cell r="K28">
            <v>7866727.0308277123</v>
          </cell>
          <cell r="L28">
            <v>0.09</v>
          </cell>
          <cell r="M28">
            <v>7866727.1208277121</v>
          </cell>
          <cell r="N28">
            <v>8649152.5511216987</v>
          </cell>
          <cell r="O28"/>
          <cell r="P28">
            <v>8649152.5511216987</v>
          </cell>
          <cell r="Q28">
            <v>9903613.8702901416</v>
          </cell>
          <cell r="R28"/>
          <cell r="S28">
            <v>9903613.8702901416</v>
          </cell>
          <cell r="T28">
            <v>10954622.260040846</v>
          </cell>
          <cell r="U28"/>
          <cell r="V28">
            <v>10954622.260040846</v>
          </cell>
          <cell r="W28">
            <v>12224384.126496777</v>
          </cell>
          <cell r="X28"/>
          <cell r="Y28">
            <v>12224384.126496777</v>
          </cell>
          <cell r="Z28">
            <v>15487519.332984794</v>
          </cell>
          <cell r="AA28"/>
          <cell r="AB28">
            <v>15487519.332984794</v>
          </cell>
          <cell r="AC28">
            <v>11794133.271727078</v>
          </cell>
          <cell r="AD28"/>
          <cell r="AE28">
            <v>11794133.271727078</v>
          </cell>
          <cell r="AF28">
            <v>12429403.259758618</v>
          </cell>
          <cell r="AG28"/>
          <cell r="AH28">
            <v>12429403.259758618</v>
          </cell>
          <cell r="AI28">
            <v>0</v>
          </cell>
          <cell r="AJ28"/>
          <cell r="AK28">
            <v>0</v>
          </cell>
          <cell r="AL28">
            <v>10699207.118171085</v>
          </cell>
          <cell r="AM28"/>
          <cell r="AN28">
            <v>10699207.118171085</v>
          </cell>
        </row>
        <row r="29">
          <cell r="A29"/>
          <cell r="B29" t="str">
            <v>Totale</v>
          </cell>
          <cell r="C29"/>
          <cell r="D29">
            <v>11459712.608504077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14279604.948254276</v>
          </cell>
          <cell r="L29">
            <v>0.09</v>
          </cell>
          <cell r="M29">
            <v>14279605.038254276</v>
          </cell>
          <cell r="N29">
            <v>15822980.312355239</v>
          </cell>
          <cell r="O29">
            <v>0</v>
          </cell>
          <cell r="P29">
            <v>15822980.312355239</v>
          </cell>
          <cell r="Q29">
            <v>19160738.978600502</v>
          </cell>
          <cell r="R29">
            <v>0</v>
          </cell>
          <cell r="S29">
            <v>19160738.978600502</v>
          </cell>
          <cell r="T29">
            <v>20336579.979797538</v>
          </cell>
          <cell r="U29">
            <v>0</v>
          </cell>
          <cell r="V29">
            <v>20336579.979797538</v>
          </cell>
          <cell r="W29">
            <v>22472691.800078951</v>
          </cell>
          <cell r="X29">
            <v>0</v>
          </cell>
          <cell r="Y29">
            <v>22472691.800078951</v>
          </cell>
          <cell r="Z29">
            <v>25053301.790615603</v>
          </cell>
          <cell r="AA29">
            <v>0</v>
          </cell>
          <cell r="AB29">
            <v>25053301.790615603</v>
          </cell>
          <cell r="AC29">
            <v>21470647.254897699</v>
          </cell>
          <cell r="AD29">
            <v>0</v>
          </cell>
          <cell r="AE29">
            <v>21470647.254897699</v>
          </cell>
          <cell r="AF29">
            <v>22541427.071871262</v>
          </cell>
          <cell r="AG29">
            <v>0</v>
          </cell>
          <cell r="AH29">
            <v>22541427.071871262</v>
          </cell>
          <cell r="AI29">
            <v>0</v>
          </cell>
          <cell r="AJ29">
            <v>0</v>
          </cell>
          <cell r="AK29">
            <v>0</v>
          </cell>
          <cell r="AL29">
            <v>21628377.806160778</v>
          </cell>
          <cell r="AM29">
            <v>0</v>
          </cell>
          <cell r="AN29">
            <v>21628377.806160778</v>
          </cell>
        </row>
        <row r="30">
          <cell r="A30"/>
          <cell r="B30" t="str">
            <v>CREDITI  VERSO  DIVERSI</v>
          </cell>
          <cell r="C30"/>
          <cell r="D30"/>
          <cell r="E30"/>
          <cell r="F30"/>
          <cell r="G30">
            <v>0</v>
          </cell>
          <cell r="H30"/>
          <cell r="I30"/>
          <cell r="J30">
            <v>0</v>
          </cell>
          <cell r="K30"/>
          <cell r="L30"/>
          <cell r="M30">
            <v>0</v>
          </cell>
          <cell r="N30"/>
          <cell r="O30"/>
          <cell r="P30">
            <v>0</v>
          </cell>
          <cell r="Q30"/>
          <cell r="R30"/>
          <cell r="S30">
            <v>0</v>
          </cell>
          <cell r="T30"/>
          <cell r="U30"/>
          <cell r="V30">
            <v>0</v>
          </cell>
          <cell r="W30"/>
          <cell r="X30"/>
          <cell r="Y30">
            <v>0</v>
          </cell>
          <cell r="Z30"/>
          <cell r="AA30"/>
          <cell r="AB30">
            <v>0</v>
          </cell>
          <cell r="AC30"/>
          <cell r="AD30"/>
          <cell r="AE30">
            <v>0</v>
          </cell>
          <cell r="AF30"/>
          <cell r="AG30"/>
          <cell r="AH30">
            <v>0</v>
          </cell>
          <cell r="AI30"/>
          <cell r="AJ30"/>
          <cell r="AK30">
            <v>0</v>
          </cell>
          <cell r="AL30"/>
          <cell r="AM30"/>
          <cell r="AN30">
            <v>0</v>
          </cell>
        </row>
        <row r="31">
          <cell r="A31" t="str">
            <v>ca</v>
          </cell>
          <cell r="B31" t="str">
            <v>Anticipi anzianità dipendenti e anticipi TFR</v>
          </cell>
          <cell r="C31"/>
          <cell r="D31">
            <v>0</v>
          </cell>
          <cell r="E31">
            <v>0</v>
          </cell>
          <cell r="F31"/>
          <cell r="G31">
            <v>0</v>
          </cell>
          <cell r="H31">
            <v>0</v>
          </cell>
          <cell r="I31"/>
          <cell r="J31">
            <v>0</v>
          </cell>
          <cell r="K31">
            <v>0</v>
          </cell>
          <cell r="L31"/>
          <cell r="M31">
            <v>0</v>
          </cell>
          <cell r="N31">
            <v>0</v>
          </cell>
          <cell r="O31"/>
          <cell r="P31">
            <v>0</v>
          </cell>
          <cell r="Q31">
            <v>0</v>
          </cell>
          <cell r="R31"/>
          <cell r="S31">
            <v>0</v>
          </cell>
          <cell r="T31">
            <v>0</v>
          </cell>
          <cell r="U31"/>
          <cell r="V31">
            <v>0</v>
          </cell>
          <cell r="W31">
            <v>0</v>
          </cell>
          <cell r="X31"/>
          <cell r="Y31">
            <v>0</v>
          </cell>
          <cell r="Z31">
            <v>0</v>
          </cell>
          <cell r="AA31"/>
          <cell r="AB31">
            <v>0</v>
          </cell>
          <cell r="AC31">
            <v>0</v>
          </cell>
          <cell r="AD31"/>
          <cell r="AE31">
            <v>0</v>
          </cell>
          <cell r="AF31">
            <v>0</v>
          </cell>
          <cell r="AG31"/>
          <cell r="AH31">
            <v>0</v>
          </cell>
          <cell r="AI31">
            <v>0</v>
          </cell>
          <cell r="AJ31"/>
          <cell r="AK31">
            <v>0</v>
          </cell>
          <cell r="AL31">
            <v>0</v>
          </cell>
          <cell r="AM31"/>
          <cell r="AN31">
            <v>0</v>
          </cell>
        </row>
        <row r="32">
          <cell r="A32" t="str">
            <v>cb</v>
          </cell>
          <cell r="B32" t="str">
            <v>Crediti verso diversi</v>
          </cell>
          <cell r="C32"/>
          <cell r="D32">
            <v>205718.15818462218</v>
          </cell>
          <cell r="E32">
            <v>0</v>
          </cell>
          <cell r="F32"/>
          <cell r="G32">
            <v>0</v>
          </cell>
          <cell r="H32">
            <v>0</v>
          </cell>
          <cell r="I32"/>
          <cell r="J32">
            <v>0</v>
          </cell>
          <cell r="K32">
            <v>206804.40552833385</v>
          </cell>
          <cell r="L32"/>
          <cell r="M32">
            <v>206804.40552833385</v>
          </cell>
          <cell r="N32">
            <v>236904.13826572258</v>
          </cell>
          <cell r="O32"/>
          <cell r="P32">
            <v>236904.13826572258</v>
          </cell>
          <cell r="Q32">
            <v>212944.40724694761</v>
          </cell>
          <cell r="R32"/>
          <cell r="S32">
            <v>212944.40724694761</v>
          </cell>
          <cell r="T32">
            <v>214913.60372428031</v>
          </cell>
          <cell r="U32"/>
          <cell r="V32">
            <v>214913.60372428031</v>
          </cell>
          <cell r="W32">
            <v>215515.82525549366</v>
          </cell>
          <cell r="X32"/>
          <cell r="Y32">
            <v>215515.82525549366</v>
          </cell>
          <cell r="Z32">
            <v>213111.96575611029</v>
          </cell>
          <cell r="AA32"/>
          <cell r="AB32">
            <v>213111.96575611029</v>
          </cell>
          <cell r="AC32">
            <v>214464.52349372703</v>
          </cell>
          <cell r="AD32"/>
          <cell r="AE32">
            <v>214464.52349372703</v>
          </cell>
          <cell r="AF32">
            <v>217277.32738936611</v>
          </cell>
          <cell r="AG32"/>
          <cell r="AH32">
            <v>217277.32738936611</v>
          </cell>
          <cell r="AI32">
            <v>0</v>
          </cell>
          <cell r="AJ32"/>
          <cell r="AK32">
            <v>0</v>
          </cell>
          <cell r="AL32">
            <v>-1599.4547601159156</v>
          </cell>
          <cell r="AM32">
            <v>1599.4547601159156</v>
          </cell>
          <cell r="AN32">
            <v>0</v>
          </cell>
        </row>
        <row r="33">
          <cell r="A33" t="str">
            <v>cc</v>
          </cell>
          <cell r="B33" t="str">
            <v>Finanziamento VEE</v>
          </cell>
          <cell r="C33"/>
          <cell r="D33">
            <v>0</v>
          </cell>
          <cell r="E33">
            <v>0</v>
          </cell>
          <cell r="F33"/>
          <cell r="G33">
            <v>0</v>
          </cell>
          <cell r="H33">
            <v>0</v>
          </cell>
          <cell r="I33"/>
          <cell r="J33">
            <v>0</v>
          </cell>
          <cell r="K33">
            <v>0</v>
          </cell>
          <cell r="L33"/>
          <cell r="M33">
            <v>0</v>
          </cell>
          <cell r="N33">
            <v>0</v>
          </cell>
          <cell r="O33"/>
          <cell r="P33">
            <v>0</v>
          </cell>
          <cell r="Q33">
            <v>0</v>
          </cell>
          <cell r="R33"/>
          <cell r="S33">
            <v>0</v>
          </cell>
          <cell r="T33">
            <v>0</v>
          </cell>
          <cell r="U33"/>
          <cell r="V33">
            <v>0</v>
          </cell>
          <cell r="W33">
            <v>0</v>
          </cell>
          <cell r="X33"/>
          <cell r="Y33">
            <v>0</v>
          </cell>
          <cell r="Z33">
            <v>0</v>
          </cell>
          <cell r="AA33"/>
          <cell r="AB33">
            <v>0</v>
          </cell>
          <cell r="AC33">
            <v>0</v>
          </cell>
          <cell r="AD33"/>
          <cell r="AE33">
            <v>0</v>
          </cell>
          <cell r="AF33">
            <v>0</v>
          </cell>
          <cell r="AG33"/>
          <cell r="AH33">
            <v>0</v>
          </cell>
          <cell r="AI33">
            <v>0</v>
          </cell>
          <cell r="AJ33"/>
          <cell r="AK33">
            <v>0</v>
          </cell>
          <cell r="AL33">
            <v>0</v>
          </cell>
          <cell r="AM33"/>
          <cell r="AN33">
            <v>0</v>
          </cell>
        </row>
        <row r="34">
          <cell r="A34" t="str">
            <v>cd</v>
          </cell>
          <cell r="B34" t="str">
            <v>Credito d'imposta x ricerca sviluppo 09</v>
          </cell>
          <cell r="C34"/>
          <cell r="D34">
            <v>0</v>
          </cell>
          <cell r="E34">
            <v>0</v>
          </cell>
          <cell r="F34"/>
          <cell r="G34">
            <v>0</v>
          </cell>
          <cell r="H34">
            <v>0</v>
          </cell>
          <cell r="I34"/>
          <cell r="J34">
            <v>0</v>
          </cell>
          <cell r="K34">
            <v>0</v>
          </cell>
          <cell r="L34"/>
          <cell r="M34">
            <v>0</v>
          </cell>
          <cell r="N34">
            <v>0</v>
          </cell>
          <cell r="O34"/>
          <cell r="P34">
            <v>0</v>
          </cell>
          <cell r="Q34">
            <v>0</v>
          </cell>
          <cell r="R34"/>
          <cell r="S34">
            <v>0</v>
          </cell>
          <cell r="T34">
            <v>0</v>
          </cell>
          <cell r="U34"/>
          <cell r="V34">
            <v>0</v>
          </cell>
          <cell r="W34">
            <v>0</v>
          </cell>
          <cell r="X34"/>
          <cell r="Y34">
            <v>0</v>
          </cell>
          <cell r="Z34">
            <v>0</v>
          </cell>
          <cell r="AA34"/>
          <cell r="AB34">
            <v>0</v>
          </cell>
          <cell r="AC34">
            <v>0</v>
          </cell>
          <cell r="AD34"/>
          <cell r="AE34">
            <v>0</v>
          </cell>
          <cell r="AF34">
            <v>0</v>
          </cell>
          <cell r="AG34"/>
          <cell r="AH34">
            <v>0</v>
          </cell>
          <cell r="AI34">
            <v>0</v>
          </cell>
          <cell r="AJ34"/>
          <cell r="AK34">
            <v>0</v>
          </cell>
          <cell r="AL34">
            <v>0</v>
          </cell>
          <cell r="AM34"/>
          <cell r="AN34">
            <v>0</v>
          </cell>
        </row>
        <row r="35">
          <cell r="A35" t="str">
            <v>ce</v>
          </cell>
          <cell r="B35" t="str">
            <v>Credito d'imposta per IRAP 2004-2007</v>
          </cell>
          <cell r="C35"/>
          <cell r="D35">
            <v>0</v>
          </cell>
          <cell r="E35">
            <v>0</v>
          </cell>
          <cell r="F35"/>
          <cell r="G35">
            <v>0</v>
          </cell>
          <cell r="H35">
            <v>0</v>
          </cell>
          <cell r="I35"/>
          <cell r="J35">
            <v>0</v>
          </cell>
          <cell r="K35">
            <v>0</v>
          </cell>
          <cell r="L35"/>
          <cell r="M35">
            <v>0</v>
          </cell>
          <cell r="N35">
            <v>0</v>
          </cell>
          <cell r="O35"/>
          <cell r="P35">
            <v>0</v>
          </cell>
          <cell r="Q35">
            <v>0</v>
          </cell>
          <cell r="R35"/>
          <cell r="S35">
            <v>0</v>
          </cell>
          <cell r="T35">
            <v>0</v>
          </cell>
          <cell r="U35"/>
          <cell r="V35">
            <v>0</v>
          </cell>
          <cell r="W35">
            <v>0</v>
          </cell>
          <cell r="X35"/>
          <cell r="Y35">
            <v>0</v>
          </cell>
          <cell r="Z35">
            <v>0</v>
          </cell>
          <cell r="AA35"/>
          <cell r="AB35">
            <v>0</v>
          </cell>
          <cell r="AC35">
            <v>0</v>
          </cell>
          <cell r="AD35"/>
          <cell r="AE35">
            <v>0</v>
          </cell>
          <cell r="AF35">
            <v>0</v>
          </cell>
          <cell r="AG35"/>
          <cell r="AH35">
            <v>0</v>
          </cell>
          <cell r="AI35">
            <v>0</v>
          </cell>
          <cell r="AJ35"/>
          <cell r="AK35">
            <v>0</v>
          </cell>
          <cell r="AL35">
            <v>0</v>
          </cell>
          <cell r="AM35"/>
          <cell r="AN35">
            <v>0</v>
          </cell>
        </row>
        <row r="36">
          <cell r="A36" t="str">
            <v>cf</v>
          </cell>
          <cell r="B36" t="str">
            <v>Credito per Imposte differite attive</v>
          </cell>
          <cell r="C36"/>
          <cell r="D36">
            <v>0</v>
          </cell>
          <cell r="E36">
            <v>0</v>
          </cell>
          <cell r="F36"/>
          <cell r="G36">
            <v>0</v>
          </cell>
          <cell r="H36">
            <v>0</v>
          </cell>
          <cell r="I36"/>
          <cell r="J36">
            <v>0</v>
          </cell>
          <cell r="K36">
            <v>0</v>
          </cell>
          <cell r="L36"/>
          <cell r="M36">
            <v>0</v>
          </cell>
          <cell r="N36">
            <v>0</v>
          </cell>
          <cell r="O36"/>
          <cell r="P36">
            <v>0</v>
          </cell>
          <cell r="Q36">
            <v>0</v>
          </cell>
          <cell r="R36"/>
          <cell r="S36">
            <v>0</v>
          </cell>
          <cell r="T36">
            <v>0</v>
          </cell>
          <cell r="U36"/>
          <cell r="V36">
            <v>0</v>
          </cell>
          <cell r="W36">
            <v>0</v>
          </cell>
          <cell r="X36"/>
          <cell r="Y36">
            <v>0</v>
          </cell>
          <cell r="Z36">
            <v>0</v>
          </cell>
          <cell r="AA36"/>
          <cell r="AB36">
            <v>0</v>
          </cell>
          <cell r="AC36">
            <v>0</v>
          </cell>
          <cell r="AD36"/>
          <cell r="AE36">
            <v>0</v>
          </cell>
          <cell r="AF36">
            <v>0</v>
          </cell>
          <cell r="AG36"/>
          <cell r="AH36">
            <v>0</v>
          </cell>
          <cell r="AI36">
            <v>0</v>
          </cell>
          <cell r="AJ36"/>
          <cell r="AK36">
            <v>0</v>
          </cell>
          <cell r="AL36">
            <v>0</v>
          </cell>
          <cell r="AM36"/>
          <cell r="AN36">
            <v>0</v>
          </cell>
        </row>
        <row r="37">
          <cell r="A37" t="str">
            <v>cg</v>
          </cell>
          <cell r="B37" t="str">
            <v>Anticipi a fornitori</v>
          </cell>
          <cell r="C37"/>
          <cell r="D37">
            <v>87099.283983256217</v>
          </cell>
          <cell r="E37">
            <v>0</v>
          </cell>
          <cell r="F37"/>
          <cell r="G37">
            <v>0</v>
          </cell>
          <cell r="H37">
            <v>0</v>
          </cell>
          <cell r="I37"/>
          <cell r="J37">
            <v>0</v>
          </cell>
          <cell r="K37">
            <v>635556.30067456211</v>
          </cell>
          <cell r="L37"/>
          <cell r="M37">
            <v>635556.30067456211</v>
          </cell>
          <cell r="N37">
            <v>678033.47230494348</v>
          </cell>
          <cell r="O37"/>
          <cell r="P37">
            <v>678033.47230494348</v>
          </cell>
          <cell r="Q37">
            <v>731465.38444707019</v>
          </cell>
          <cell r="R37"/>
          <cell r="S37">
            <v>731465.38444707019</v>
          </cell>
          <cell r="T37">
            <v>535563.23151584365</v>
          </cell>
          <cell r="U37"/>
          <cell r="V37">
            <v>535563.23151584365</v>
          </cell>
          <cell r="W37">
            <v>613156.1515855958</v>
          </cell>
          <cell r="X37"/>
          <cell r="Y37">
            <v>613156.1515855958</v>
          </cell>
          <cell r="Z37">
            <v>645650.06317256996</v>
          </cell>
          <cell r="AA37"/>
          <cell r="AB37">
            <v>645650.06317256996</v>
          </cell>
          <cell r="AC37">
            <v>307688.96740666649</v>
          </cell>
          <cell r="AD37"/>
          <cell r="AE37">
            <v>307688.96740666649</v>
          </cell>
          <cell r="AF37">
            <v>315191.49940197892</v>
          </cell>
          <cell r="AG37"/>
          <cell r="AH37">
            <v>315191.49940197892</v>
          </cell>
          <cell r="AI37">
            <v>0</v>
          </cell>
          <cell r="AJ37"/>
          <cell r="AK37">
            <v>0</v>
          </cell>
          <cell r="AL37">
            <v>20511.385639154232</v>
          </cell>
          <cell r="AM37"/>
          <cell r="AN37">
            <v>20511.385639154232</v>
          </cell>
        </row>
        <row r="38">
          <cell r="A38" t="str">
            <v>ch</v>
          </cell>
          <cell r="B38" t="str">
            <v>Depositi cauzionali</v>
          </cell>
          <cell r="C38"/>
          <cell r="D38">
            <v>2357.7329808327827</v>
          </cell>
          <cell r="E38">
            <v>0</v>
          </cell>
          <cell r="F38"/>
          <cell r="G38">
            <v>0</v>
          </cell>
          <cell r="H38">
            <v>0</v>
          </cell>
          <cell r="I38"/>
          <cell r="J38">
            <v>0</v>
          </cell>
          <cell r="K38">
            <v>2351.4644811144558</v>
          </cell>
          <cell r="L38"/>
          <cell r="M38">
            <v>2351.4644811144558</v>
          </cell>
          <cell r="N38">
            <v>2360.6975051287145</v>
          </cell>
          <cell r="O38"/>
          <cell r="P38">
            <v>2360.6975051287145</v>
          </cell>
          <cell r="Q38">
            <v>2341.6371274780099</v>
          </cell>
          <cell r="R38"/>
          <cell r="S38">
            <v>2341.6371274780099</v>
          </cell>
          <cell r="T38">
            <v>2350.0186653198361</v>
          </cell>
          <cell r="U38"/>
          <cell r="V38">
            <v>2350.0186653198361</v>
          </cell>
          <cell r="W38">
            <v>2346.9779376288434</v>
          </cell>
          <cell r="X38"/>
          <cell r="Y38">
            <v>2346.9779376288434</v>
          </cell>
          <cell r="Z38">
            <v>2331.2312116063258</v>
          </cell>
          <cell r="AA38"/>
          <cell r="AB38">
            <v>2331.2312116063258</v>
          </cell>
          <cell r="AC38">
            <v>2326.9226587810658</v>
          </cell>
          <cell r="AD38"/>
          <cell r="AE38">
            <v>2326.9226587810658</v>
          </cell>
          <cell r="AF38">
            <v>2327.2262694356859</v>
          </cell>
          <cell r="AG38"/>
          <cell r="AH38">
            <v>2327.2262694356859</v>
          </cell>
          <cell r="AI38">
            <v>0</v>
          </cell>
          <cell r="AJ38"/>
          <cell r="AK38">
            <v>0</v>
          </cell>
          <cell r="AL38">
            <v>2297.2523344424171</v>
          </cell>
          <cell r="AM38"/>
          <cell r="AN38">
            <v>2297.2523344424171</v>
          </cell>
        </row>
        <row r="39">
          <cell r="A39" t="str">
            <v>ci</v>
          </cell>
          <cell r="B39" t="str">
            <v>Crediti verso Erario per IVA</v>
          </cell>
          <cell r="C39"/>
          <cell r="D39">
            <v>0</v>
          </cell>
          <cell r="E39">
            <v>0</v>
          </cell>
          <cell r="F39"/>
          <cell r="G39">
            <v>0</v>
          </cell>
          <cell r="H39">
            <v>0</v>
          </cell>
          <cell r="I39"/>
          <cell r="J39">
            <v>0</v>
          </cell>
          <cell r="K39">
            <v>0</v>
          </cell>
          <cell r="L39"/>
          <cell r="M39">
            <v>0</v>
          </cell>
          <cell r="N39">
            <v>0</v>
          </cell>
          <cell r="O39"/>
          <cell r="P39">
            <v>0</v>
          </cell>
          <cell r="Q39">
            <v>0</v>
          </cell>
          <cell r="R39"/>
          <cell r="S39">
            <v>0</v>
          </cell>
          <cell r="T39">
            <v>0</v>
          </cell>
          <cell r="U39"/>
          <cell r="V39">
            <v>0</v>
          </cell>
          <cell r="W39">
            <v>0</v>
          </cell>
          <cell r="X39"/>
          <cell r="Y39">
            <v>0</v>
          </cell>
          <cell r="Z39">
            <v>0</v>
          </cell>
          <cell r="AA39"/>
          <cell r="AB39">
            <v>0</v>
          </cell>
          <cell r="AC39">
            <v>0</v>
          </cell>
          <cell r="AD39"/>
          <cell r="AE39">
            <v>0</v>
          </cell>
          <cell r="AF39">
            <v>0</v>
          </cell>
          <cell r="AG39"/>
          <cell r="AH39">
            <v>0</v>
          </cell>
          <cell r="AI39">
            <v>0</v>
          </cell>
          <cell r="AJ39"/>
          <cell r="AK39">
            <v>0</v>
          </cell>
          <cell r="AL39">
            <v>0</v>
          </cell>
          <cell r="AM39">
            <v>492.21852527637651</v>
          </cell>
          <cell r="AN39">
            <v>492.21852527637651</v>
          </cell>
        </row>
        <row r="40">
          <cell r="A40" t="str">
            <v>cj</v>
          </cell>
          <cell r="B40" t="str">
            <v>Acconti IRES - IRAP</v>
          </cell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>
            <v>0</v>
          </cell>
        </row>
        <row r="41">
          <cell r="A41"/>
          <cell r="B41" t="str">
            <v>Totale</v>
          </cell>
          <cell r="C41"/>
          <cell r="D41">
            <v>295175.17514871119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844712.17068401037</v>
          </cell>
          <cell r="L41">
            <v>0</v>
          </cell>
          <cell r="M41">
            <v>844712.17068401037</v>
          </cell>
          <cell r="N41">
            <v>917298.30807579472</v>
          </cell>
          <cell r="O41">
            <v>0</v>
          </cell>
          <cell r="P41">
            <v>917298.30807579472</v>
          </cell>
          <cell r="Q41">
            <v>946751.42882149585</v>
          </cell>
          <cell r="R41">
            <v>0</v>
          </cell>
          <cell r="S41">
            <v>946751.42882149585</v>
          </cell>
          <cell r="T41">
            <v>752826.85390544392</v>
          </cell>
          <cell r="U41">
            <v>0</v>
          </cell>
          <cell r="V41">
            <v>752826.85390544392</v>
          </cell>
          <cell r="W41">
            <v>831018.9547787183</v>
          </cell>
          <cell r="X41">
            <v>0</v>
          </cell>
          <cell r="Y41">
            <v>831018.9547787183</v>
          </cell>
          <cell r="Z41">
            <v>861093.26014028653</v>
          </cell>
          <cell r="AA41">
            <v>0</v>
          </cell>
          <cell r="AB41">
            <v>861093.26014028653</v>
          </cell>
          <cell r="AC41">
            <v>524480.41355917463</v>
          </cell>
          <cell r="AD41">
            <v>0</v>
          </cell>
          <cell r="AE41">
            <v>524480.41355917463</v>
          </cell>
          <cell r="AF41">
            <v>534796.05306078074</v>
          </cell>
          <cell r="AG41">
            <v>0</v>
          </cell>
          <cell r="AH41">
            <v>534796.05306078074</v>
          </cell>
          <cell r="AI41">
            <v>0</v>
          </cell>
          <cell r="AJ41">
            <v>0</v>
          </cell>
          <cell r="AK41">
            <v>0</v>
          </cell>
          <cell r="AL41">
            <v>21209.183213480734</v>
          </cell>
          <cell r="AM41">
            <v>2091.6732853922922</v>
          </cell>
          <cell r="AN41">
            <v>23300.856498873025</v>
          </cell>
        </row>
        <row r="42">
          <cell r="A42"/>
          <cell r="B42" t="str">
            <v>ATTIVO  DISPONIBILE</v>
          </cell>
          <cell r="C42"/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</row>
        <row r="43">
          <cell r="A43" t="str">
            <v>ck</v>
          </cell>
          <cell r="B43" t="str">
            <v>Cassa</v>
          </cell>
          <cell r="C43"/>
          <cell r="D43">
            <v>1825.6730557391495</v>
          </cell>
          <cell r="E43">
            <v>0</v>
          </cell>
          <cell r="F43"/>
          <cell r="G43">
            <v>0</v>
          </cell>
          <cell r="H43">
            <v>0</v>
          </cell>
          <cell r="I43"/>
          <cell r="J43">
            <v>0</v>
          </cell>
          <cell r="K43">
            <v>1961.066555338276</v>
          </cell>
          <cell r="L43"/>
          <cell r="M43">
            <v>1961.066555338276</v>
          </cell>
          <cell r="N43">
            <v>1798.2308693446278</v>
          </cell>
          <cell r="O43"/>
          <cell r="P43">
            <v>1798.2308693446278</v>
          </cell>
          <cell r="Q43">
            <v>1789.8932213032253</v>
          </cell>
          <cell r="R43"/>
          <cell r="S43">
            <v>1789.8932213032253</v>
          </cell>
          <cell r="T43">
            <v>1171.393750411735</v>
          </cell>
          <cell r="U43"/>
          <cell r="V43">
            <v>1171.393750411735</v>
          </cell>
          <cell r="W43">
            <v>1440.1772007544191</v>
          </cell>
          <cell r="X43"/>
          <cell r="Y43">
            <v>1440.1772007544191</v>
          </cell>
          <cell r="Z43">
            <v>1357.0056201803684</v>
          </cell>
          <cell r="AA43"/>
          <cell r="AB43">
            <v>1357.0056201803684</v>
          </cell>
          <cell r="AC43">
            <v>1296.4166902219999</v>
          </cell>
          <cell r="AD43"/>
          <cell r="AE43">
            <v>1296.4166902219999</v>
          </cell>
          <cell r="AF43">
            <v>918.52560617592701</v>
          </cell>
          <cell r="AG43"/>
          <cell r="AH43">
            <v>918.52560617592701</v>
          </cell>
          <cell r="AI43">
            <v>0</v>
          </cell>
          <cell r="AJ43"/>
          <cell r="AK43">
            <v>0</v>
          </cell>
          <cell r="AL43">
            <v>1611.031447890952</v>
          </cell>
          <cell r="AM43"/>
          <cell r="AN43">
            <v>1611.031447890952</v>
          </cell>
        </row>
        <row r="44">
          <cell r="A44" t="str">
            <v>cl</v>
          </cell>
          <cell r="B44" t="str">
            <v>Banche attive e impieghi di liquidità (carte comm.li)</v>
          </cell>
          <cell r="C44"/>
          <cell r="D44">
            <v>1263257.4443710069</v>
          </cell>
          <cell r="E44">
            <v>0</v>
          </cell>
          <cell r="F44"/>
          <cell r="G44">
            <v>0</v>
          </cell>
          <cell r="H44">
            <v>0</v>
          </cell>
          <cell r="I44"/>
          <cell r="J44">
            <v>0</v>
          </cell>
          <cell r="K44">
            <v>1165210.4831798954</v>
          </cell>
          <cell r="L44"/>
          <cell r="M44">
            <v>1165210.4831798954</v>
          </cell>
          <cell r="N44">
            <v>679911.15302318404</v>
          </cell>
          <cell r="O44"/>
          <cell r="P44">
            <v>679911.15302318404</v>
          </cell>
          <cell r="Q44">
            <v>818869.16108704219</v>
          </cell>
          <cell r="R44"/>
          <cell r="S44">
            <v>818869.16108704219</v>
          </cell>
          <cell r="T44">
            <v>922326.88904016349</v>
          </cell>
          <cell r="U44"/>
          <cell r="V44">
            <v>922326.88904016349</v>
          </cell>
          <cell r="W44">
            <v>530931.98385894124</v>
          </cell>
          <cell r="X44"/>
          <cell r="Y44">
            <v>530931.98385894124</v>
          </cell>
          <cell r="Z44">
            <v>1123636.546420947</v>
          </cell>
          <cell r="AA44"/>
          <cell r="AB44">
            <v>1123636.546420947</v>
          </cell>
          <cell r="AC44">
            <v>475967.27185753739</v>
          </cell>
          <cell r="AD44"/>
          <cell r="AE44">
            <v>475967.27185753739</v>
          </cell>
          <cell r="AF44">
            <v>619434.09807545948</v>
          </cell>
          <cell r="AG44"/>
          <cell r="AH44">
            <v>619434.09807545948</v>
          </cell>
          <cell r="AI44">
            <v>0</v>
          </cell>
          <cell r="AJ44"/>
          <cell r="AK44">
            <v>0</v>
          </cell>
          <cell r="AL44">
            <v>81177.447676290656</v>
          </cell>
          <cell r="AM44">
            <v>5.8207660913467407E-11</v>
          </cell>
          <cell r="AN44">
            <v>81177.447676290714</v>
          </cell>
        </row>
        <row r="45">
          <cell r="A45">
            <v>0</v>
          </cell>
          <cell r="B45" t="str">
            <v>Totale</v>
          </cell>
          <cell r="C45"/>
          <cell r="D45">
            <v>1265083.1174267461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1167171.5497352337</v>
          </cell>
          <cell r="L45">
            <v>0</v>
          </cell>
          <cell r="M45">
            <v>1167171.5497352337</v>
          </cell>
          <cell r="N45">
            <v>681709.38389252871</v>
          </cell>
          <cell r="O45">
            <v>0</v>
          </cell>
          <cell r="P45">
            <v>681709.38389252871</v>
          </cell>
          <cell r="Q45">
            <v>820659.05430834542</v>
          </cell>
          <cell r="R45">
            <v>0</v>
          </cell>
          <cell r="S45">
            <v>820659.05430834542</v>
          </cell>
          <cell r="T45">
            <v>923498.28279057518</v>
          </cell>
          <cell r="U45">
            <v>0</v>
          </cell>
          <cell r="V45">
            <v>923498.28279057518</v>
          </cell>
          <cell r="W45">
            <v>532372.16105969565</v>
          </cell>
          <cell r="X45">
            <v>0</v>
          </cell>
          <cell r="Y45">
            <v>532372.16105969565</v>
          </cell>
          <cell r="Z45">
            <v>1124993.5520411273</v>
          </cell>
          <cell r="AA45">
            <v>0</v>
          </cell>
          <cell r="AB45">
            <v>1124993.5520411273</v>
          </cell>
          <cell r="AC45">
            <v>477263.68854775938</v>
          </cell>
          <cell r="AD45">
            <v>0</v>
          </cell>
          <cell r="AE45">
            <v>477263.68854775938</v>
          </cell>
          <cell r="AF45">
            <v>620352.62368163536</v>
          </cell>
          <cell r="AG45">
            <v>0</v>
          </cell>
          <cell r="AH45">
            <v>620352.62368163536</v>
          </cell>
          <cell r="AI45">
            <v>0</v>
          </cell>
          <cell r="AJ45">
            <v>0</v>
          </cell>
          <cell r="AK45">
            <v>0</v>
          </cell>
          <cell r="AL45">
            <v>82788.479124181613</v>
          </cell>
          <cell r="AM45">
            <v>5.8207660913467407E-11</v>
          </cell>
          <cell r="AN45">
            <v>82788.479124181671</v>
          </cell>
        </row>
        <row r="46">
          <cell r="A46"/>
          <cell r="B46" t="str">
            <v>RATEI E RISCONTI ATTIVI</v>
          </cell>
          <cell r="C46"/>
          <cell r="D46"/>
          <cell r="E46"/>
          <cell r="F46"/>
          <cell r="G46"/>
          <cell r="H46"/>
          <cell r="I46"/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</row>
        <row r="47">
          <cell r="A47" t="str">
            <v>cm</v>
          </cell>
          <cell r="B47" t="str">
            <v>Ratei e risconti attivi</v>
          </cell>
          <cell r="C47"/>
          <cell r="D47">
            <v>88549.286186384677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/>
          <cell r="J47">
            <v>0</v>
          </cell>
          <cell r="K47">
            <v>73625.809145041858</v>
          </cell>
          <cell r="L47"/>
          <cell r="M47">
            <v>73625.809145041858</v>
          </cell>
          <cell r="N47">
            <v>62724.456797476465</v>
          </cell>
          <cell r="O47"/>
          <cell r="P47">
            <v>62724.456797476465</v>
          </cell>
          <cell r="Q47">
            <v>150141.26077633363</v>
          </cell>
          <cell r="R47"/>
          <cell r="S47">
            <v>150141.26077633363</v>
          </cell>
          <cell r="T47">
            <v>145498.295966095</v>
          </cell>
          <cell r="U47"/>
          <cell r="V47">
            <v>145498.295966095</v>
          </cell>
          <cell r="W47">
            <v>149663.42822053601</v>
          </cell>
          <cell r="X47"/>
          <cell r="Y47">
            <v>149663.42822053601</v>
          </cell>
          <cell r="Z47">
            <v>171650.0697076635</v>
          </cell>
          <cell r="AA47"/>
          <cell r="AB47">
            <v>171650.0697076635</v>
          </cell>
          <cell r="AC47">
            <v>144975.40605770695</v>
          </cell>
          <cell r="AD47"/>
          <cell r="AE47">
            <v>144975.40605770695</v>
          </cell>
          <cell r="AF47">
            <v>132724.46015004895</v>
          </cell>
          <cell r="AG47"/>
          <cell r="AH47">
            <v>132724.46015004895</v>
          </cell>
          <cell r="AI47">
            <v>0</v>
          </cell>
          <cell r="AJ47"/>
          <cell r="AK47">
            <v>0</v>
          </cell>
          <cell r="AL47">
            <v>68608.603627777178</v>
          </cell>
          <cell r="AM47"/>
          <cell r="AN47">
            <v>68608.603627777178</v>
          </cell>
        </row>
        <row r="48">
          <cell r="A48" t="str">
            <v>cn</v>
          </cell>
          <cell r="B48" t="str">
            <v>Conti d'ordine</v>
          </cell>
          <cell r="C48"/>
          <cell r="D48">
            <v>0</v>
          </cell>
          <cell r="E48">
            <v>0</v>
          </cell>
          <cell r="F48"/>
          <cell r="G48">
            <v>0</v>
          </cell>
          <cell r="H48">
            <v>0</v>
          </cell>
          <cell r="I48"/>
          <cell r="J48">
            <v>0</v>
          </cell>
          <cell r="K48">
            <v>0</v>
          </cell>
          <cell r="L48"/>
          <cell r="M48">
            <v>0</v>
          </cell>
          <cell r="N48">
            <v>0</v>
          </cell>
          <cell r="O48"/>
          <cell r="P48">
            <v>0</v>
          </cell>
          <cell r="Q48">
            <v>0</v>
          </cell>
          <cell r="R48"/>
          <cell r="S48">
            <v>0</v>
          </cell>
          <cell r="T48">
            <v>0</v>
          </cell>
          <cell r="U48"/>
          <cell r="V48">
            <v>0</v>
          </cell>
          <cell r="W48">
            <v>0</v>
          </cell>
          <cell r="X48"/>
          <cell r="Y48">
            <v>0</v>
          </cell>
          <cell r="Z48">
            <v>0</v>
          </cell>
          <cell r="AA48"/>
          <cell r="AB48">
            <v>0</v>
          </cell>
          <cell r="AC48">
            <v>0</v>
          </cell>
          <cell r="AD48"/>
          <cell r="AE48">
            <v>0</v>
          </cell>
          <cell r="AF48">
            <v>0</v>
          </cell>
          <cell r="AG48"/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/>
          <cell r="AN48">
            <v>0</v>
          </cell>
        </row>
        <row r="49">
          <cell r="A49">
            <v>0</v>
          </cell>
          <cell r="B49" t="str">
            <v>Totale</v>
          </cell>
          <cell r="C49"/>
          <cell r="D49">
            <v>88549.286186384677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73625.809145041858</v>
          </cell>
          <cell r="L49">
            <v>0</v>
          </cell>
          <cell r="M49">
            <v>73625.809145041858</v>
          </cell>
          <cell r="N49">
            <v>62724.456797476465</v>
          </cell>
          <cell r="O49">
            <v>0</v>
          </cell>
          <cell r="P49">
            <v>62724.456797476465</v>
          </cell>
          <cell r="Q49">
            <v>150141.26077633363</v>
          </cell>
          <cell r="R49">
            <v>0</v>
          </cell>
          <cell r="S49">
            <v>150141.26077633363</v>
          </cell>
          <cell r="T49">
            <v>145498.295966095</v>
          </cell>
          <cell r="U49">
            <v>0</v>
          </cell>
          <cell r="V49">
            <v>145498.295966095</v>
          </cell>
          <cell r="W49">
            <v>149663.42822053601</v>
          </cell>
          <cell r="X49">
            <v>0</v>
          </cell>
          <cell r="Y49">
            <v>149663.42822053601</v>
          </cell>
          <cell r="Z49">
            <v>171650.0697076635</v>
          </cell>
          <cell r="AA49">
            <v>0</v>
          </cell>
          <cell r="AB49">
            <v>171650.0697076635</v>
          </cell>
          <cell r="AC49">
            <v>144975.40605770695</v>
          </cell>
          <cell r="AD49">
            <v>0</v>
          </cell>
          <cell r="AE49">
            <v>144975.40605770695</v>
          </cell>
          <cell r="AF49">
            <v>132724.46015004895</v>
          </cell>
          <cell r="AG49">
            <v>0</v>
          </cell>
          <cell r="AH49">
            <v>132724.46015004895</v>
          </cell>
          <cell r="AI49">
            <v>0</v>
          </cell>
          <cell r="AJ49">
            <v>0</v>
          </cell>
          <cell r="AK49">
            <v>0</v>
          </cell>
          <cell r="AL49">
            <v>68608.603627777178</v>
          </cell>
          <cell r="AM49">
            <v>0</v>
          </cell>
          <cell r="AN49">
            <v>68608.603627777178</v>
          </cell>
        </row>
        <row r="50">
          <cell r="A50">
            <v>0</v>
          </cell>
          <cell r="B50" t="str">
            <v>T O T A L E   A T T I V I T A'</v>
          </cell>
          <cell r="C50"/>
          <cell r="D50">
            <v>19422053.168098703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23200594.695787843</v>
          </cell>
          <cell r="L50">
            <v>0.09</v>
          </cell>
          <cell r="M50">
            <v>23200594.785787843</v>
          </cell>
          <cell r="N50">
            <v>24402287.307259616</v>
          </cell>
          <cell r="O50">
            <v>0</v>
          </cell>
          <cell r="P50">
            <v>24402287.307259616</v>
          </cell>
          <cell r="Q50">
            <v>28057488.488468781</v>
          </cell>
          <cell r="R50">
            <v>0</v>
          </cell>
          <cell r="S50">
            <v>28057488.488468781</v>
          </cell>
          <cell r="T50">
            <v>29228639.970135495</v>
          </cell>
          <cell r="U50">
            <v>0</v>
          </cell>
          <cell r="V50">
            <v>29228639.970135495</v>
          </cell>
          <cell r="W50">
            <v>31094739.903065927</v>
          </cell>
          <cell r="X50">
            <v>0</v>
          </cell>
          <cell r="Y50">
            <v>31094739.903065927</v>
          </cell>
          <cell r="Z50">
            <v>34415414.640787691</v>
          </cell>
          <cell r="AA50">
            <v>0</v>
          </cell>
          <cell r="AB50">
            <v>34415414.640787691</v>
          </cell>
          <cell r="AC50">
            <v>30358995.788306408</v>
          </cell>
          <cell r="AD50">
            <v>0</v>
          </cell>
          <cell r="AE50">
            <v>30358995.788306408</v>
          </cell>
          <cell r="AF50">
            <v>31924551.294987492</v>
          </cell>
          <cell r="AG50">
            <v>0</v>
          </cell>
          <cell r="AH50">
            <v>31924551.294987492</v>
          </cell>
          <cell r="AI50">
            <v>0</v>
          </cell>
          <cell r="AJ50">
            <v>0</v>
          </cell>
          <cell r="AK50">
            <v>0</v>
          </cell>
          <cell r="AL50">
            <v>30541915.749704838</v>
          </cell>
          <cell r="AM50">
            <v>2091.6732853923504</v>
          </cell>
          <cell r="AN50">
            <v>30544007.422990233</v>
          </cell>
        </row>
        <row r="51">
          <cell r="A51">
            <v>0</v>
          </cell>
          <cell r="B51" t="str">
            <v>PASSIVITÀ</v>
          </cell>
          <cell r="C51"/>
          <cell r="D51"/>
          <cell r="E51"/>
          <cell r="F51"/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</row>
        <row r="52">
          <cell r="A52"/>
          <cell r="B52" t="str">
            <v>MEZZI  PROPRI</v>
          </cell>
          <cell r="C52"/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</row>
        <row r="53">
          <cell r="A53" t="str">
            <v>da</v>
          </cell>
          <cell r="B53" t="str">
            <v>Capitale sociale</v>
          </cell>
          <cell r="C53"/>
          <cell r="D53">
            <v>909883.23419255344</v>
          </cell>
          <cell r="E53">
            <v>0</v>
          </cell>
          <cell r="F53"/>
          <cell r="G53">
            <v>0</v>
          </cell>
          <cell r="H53">
            <v>0</v>
          </cell>
          <cell r="I53"/>
          <cell r="J53">
            <v>0</v>
          </cell>
          <cell r="K53">
            <v>907464.12955109752</v>
          </cell>
          <cell r="L53"/>
          <cell r="M53">
            <v>907464.12955109752</v>
          </cell>
          <cell r="N53">
            <v>911027.28696534538</v>
          </cell>
          <cell r="O53"/>
          <cell r="P53">
            <v>911027.28696534538</v>
          </cell>
          <cell r="Q53">
            <v>903671.6117456567</v>
          </cell>
          <cell r="R53"/>
          <cell r="S53">
            <v>903671.6117456567</v>
          </cell>
          <cell r="T53">
            <v>906906.16833922581</v>
          </cell>
          <cell r="U53"/>
          <cell r="V53">
            <v>906906.16833922581</v>
          </cell>
          <cell r="W53">
            <v>905732.7075748936</v>
          </cell>
          <cell r="X53"/>
          <cell r="Y53">
            <v>905732.7075748936</v>
          </cell>
          <cell r="Z53">
            <v>899655.81841153651</v>
          </cell>
          <cell r="AA53"/>
          <cell r="AB53">
            <v>899655.81841153651</v>
          </cell>
          <cell r="AC53">
            <v>897993.08560370503</v>
          </cell>
          <cell r="AD53"/>
          <cell r="AE53">
            <v>897993.08560370503</v>
          </cell>
          <cell r="AF53">
            <v>898110.25334348169</v>
          </cell>
          <cell r="AG53"/>
          <cell r="AH53">
            <v>898110.25334348169</v>
          </cell>
          <cell r="AI53">
            <v>0</v>
          </cell>
          <cell r="AJ53"/>
          <cell r="AK53">
            <v>0</v>
          </cell>
          <cell r="AL53">
            <v>886542.8786089943</v>
          </cell>
          <cell r="AM53"/>
          <cell r="AN53">
            <v>886542.8786089943</v>
          </cell>
        </row>
        <row r="54">
          <cell r="A54" t="str">
            <v>db</v>
          </cell>
          <cell r="B54" t="str">
            <v>Risultato esercizi precedenti</v>
          </cell>
          <cell r="C54"/>
          <cell r="D54">
            <v>2956.1907909231109</v>
          </cell>
          <cell r="E54">
            <v>0</v>
          </cell>
          <cell r="F54"/>
          <cell r="G54">
            <v>0</v>
          </cell>
          <cell r="H54">
            <v>0</v>
          </cell>
          <cell r="I54"/>
          <cell r="J54">
            <v>0</v>
          </cell>
          <cell r="K54">
            <v>5054351.4534947593</v>
          </cell>
          <cell r="L54"/>
          <cell r="M54">
            <v>5054351.4534947593</v>
          </cell>
          <cell r="N54">
            <v>5074169.5674232896</v>
          </cell>
          <cell r="O54"/>
          <cell r="P54">
            <v>5074169.5674232896</v>
          </cell>
          <cell r="Q54">
            <v>2044452.0436742376</v>
          </cell>
          <cell r="R54"/>
          <cell r="S54">
            <v>2044452.0436742376</v>
          </cell>
          <cell r="T54">
            <v>2051769.8522145855</v>
          </cell>
          <cell r="U54"/>
          <cell r="V54">
            <v>2051769.8522145855</v>
          </cell>
          <cell r="W54">
            <v>2049115.0335541032</v>
          </cell>
          <cell r="X54"/>
          <cell r="Y54">
            <v>2049115.0335541032</v>
          </cell>
          <cell r="Z54">
            <v>2036268.2786563847</v>
          </cell>
          <cell r="AA54"/>
          <cell r="AB54">
            <v>2036268.2786563847</v>
          </cell>
          <cell r="AC54">
            <v>2032504.8726924832</v>
          </cell>
          <cell r="AD54"/>
          <cell r="AE54">
            <v>2032504.8726924832</v>
          </cell>
          <cell r="AF54">
            <v>2032770.0685005982</v>
          </cell>
          <cell r="AG54"/>
          <cell r="AH54">
            <v>2032770.0685005982</v>
          </cell>
          <cell r="AI54">
            <v>0</v>
          </cell>
          <cell r="AJ54"/>
          <cell r="AK54">
            <v>0</v>
          </cell>
          <cell r="AL54">
            <v>2006588.635826983</v>
          </cell>
          <cell r="AM54">
            <v>639608.85123966937</v>
          </cell>
          <cell r="AN54">
            <v>2646197.4870666526</v>
          </cell>
        </row>
        <row r="55">
          <cell r="A55" t="str">
            <v>dc</v>
          </cell>
          <cell r="B55" t="str">
            <v>Risultato d'esercizio</v>
          </cell>
          <cell r="C55"/>
          <cell r="D55">
            <v>5168356.0190864969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1482078.6886686762</v>
          </cell>
          <cell r="L55"/>
          <cell r="M55">
            <v>1482078.6886686757</v>
          </cell>
          <cell r="N55">
            <v>2230448.0069706398</v>
          </cell>
          <cell r="O55"/>
          <cell r="P55">
            <v>2230448.0069706398</v>
          </cell>
          <cell r="Q55">
            <v>3299570.8874885105</v>
          </cell>
          <cell r="R55"/>
          <cell r="S55">
            <v>3299570.8874885151</v>
          </cell>
          <cell r="T55">
            <v>3048188.2518280968</v>
          </cell>
          <cell r="U55"/>
          <cell r="V55">
            <v>3048188.2518280968</v>
          </cell>
          <cell r="W55">
            <v>4445957.5595420897</v>
          </cell>
          <cell r="X55">
            <v>-2.3283064365386963E-10</v>
          </cell>
          <cell r="Y55">
            <v>4445957.5595420813</v>
          </cell>
          <cell r="Z55">
            <v>5235417.2831438147</v>
          </cell>
          <cell r="AA55">
            <v>-40000.000000000153</v>
          </cell>
          <cell r="AB55">
            <v>5195417.2831438128</v>
          </cell>
          <cell r="AC55">
            <v>5616558.8528190255</v>
          </cell>
          <cell r="AD55">
            <v>-2.9103830456733704E-11</v>
          </cell>
          <cell r="AE55">
            <v>5616558.8528190311</v>
          </cell>
          <cell r="AF55">
            <v>7091734.3981733192</v>
          </cell>
          <cell r="AG55">
            <v>0</v>
          </cell>
          <cell r="AH55">
            <v>7091734.398173321</v>
          </cell>
          <cell r="AI55">
            <v>0</v>
          </cell>
          <cell r="AJ55">
            <v>0</v>
          </cell>
          <cell r="AK55">
            <v>0</v>
          </cell>
          <cell r="AL55">
            <v>8024886.6986232409</v>
          </cell>
          <cell r="AM55">
            <v>5.8207660913467407E-11</v>
          </cell>
          <cell r="AN55">
            <v>8024886.6986232409</v>
          </cell>
        </row>
        <row r="56">
          <cell r="A56" t="str">
            <v>dd</v>
          </cell>
          <cell r="B56" t="str">
            <v>Riserva legale s.p.a.</v>
          </cell>
          <cell r="C56"/>
          <cell r="D56">
            <v>790242.7054417273</v>
          </cell>
          <cell r="E56">
            <v>0</v>
          </cell>
          <cell r="F56"/>
          <cell r="G56">
            <v>0</v>
          </cell>
          <cell r="H56">
            <v>0</v>
          </cell>
          <cell r="I56"/>
          <cell r="J56">
            <v>0</v>
          </cell>
          <cell r="K56">
            <v>836196.04271494807</v>
          </cell>
          <cell r="L56"/>
          <cell r="M56">
            <v>836196.04271494807</v>
          </cell>
          <cell r="N56">
            <v>839479.36602475028</v>
          </cell>
          <cell r="O56"/>
          <cell r="P56">
            <v>839479.36602475028</v>
          </cell>
          <cell r="Q56">
            <v>832701.37193120655</v>
          </cell>
          <cell r="R56"/>
          <cell r="S56">
            <v>832701.37193120655</v>
          </cell>
          <cell r="T56">
            <v>835681.90122751938</v>
          </cell>
          <cell r="U56"/>
          <cell r="V56">
            <v>835681.90122751938</v>
          </cell>
          <cell r="W56">
            <v>834600.59871046979</v>
          </cell>
          <cell r="X56"/>
          <cell r="Y56">
            <v>834600.59871046979</v>
          </cell>
          <cell r="Z56">
            <v>829000.96065873734</v>
          </cell>
          <cell r="AA56"/>
          <cell r="AB56">
            <v>829000.96065873734</v>
          </cell>
          <cell r="AC56">
            <v>827468.81128916529</v>
          </cell>
          <cell r="AD56"/>
          <cell r="AE56">
            <v>827468.81128916529</v>
          </cell>
          <cell r="AF56">
            <v>827576.77720995981</v>
          </cell>
          <cell r="AG56"/>
          <cell r="AH56">
            <v>827576.77720995981</v>
          </cell>
          <cell r="AI56">
            <v>0</v>
          </cell>
          <cell r="AJ56"/>
          <cell r="AK56">
            <v>0</v>
          </cell>
          <cell r="AL56">
            <v>816917.85123966937</v>
          </cell>
          <cell r="AM56">
            <v>-639608.85123966937</v>
          </cell>
          <cell r="AN56">
            <v>177309</v>
          </cell>
        </row>
        <row r="57">
          <cell r="A57" t="str">
            <v>de</v>
          </cell>
          <cell r="B57" t="str">
            <v>Riserva di traduzione</v>
          </cell>
          <cell r="C57"/>
          <cell r="D57">
            <v>0</v>
          </cell>
          <cell r="E57">
            <v>0</v>
          </cell>
          <cell r="F57"/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-3582.94697984308</v>
          </cell>
          <cell r="L57"/>
          <cell r="M57">
            <v>-3582.94697984308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>
            <v>0</v>
          </cell>
          <cell r="T57">
            <v>0</v>
          </cell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-154692.46013445687</v>
          </cell>
          <cell r="AM57">
            <v>0</v>
          </cell>
          <cell r="AN57">
            <v>-154692.46013445687</v>
          </cell>
        </row>
        <row r="58">
          <cell r="A58" t="str">
            <v>df</v>
          </cell>
          <cell r="B58" t="str">
            <v>Riserva di rivalutazione Immobili  legge 185/08</v>
          </cell>
          <cell r="C58"/>
          <cell r="D58">
            <v>-55304.480000000003</v>
          </cell>
          <cell r="E58">
            <v>0</v>
          </cell>
          <cell r="F58"/>
          <cell r="G58">
            <v>0</v>
          </cell>
          <cell r="H58">
            <v>0</v>
          </cell>
          <cell r="I58"/>
          <cell r="J58">
            <v>0</v>
          </cell>
          <cell r="K58">
            <v>0</v>
          </cell>
          <cell r="L58"/>
          <cell r="M58">
            <v>0</v>
          </cell>
          <cell r="N58">
            <v>0</v>
          </cell>
          <cell r="O58"/>
          <cell r="P58">
            <v>0</v>
          </cell>
          <cell r="Q58">
            <v>0</v>
          </cell>
          <cell r="R58"/>
          <cell r="S58">
            <v>0</v>
          </cell>
          <cell r="T58">
            <v>0</v>
          </cell>
          <cell r="U58"/>
          <cell r="V58">
            <v>0</v>
          </cell>
          <cell r="W58">
            <v>0</v>
          </cell>
          <cell r="X58"/>
          <cell r="Y58">
            <v>0</v>
          </cell>
          <cell r="Z58">
            <v>0</v>
          </cell>
          <cell r="AA58"/>
          <cell r="AB58">
            <v>0</v>
          </cell>
          <cell r="AC58">
            <v>0</v>
          </cell>
          <cell r="AD58"/>
          <cell r="AE58">
            <v>0</v>
          </cell>
          <cell r="AF58">
            <v>0</v>
          </cell>
          <cell r="AG58"/>
          <cell r="AH58">
            <v>0</v>
          </cell>
          <cell r="AI58">
            <v>0</v>
          </cell>
          <cell r="AJ58"/>
          <cell r="AK58">
            <v>0</v>
          </cell>
          <cell r="AL58">
            <v>0</v>
          </cell>
          <cell r="AM58"/>
          <cell r="AN58">
            <v>0</v>
          </cell>
        </row>
        <row r="59">
          <cell r="A59" t="str">
            <v>dg</v>
          </cell>
          <cell r="B59" t="str">
            <v>Riserva per Ammortamenti anticipati ex. art.67 comma 3</v>
          </cell>
          <cell r="C59"/>
          <cell r="D59">
            <v>0</v>
          </cell>
          <cell r="E59">
            <v>0</v>
          </cell>
          <cell r="F59"/>
          <cell r="G59">
            <v>0</v>
          </cell>
          <cell r="H59">
            <v>0</v>
          </cell>
          <cell r="I59"/>
          <cell r="J59">
            <v>0</v>
          </cell>
          <cell r="K59">
            <v>0</v>
          </cell>
          <cell r="L59"/>
          <cell r="M59">
            <v>0</v>
          </cell>
          <cell r="N59">
            <v>0</v>
          </cell>
          <cell r="O59"/>
          <cell r="P59">
            <v>0</v>
          </cell>
          <cell r="Q59">
            <v>0</v>
          </cell>
          <cell r="R59"/>
          <cell r="S59">
            <v>0</v>
          </cell>
          <cell r="T59">
            <v>0</v>
          </cell>
          <cell r="U59"/>
          <cell r="V59">
            <v>0</v>
          </cell>
          <cell r="W59">
            <v>0</v>
          </cell>
          <cell r="X59"/>
          <cell r="Y59">
            <v>0</v>
          </cell>
          <cell r="Z59">
            <v>0</v>
          </cell>
          <cell r="AA59"/>
          <cell r="AB59">
            <v>0</v>
          </cell>
          <cell r="AC59">
            <v>0</v>
          </cell>
          <cell r="AD59"/>
          <cell r="AE59">
            <v>0</v>
          </cell>
          <cell r="AF59">
            <v>0</v>
          </cell>
          <cell r="AG59"/>
          <cell r="AH59">
            <v>0</v>
          </cell>
          <cell r="AI59">
            <v>0</v>
          </cell>
          <cell r="AJ59"/>
          <cell r="AK59">
            <v>0</v>
          </cell>
          <cell r="AL59">
            <v>0</v>
          </cell>
          <cell r="AM59"/>
          <cell r="AN59">
            <v>0</v>
          </cell>
        </row>
        <row r="60">
          <cell r="A60">
            <v>0</v>
          </cell>
          <cell r="B60" t="str">
            <v>Totale</v>
          </cell>
          <cell r="C60"/>
          <cell r="D60">
            <v>6816133.6695117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8276507.3674496375</v>
          </cell>
          <cell r="L60">
            <v>0</v>
          </cell>
          <cell r="M60">
            <v>8276507.3674496375</v>
          </cell>
          <cell r="N60">
            <v>9055124.2273840234</v>
          </cell>
          <cell r="O60">
            <v>0</v>
          </cell>
          <cell r="P60">
            <v>9055124.2273840234</v>
          </cell>
          <cell r="Q60">
            <v>7080395.9148396114</v>
          </cell>
          <cell r="R60">
            <v>0</v>
          </cell>
          <cell r="S60">
            <v>7080395.914839616</v>
          </cell>
          <cell r="T60">
            <v>6842546.1736094281</v>
          </cell>
          <cell r="U60">
            <v>0</v>
          </cell>
          <cell r="V60">
            <v>6842546.1736094281</v>
          </cell>
          <cell r="W60">
            <v>8235405.8993815565</v>
          </cell>
          <cell r="X60">
            <v>-2.3283064365386963E-10</v>
          </cell>
          <cell r="Y60">
            <v>8235405.8993815482</v>
          </cell>
          <cell r="Z60">
            <v>9000342.3408704735</v>
          </cell>
          <cell r="AA60">
            <v>-40000.000000000153</v>
          </cell>
          <cell r="AB60">
            <v>8960342.3408704717</v>
          </cell>
          <cell r="AC60">
            <v>9374525.6224043779</v>
          </cell>
          <cell r="AD60">
            <v>-2.9103830456733704E-11</v>
          </cell>
          <cell r="AE60">
            <v>9374525.6224043854</v>
          </cell>
          <cell r="AF60">
            <v>10850191.49722736</v>
          </cell>
          <cell r="AG60">
            <v>0</v>
          </cell>
          <cell r="AH60">
            <v>10850191.497227361</v>
          </cell>
          <cell r="AI60">
            <v>0</v>
          </cell>
          <cell r="AJ60">
            <v>0</v>
          </cell>
          <cell r="AK60">
            <v>0</v>
          </cell>
          <cell r="AL60">
            <v>11580243.604164433</v>
          </cell>
          <cell r="AM60">
            <v>0</v>
          </cell>
          <cell r="AN60">
            <v>11580243.604164429</v>
          </cell>
        </row>
        <row r="61">
          <cell r="A61"/>
          <cell r="B61" t="str">
            <v>FINANZIAMENTI A MEDIO TERMINE</v>
          </cell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</row>
        <row r="62">
          <cell r="A62" t="str">
            <v>dh</v>
          </cell>
          <cell r="B62" t="str">
            <v>Finanziamento senior POPOLARE MILANO (16,5 ml)</v>
          </cell>
          <cell r="C62"/>
          <cell r="D62">
            <v>0</v>
          </cell>
          <cell r="E62">
            <v>0</v>
          </cell>
          <cell r="F62"/>
          <cell r="G62">
            <v>0</v>
          </cell>
          <cell r="H62">
            <v>0</v>
          </cell>
          <cell r="I62"/>
          <cell r="J62">
            <v>0</v>
          </cell>
          <cell r="K62">
            <v>0</v>
          </cell>
          <cell r="L62"/>
          <cell r="M62">
            <v>0</v>
          </cell>
          <cell r="N62">
            <v>0</v>
          </cell>
          <cell r="O62"/>
          <cell r="P62">
            <v>0</v>
          </cell>
          <cell r="Q62">
            <v>0</v>
          </cell>
          <cell r="R62"/>
          <cell r="S62">
            <v>0</v>
          </cell>
          <cell r="T62">
            <v>0</v>
          </cell>
          <cell r="U62"/>
          <cell r="V62">
            <v>0</v>
          </cell>
          <cell r="W62">
            <v>0</v>
          </cell>
          <cell r="X62"/>
          <cell r="Y62">
            <v>0</v>
          </cell>
          <cell r="Z62">
            <v>0</v>
          </cell>
          <cell r="AA62"/>
          <cell r="AB62">
            <v>0</v>
          </cell>
          <cell r="AC62">
            <v>0</v>
          </cell>
          <cell r="AD62"/>
          <cell r="AE62">
            <v>0</v>
          </cell>
          <cell r="AF62">
            <v>0</v>
          </cell>
          <cell r="AG62"/>
          <cell r="AH62">
            <v>0</v>
          </cell>
          <cell r="AI62">
            <v>0</v>
          </cell>
          <cell r="AJ62"/>
          <cell r="AK62">
            <v>0</v>
          </cell>
          <cell r="AL62">
            <v>0</v>
          </cell>
          <cell r="AM62"/>
          <cell r="AN62">
            <v>0</v>
          </cell>
        </row>
        <row r="63">
          <cell r="A63" t="str">
            <v>di</v>
          </cell>
          <cell r="B63" t="str">
            <v>Finanziamento bullet POPOLARE MILANO (7,- ml)</v>
          </cell>
          <cell r="C63"/>
          <cell r="D63">
            <v>0</v>
          </cell>
          <cell r="E63">
            <v>0</v>
          </cell>
          <cell r="F63"/>
          <cell r="G63">
            <v>0</v>
          </cell>
          <cell r="H63">
            <v>0</v>
          </cell>
          <cell r="I63"/>
          <cell r="J63">
            <v>0</v>
          </cell>
          <cell r="K63">
            <v>0</v>
          </cell>
          <cell r="L63"/>
          <cell r="M63">
            <v>0</v>
          </cell>
          <cell r="N63">
            <v>0</v>
          </cell>
          <cell r="O63"/>
          <cell r="P63">
            <v>0</v>
          </cell>
          <cell r="Q63">
            <v>0</v>
          </cell>
          <cell r="R63"/>
          <cell r="S63">
            <v>0</v>
          </cell>
          <cell r="T63">
            <v>0</v>
          </cell>
          <cell r="U63"/>
          <cell r="V63">
            <v>0</v>
          </cell>
          <cell r="W63">
            <v>0</v>
          </cell>
          <cell r="X63"/>
          <cell r="Y63">
            <v>0</v>
          </cell>
          <cell r="Z63">
            <v>0</v>
          </cell>
          <cell r="AA63"/>
          <cell r="AB63">
            <v>0</v>
          </cell>
          <cell r="AC63">
            <v>0</v>
          </cell>
          <cell r="AD63"/>
          <cell r="AE63">
            <v>0</v>
          </cell>
          <cell r="AF63">
            <v>0</v>
          </cell>
          <cell r="AG63"/>
          <cell r="AH63">
            <v>0</v>
          </cell>
          <cell r="AI63">
            <v>0</v>
          </cell>
          <cell r="AJ63"/>
          <cell r="AK63">
            <v>0</v>
          </cell>
          <cell r="AL63">
            <v>0</v>
          </cell>
          <cell r="AM63"/>
          <cell r="AN63">
            <v>0</v>
          </cell>
        </row>
        <row r="64">
          <cell r="A64" t="str">
            <v>dj</v>
          </cell>
          <cell r="B64" t="str">
            <v>Finanziamento soci</v>
          </cell>
          <cell r="C64"/>
          <cell r="D64">
            <v>0</v>
          </cell>
          <cell r="E64">
            <v>0</v>
          </cell>
          <cell r="F64"/>
          <cell r="G64">
            <v>0</v>
          </cell>
          <cell r="H64">
            <v>0</v>
          </cell>
          <cell r="I64"/>
          <cell r="J64">
            <v>0</v>
          </cell>
          <cell r="K64">
            <v>0</v>
          </cell>
          <cell r="L64"/>
          <cell r="M64">
            <v>0</v>
          </cell>
          <cell r="N64">
            <v>0</v>
          </cell>
          <cell r="O64"/>
          <cell r="P64">
            <v>0</v>
          </cell>
          <cell r="Q64">
            <v>0</v>
          </cell>
          <cell r="R64"/>
          <cell r="S64">
            <v>0</v>
          </cell>
          <cell r="T64">
            <v>0</v>
          </cell>
          <cell r="U64"/>
          <cell r="V64">
            <v>0</v>
          </cell>
          <cell r="W64">
            <v>0</v>
          </cell>
          <cell r="X64"/>
          <cell r="Y64">
            <v>0</v>
          </cell>
          <cell r="Z64">
            <v>0</v>
          </cell>
          <cell r="AA64"/>
          <cell r="AB64">
            <v>0</v>
          </cell>
          <cell r="AC64">
            <v>0</v>
          </cell>
          <cell r="AD64"/>
          <cell r="AE64">
            <v>0</v>
          </cell>
          <cell r="AF64">
            <v>0</v>
          </cell>
          <cell r="AG64"/>
          <cell r="AH64">
            <v>0</v>
          </cell>
          <cell r="AI64">
            <v>0</v>
          </cell>
          <cell r="AJ64"/>
          <cell r="AK64">
            <v>0</v>
          </cell>
          <cell r="AL64">
            <v>0</v>
          </cell>
          <cell r="AM64"/>
          <cell r="AN64">
            <v>0</v>
          </cell>
        </row>
        <row r="65">
          <cell r="A65" t="str">
            <v>dk</v>
          </cell>
          <cell r="B65" t="str">
            <v>Finanziamento a m/l termine</v>
          </cell>
          <cell r="C65"/>
          <cell r="D65">
            <v>0</v>
          </cell>
          <cell r="E65">
            <v>0</v>
          </cell>
          <cell r="F65"/>
          <cell r="G65">
            <v>0</v>
          </cell>
          <cell r="H65">
            <v>0</v>
          </cell>
          <cell r="I65"/>
          <cell r="J65">
            <v>0</v>
          </cell>
          <cell r="K65">
            <v>438339.84311485133</v>
          </cell>
          <cell r="L65"/>
          <cell r="M65">
            <v>438339.84311485133</v>
          </cell>
          <cell r="N65">
            <v>432305.04489003599</v>
          </cell>
          <cell r="O65"/>
          <cell r="P65">
            <v>432305.04489003599</v>
          </cell>
          <cell r="Q65">
            <v>425751.33910988574</v>
          </cell>
          <cell r="R65"/>
          <cell r="S65">
            <v>425751.33910988574</v>
          </cell>
          <cell r="T65">
            <v>419451.44162146735</v>
          </cell>
          <cell r="U65"/>
          <cell r="V65">
            <v>419451.44162146735</v>
          </cell>
          <cell r="W65">
            <v>411091.8943813325</v>
          </cell>
          <cell r="X65"/>
          <cell r="Y65">
            <v>411091.8943813325</v>
          </cell>
          <cell r="Z65">
            <v>401344.26000958477</v>
          </cell>
          <cell r="AA65"/>
          <cell r="AB65">
            <v>401344.26000958477</v>
          </cell>
          <cell r="AC65">
            <v>392787.81065860711</v>
          </cell>
          <cell r="AD65"/>
          <cell r="AE65">
            <v>392787.81065860711</v>
          </cell>
          <cell r="AF65">
            <v>385082.92486680445</v>
          </cell>
          <cell r="AG65"/>
          <cell r="AH65">
            <v>385082.92486680445</v>
          </cell>
          <cell r="AI65">
            <v>0</v>
          </cell>
          <cell r="AJ65"/>
          <cell r="AK65">
            <v>0</v>
          </cell>
          <cell r="AL65">
            <v>454982.79918428621</v>
          </cell>
          <cell r="AM65"/>
          <cell r="AN65">
            <v>454982.79918428621</v>
          </cell>
        </row>
        <row r="66">
          <cell r="A66">
            <v>0</v>
          </cell>
          <cell r="B66" t="str">
            <v>Totale</v>
          </cell>
          <cell r="C66"/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438339.84311485133</v>
          </cell>
          <cell r="L66">
            <v>0</v>
          </cell>
          <cell r="M66">
            <v>438339.84311485133</v>
          </cell>
          <cell r="N66">
            <v>432305.04489003599</v>
          </cell>
          <cell r="O66">
            <v>0</v>
          </cell>
          <cell r="P66">
            <v>432305.04489003599</v>
          </cell>
          <cell r="Q66">
            <v>425751.33910988574</v>
          </cell>
          <cell r="R66">
            <v>0</v>
          </cell>
          <cell r="S66">
            <v>425751.33910988574</v>
          </cell>
          <cell r="T66">
            <v>419451.44162146735</v>
          </cell>
          <cell r="U66">
            <v>0</v>
          </cell>
          <cell r="V66">
            <v>419451.44162146735</v>
          </cell>
          <cell r="W66">
            <v>411091.8943813325</v>
          </cell>
          <cell r="X66">
            <v>0</v>
          </cell>
          <cell r="Y66">
            <v>411091.8943813325</v>
          </cell>
          <cell r="Z66">
            <v>401344.26000958477</v>
          </cell>
          <cell r="AA66">
            <v>0</v>
          </cell>
          <cell r="AB66">
            <v>401344.26000958477</v>
          </cell>
          <cell r="AC66">
            <v>392787.81065860711</v>
          </cell>
          <cell r="AD66">
            <v>0</v>
          </cell>
          <cell r="AE66">
            <v>392787.81065860711</v>
          </cell>
          <cell r="AF66">
            <v>385082.92486680445</v>
          </cell>
          <cell r="AG66">
            <v>0</v>
          </cell>
          <cell r="AH66">
            <v>385082.92486680445</v>
          </cell>
          <cell r="AI66">
            <v>0</v>
          </cell>
          <cell r="AJ66">
            <v>0</v>
          </cell>
          <cell r="AK66">
            <v>0</v>
          </cell>
          <cell r="AL66">
            <v>454982.79918428621</v>
          </cell>
          <cell r="AM66">
            <v>0</v>
          </cell>
          <cell r="AN66">
            <v>454982.79918428621</v>
          </cell>
        </row>
        <row r="67">
          <cell r="A67"/>
          <cell r="B67" t="str">
            <v>FONDI  VARI</v>
          </cell>
          <cell r="C67"/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</row>
        <row r="68">
          <cell r="A68" t="str">
            <v>dm</v>
          </cell>
          <cell r="B68" t="str">
            <v>Fondo rischi e oneri vari</v>
          </cell>
          <cell r="C68"/>
          <cell r="D68">
            <v>0</v>
          </cell>
          <cell r="E68">
            <v>0</v>
          </cell>
          <cell r="F68"/>
          <cell r="G68">
            <v>0</v>
          </cell>
          <cell r="H68">
            <v>0</v>
          </cell>
          <cell r="I68"/>
          <cell r="J68">
            <v>0</v>
          </cell>
          <cell r="K68">
            <v>0</v>
          </cell>
          <cell r="L68"/>
          <cell r="M68">
            <v>0</v>
          </cell>
          <cell r="N68">
            <v>0</v>
          </cell>
          <cell r="O68"/>
          <cell r="P68">
            <v>0</v>
          </cell>
          <cell r="Q68">
            <v>0</v>
          </cell>
          <cell r="R68"/>
          <cell r="S68">
            <v>0</v>
          </cell>
          <cell r="T68">
            <v>0</v>
          </cell>
          <cell r="U68"/>
          <cell r="V68">
            <v>0</v>
          </cell>
          <cell r="W68">
            <v>0</v>
          </cell>
          <cell r="X68"/>
          <cell r="Y68">
            <v>0</v>
          </cell>
          <cell r="Z68">
            <v>0</v>
          </cell>
          <cell r="AA68"/>
          <cell r="AB68">
            <v>0</v>
          </cell>
          <cell r="AC68">
            <v>0</v>
          </cell>
          <cell r="AD68"/>
          <cell r="AE68">
            <v>0</v>
          </cell>
          <cell r="AF68">
            <v>0</v>
          </cell>
          <cell r="AG68"/>
          <cell r="AH68">
            <v>0</v>
          </cell>
          <cell r="AI68">
            <v>0</v>
          </cell>
          <cell r="AJ68"/>
          <cell r="AK68">
            <v>0</v>
          </cell>
          <cell r="AL68"/>
          <cell r="AM68"/>
          <cell r="AN68">
            <v>0</v>
          </cell>
        </row>
        <row r="69">
          <cell r="A69" t="str">
            <v>dn</v>
          </cell>
          <cell r="B69" t="str">
            <v>Fondo rischi contrattuali</v>
          </cell>
          <cell r="C69"/>
          <cell r="D69">
            <v>0</v>
          </cell>
          <cell r="E69">
            <v>0</v>
          </cell>
          <cell r="F69"/>
          <cell r="G69">
            <v>0</v>
          </cell>
          <cell r="H69">
            <v>0</v>
          </cell>
          <cell r="I69"/>
          <cell r="J69">
            <v>0</v>
          </cell>
          <cell r="K69">
            <v>0</v>
          </cell>
          <cell r="L69"/>
          <cell r="M69">
            <v>0</v>
          </cell>
          <cell r="N69">
            <v>0</v>
          </cell>
          <cell r="O69"/>
          <cell r="P69">
            <v>0</v>
          </cell>
          <cell r="Q69">
            <v>0</v>
          </cell>
          <cell r="R69"/>
          <cell r="S69">
            <v>0</v>
          </cell>
          <cell r="T69">
            <v>0</v>
          </cell>
          <cell r="U69"/>
          <cell r="V69">
            <v>0</v>
          </cell>
          <cell r="W69">
            <v>0</v>
          </cell>
          <cell r="X69"/>
          <cell r="Y69">
            <v>0</v>
          </cell>
          <cell r="Z69">
            <v>0</v>
          </cell>
          <cell r="AA69"/>
          <cell r="AB69">
            <v>0</v>
          </cell>
          <cell r="AC69">
            <v>0</v>
          </cell>
          <cell r="AD69"/>
          <cell r="AE69">
            <v>0</v>
          </cell>
          <cell r="AF69">
            <v>0</v>
          </cell>
          <cell r="AG69"/>
          <cell r="AH69">
            <v>0</v>
          </cell>
          <cell r="AI69">
            <v>0</v>
          </cell>
          <cell r="AJ69"/>
          <cell r="AK69">
            <v>0</v>
          </cell>
          <cell r="AL69">
            <v>0</v>
          </cell>
          <cell r="AM69"/>
          <cell r="AN69">
            <v>0</v>
          </cell>
        </row>
        <row r="70">
          <cell r="A70" t="str">
            <v>do</v>
          </cell>
          <cell r="B70" t="str">
            <v>Fondo Ammortamento Immobilizzazioni Materiali</v>
          </cell>
          <cell r="C70"/>
          <cell r="D70">
            <v>1538515.1354923993</v>
          </cell>
          <cell r="E70">
            <v>0</v>
          </cell>
          <cell r="F70"/>
          <cell r="G70">
            <v>0</v>
          </cell>
          <cell r="H70">
            <v>0</v>
          </cell>
          <cell r="I70"/>
          <cell r="J70">
            <v>0</v>
          </cell>
          <cell r="K70">
            <v>1658940.5572279231</v>
          </cell>
          <cell r="L70"/>
          <cell r="M70">
            <v>1658940.5572279231</v>
          </cell>
          <cell r="N70">
            <v>1709244.4047382702</v>
          </cell>
          <cell r="O70"/>
          <cell r="P70">
            <v>1709244.4047382702</v>
          </cell>
          <cell r="Q70">
            <v>1739332.184587108</v>
          </cell>
          <cell r="R70"/>
          <cell r="S70">
            <v>1739332.184587108</v>
          </cell>
          <cell r="T70">
            <v>1791595.7530907576</v>
          </cell>
          <cell r="U70"/>
          <cell r="V70">
            <v>1791595.7530907576</v>
          </cell>
          <cell r="W70">
            <v>1834292.3351901399</v>
          </cell>
          <cell r="X70"/>
          <cell r="Y70">
            <v>1834292.3351901399</v>
          </cell>
          <cell r="Z70">
            <v>1866692.7874351935</v>
          </cell>
          <cell r="AA70"/>
          <cell r="AB70">
            <v>1866692.7874351935</v>
          </cell>
          <cell r="AC70">
            <v>1908380.1635102523</v>
          </cell>
          <cell r="AD70"/>
          <cell r="AE70">
            <v>1908380.1635102523</v>
          </cell>
          <cell r="AF70">
            <v>1953772.3866478202</v>
          </cell>
          <cell r="AG70"/>
          <cell r="AH70">
            <v>1953772.3866478202</v>
          </cell>
          <cell r="AI70">
            <v>0</v>
          </cell>
          <cell r="AJ70"/>
          <cell r="AK70">
            <v>0</v>
          </cell>
          <cell r="AL70">
            <v>2033728.9986047009</v>
          </cell>
          <cell r="AM70"/>
          <cell r="AN70">
            <v>2033728.9986047009</v>
          </cell>
        </row>
        <row r="71">
          <cell r="A71" t="str">
            <v>dp</v>
          </cell>
          <cell r="B71" t="str">
            <v>Fondo Ammortamento Immobilizzazioni Immateriali</v>
          </cell>
          <cell r="C71"/>
          <cell r="D71">
            <v>1162040.6014540649</v>
          </cell>
          <cell r="E71">
            <v>0</v>
          </cell>
          <cell r="F71"/>
          <cell r="G71">
            <v>0</v>
          </cell>
          <cell r="H71">
            <v>0</v>
          </cell>
          <cell r="I71"/>
          <cell r="J71">
            <v>0</v>
          </cell>
          <cell r="K71">
            <v>1162059.5218738329</v>
          </cell>
          <cell r="L71"/>
          <cell r="M71">
            <v>1162059.5218738329</v>
          </cell>
          <cell r="N71">
            <v>1167742.0047206231</v>
          </cell>
          <cell r="O71"/>
          <cell r="P71">
            <v>1167742.0047206231</v>
          </cell>
          <cell r="Q71">
            <v>1159391.1513719314</v>
          </cell>
          <cell r="R71"/>
          <cell r="S71">
            <v>1159391.1513719314</v>
          </cell>
          <cell r="T71">
            <v>1164622.4313226026</v>
          </cell>
          <cell r="U71"/>
          <cell r="V71">
            <v>1164622.4313226026</v>
          </cell>
          <cell r="W71">
            <v>1164195.5129610947</v>
          </cell>
          <cell r="X71"/>
          <cell r="Y71">
            <v>1164195.5129610947</v>
          </cell>
          <cell r="Z71">
            <v>1157457.2692022829</v>
          </cell>
          <cell r="AA71"/>
          <cell r="AB71">
            <v>1157457.2692022829</v>
          </cell>
          <cell r="AC71">
            <v>1367288.1585527603</v>
          </cell>
          <cell r="AD71"/>
          <cell r="AE71">
            <v>1367288.1585527603</v>
          </cell>
          <cell r="AF71">
            <v>1395856.7946069371</v>
          </cell>
          <cell r="AG71"/>
          <cell r="AH71">
            <v>1395856.7946069371</v>
          </cell>
          <cell r="AI71">
            <v>0</v>
          </cell>
          <cell r="AJ71"/>
          <cell r="AK71">
            <v>0</v>
          </cell>
          <cell r="AL71">
            <v>1460732.7186862724</v>
          </cell>
          <cell r="AM71"/>
          <cell r="AN71">
            <v>1460732.7186862724</v>
          </cell>
        </row>
        <row r="72">
          <cell r="A72" t="str">
            <v>dq</v>
          </cell>
          <cell r="B72" t="str">
            <v>Fondo amm.to avviamento disavanzo da fusione MBO '98</v>
          </cell>
          <cell r="C72"/>
          <cell r="D72">
            <v>0</v>
          </cell>
          <cell r="E72">
            <v>0</v>
          </cell>
          <cell r="F72"/>
          <cell r="G72">
            <v>0</v>
          </cell>
          <cell r="H72">
            <v>0</v>
          </cell>
          <cell r="I72"/>
          <cell r="J72">
            <v>0</v>
          </cell>
          <cell r="K72">
            <v>0</v>
          </cell>
          <cell r="L72"/>
          <cell r="M72">
            <v>0</v>
          </cell>
          <cell r="N72">
            <v>0</v>
          </cell>
          <cell r="O72"/>
          <cell r="P72">
            <v>0</v>
          </cell>
          <cell r="Q72">
            <v>0</v>
          </cell>
          <cell r="R72"/>
          <cell r="S72">
            <v>0</v>
          </cell>
          <cell r="T72">
            <v>0</v>
          </cell>
          <cell r="U72"/>
          <cell r="V72">
            <v>0</v>
          </cell>
          <cell r="W72">
            <v>0</v>
          </cell>
          <cell r="X72"/>
          <cell r="Y72">
            <v>0</v>
          </cell>
          <cell r="Z72">
            <v>0</v>
          </cell>
          <cell r="AA72"/>
          <cell r="AB72">
            <v>0</v>
          </cell>
          <cell r="AC72">
            <v>0</v>
          </cell>
          <cell r="AD72"/>
          <cell r="AE72">
            <v>0</v>
          </cell>
          <cell r="AF72">
            <v>0</v>
          </cell>
          <cell r="AG72"/>
          <cell r="AH72">
            <v>0</v>
          </cell>
          <cell r="AI72">
            <v>0</v>
          </cell>
          <cell r="AJ72"/>
          <cell r="AK72">
            <v>0</v>
          </cell>
          <cell r="AL72">
            <v>0</v>
          </cell>
          <cell r="AM72"/>
          <cell r="AN72">
            <v>0</v>
          </cell>
        </row>
        <row r="73">
          <cell r="A73" t="str">
            <v>dr</v>
          </cell>
          <cell r="B73" t="str">
            <v>Fondo amm.to avviamento disavanzo da fusione MBO '05</v>
          </cell>
          <cell r="C73"/>
          <cell r="D73">
            <v>0</v>
          </cell>
          <cell r="E73">
            <v>0</v>
          </cell>
          <cell r="F73"/>
          <cell r="G73">
            <v>0</v>
          </cell>
          <cell r="H73">
            <v>0</v>
          </cell>
          <cell r="I73"/>
          <cell r="J73">
            <v>0</v>
          </cell>
          <cell r="K73">
            <v>0</v>
          </cell>
          <cell r="L73"/>
          <cell r="M73">
            <v>0</v>
          </cell>
          <cell r="N73">
            <v>0</v>
          </cell>
          <cell r="O73"/>
          <cell r="P73">
            <v>0</v>
          </cell>
          <cell r="Q73">
            <v>0</v>
          </cell>
          <cell r="R73"/>
          <cell r="S73">
            <v>0</v>
          </cell>
          <cell r="T73">
            <v>0</v>
          </cell>
          <cell r="U73"/>
          <cell r="V73">
            <v>0</v>
          </cell>
          <cell r="W73">
            <v>0</v>
          </cell>
          <cell r="X73"/>
          <cell r="Y73">
            <v>0</v>
          </cell>
          <cell r="Z73">
            <v>0</v>
          </cell>
          <cell r="AA73"/>
          <cell r="AB73">
            <v>0</v>
          </cell>
          <cell r="AC73">
            <v>0</v>
          </cell>
          <cell r="AD73"/>
          <cell r="AE73">
            <v>0</v>
          </cell>
          <cell r="AF73">
            <v>0</v>
          </cell>
          <cell r="AG73"/>
          <cell r="AH73">
            <v>0</v>
          </cell>
          <cell r="AI73">
            <v>0</v>
          </cell>
          <cell r="AJ73"/>
          <cell r="AK73">
            <v>0</v>
          </cell>
          <cell r="AL73">
            <v>0</v>
          </cell>
          <cell r="AM73"/>
          <cell r="AN73">
            <v>0</v>
          </cell>
        </row>
        <row r="74">
          <cell r="A74" t="str">
            <v>ds</v>
          </cell>
          <cell r="B74" t="str">
            <v>Fondo amm.to avviamento disavanzo da fusione MBO '08</v>
          </cell>
          <cell r="C74"/>
          <cell r="D74">
            <v>0</v>
          </cell>
          <cell r="E74">
            <v>0</v>
          </cell>
          <cell r="F74"/>
          <cell r="G74">
            <v>0</v>
          </cell>
          <cell r="H74">
            <v>0</v>
          </cell>
          <cell r="I74"/>
          <cell r="J74">
            <v>0</v>
          </cell>
          <cell r="K74">
            <v>0</v>
          </cell>
          <cell r="L74"/>
          <cell r="M74">
            <v>0</v>
          </cell>
          <cell r="N74">
            <v>0</v>
          </cell>
          <cell r="O74"/>
          <cell r="P74">
            <v>0</v>
          </cell>
          <cell r="Q74">
            <v>0</v>
          </cell>
          <cell r="R74"/>
          <cell r="S74">
            <v>0</v>
          </cell>
          <cell r="T74">
            <v>0</v>
          </cell>
          <cell r="U74"/>
          <cell r="V74">
            <v>0</v>
          </cell>
          <cell r="W74">
            <v>0</v>
          </cell>
          <cell r="X74"/>
          <cell r="Y74">
            <v>0</v>
          </cell>
          <cell r="Z74">
            <v>0</v>
          </cell>
          <cell r="AA74"/>
          <cell r="AB74">
            <v>0</v>
          </cell>
          <cell r="AC74">
            <v>0</v>
          </cell>
          <cell r="AD74"/>
          <cell r="AE74">
            <v>0</v>
          </cell>
          <cell r="AF74">
            <v>0</v>
          </cell>
          <cell r="AG74"/>
          <cell r="AH74">
            <v>0</v>
          </cell>
          <cell r="AI74">
            <v>0</v>
          </cell>
          <cell r="AJ74"/>
          <cell r="AK74">
            <v>0</v>
          </cell>
          <cell r="AL74">
            <v>0</v>
          </cell>
          <cell r="AM74"/>
          <cell r="AN74">
            <v>0</v>
          </cell>
        </row>
        <row r="75">
          <cell r="A75" t="str">
            <v>dt</v>
          </cell>
          <cell r="B75" t="str">
            <v>Fondo Indennità Personale (TFR)</v>
          </cell>
          <cell r="C75"/>
          <cell r="D75">
            <v>0</v>
          </cell>
          <cell r="E75">
            <v>0</v>
          </cell>
          <cell r="F75"/>
          <cell r="G75">
            <v>0</v>
          </cell>
          <cell r="H75">
            <v>0</v>
          </cell>
          <cell r="I75"/>
          <cell r="J75">
            <v>0</v>
          </cell>
          <cell r="K75">
            <v>0</v>
          </cell>
          <cell r="L75"/>
          <cell r="M75">
            <v>0</v>
          </cell>
          <cell r="N75">
            <v>0</v>
          </cell>
          <cell r="O75"/>
          <cell r="P75">
            <v>0</v>
          </cell>
          <cell r="Q75">
            <v>0</v>
          </cell>
          <cell r="R75"/>
          <cell r="S75">
            <v>0</v>
          </cell>
          <cell r="T75">
            <v>0</v>
          </cell>
          <cell r="U75"/>
          <cell r="V75">
            <v>0</v>
          </cell>
          <cell r="W75">
            <v>0</v>
          </cell>
          <cell r="X75"/>
          <cell r="Y75">
            <v>0</v>
          </cell>
          <cell r="Z75">
            <v>0</v>
          </cell>
          <cell r="AA75"/>
          <cell r="AB75">
            <v>0</v>
          </cell>
          <cell r="AC75">
            <v>0</v>
          </cell>
          <cell r="AD75"/>
          <cell r="AE75">
            <v>0</v>
          </cell>
          <cell r="AF75">
            <v>0</v>
          </cell>
          <cell r="AG75"/>
          <cell r="AH75">
            <v>0</v>
          </cell>
          <cell r="AI75">
            <v>0</v>
          </cell>
          <cell r="AJ75"/>
          <cell r="AK75">
            <v>0</v>
          </cell>
          <cell r="AL75">
            <v>0</v>
          </cell>
          <cell r="AM75"/>
          <cell r="AN75">
            <v>0</v>
          </cell>
        </row>
        <row r="76">
          <cell r="A76" t="str">
            <v>du</v>
          </cell>
          <cell r="B76" t="str">
            <v>Fondo Svalutazione Crediti Ordinario &amp; interessi moratori</v>
          </cell>
          <cell r="C76"/>
          <cell r="D76">
            <v>0</v>
          </cell>
          <cell r="E76">
            <v>0</v>
          </cell>
          <cell r="F76"/>
          <cell r="G76">
            <v>0</v>
          </cell>
          <cell r="H76">
            <v>0</v>
          </cell>
          <cell r="I76"/>
          <cell r="J76">
            <v>0</v>
          </cell>
          <cell r="K76">
            <v>0</v>
          </cell>
          <cell r="L76"/>
          <cell r="M76">
            <v>0</v>
          </cell>
          <cell r="N76">
            <v>0</v>
          </cell>
          <cell r="O76"/>
          <cell r="P76">
            <v>0</v>
          </cell>
          <cell r="Q76">
            <v>0</v>
          </cell>
          <cell r="R76"/>
          <cell r="S76">
            <v>0</v>
          </cell>
          <cell r="T76">
            <v>0</v>
          </cell>
          <cell r="U76"/>
          <cell r="V76">
            <v>0</v>
          </cell>
          <cell r="W76">
            <v>0</v>
          </cell>
          <cell r="X76"/>
          <cell r="Y76">
            <v>0</v>
          </cell>
          <cell r="Z76">
            <v>0</v>
          </cell>
          <cell r="AA76"/>
          <cell r="AB76">
            <v>0</v>
          </cell>
          <cell r="AC76">
            <v>0</v>
          </cell>
          <cell r="AD76"/>
          <cell r="AE76">
            <v>0</v>
          </cell>
          <cell r="AF76">
            <v>0</v>
          </cell>
          <cell r="AG76"/>
          <cell r="AH76">
            <v>0</v>
          </cell>
          <cell r="AI76">
            <v>0</v>
          </cell>
          <cell r="AJ76"/>
          <cell r="AK76">
            <v>0</v>
          </cell>
          <cell r="AL76">
            <v>0</v>
          </cell>
          <cell r="AM76"/>
          <cell r="AN76">
            <v>0</v>
          </cell>
        </row>
        <row r="77">
          <cell r="A77" t="str">
            <v>dv</v>
          </cell>
          <cell r="B77" t="str">
            <v>Fondo Riorganizzazione aziendale</v>
          </cell>
          <cell r="C77"/>
          <cell r="D77">
            <v>0</v>
          </cell>
          <cell r="E77">
            <v>0</v>
          </cell>
          <cell r="F77"/>
          <cell r="G77">
            <v>0</v>
          </cell>
          <cell r="H77">
            <v>0</v>
          </cell>
          <cell r="I77"/>
          <cell r="J77">
            <v>0</v>
          </cell>
          <cell r="K77">
            <v>0</v>
          </cell>
          <cell r="L77"/>
          <cell r="M77">
            <v>0</v>
          </cell>
          <cell r="N77">
            <v>0</v>
          </cell>
          <cell r="O77"/>
          <cell r="P77">
            <v>0</v>
          </cell>
          <cell r="Q77">
            <v>0</v>
          </cell>
          <cell r="R77"/>
          <cell r="S77">
            <v>0</v>
          </cell>
          <cell r="T77">
            <v>0</v>
          </cell>
          <cell r="U77"/>
          <cell r="V77">
            <v>0</v>
          </cell>
          <cell r="W77">
            <v>0</v>
          </cell>
          <cell r="X77"/>
          <cell r="Y77">
            <v>0</v>
          </cell>
          <cell r="Z77">
            <v>0</v>
          </cell>
          <cell r="AA77"/>
          <cell r="AB77">
            <v>0</v>
          </cell>
          <cell r="AC77">
            <v>0</v>
          </cell>
          <cell r="AD77"/>
          <cell r="AE77">
            <v>0</v>
          </cell>
          <cell r="AF77">
            <v>0</v>
          </cell>
          <cell r="AG77"/>
          <cell r="AH77">
            <v>0</v>
          </cell>
          <cell r="AI77">
            <v>0</v>
          </cell>
          <cell r="AJ77"/>
          <cell r="AK77">
            <v>0</v>
          </cell>
          <cell r="AL77">
            <v>0</v>
          </cell>
          <cell r="AM77"/>
          <cell r="AN77">
            <v>0</v>
          </cell>
        </row>
        <row r="78">
          <cell r="A78" t="str">
            <v>dx</v>
          </cell>
          <cell r="B78" t="str">
            <v>Fondo Obsolescenza Magazzino</v>
          </cell>
          <cell r="C78"/>
          <cell r="D78">
            <v>0</v>
          </cell>
          <cell r="E78">
            <v>0</v>
          </cell>
          <cell r="F78"/>
          <cell r="G78">
            <v>0</v>
          </cell>
          <cell r="H78">
            <v>0</v>
          </cell>
          <cell r="I78"/>
          <cell r="J78">
            <v>0</v>
          </cell>
          <cell r="K78">
            <v>0</v>
          </cell>
          <cell r="L78"/>
          <cell r="M78">
            <v>0</v>
          </cell>
          <cell r="N78">
            <v>0</v>
          </cell>
          <cell r="O78"/>
          <cell r="P78">
            <v>0</v>
          </cell>
          <cell r="Q78">
            <v>0</v>
          </cell>
          <cell r="R78"/>
          <cell r="S78">
            <v>0</v>
          </cell>
          <cell r="T78">
            <v>0</v>
          </cell>
          <cell r="U78"/>
          <cell r="V78">
            <v>0</v>
          </cell>
          <cell r="W78">
            <v>0</v>
          </cell>
          <cell r="X78"/>
          <cell r="Y78">
            <v>0</v>
          </cell>
          <cell r="Z78">
            <v>0</v>
          </cell>
          <cell r="AA78"/>
          <cell r="AB78">
            <v>0</v>
          </cell>
          <cell r="AC78">
            <v>0</v>
          </cell>
          <cell r="AD78"/>
          <cell r="AE78">
            <v>0</v>
          </cell>
          <cell r="AF78">
            <v>0</v>
          </cell>
          <cell r="AG78"/>
          <cell r="AH78">
            <v>0</v>
          </cell>
          <cell r="AI78">
            <v>0</v>
          </cell>
          <cell r="AJ78"/>
          <cell r="AK78">
            <v>0</v>
          </cell>
          <cell r="AL78">
            <v>0</v>
          </cell>
          <cell r="AM78"/>
          <cell r="AN78">
            <v>0</v>
          </cell>
        </row>
        <row r="79">
          <cell r="A79" t="str">
            <v>dy</v>
          </cell>
          <cell r="B79" t="str">
            <v>Fondo Garanzia Prodotti</v>
          </cell>
          <cell r="C79"/>
          <cell r="D79">
            <v>0</v>
          </cell>
          <cell r="E79">
            <v>0</v>
          </cell>
          <cell r="F79"/>
          <cell r="G79">
            <v>0</v>
          </cell>
          <cell r="H79">
            <v>0</v>
          </cell>
          <cell r="I79"/>
          <cell r="J79">
            <v>0</v>
          </cell>
          <cell r="K79">
            <v>0</v>
          </cell>
          <cell r="L79"/>
          <cell r="M79">
            <v>0</v>
          </cell>
          <cell r="N79">
            <v>0</v>
          </cell>
          <cell r="O79"/>
          <cell r="P79">
            <v>0</v>
          </cell>
          <cell r="Q79">
            <v>0</v>
          </cell>
          <cell r="R79"/>
          <cell r="S79">
            <v>0</v>
          </cell>
          <cell r="T79">
            <v>0</v>
          </cell>
          <cell r="U79"/>
          <cell r="V79">
            <v>0</v>
          </cell>
          <cell r="W79">
            <v>0</v>
          </cell>
          <cell r="X79"/>
          <cell r="Y79">
            <v>0</v>
          </cell>
          <cell r="Z79">
            <v>0</v>
          </cell>
          <cell r="AA79"/>
          <cell r="AB79">
            <v>0</v>
          </cell>
          <cell r="AC79">
            <v>0</v>
          </cell>
          <cell r="AD79"/>
          <cell r="AE79">
            <v>0</v>
          </cell>
          <cell r="AF79">
            <v>0</v>
          </cell>
          <cell r="AG79"/>
          <cell r="AH79">
            <v>0</v>
          </cell>
          <cell r="AI79">
            <v>0</v>
          </cell>
          <cell r="AJ79"/>
          <cell r="AK79">
            <v>0</v>
          </cell>
          <cell r="AL79">
            <v>0</v>
          </cell>
          <cell r="AM79"/>
          <cell r="AN79">
            <v>0</v>
          </cell>
        </row>
        <row r="80">
          <cell r="A80" t="str">
            <v>dw</v>
          </cell>
          <cell r="B80" t="str">
            <v>Fondo Imposte e tasse differite passive</v>
          </cell>
          <cell r="C80"/>
          <cell r="D80">
            <v>0</v>
          </cell>
          <cell r="E80">
            <v>0</v>
          </cell>
          <cell r="F80"/>
          <cell r="G80">
            <v>0</v>
          </cell>
          <cell r="H80">
            <v>0</v>
          </cell>
          <cell r="I80"/>
          <cell r="J80">
            <v>0</v>
          </cell>
          <cell r="K80">
            <v>0</v>
          </cell>
          <cell r="L80"/>
          <cell r="M80">
            <v>0</v>
          </cell>
          <cell r="N80">
            <v>0</v>
          </cell>
          <cell r="O80"/>
          <cell r="P80">
            <v>0</v>
          </cell>
          <cell r="Q80">
            <v>0</v>
          </cell>
          <cell r="R80"/>
          <cell r="S80">
            <v>0</v>
          </cell>
          <cell r="T80">
            <v>0</v>
          </cell>
          <cell r="U80"/>
          <cell r="V80">
            <v>0</v>
          </cell>
          <cell r="W80">
            <v>0</v>
          </cell>
          <cell r="X80"/>
          <cell r="Y80">
            <v>0</v>
          </cell>
          <cell r="Z80">
            <v>0</v>
          </cell>
          <cell r="AA80"/>
          <cell r="AB80">
            <v>0</v>
          </cell>
          <cell r="AC80">
            <v>0</v>
          </cell>
          <cell r="AD80"/>
          <cell r="AE80">
            <v>0</v>
          </cell>
          <cell r="AF80">
            <v>0</v>
          </cell>
          <cell r="AG80"/>
          <cell r="AH80">
            <v>0</v>
          </cell>
          <cell r="AI80">
            <v>0</v>
          </cell>
          <cell r="AJ80"/>
          <cell r="AK80">
            <v>0</v>
          </cell>
          <cell r="AL80">
            <v>0</v>
          </cell>
          <cell r="AM80"/>
          <cell r="AN80">
            <v>0</v>
          </cell>
        </row>
        <row r="81">
          <cell r="A81">
            <v>0</v>
          </cell>
          <cell r="B81" t="str">
            <v>Totale</v>
          </cell>
          <cell r="C81"/>
          <cell r="D81">
            <v>2700555.7369464645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2821000.0791017562</v>
          </cell>
          <cell r="L81">
            <v>0</v>
          </cell>
          <cell r="M81">
            <v>2821000.0791017562</v>
          </cell>
          <cell r="N81">
            <v>2876986.4094588934</v>
          </cell>
          <cell r="O81">
            <v>0</v>
          </cell>
          <cell r="P81">
            <v>2876986.4094588934</v>
          </cell>
          <cell r="Q81">
            <v>2898723.3359590396</v>
          </cell>
          <cell r="R81">
            <v>0</v>
          </cell>
          <cell r="S81">
            <v>2898723.3359590396</v>
          </cell>
          <cell r="T81">
            <v>2956218.1844133604</v>
          </cell>
          <cell r="U81">
            <v>0</v>
          </cell>
          <cell r="V81">
            <v>2956218.1844133604</v>
          </cell>
          <cell r="W81">
            <v>2998487.8481512349</v>
          </cell>
          <cell r="X81">
            <v>0</v>
          </cell>
          <cell r="Y81">
            <v>2998487.8481512349</v>
          </cell>
          <cell r="Z81">
            <v>3024150.0566374762</v>
          </cell>
          <cell r="AA81">
            <v>0</v>
          </cell>
          <cell r="AB81">
            <v>3024150.0566374762</v>
          </cell>
          <cell r="AC81">
            <v>3275668.3220630125</v>
          </cell>
          <cell r="AD81">
            <v>0</v>
          </cell>
          <cell r="AE81">
            <v>3275668.3220630125</v>
          </cell>
          <cell r="AF81">
            <v>3349629.1812547576</v>
          </cell>
          <cell r="AG81">
            <v>0</v>
          </cell>
          <cell r="AH81">
            <v>3349629.1812547576</v>
          </cell>
          <cell r="AI81">
            <v>0</v>
          </cell>
          <cell r="AJ81">
            <v>0</v>
          </cell>
          <cell r="AK81">
            <v>0</v>
          </cell>
          <cell r="AL81">
            <v>3494461.7172909733</v>
          </cell>
          <cell r="AM81">
            <v>0</v>
          </cell>
          <cell r="AN81">
            <v>3494461.7172909733</v>
          </cell>
        </row>
        <row r="82">
          <cell r="A82"/>
          <cell r="B82" t="str">
            <v>PASSIVO ESIGIBILE A BREVE</v>
          </cell>
          <cell r="C82"/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</row>
        <row r="83">
          <cell r="A83" t="str">
            <v>ea</v>
          </cell>
          <cell r="B83" t="str">
            <v>Banche passive</v>
          </cell>
          <cell r="C83"/>
          <cell r="D83">
            <v>3160775.5584930605</v>
          </cell>
          <cell r="E83">
            <v>0</v>
          </cell>
          <cell r="F83"/>
          <cell r="G83">
            <v>0</v>
          </cell>
          <cell r="H83">
            <v>0</v>
          </cell>
          <cell r="I83"/>
          <cell r="J83">
            <v>0</v>
          </cell>
          <cell r="K83">
            <v>2675703.3398519037</v>
          </cell>
          <cell r="L83"/>
          <cell r="M83">
            <v>2675703.3398519037</v>
          </cell>
          <cell r="N83">
            <v>2643251.1018463373</v>
          </cell>
          <cell r="O83"/>
          <cell r="P83">
            <v>2643251.1018463373</v>
          </cell>
          <cell r="Q83">
            <v>2638218.6687672315</v>
          </cell>
          <cell r="R83"/>
          <cell r="S83">
            <v>2638218.6687672315</v>
          </cell>
          <cell r="T83">
            <v>2721985.7748303651</v>
          </cell>
          <cell r="U83"/>
          <cell r="V83">
            <v>2721985.7748303651</v>
          </cell>
          <cell r="W83">
            <v>4090662.9084608974</v>
          </cell>
          <cell r="X83"/>
          <cell r="Y83">
            <v>4090662.9084608974</v>
          </cell>
          <cell r="Z83">
            <v>4127801.8167559793</v>
          </cell>
          <cell r="AA83"/>
          <cell r="AB83">
            <v>4127801.8167559793</v>
          </cell>
          <cell r="AC83">
            <v>2229836.7006588248</v>
          </cell>
          <cell r="AD83"/>
          <cell r="AE83">
            <v>2229836.7006588248</v>
          </cell>
          <cell r="AF83">
            <v>1750008.033054257</v>
          </cell>
          <cell r="AG83"/>
          <cell r="AH83">
            <v>1750008.033054257</v>
          </cell>
          <cell r="AI83">
            <v>0</v>
          </cell>
          <cell r="AJ83"/>
          <cell r="AK83">
            <v>0</v>
          </cell>
          <cell r="AL83">
            <v>3544720.7319952776</v>
          </cell>
          <cell r="AM83"/>
          <cell r="AN83">
            <v>3544720.7319952776</v>
          </cell>
        </row>
        <row r="84">
          <cell r="A84" t="str">
            <v>eb</v>
          </cell>
          <cell r="B84" t="str">
            <v>Fornitori</v>
          </cell>
          <cell r="C84"/>
          <cell r="D84">
            <v>5003952.225159727</v>
          </cell>
          <cell r="E84">
            <v>0</v>
          </cell>
          <cell r="F84"/>
          <cell r="G84">
            <v>0</v>
          </cell>
          <cell r="H84">
            <v>0</v>
          </cell>
          <cell r="I84"/>
          <cell r="J84">
            <v>0</v>
          </cell>
          <cell r="K84">
            <v>8349807.5893739974</v>
          </cell>
          <cell r="L84"/>
          <cell r="M84">
            <v>8349807.5893739974</v>
          </cell>
          <cell r="N84">
            <v>9039744.2106191963</v>
          </cell>
          <cell r="O84"/>
          <cell r="P84">
            <v>9039744.2106191963</v>
          </cell>
          <cell r="Q84">
            <v>11913827.167301212</v>
          </cell>
          <cell r="R84"/>
          <cell r="S84">
            <v>11913827.167301212</v>
          </cell>
          <cell r="T84">
            <v>13239440.321482686</v>
          </cell>
          <cell r="U84"/>
          <cell r="V84">
            <v>13239440.321482686</v>
          </cell>
          <cell r="W84">
            <v>13010667.28584587</v>
          </cell>
          <cell r="X84"/>
          <cell r="Y84">
            <v>13010667.28584587</v>
          </cell>
          <cell r="Z84">
            <v>15553574.216877967</v>
          </cell>
          <cell r="AA84"/>
          <cell r="AB84">
            <v>15553574.216877967</v>
          </cell>
          <cell r="AC84">
            <v>13007079.215498684</v>
          </cell>
          <cell r="AD84"/>
          <cell r="AE84">
            <v>13007079.215498684</v>
          </cell>
          <cell r="AF84">
            <v>14449511.523322823</v>
          </cell>
          <cell r="AG84"/>
          <cell r="AH84">
            <v>14449511.523322823</v>
          </cell>
          <cell r="AI84">
            <v>0</v>
          </cell>
          <cell r="AJ84"/>
          <cell r="AK84">
            <v>0</v>
          </cell>
          <cell r="AL84">
            <v>10887040.985295698</v>
          </cell>
          <cell r="AM84"/>
          <cell r="AN84">
            <v>10887040.985295698</v>
          </cell>
        </row>
        <row r="85">
          <cell r="A85">
            <v>0</v>
          </cell>
          <cell r="B85" t="str">
            <v>Totale</v>
          </cell>
          <cell r="C85"/>
          <cell r="D85">
            <v>8164727.783652788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11025510.929225901</v>
          </cell>
          <cell r="L85">
            <v>0</v>
          </cell>
          <cell r="M85">
            <v>11025510.929225901</v>
          </cell>
          <cell r="N85">
            <v>11682995.312465534</v>
          </cell>
          <cell r="O85">
            <v>0</v>
          </cell>
          <cell r="P85">
            <v>11682995.312465534</v>
          </cell>
          <cell r="Q85">
            <v>14552045.836068444</v>
          </cell>
          <cell r="R85">
            <v>0</v>
          </cell>
          <cell r="S85">
            <v>14552045.836068444</v>
          </cell>
          <cell r="T85">
            <v>15961426.096313052</v>
          </cell>
          <cell r="U85">
            <v>0</v>
          </cell>
          <cell r="V85">
            <v>15961426.096313052</v>
          </cell>
          <cell r="W85">
            <v>17101330.194306768</v>
          </cell>
          <cell r="X85">
            <v>0</v>
          </cell>
          <cell r="Y85">
            <v>17101330.194306768</v>
          </cell>
          <cell r="Z85">
            <v>19681376.033633947</v>
          </cell>
          <cell r="AA85">
            <v>0</v>
          </cell>
          <cell r="AB85">
            <v>19681376.033633947</v>
          </cell>
          <cell r="AC85">
            <v>15236915.916157508</v>
          </cell>
          <cell r="AD85">
            <v>0</v>
          </cell>
          <cell r="AE85">
            <v>15236915.916157508</v>
          </cell>
          <cell r="AF85">
            <v>16199519.556377079</v>
          </cell>
          <cell r="AG85">
            <v>0</v>
          </cell>
          <cell r="AH85">
            <v>16199519.556377079</v>
          </cell>
          <cell r="AI85">
            <v>0</v>
          </cell>
          <cell r="AJ85">
            <v>0</v>
          </cell>
          <cell r="AK85">
            <v>0</v>
          </cell>
          <cell r="AL85">
            <v>14431761.717290975</v>
          </cell>
          <cell r="AM85">
            <v>0</v>
          </cell>
          <cell r="AN85">
            <v>14431761.717290975</v>
          </cell>
        </row>
        <row r="86">
          <cell r="A86"/>
          <cell r="B86" t="str">
            <v>DEBITI  VERSO  DIVERSI</v>
          </cell>
          <cell r="C86"/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</row>
        <row r="87">
          <cell r="A87" t="str">
            <v>ec</v>
          </cell>
          <cell r="B87" t="str">
            <v>Rateo competenze fine anno dipendenti</v>
          </cell>
          <cell r="C87"/>
          <cell r="D87">
            <v>138840.55739149594</v>
          </cell>
          <cell r="E87">
            <v>0</v>
          </cell>
          <cell r="F87"/>
          <cell r="G87">
            <v>0</v>
          </cell>
          <cell r="H87">
            <v>0</v>
          </cell>
          <cell r="I87"/>
          <cell r="J87">
            <v>0</v>
          </cell>
          <cell r="K87">
            <v>215272.19573289974</v>
          </cell>
          <cell r="L87"/>
          <cell r="M87">
            <v>215272.19573289974</v>
          </cell>
          <cell r="N87">
            <v>175891.57567335057</v>
          </cell>
          <cell r="O87"/>
          <cell r="P87">
            <v>175891.57567335057</v>
          </cell>
          <cell r="Q87">
            <v>225104.39149271368</v>
          </cell>
          <cell r="R87"/>
          <cell r="S87">
            <v>225104.39149271368</v>
          </cell>
          <cell r="T87">
            <v>233451.12760491011</v>
          </cell>
          <cell r="U87"/>
          <cell r="V87">
            <v>233451.12760491011</v>
          </cell>
          <cell r="W87">
            <v>244041.86367823152</v>
          </cell>
          <cell r="X87"/>
          <cell r="Y87">
            <v>244041.86367823152</v>
          </cell>
          <cell r="Z87">
            <v>206900.57290985927</v>
          </cell>
          <cell r="AA87"/>
          <cell r="AB87">
            <v>206900.57290985927</v>
          </cell>
          <cell r="AC87">
            <v>230434.16538018308</v>
          </cell>
          <cell r="AD87"/>
          <cell r="AE87">
            <v>230434.16538018308</v>
          </cell>
          <cell r="AF87">
            <v>239287.10883983911</v>
          </cell>
          <cell r="AG87"/>
          <cell r="AH87">
            <v>239287.10883983911</v>
          </cell>
          <cell r="AI87">
            <v>0</v>
          </cell>
          <cell r="AJ87"/>
          <cell r="AK87">
            <v>0</v>
          </cell>
          <cell r="AL87">
            <v>207115.52645701406</v>
          </cell>
          <cell r="AM87"/>
          <cell r="AN87">
            <v>207115.52645701406</v>
          </cell>
        </row>
        <row r="88">
          <cell r="A88" t="str">
            <v>ed</v>
          </cell>
          <cell r="B88" t="str">
            <v>Inps</v>
          </cell>
          <cell r="C88"/>
          <cell r="D88">
            <v>294840.50231328484</v>
          </cell>
          <cell r="E88">
            <v>0</v>
          </cell>
          <cell r="F88"/>
          <cell r="G88">
            <v>0</v>
          </cell>
          <cell r="H88">
            <v>0</v>
          </cell>
          <cell r="I88"/>
          <cell r="J88">
            <v>0</v>
          </cell>
          <cell r="K88">
            <v>135675.45648304807</v>
          </cell>
          <cell r="L88"/>
          <cell r="M88">
            <v>135675.45648304807</v>
          </cell>
          <cell r="N88">
            <v>125338.84146206958</v>
          </cell>
          <cell r="O88"/>
          <cell r="P88">
            <v>125338.84146206958</v>
          </cell>
          <cell r="Q88">
            <v>132346.19272679536</v>
          </cell>
          <cell r="R88"/>
          <cell r="S88">
            <v>132346.19272679536</v>
          </cell>
          <cell r="T88">
            <v>140663.5125936011</v>
          </cell>
          <cell r="U88"/>
          <cell r="V88">
            <v>140663.5125936011</v>
          </cell>
          <cell r="W88">
            <v>147589.05434448877</v>
          </cell>
          <cell r="X88"/>
          <cell r="Y88">
            <v>147589.05434448877</v>
          </cell>
          <cell r="Z88">
            <v>109628.27734936609</v>
          </cell>
          <cell r="AA88"/>
          <cell r="AB88">
            <v>109628.27734936609</v>
          </cell>
          <cell r="AC88">
            <v>136840.8101585093</v>
          </cell>
          <cell r="AD88"/>
          <cell r="AE88">
            <v>136840.8101585093</v>
          </cell>
          <cell r="AF88">
            <v>137934.23290203328</v>
          </cell>
          <cell r="AG88"/>
          <cell r="AH88">
            <v>137934.23290203328</v>
          </cell>
          <cell r="AI88">
            <v>0</v>
          </cell>
          <cell r="AJ88"/>
          <cell r="AK88">
            <v>0</v>
          </cell>
          <cell r="AL88">
            <v>220662.35268863369</v>
          </cell>
          <cell r="AM88"/>
          <cell r="AN88">
            <v>220662.35268863369</v>
          </cell>
        </row>
        <row r="89">
          <cell r="A89" t="str">
            <v>ee</v>
          </cell>
          <cell r="B89" t="str">
            <v>Irpef/trattenute sindacali/Fondo Cometa</v>
          </cell>
          <cell r="C89"/>
          <cell r="D89">
            <v>0</v>
          </cell>
          <cell r="E89">
            <v>0</v>
          </cell>
          <cell r="F89"/>
          <cell r="G89">
            <v>0</v>
          </cell>
          <cell r="H89">
            <v>0</v>
          </cell>
          <cell r="I89"/>
          <cell r="J89">
            <v>0</v>
          </cell>
          <cell r="K89">
            <v>0</v>
          </cell>
          <cell r="L89"/>
          <cell r="M89">
            <v>0</v>
          </cell>
          <cell r="N89">
            <v>0</v>
          </cell>
          <cell r="O89"/>
          <cell r="P89">
            <v>0</v>
          </cell>
          <cell r="Q89">
            <v>0</v>
          </cell>
          <cell r="R89"/>
          <cell r="S89">
            <v>0</v>
          </cell>
          <cell r="T89">
            <v>0</v>
          </cell>
          <cell r="U89"/>
          <cell r="V89">
            <v>0</v>
          </cell>
          <cell r="W89">
            <v>0</v>
          </cell>
          <cell r="X89"/>
          <cell r="Y89">
            <v>0</v>
          </cell>
          <cell r="Z89">
            <v>0</v>
          </cell>
          <cell r="AA89"/>
          <cell r="AB89">
            <v>0</v>
          </cell>
          <cell r="AC89">
            <v>0</v>
          </cell>
          <cell r="AD89"/>
          <cell r="AE89">
            <v>0</v>
          </cell>
          <cell r="AF89">
            <v>0</v>
          </cell>
          <cell r="AG89"/>
          <cell r="AH89">
            <v>0</v>
          </cell>
          <cell r="AI89">
            <v>0</v>
          </cell>
          <cell r="AJ89"/>
          <cell r="AK89">
            <v>0</v>
          </cell>
          <cell r="AL89">
            <v>0</v>
          </cell>
          <cell r="AM89"/>
          <cell r="AN89">
            <v>0</v>
          </cell>
        </row>
        <row r="90">
          <cell r="A90" t="str">
            <v>ef</v>
          </cell>
          <cell r="B90" t="str">
            <v>Compensi sindaci/amministratori</v>
          </cell>
          <cell r="C90"/>
          <cell r="D90">
            <v>0</v>
          </cell>
          <cell r="E90">
            <v>0</v>
          </cell>
          <cell r="F90"/>
          <cell r="G90">
            <v>0</v>
          </cell>
          <cell r="H90">
            <v>0</v>
          </cell>
          <cell r="I90"/>
          <cell r="J90">
            <v>0</v>
          </cell>
          <cell r="K90">
            <v>0</v>
          </cell>
          <cell r="L90"/>
          <cell r="M90">
            <v>0</v>
          </cell>
          <cell r="N90">
            <v>0</v>
          </cell>
          <cell r="O90"/>
          <cell r="P90">
            <v>0</v>
          </cell>
          <cell r="Q90">
            <v>0</v>
          </cell>
          <cell r="R90"/>
          <cell r="S90">
            <v>0</v>
          </cell>
          <cell r="T90">
            <v>0</v>
          </cell>
          <cell r="U90"/>
          <cell r="V90">
            <v>0</v>
          </cell>
          <cell r="W90">
            <v>0</v>
          </cell>
          <cell r="X90"/>
          <cell r="Y90">
            <v>0</v>
          </cell>
          <cell r="Z90">
            <v>0</v>
          </cell>
          <cell r="AA90"/>
          <cell r="AB90">
            <v>0</v>
          </cell>
          <cell r="AC90">
            <v>0</v>
          </cell>
          <cell r="AD90"/>
          <cell r="AE90">
            <v>0</v>
          </cell>
          <cell r="AF90">
            <v>0</v>
          </cell>
          <cell r="AG90"/>
          <cell r="AH90">
            <v>0</v>
          </cell>
          <cell r="AI90">
            <v>0</v>
          </cell>
          <cell r="AJ90"/>
          <cell r="AK90">
            <v>0</v>
          </cell>
          <cell r="AL90">
            <v>0</v>
          </cell>
          <cell r="AM90"/>
          <cell r="AN90">
            <v>0</v>
          </cell>
        </row>
        <row r="91">
          <cell r="A91" t="str">
            <v>eg</v>
          </cell>
          <cell r="B91" t="str">
            <v>Imposta sostitutiva</v>
          </cell>
          <cell r="C91"/>
          <cell r="D91">
            <v>0</v>
          </cell>
          <cell r="E91">
            <v>0</v>
          </cell>
          <cell r="F91"/>
          <cell r="G91">
            <v>0</v>
          </cell>
          <cell r="H91">
            <v>0</v>
          </cell>
          <cell r="I91"/>
          <cell r="J91">
            <v>0</v>
          </cell>
          <cell r="K91">
            <v>0</v>
          </cell>
          <cell r="L91"/>
          <cell r="M91">
            <v>0</v>
          </cell>
          <cell r="N91">
            <v>0</v>
          </cell>
          <cell r="O91"/>
          <cell r="P91">
            <v>0</v>
          </cell>
          <cell r="Q91">
            <v>0</v>
          </cell>
          <cell r="R91"/>
          <cell r="S91">
            <v>0</v>
          </cell>
          <cell r="T91">
            <v>0</v>
          </cell>
          <cell r="U91"/>
          <cell r="V91">
            <v>0</v>
          </cell>
          <cell r="W91">
            <v>0</v>
          </cell>
          <cell r="X91"/>
          <cell r="Y91">
            <v>0</v>
          </cell>
          <cell r="Z91">
            <v>0</v>
          </cell>
          <cell r="AA91"/>
          <cell r="AB91">
            <v>0</v>
          </cell>
          <cell r="AC91">
            <v>0</v>
          </cell>
          <cell r="AD91"/>
          <cell r="AE91">
            <v>0</v>
          </cell>
          <cell r="AF91">
            <v>0</v>
          </cell>
          <cell r="AG91"/>
          <cell r="AH91">
            <v>0</v>
          </cell>
          <cell r="AI91">
            <v>0</v>
          </cell>
          <cell r="AJ91"/>
          <cell r="AK91">
            <v>0</v>
          </cell>
          <cell r="AL91">
            <v>0</v>
          </cell>
          <cell r="AM91"/>
          <cell r="AN91">
            <v>0</v>
          </cell>
        </row>
        <row r="92">
          <cell r="A92" t="str">
            <v>eh</v>
          </cell>
          <cell r="B92" t="str">
            <v>Rappresentanti</v>
          </cell>
          <cell r="C92"/>
          <cell r="D92">
            <v>0</v>
          </cell>
          <cell r="E92">
            <v>0</v>
          </cell>
          <cell r="F92"/>
          <cell r="G92">
            <v>0</v>
          </cell>
          <cell r="H92">
            <v>0</v>
          </cell>
          <cell r="I92"/>
          <cell r="J92">
            <v>0</v>
          </cell>
          <cell r="K92">
            <v>0</v>
          </cell>
          <cell r="L92"/>
          <cell r="M92">
            <v>0</v>
          </cell>
          <cell r="N92">
            <v>0</v>
          </cell>
          <cell r="O92"/>
          <cell r="P92">
            <v>0</v>
          </cell>
          <cell r="Q92">
            <v>0</v>
          </cell>
          <cell r="R92"/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/>
          <cell r="Y92">
            <v>0</v>
          </cell>
          <cell r="Z92">
            <v>0</v>
          </cell>
          <cell r="AA92"/>
          <cell r="AB92">
            <v>0</v>
          </cell>
          <cell r="AC92">
            <v>0</v>
          </cell>
          <cell r="AD92"/>
          <cell r="AE92">
            <v>0</v>
          </cell>
          <cell r="AF92">
            <v>0</v>
          </cell>
          <cell r="AG92"/>
          <cell r="AH92">
            <v>0</v>
          </cell>
          <cell r="AI92">
            <v>0</v>
          </cell>
          <cell r="AJ92"/>
          <cell r="AK92">
            <v>0</v>
          </cell>
          <cell r="AL92">
            <v>0</v>
          </cell>
          <cell r="AM92"/>
          <cell r="AN92">
            <v>0</v>
          </cell>
        </row>
        <row r="93">
          <cell r="A93" t="str">
            <v>ei</v>
          </cell>
          <cell r="B93" t="str">
            <v>Accantonamento imposte IRES - IRAP</v>
          </cell>
          <cell r="C93"/>
          <cell r="D93">
            <v>202775.14650804142</v>
          </cell>
          <cell r="E93">
            <v>0</v>
          </cell>
          <cell r="F93"/>
          <cell r="G93">
            <v>0</v>
          </cell>
          <cell r="H93">
            <v>0</v>
          </cell>
          <cell r="I93"/>
          <cell r="J93">
            <v>0</v>
          </cell>
          <cell r="K93">
            <v>278275.42132671224</v>
          </cell>
          <cell r="L93"/>
          <cell r="M93">
            <v>278275.42132671224</v>
          </cell>
          <cell r="N93">
            <v>43593.17494981581</v>
          </cell>
          <cell r="O93"/>
          <cell r="P93">
            <v>43593.17494981581</v>
          </cell>
          <cell r="Q93">
            <v>51818.690648111682</v>
          </cell>
          <cell r="R93"/>
          <cell r="S93">
            <v>51818.690648111682</v>
          </cell>
          <cell r="T93">
            <v>376480.74617360946</v>
          </cell>
          <cell r="U93"/>
          <cell r="V93">
            <v>376480.74617360946</v>
          </cell>
          <cell r="W93">
            <v>62251.776393701475</v>
          </cell>
          <cell r="X93"/>
          <cell r="Y93">
            <v>62251.776393701475</v>
          </cell>
          <cell r="Z93">
            <v>107024.30619091186</v>
          </cell>
          <cell r="AA93"/>
          <cell r="AB93">
            <v>107024.30619091186</v>
          </cell>
          <cell r="AC93">
            <v>657648.40512274147</v>
          </cell>
          <cell r="AD93"/>
          <cell r="AE93">
            <v>657648.40512274147</v>
          </cell>
          <cell r="AF93">
            <v>83647.476350984027</v>
          </cell>
          <cell r="AG93"/>
          <cell r="AH93">
            <v>83647.476350984027</v>
          </cell>
          <cell r="AI93">
            <v>0</v>
          </cell>
          <cell r="AJ93"/>
          <cell r="AK93">
            <v>0</v>
          </cell>
          <cell r="AL93">
            <v>153180.25115380489</v>
          </cell>
          <cell r="AM93"/>
          <cell r="AN93">
            <v>153180.25115380489</v>
          </cell>
        </row>
        <row r="94">
          <cell r="A94" t="str">
            <v>ej</v>
          </cell>
          <cell r="B94" t="str">
            <v>Debiti verso Controllante</v>
          </cell>
          <cell r="C94"/>
          <cell r="D94">
            <v>1104179.7752808989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10013.40335303553</v>
          </cell>
          <cell r="L94">
            <v>0</v>
          </cell>
          <cell r="M94">
            <v>10013.40335303553</v>
          </cell>
          <cell r="N94">
            <v>10052.72097588953</v>
          </cell>
          <cell r="O94"/>
          <cell r="P94">
            <v>10052.72097588953</v>
          </cell>
          <cell r="Q94">
            <v>2691302.7876241743</v>
          </cell>
          <cell r="R94"/>
          <cell r="S94">
            <v>2691302.7876241743</v>
          </cell>
          <cell r="T94">
            <v>2298402.6878060563</v>
          </cell>
          <cell r="U94">
            <v>0</v>
          </cell>
          <cell r="V94">
            <v>2298402.6878060563</v>
          </cell>
          <cell r="W94">
            <v>1894541.3724286153</v>
          </cell>
          <cell r="X94">
            <v>0</v>
          </cell>
          <cell r="Y94">
            <v>1894541.3724286153</v>
          </cell>
          <cell r="Z94">
            <v>1884648.7931860758</v>
          </cell>
          <cell r="AA94">
            <v>0</v>
          </cell>
          <cell r="AB94">
            <v>1884648.7931860758</v>
          </cell>
          <cell r="AC94">
            <v>1054174.7298384467</v>
          </cell>
          <cell r="AD94">
            <v>0</v>
          </cell>
          <cell r="AE94">
            <v>1054174.7298384467</v>
          </cell>
          <cell r="AF94">
            <v>679259.32369250851</v>
          </cell>
          <cell r="AG94">
            <v>0</v>
          </cell>
          <cell r="AH94">
            <v>679259.32369250851</v>
          </cell>
          <cell r="AI94">
            <v>0</v>
          </cell>
          <cell r="AJ94">
            <v>0</v>
          </cell>
          <cell r="AK94">
            <v>0</v>
          </cell>
          <cell r="AL94">
            <v>-492.21852527637651</v>
          </cell>
          <cell r="AM94">
            <v>492.21852527637651</v>
          </cell>
          <cell r="AN94">
            <v>0</v>
          </cell>
        </row>
        <row r="95">
          <cell r="A95" t="str">
            <v>ek</v>
          </cell>
          <cell r="B95" t="str">
            <v>Debiti verso diversi</v>
          </cell>
          <cell r="C95"/>
          <cell r="D95">
            <v>0</v>
          </cell>
          <cell r="E95">
            <v>0</v>
          </cell>
          <cell r="F95"/>
          <cell r="G95">
            <v>0</v>
          </cell>
          <cell r="H95">
            <v>0</v>
          </cell>
          <cell r="I95"/>
          <cell r="J95">
            <v>0</v>
          </cell>
          <cell r="K95">
            <v>0</v>
          </cell>
          <cell r="L95"/>
          <cell r="M95">
            <v>0</v>
          </cell>
          <cell r="N95">
            <v>0</v>
          </cell>
          <cell r="O95"/>
          <cell r="P95">
            <v>0</v>
          </cell>
          <cell r="Q95">
            <v>0</v>
          </cell>
          <cell r="R95"/>
          <cell r="S95">
            <v>0</v>
          </cell>
          <cell r="T95">
            <v>0</v>
          </cell>
          <cell r="U95"/>
          <cell r="V95">
            <v>0</v>
          </cell>
          <cell r="W95">
            <v>0</v>
          </cell>
          <cell r="X95"/>
          <cell r="Y95">
            <v>0</v>
          </cell>
          <cell r="Z95">
            <v>0</v>
          </cell>
          <cell r="AA95"/>
          <cell r="AB95">
            <v>0</v>
          </cell>
          <cell r="AC95">
            <v>0</v>
          </cell>
          <cell r="AD95"/>
          <cell r="AE95">
            <v>0</v>
          </cell>
          <cell r="AF95">
            <v>0</v>
          </cell>
          <cell r="AG95"/>
          <cell r="AH95">
            <v>0</v>
          </cell>
          <cell r="AI95">
            <v>0</v>
          </cell>
          <cell r="AJ95"/>
          <cell r="AK95">
            <v>0</v>
          </cell>
          <cell r="AL95">
            <v>0</v>
          </cell>
          <cell r="AM95">
            <v>1599.4547601159156</v>
          </cell>
          <cell r="AN95">
            <v>1599.4547601159156</v>
          </cell>
        </row>
        <row r="96">
          <cell r="A96">
            <v>0</v>
          </cell>
          <cell r="B96" t="str">
            <v>Totale</v>
          </cell>
          <cell r="C96"/>
          <cell r="D96">
            <v>1740635.9814937213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639236.47689569567</v>
          </cell>
          <cell r="L96">
            <v>0</v>
          </cell>
          <cell r="M96">
            <v>639236.47689569567</v>
          </cell>
          <cell r="N96">
            <v>354876.31306112546</v>
          </cell>
          <cell r="O96">
            <v>0</v>
          </cell>
          <cell r="P96">
            <v>354876.31306112546</v>
          </cell>
          <cell r="Q96">
            <v>3100572.062491795</v>
          </cell>
          <cell r="R96">
            <v>0</v>
          </cell>
          <cell r="S96">
            <v>3100572.062491795</v>
          </cell>
          <cell r="T96">
            <v>3048998.0741781769</v>
          </cell>
          <cell r="U96">
            <v>0</v>
          </cell>
          <cell r="V96">
            <v>3048998.0741781769</v>
          </cell>
          <cell r="W96">
            <v>2348424.066845037</v>
          </cell>
          <cell r="X96">
            <v>0</v>
          </cell>
          <cell r="Y96">
            <v>2348424.066845037</v>
          </cell>
          <cell r="Z96">
            <v>2308201.949636213</v>
          </cell>
          <cell r="AA96">
            <v>0</v>
          </cell>
          <cell r="AB96">
            <v>2308201.949636213</v>
          </cell>
          <cell r="AC96">
            <v>2079098.1104998805</v>
          </cell>
          <cell r="AD96">
            <v>0</v>
          </cell>
          <cell r="AE96">
            <v>2079098.1104998805</v>
          </cell>
          <cell r="AF96">
            <v>1140128.1417853648</v>
          </cell>
          <cell r="AG96">
            <v>0</v>
          </cell>
          <cell r="AH96">
            <v>1140128.1417853648</v>
          </cell>
          <cell r="AI96">
            <v>0</v>
          </cell>
          <cell r="AJ96">
            <v>0</v>
          </cell>
          <cell r="AK96">
            <v>0</v>
          </cell>
          <cell r="AL96">
            <v>580465.91177417629</v>
          </cell>
          <cell r="AM96">
            <v>2091.6732853922922</v>
          </cell>
          <cell r="AN96">
            <v>582557.58505956864</v>
          </cell>
        </row>
        <row r="97">
          <cell r="B97" t="str">
            <v>RATEI E RISCONTI PASSIVI</v>
          </cell>
          <cell r="C97"/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</row>
        <row r="98">
          <cell r="A98" t="str">
            <v>el</v>
          </cell>
          <cell r="B98" t="str">
            <v>Ratei e risconti passivi</v>
          </cell>
          <cell r="C98"/>
          <cell r="D98">
            <v>0</v>
          </cell>
          <cell r="E98">
            <v>0</v>
          </cell>
          <cell r="F98"/>
          <cell r="G98">
            <v>0</v>
          </cell>
          <cell r="H98">
            <v>0</v>
          </cell>
          <cell r="I98"/>
          <cell r="J98">
            <v>0</v>
          </cell>
          <cell r="K98">
            <v>0</v>
          </cell>
          <cell r="L98"/>
          <cell r="M98">
            <v>0</v>
          </cell>
          <cell r="N98">
            <v>0</v>
          </cell>
          <cell r="O98"/>
          <cell r="P98">
            <v>0</v>
          </cell>
          <cell r="Q98">
            <v>0</v>
          </cell>
          <cell r="R98"/>
          <cell r="S98">
            <v>0</v>
          </cell>
          <cell r="T98">
            <v>0</v>
          </cell>
          <cell r="U98"/>
          <cell r="V98">
            <v>0</v>
          </cell>
          <cell r="W98">
            <v>0</v>
          </cell>
          <cell r="X98"/>
          <cell r="Y98">
            <v>0</v>
          </cell>
          <cell r="Z98">
            <v>0</v>
          </cell>
          <cell r="AA98">
            <v>40000</v>
          </cell>
          <cell r="AB98">
            <v>40000</v>
          </cell>
          <cell r="AC98">
            <v>0</v>
          </cell>
          <cell r="AD98"/>
          <cell r="AE98">
            <v>0</v>
          </cell>
          <cell r="AF98">
            <v>0</v>
          </cell>
          <cell r="AG98"/>
          <cell r="AH98">
            <v>0</v>
          </cell>
          <cell r="AI98">
            <v>0</v>
          </cell>
          <cell r="AJ98"/>
          <cell r="AK98">
            <v>0</v>
          </cell>
          <cell r="AL98">
            <v>0</v>
          </cell>
          <cell r="AM98"/>
          <cell r="AN98">
            <v>0</v>
          </cell>
        </row>
        <row r="99">
          <cell r="A99" t="str">
            <v>em</v>
          </cell>
          <cell r="B99" t="str">
            <v>Conti d'ordine</v>
          </cell>
          <cell r="C99"/>
          <cell r="D99">
            <v>0</v>
          </cell>
          <cell r="E99">
            <v>0</v>
          </cell>
          <cell r="F99"/>
          <cell r="G99">
            <v>0</v>
          </cell>
          <cell r="H99">
            <v>0</v>
          </cell>
          <cell r="I99"/>
          <cell r="J99">
            <v>0</v>
          </cell>
          <cell r="K99">
            <v>0</v>
          </cell>
          <cell r="L99"/>
          <cell r="M99">
            <v>0</v>
          </cell>
          <cell r="N99">
            <v>0</v>
          </cell>
          <cell r="O99"/>
          <cell r="P99">
            <v>0</v>
          </cell>
          <cell r="Q99">
            <v>0</v>
          </cell>
          <cell r="R99"/>
          <cell r="S99">
            <v>0</v>
          </cell>
          <cell r="T99">
            <v>0</v>
          </cell>
          <cell r="U99"/>
          <cell r="V99">
            <v>0</v>
          </cell>
          <cell r="W99">
            <v>0</v>
          </cell>
          <cell r="X99"/>
          <cell r="Y99">
            <v>0</v>
          </cell>
          <cell r="Z99">
            <v>0</v>
          </cell>
          <cell r="AA99"/>
          <cell r="AB99">
            <v>0</v>
          </cell>
          <cell r="AC99">
            <v>0</v>
          </cell>
          <cell r="AD99"/>
          <cell r="AE99">
            <v>0</v>
          </cell>
          <cell r="AF99">
            <v>0</v>
          </cell>
          <cell r="AG99"/>
          <cell r="AH99">
            <v>0</v>
          </cell>
          <cell r="AI99">
            <v>0</v>
          </cell>
          <cell r="AJ99"/>
          <cell r="AK99">
            <v>0</v>
          </cell>
          <cell r="AL99">
            <v>0</v>
          </cell>
          <cell r="AM99"/>
          <cell r="AN99">
            <v>0</v>
          </cell>
        </row>
        <row r="100">
          <cell r="A100"/>
          <cell r="B100" t="str">
            <v>T O T A L E   P A S S I V I T A '</v>
          </cell>
          <cell r="C100"/>
          <cell r="D100">
            <v>19422053.171604671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23200594.69578784</v>
          </cell>
          <cell r="L100">
            <v>0</v>
          </cell>
          <cell r="M100">
            <v>23200594.69578784</v>
          </cell>
          <cell r="N100">
            <v>24402287.307259612</v>
          </cell>
          <cell r="O100">
            <v>0</v>
          </cell>
          <cell r="P100">
            <v>24402287.307259612</v>
          </cell>
          <cell r="Q100">
            <v>28057488.488468777</v>
          </cell>
          <cell r="R100"/>
          <cell r="S100">
            <v>28057488.488468781</v>
          </cell>
          <cell r="T100">
            <v>29228639.970135488</v>
          </cell>
          <cell r="U100">
            <v>0</v>
          </cell>
          <cell r="V100">
            <v>29228639.970135488</v>
          </cell>
          <cell r="W100">
            <v>31094739.903065931</v>
          </cell>
          <cell r="X100">
            <v>-2.3283064365386963E-10</v>
          </cell>
          <cell r="Y100">
            <v>31094739.903065924</v>
          </cell>
          <cell r="Z100">
            <v>34415414.640787691</v>
          </cell>
          <cell r="AA100">
            <v>-1.5279510989785194E-10</v>
          </cell>
          <cell r="AB100">
            <v>34415414.640787691</v>
          </cell>
          <cell r="AC100">
            <v>30358995.781783387</v>
          </cell>
          <cell r="AD100">
            <v>-2.9103830456733704E-11</v>
          </cell>
          <cell r="AE100">
            <v>30358995.781783395</v>
          </cell>
          <cell r="AF100">
            <v>31924551.301511366</v>
          </cell>
          <cell r="AG100">
            <v>0</v>
          </cell>
          <cell r="AH100">
            <v>31924551.30151137</v>
          </cell>
          <cell r="AI100">
            <v>0</v>
          </cell>
          <cell r="AJ100">
            <v>0</v>
          </cell>
          <cell r="AK100">
            <v>0</v>
          </cell>
          <cell r="AL100">
            <v>30541915.749704842</v>
          </cell>
          <cell r="AM100">
            <v>2091.6732853922922</v>
          </cell>
          <cell r="AN100">
            <v>30544007.422990233</v>
          </cell>
        </row>
        <row r="101">
          <cell r="B101"/>
          <cell r="C101">
            <v>0</v>
          </cell>
          <cell r="D101">
            <v>3.5059675574302673E-3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-0.09</v>
          </cell>
          <cell r="M101">
            <v>-9.0000003576278687E-2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-2.3283064365386963E-10</v>
          </cell>
          <cell r="Y101">
            <v>0</v>
          </cell>
          <cell r="Z101">
            <v>0</v>
          </cell>
          <cell r="AA101">
            <v>-1.5279510989785194E-10</v>
          </cell>
          <cell r="AB101">
            <v>0</v>
          </cell>
          <cell r="AC101">
            <v>-6.5230205655097961E-3</v>
          </cell>
          <cell r="AD101">
            <v>-2.9103830456733704E-11</v>
          </cell>
          <cell r="AE101">
            <v>-6.5230131149291992E-3</v>
          </cell>
          <cell r="AF101">
            <v>6.5238736569881439E-3</v>
          </cell>
          <cell r="AG101">
            <v>0</v>
          </cell>
          <cell r="AH101">
            <v>6.5238773822784424E-3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-5.8207660913467407E-11</v>
          </cell>
          <cell r="AN101">
            <v>0</v>
          </cell>
        </row>
        <row r="102">
          <cell r="C102"/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</row>
        <row r="103">
          <cell r="C103"/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</row>
        <row r="104">
          <cell r="C104"/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</row>
        <row r="105">
          <cell r="C105"/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</row>
        <row r="106">
          <cell r="C106"/>
          <cell r="D106"/>
          <cell r="E106"/>
          <cell r="F106"/>
          <cell r="G106"/>
        </row>
        <row r="107">
          <cell r="C107"/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</row>
        <row r="108">
          <cell r="B108" t="str">
            <v>CONTO ECONOMICO</v>
          </cell>
          <cell r="C108" t="str">
            <v>Dati definitivi</v>
          </cell>
          <cell r="D108" t="str">
            <v>Dati definitivi</v>
          </cell>
          <cell r="E108" t="str">
            <v>Dati contabilità</v>
          </cell>
          <cell r="F108" t="str">
            <v>Rettificato</v>
          </cell>
          <cell r="G108"/>
          <cell r="H108" t="str">
            <v>Dati contabilità</v>
          </cell>
          <cell r="I108" t="str">
            <v>Rettificato</v>
          </cell>
          <cell r="J108"/>
          <cell r="K108" t="str">
            <v>Dati contabilità</v>
          </cell>
          <cell r="L108" t="str">
            <v>Rettificato</v>
          </cell>
          <cell r="M108"/>
          <cell r="N108" t="str">
            <v>Dati contabilità</v>
          </cell>
          <cell r="O108" t="str">
            <v>Rettificato</v>
          </cell>
          <cell r="P108"/>
          <cell r="Q108" t="str">
            <v>Dati contabilità</v>
          </cell>
          <cell r="R108" t="str">
            <v>Rettificato</v>
          </cell>
          <cell r="S108"/>
          <cell r="T108" t="str">
            <v>Dati contabilità</v>
          </cell>
          <cell r="U108" t="str">
            <v>Rettificato</v>
          </cell>
          <cell r="V108"/>
          <cell r="W108" t="str">
            <v>Dati contabilità</v>
          </cell>
          <cell r="X108" t="str">
            <v>Rettificato</v>
          </cell>
          <cell r="Y108"/>
          <cell r="Z108" t="str">
            <v>Dati contabilità</v>
          </cell>
          <cell r="AA108" t="str">
            <v>Rettificato</v>
          </cell>
          <cell r="AB108"/>
          <cell r="AC108" t="str">
            <v>Dati contabilità</v>
          </cell>
          <cell r="AD108" t="str">
            <v>Rettificato</v>
          </cell>
          <cell r="AE108"/>
          <cell r="AF108" t="str">
            <v>Dati contabilità</v>
          </cell>
          <cell r="AG108" t="str">
            <v>Rettificato</v>
          </cell>
          <cell r="AH108"/>
          <cell r="AI108" t="str">
            <v>Dati contabilità</v>
          </cell>
          <cell r="AJ108" t="str">
            <v>Rettificato</v>
          </cell>
          <cell r="AK108"/>
          <cell r="AL108" t="str">
            <v>Dati contabilità</v>
          </cell>
          <cell r="AM108" t="str">
            <v>Rettificato</v>
          </cell>
          <cell r="AN108"/>
        </row>
        <row r="109">
          <cell r="B109"/>
          <cell r="C109">
            <v>2015</v>
          </cell>
          <cell r="D109">
            <v>2016</v>
          </cell>
          <cell r="E109" t="str">
            <v>Gennaioc</v>
          </cell>
          <cell r="F109" t="str">
            <v>Rettifiche gen</v>
          </cell>
          <cell r="G109" t="str">
            <v>Gennaio</v>
          </cell>
          <cell r="H109" t="str">
            <v>Febbraioc</v>
          </cell>
          <cell r="I109" t="str">
            <v>Rettifiche feb</v>
          </cell>
          <cell r="J109" t="str">
            <v>Febbraio</v>
          </cell>
          <cell r="K109" t="str">
            <v>Marzoc</v>
          </cell>
          <cell r="L109" t="str">
            <v>Rettifiche mar</v>
          </cell>
          <cell r="M109" t="str">
            <v>Marzo</v>
          </cell>
          <cell r="N109" t="str">
            <v>Aprilec</v>
          </cell>
          <cell r="O109" t="str">
            <v>Rettifiche apr</v>
          </cell>
          <cell r="P109" t="str">
            <v>Aprile</v>
          </cell>
          <cell r="Q109" t="str">
            <v>Maggioc</v>
          </cell>
          <cell r="R109" t="str">
            <v>Rettifiche mag</v>
          </cell>
          <cell r="S109" t="str">
            <v>Maggio</v>
          </cell>
          <cell r="T109" t="str">
            <v>Giugnoc</v>
          </cell>
          <cell r="U109" t="str">
            <v>Rettifiche giu</v>
          </cell>
          <cell r="V109" t="str">
            <v>Giugno</v>
          </cell>
          <cell r="W109" t="str">
            <v>Luglioc</v>
          </cell>
          <cell r="X109" t="str">
            <v>Rettifiche lug</v>
          </cell>
          <cell r="Y109" t="str">
            <v>Luglio</v>
          </cell>
          <cell r="Z109" t="str">
            <v>Agostoc</v>
          </cell>
          <cell r="AA109" t="str">
            <v>Rettifiche ago</v>
          </cell>
          <cell r="AB109" t="str">
            <v>Agosto</v>
          </cell>
          <cell r="AC109" t="str">
            <v>Settembrec</v>
          </cell>
          <cell r="AD109" t="str">
            <v>Rettifiche set</v>
          </cell>
          <cell r="AE109" t="str">
            <v>Settembre</v>
          </cell>
          <cell r="AF109" t="str">
            <v>Ottobre</v>
          </cell>
          <cell r="AG109" t="str">
            <v>Rettifiche set</v>
          </cell>
          <cell r="AH109" t="str">
            <v>Ottobre</v>
          </cell>
          <cell r="AI109" t="str">
            <v>Novembrec</v>
          </cell>
          <cell r="AJ109" t="str">
            <v>Rettifiche nov</v>
          </cell>
          <cell r="AK109" t="str">
            <v>Novembre</v>
          </cell>
          <cell r="AL109" t="str">
            <v>Dicembrec</v>
          </cell>
          <cell r="AM109" t="str">
            <v>Rettifiche set</v>
          </cell>
          <cell r="AN109" t="str">
            <v>Dicembre</v>
          </cell>
        </row>
        <row r="110">
          <cell r="B110" t="str">
            <v xml:space="preserve">  + RICAVI DA VENDITE:</v>
          </cell>
          <cell r="C110"/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</row>
        <row r="111">
          <cell r="A111" t="str">
            <v>fa</v>
          </cell>
          <cell r="B111" t="str">
            <v xml:space="preserve">     Fatturato netto Italia</v>
          </cell>
          <cell r="C111"/>
          <cell r="D111">
            <v>7907406.1103279646</v>
          </cell>
          <cell r="E111">
            <v>0</v>
          </cell>
          <cell r="F111"/>
          <cell r="G111">
            <v>0</v>
          </cell>
          <cell r="H111">
            <v>0</v>
          </cell>
          <cell r="I111"/>
          <cell r="J111">
            <v>0</v>
          </cell>
          <cell r="K111">
            <v>2652431.5242468859</v>
          </cell>
          <cell r="L111"/>
          <cell r="M111">
            <v>2652431.5242468859</v>
          </cell>
          <cell r="N111">
            <v>3470149.6922771498</v>
          </cell>
          <cell r="O111"/>
          <cell r="P111">
            <v>3470149.6922771498</v>
          </cell>
          <cell r="Q111">
            <v>4378421.4388867011</v>
          </cell>
          <cell r="R111">
            <v>-108182.09992998118</v>
          </cell>
          <cell r="S111">
            <v>4270239.3389567202</v>
          </cell>
          <cell r="T111">
            <v>5377423.1164496373</v>
          </cell>
          <cell r="U111">
            <v>-122718.74217703508</v>
          </cell>
          <cell r="V111">
            <v>5254704.3742726026</v>
          </cell>
          <cell r="W111">
            <v>6759144.5107241543</v>
          </cell>
          <cell r="X111">
            <v>-161835.72203096631</v>
          </cell>
          <cell r="Y111">
            <v>6597308.7886931878</v>
          </cell>
          <cell r="Z111">
            <v>7815825.6763821729</v>
          </cell>
          <cell r="AA111">
            <v>-174377.28975942146</v>
          </cell>
          <cell r="AB111">
            <v>7641448.3866227511</v>
          </cell>
          <cell r="AC111">
            <v>7801380.563588528</v>
          </cell>
          <cell r="AD111">
            <v>-123929.10352025398</v>
          </cell>
          <cell r="AE111">
            <v>7677451.4600682743</v>
          </cell>
          <cell r="AF111">
            <v>7802398.4668913782</v>
          </cell>
          <cell r="AG111">
            <v>-128206.10546917474</v>
          </cell>
          <cell r="AH111">
            <v>7674192.3614222035</v>
          </cell>
          <cell r="AI111">
            <v>0</v>
          </cell>
          <cell r="AJ111"/>
          <cell r="AK111">
            <v>0</v>
          </cell>
          <cell r="AL111">
            <v>10027788.815199073</v>
          </cell>
          <cell r="AN111">
            <v>10027788.815199073</v>
          </cell>
        </row>
        <row r="112">
          <cell r="B112"/>
          <cell r="C112"/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N112"/>
        </row>
        <row r="113">
          <cell r="A113" t="str">
            <v>fb</v>
          </cell>
          <cell r="B113" t="str">
            <v xml:space="preserve">     Fatturato netto Estero</v>
          </cell>
          <cell r="C113"/>
          <cell r="D113">
            <v>33235004.79909496</v>
          </cell>
          <cell r="E113">
            <v>0</v>
          </cell>
          <cell r="F113"/>
          <cell r="G113">
            <v>0</v>
          </cell>
          <cell r="H113">
            <v>0</v>
          </cell>
          <cell r="I113"/>
          <cell r="J113">
            <v>0</v>
          </cell>
          <cell r="K113">
            <v>10051692.237041594</v>
          </cell>
          <cell r="L113"/>
          <cell r="M113">
            <v>10051692.237041594</v>
          </cell>
          <cell r="N113">
            <v>13844079.21161185</v>
          </cell>
          <cell r="O113"/>
          <cell r="P113">
            <v>13844079.21161185</v>
          </cell>
          <cell r="Q113">
            <v>18715892.65677651</v>
          </cell>
          <cell r="R113">
            <v>-324546.29978994356</v>
          </cell>
          <cell r="S113">
            <v>18391346.356986567</v>
          </cell>
          <cell r="T113">
            <v>24058651.529458266</v>
          </cell>
          <cell r="U113">
            <v>-368156.22653110523</v>
          </cell>
          <cell r="V113">
            <v>23690495.302927159</v>
          </cell>
          <cell r="W113">
            <v>29413043.477784112</v>
          </cell>
          <cell r="X113">
            <v>-647342.88812386524</v>
          </cell>
          <cell r="Y113">
            <v>28765700.589660246</v>
          </cell>
          <cell r="Z113">
            <v>34408848.906461023</v>
          </cell>
          <cell r="AA113">
            <v>-697509.15903768584</v>
          </cell>
          <cell r="AB113">
            <v>33711339.747423336</v>
          </cell>
          <cell r="AC113">
            <v>41079040.260050878</v>
          </cell>
          <cell r="AD113">
            <v>-495716.41408101592</v>
          </cell>
          <cell r="AE113">
            <v>40583323.845969863</v>
          </cell>
          <cell r="AF113">
            <v>48009326.780471899</v>
          </cell>
          <cell r="AG113">
            <v>-512824.42187669897</v>
          </cell>
          <cell r="AH113">
            <v>47496502.3585952</v>
          </cell>
          <cell r="AI113">
            <v>0</v>
          </cell>
          <cell r="AJ113"/>
          <cell r="AK113">
            <v>0</v>
          </cell>
          <cell r="AL113">
            <v>58270469.566835217</v>
          </cell>
          <cell r="AN113">
            <v>58270469.566835217</v>
          </cell>
        </row>
        <row r="114">
          <cell r="A114"/>
          <cell r="B114" t="str">
            <v>Gross sales</v>
          </cell>
          <cell r="C114"/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/>
          <cell r="AL114">
            <v>68298258.382034287</v>
          </cell>
          <cell r="AM114"/>
          <cell r="AN114">
            <v>68298258.382034287</v>
          </cell>
        </row>
        <row r="115">
          <cell r="A115" t="str">
            <v>Fba</v>
          </cell>
          <cell r="B115" t="str">
            <v>Debit/Credit notes from &amp; to Customers</v>
          </cell>
          <cell r="C115"/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>
            <v>-703660.25127497979</v>
          </cell>
          <cell r="AN115">
            <v>-703660.25127497979</v>
          </cell>
        </row>
        <row r="116">
          <cell r="A116"/>
          <cell r="B116" t="str">
            <v xml:space="preserve"> = FATTURATO TOTALE netto</v>
          </cell>
          <cell r="C116">
            <v>0</v>
          </cell>
          <cell r="D116">
            <v>40777613.676195823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12704123.761288481</v>
          </cell>
          <cell r="L116">
            <v>0</v>
          </cell>
          <cell r="M116">
            <v>12704123.761288481</v>
          </cell>
          <cell r="N116">
            <v>17314228.903889</v>
          </cell>
          <cell r="O116">
            <v>0</v>
          </cell>
          <cell r="P116">
            <v>17314228.903889</v>
          </cell>
          <cell r="Q116">
            <v>23094314.095663212</v>
          </cell>
          <cell r="R116">
            <v>-432728.39971992472</v>
          </cell>
          <cell r="S116">
            <v>22661585.695943289</v>
          </cell>
          <cell r="T116">
            <v>29436074.645907901</v>
          </cell>
          <cell r="U116">
            <v>-490874.96870814031</v>
          </cell>
          <cell r="V116">
            <v>28945199.677199762</v>
          </cell>
          <cell r="W116">
            <v>36172187.988508269</v>
          </cell>
          <cell r="X116">
            <v>-809178.61015483155</v>
          </cell>
          <cell r="Y116">
            <v>35363009.378353432</v>
          </cell>
          <cell r="Z116">
            <v>42224674.582843199</v>
          </cell>
          <cell r="AA116">
            <v>-871886.44879710732</v>
          </cell>
          <cell r="AB116">
            <v>41352788.134046085</v>
          </cell>
          <cell r="AC116">
            <v>48880420.823639408</v>
          </cell>
          <cell r="AD116">
            <v>-619645.51760126988</v>
          </cell>
          <cell r="AE116">
            <v>48260775.306038141</v>
          </cell>
          <cell r="AF116">
            <v>55811725.247363277</v>
          </cell>
          <cell r="AG116">
            <v>-641030.52734587365</v>
          </cell>
          <cell r="AH116">
            <v>55170694.720017403</v>
          </cell>
          <cell r="AI116">
            <v>0</v>
          </cell>
          <cell r="AJ116">
            <v>0</v>
          </cell>
          <cell r="AK116">
            <v>0</v>
          </cell>
          <cell r="AL116">
            <v>68298258.382034287</v>
          </cell>
          <cell r="AM116">
            <v>-703660.25127497979</v>
          </cell>
          <cell r="AN116">
            <v>67594598.130759314</v>
          </cell>
        </row>
        <row r="117">
          <cell r="B117" t="str">
            <v>COSTI DIRETTI DI VENDITA:</v>
          </cell>
          <cell r="C117"/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</row>
        <row r="118">
          <cell r="A118" t="str">
            <v>ga</v>
          </cell>
          <cell r="B118" t="str">
            <v xml:space="preserve">     Provvigioni</v>
          </cell>
          <cell r="C118"/>
          <cell r="D118">
            <v>0</v>
          </cell>
          <cell r="E118">
            <v>0</v>
          </cell>
          <cell r="F118"/>
          <cell r="G118">
            <v>0</v>
          </cell>
          <cell r="H118">
            <v>0</v>
          </cell>
          <cell r="I118"/>
          <cell r="J118">
            <v>0</v>
          </cell>
          <cell r="K118">
            <v>0</v>
          </cell>
          <cell r="L118"/>
          <cell r="M118">
            <v>0</v>
          </cell>
          <cell r="N118">
            <v>0</v>
          </cell>
          <cell r="O118"/>
          <cell r="P118">
            <v>0</v>
          </cell>
          <cell r="Q118">
            <v>0</v>
          </cell>
          <cell r="R118"/>
          <cell r="S118">
            <v>0</v>
          </cell>
          <cell r="T118">
            <v>0</v>
          </cell>
          <cell r="U118"/>
          <cell r="V118">
            <v>0</v>
          </cell>
          <cell r="W118">
            <v>0</v>
          </cell>
          <cell r="X118"/>
          <cell r="Y118">
            <v>0</v>
          </cell>
          <cell r="Z118">
            <v>0</v>
          </cell>
          <cell r="AA118"/>
          <cell r="AB118">
            <v>0</v>
          </cell>
          <cell r="AC118">
            <v>0</v>
          </cell>
          <cell r="AD118"/>
          <cell r="AE118">
            <v>0</v>
          </cell>
          <cell r="AF118">
            <v>0</v>
          </cell>
          <cell r="AG118"/>
          <cell r="AH118">
            <v>0</v>
          </cell>
          <cell r="AI118">
            <v>0</v>
          </cell>
          <cell r="AJ118"/>
          <cell r="AK118">
            <v>0</v>
          </cell>
          <cell r="AL118">
            <v>0</v>
          </cell>
          <cell r="AM118"/>
          <cell r="AN118">
            <v>0</v>
          </cell>
        </row>
        <row r="119">
          <cell r="A119" t="str">
            <v>gb</v>
          </cell>
          <cell r="B119" t="str">
            <v xml:space="preserve">     Corrieri di vendita</v>
          </cell>
          <cell r="C119"/>
          <cell r="D119">
            <v>-105190.39601998027</v>
          </cell>
          <cell r="E119">
            <v>0</v>
          </cell>
          <cell r="F119"/>
          <cell r="G119">
            <v>0</v>
          </cell>
          <cell r="H119">
            <v>0</v>
          </cell>
          <cell r="I119"/>
          <cell r="J119">
            <v>0</v>
          </cell>
          <cell r="K119">
            <v>-4203.5200281250682</v>
          </cell>
          <cell r="L119"/>
          <cell r="M119">
            <v>-4203.5200281250682</v>
          </cell>
          <cell r="N119">
            <v>-7548.4547680497662</v>
          </cell>
          <cell r="O119"/>
          <cell r="P119">
            <v>-7548.4547680497662</v>
          </cell>
          <cell r="Q119">
            <v>-13737.433810336528</v>
          </cell>
          <cell r="R119"/>
          <cell r="S119">
            <v>-13737.433810336528</v>
          </cell>
          <cell r="T119">
            <v>-15287.395419310922</v>
          </cell>
          <cell r="U119"/>
          <cell r="V119">
            <v>-15287.395419310922</v>
          </cell>
          <cell r="W119">
            <v>-15462.702311504891</v>
          </cell>
          <cell r="X119"/>
          <cell r="Y119">
            <v>-15462.702311504891</v>
          </cell>
          <cell r="Z119">
            <v>-21582.766958567507</v>
          </cell>
          <cell r="AA119"/>
          <cell r="AB119">
            <v>-21582.766958567507</v>
          </cell>
          <cell r="AC119">
            <v>-22477.734774194952</v>
          </cell>
          <cell r="AD119"/>
          <cell r="AE119">
            <v>-22477.734774194952</v>
          </cell>
          <cell r="AF119">
            <v>-23172.073502228988</v>
          </cell>
          <cell r="AG119"/>
          <cell r="AH119">
            <v>-23172.073502228988</v>
          </cell>
          <cell r="AI119">
            <v>0</v>
          </cell>
          <cell r="AJ119"/>
          <cell r="AK119">
            <v>0</v>
          </cell>
          <cell r="AL119">
            <v>-24833.153851204937</v>
          </cell>
          <cell r="AM119"/>
          <cell r="AN119">
            <v>-24833.153851204937</v>
          </cell>
        </row>
        <row r="120">
          <cell r="A120"/>
          <cell r="B120" t="str">
            <v xml:space="preserve">     TOTALE COSTI DIRETTI DI VENDITA</v>
          </cell>
          <cell r="C120">
            <v>0</v>
          </cell>
          <cell r="D120">
            <v>-105190.39601998027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-4203.5200281250682</v>
          </cell>
          <cell r="L120">
            <v>0</v>
          </cell>
          <cell r="M120">
            <v>-4203.5200281250682</v>
          </cell>
          <cell r="N120">
            <v>-7548.4547680497662</v>
          </cell>
          <cell r="O120">
            <v>0</v>
          </cell>
          <cell r="P120">
            <v>-7548.4547680497662</v>
          </cell>
          <cell r="Q120">
            <v>-13737.433810336528</v>
          </cell>
          <cell r="R120">
            <v>0</v>
          </cell>
          <cell r="S120">
            <v>-13737.433810336528</v>
          </cell>
          <cell r="T120">
            <v>-15287.395419310922</v>
          </cell>
          <cell r="U120">
            <v>0</v>
          </cell>
          <cell r="V120">
            <v>-15287.395419310922</v>
          </cell>
          <cell r="W120">
            <v>-15462.702311504891</v>
          </cell>
          <cell r="X120">
            <v>0</v>
          </cell>
          <cell r="Y120">
            <v>-15462.702311504891</v>
          </cell>
          <cell r="Z120">
            <v>-21582.766958567507</v>
          </cell>
          <cell r="AA120">
            <v>0</v>
          </cell>
          <cell r="AB120">
            <v>-21582.766958567507</v>
          </cell>
          <cell r="AC120">
            <v>-22477.734774194952</v>
          </cell>
          <cell r="AD120">
            <v>0</v>
          </cell>
          <cell r="AE120">
            <v>-22477.734774194952</v>
          </cell>
          <cell r="AF120">
            <v>-23172.073502228988</v>
          </cell>
          <cell r="AG120">
            <v>0</v>
          </cell>
          <cell r="AH120">
            <v>-23172.073502228988</v>
          </cell>
          <cell r="AI120">
            <v>0</v>
          </cell>
          <cell r="AJ120">
            <v>0</v>
          </cell>
          <cell r="AK120">
            <v>0</v>
          </cell>
          <cell r="AL120">
            <v>-24833.153851204937</v>
          </cell>
          <cell r="AM120">
            <v>0</v>
          </cell>
          <cell r="AN120">
            <v>-24833.153851204937</v>
          </cell>
        </row>
        <row r="121">
          <cell r="B121" t="str">
            <v>COSTI DIRETTI DI PRODUZIONE:</v>
          </cell>
          <cell r="C121"/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</row>
        <row r="122">
          <cell r="A122" t="str">
            <v>ha</v>
          </cell>
          <cell r="B122" t="str">
            <v xml:space="preserve">     Materie prime e componenti d'acquisto</v>
          </cell>
          <cell r="C122"/>
          <cell r="D122">
            <v>-28270044.848711595</v>
          </cell>
          <cell r="E122">
            <v>0</v>
          </cell>
          <cell r="F122"/>
          <cell r="G122">
            <v>0</v>
          </cell>
          <cell r="H122">
            <v>0</v>
          </cell>
          <cell r="I122"/>
          <cell r="J122">
            <v>0</v>
          </cell>
          <cell r="K122">
            <v>-8671900.2109380141</v>
          </cell>
          <cell r="L122"/>
          <cell r="M122">
            <v>-8671900.2109380141</v>
          </cell>
          <cell r="N122">
            <v>-12591596.913947897</v>
          </cell>
          <cell r="O122"/>
          <cell r="P122">
            <v>-12591596.913947897</v>
          </cell>
          <cell r="Q122">
            <v>-18520390.737823293</v>
          </cell>
          <cell r="R122"/>
          <cell r="S122">
            <v>-18520390.737823293</v>
          </cell>
          <cell r="T122">
            <v>-23061371.883440569</v>
          </cell>
          <cell r="U122"/>
          <cell r="V122">
            <v>-23061371.883440569</v>
          </cell>
          <cell r="W122">
            <v>-28486389.010482915</v>
          </cell>
          <cell r="X122"/>
          <cell r="Y122">
            <v>-28486389.010482915</v>
          </cell>
          <cell r="Z122">
            <v>-31662004.008190647</v>
          </cell>
          <cell r="AA122"/>
          <cell r="AB122">
            <v>-31662004.008190647</v>
          </cell>
          <cell r="AC122">
            <v>-36098637.28990455</v>
          </cell>
          <cell r="AD122"/>
          <cell r="AE122">
            <v>-36098637.28990455</v>
          </cell>
          <cell r="AF122">
            <v>-41071665.282157227</v>
          </cell>
          <cell r="AG122"/>
          <cell r="AH122">
            <v>-41071665.282157227</v>
          </cell>
          <cell r="AI122">
            <v>0</v>
          </cell>
          <cell r="AJ122"/>
          <cell r="AK122">
            <v>0</v>
          </cell>
          <cell r="AL122">
            <v>-50215922.128833152</v>
          </cell>
          <cell r="AM122"/>
          <cell r="AN122">
            <v>-50215922.128833152</v>
          </cell>
        </row>
        <row r="123">
          <cell r="A123" t="str">
            <v>hb</v>
          </cell>
          <cell r="B123" t="str">
            <v xml:space="preserve">     Conto lavorazione</v>
          </cell>
          <cell r="C123"/>
          <cell r="D123">
            <v>0</v>
          </cell>
          <cell r="E123">
            <v>0</v>
          </cell>
          <cell r="F123"/>
          <cell r="G123">
            <v>0</v>
          </cell>
          <cell r="H123">
            <v>0</v>
          </cell>
          <cell r="I123"/>
          <cell r="J123">
            <v>0</v>
          </cell>
          <cell r="K123">
            <v>0</v>
          </cell>
          <cell r="L123"/>
          <cell r="M123">
            <v>0</v>
          </cell>
          <cell r="N123">
            <v>0</v>
          </cell>
          <cell r="O123"/>
          <cell r="P123">
            <v>0</v>
          </cell>
          <cell r="Q123">
            <v>0</v>
          </cell>
          <cell r="R123"/>
          <cell r="S123">
            <v>0</v>
          </cell>
          <cell r="T123">
            <v>0</v>
          </cell>
          <cell r="U123"/>
          <cell r="V123">
            <v>0</v>
          </cell>
          <cell r="W123">
            <v>0</v>
          </cell>
          <cell r="X123"/>
          <cell r="Y123">
            <v>0</v>
          </cell>
          <cell r="Z123">
            <v>0</v>
          </cell>
          <cell r="AA123"/>
          <cell r="AB123">
            <v>0</v>
          </cell>
          <cell r="AC123">
            <v>0</v>
          </cell>
          <cell r="AD123"/>
          <cell r="AE123">
            <v>0</v>
          </cell>
          <cell r="AF123">
            <v>0</v>
          </cell>
          <cell r="AG123"/>
          <cell r="AH123">
            <v>0</v>
          </cell>
          <cell r="AI123">
            <v>0</v>
          </cell>
          <cell r="AJ123"/>
          <cell r="AK123">
            <v>0</v>
          </cell>
          <cell r="AL123">
            <v>0</v>
          </cell>
          <cell r="AM123"/>
          <cell r="AN123">
            <v>0</v>
          </cell>
        </row>
        <row r="124">
          <cell r="A124" t="str">
            <v>hba</v>
          </cell>
          <cell r="B124" t="str">
            <v>Debit/Credit notes from &amp; to Suppliers</v>
          </cell>
          <cell r="C124"/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>
            <v>112136.40203996762</v>
          </cell>
          <cell r="AN124">
            <v>112136.40203996762</v>
          </cell>
        </row>
        <row r="125">
          <cell r="A125" t="str">
            <v>hc</v>
          </cell>
          <cell r="B125" t="str">
            <v xml:space="preserve">     Variazione delle rimanenze di m.p./c.a./c.to lavoro</v>
          </cell>
          <cell r="C125"/>
          <cell r="D125">
            <v>2954550.4439441208</v>
          </cell>
          <cell r="E125">
            <v>0</v>
          </cell>
          <cell r="F125"/>
          <cell r="G125">
            <v>0</v>
          </cell>
          <cell r="H125">
            <v>0</v>
          </cell>
          <cell r="I125"/>
          <cell r="J125">
            <v>0</v>
          </cell>
          <cell r="K125">
            <v>821657.19056931231</v>
          </cell>
          <cell r="L125">
            <v>-36013.779086373608</v>
          </cell>
          <cell r="M125">
            <v>785643.41148293868</v>
          </cell>
          <cell r="N125">
            <v>1726500.7544173123</v>
          </cell>
          <cell r="O125">
            <v>-197912.53612158913</v>
          </cell>
          <cell r="P125">
            <v>1528588.2182957232</v>
          </cell>
          <cell r="Q125">
            <v>3504725.1411316795</v>
          </cell>
          <cell r="R125">
            <v>139931.94170933438</v>
          </cell>
          <cell r="S125">
            <v>3644657.082841014</v>
          </cell>
          <cell r="T125">
            <v>3459508.9330024803</v>
          </cell>
          <cell r="U125">
            <v>283144.56400008791</v>
          </cell>
          <cell r="V125">
            <v>3742653.4970025681</v>
          </cell>
          <cell r="W125">
            <v>4299026.0318435011</v>
          </cell>
          <cell r="X125">
            <v>308237.33935698937</v>
          </cell>
          <cell r="Y125">
            <v>4607263.3712004907</v>
          </cell>
          <cell r="Z125">
            <v>3946862.473315035</v>
          </cell>
          <cell r="AA125">
            <v>2911.6738552694796</v>
          </cell>
          <cell r="AB125">
            <v>3949774.1471703043</v>
          </cell>
          <cell r="AC125">
            <v>3882640.2100410955</v>
          </cell>
          <cell r="AD125">
            <v>208768.34380639697</v>
          </cell>
          <cell r="AE125">
            <v>4091408.5538474927</v>
          </cell>
          <cell r="AF125">
            <v>3986865.7105577905</v>
          </cell>
          <cell r="AG125">
            <v>514388.36794606945</v>
          </cell>
          <cell r="AH125">
            <v>4501254.0785038602</v>
          </cell>
          <cell r="AI125">
            <v>0</v>
          </cell>
          <cell r="AJ125"/>
          <cell r="AK125">
            <v>0</v>
          </cell>
          <cell r="AL125">
            <v>5318685.4137938581</v>
          </cell>
          <cell r="AM125">
            <v>212365.46501192902</v>
          </cell>
          <cell r="AN125">
            <v>5531050.8788057873</v>
          </cell>
        </row>
        <row r="126">
          <cell r="A126"/>
          <cell r="B126" t="str">
            <v xml:space="preserve">     Totale Materiali Consumati</v>
          </cell>
          <cell r="C126">
            <v>0</v>
          </cell>
          <cell r="D126">
            <v>-25315494.404767476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-7850243.0203687018</v>
          </cell>
          <cell r="L126">
            <v>-36013.779086373608</v>
          </cell>
          <cell r="M126">
            <v>-7886256.7994550755</v>
          </cell>
          <cell r="N126">
            <v>-10865096.159530584</v>
          </cell>
          <cell r="O126">
            <v>-197912.53612158913</v>
          </cell>
          <cell r="P126">
            <v>-11063008.695652174</v>
          </cell>
          <cell r="Q126">
            <v>-15015665.596691612</v>
          </cell>
          <cell r="R126">
            <v>139931.94170933438</v>
          </cell>
          <cell r="S126">
            <v>-14875733.654982278</v>
          </cell>
          <cell r="T126">
            <v>-19601862.95043809</v>
          </cell>
          <cell r="U126">
            <v>283144.56400008791</v>
          </cell>
          <cell r="V126">
            <v>-19318718.386438001</v>
          </cell>
          <cell r="W126">
            <v>-24187362.978639413</v>
          </cell>
          <cell r="X126">
            <v>308237.33935698937</v>
          </cell>
          <cell r="Y126">
            <v>-23879125.639282424</v>
          </cell>
          <cell r="Z126">
            <v>-27715141.534875613</v>
          </cell>
          <cell r="AA126">
            <v>2911.6738552694796</v>
          </cell>
          <cell r="AB126">
            <v>-27712229.861020342</v>
          </cell>
          <cell r="AC126">
            <v>-32215997.079863455</v>
          </cell>
          <cell r="AD126">
            <v>208768.34380639697</v>
          </cell>
          <cell r="AE126">
            <v>-32007228.736057058</v>
          </cell>
          <cell r="AF126">
            <v>-37084799.571599439</v>
          </cell>
          <cell r="AG126">
            <v>514388.36794606945</v>
          </cell>
          <cell r="AH126">
            <v>-36570411.203653365</v>
          </cell>
          <cell r="AI126">
            <v>0</v>
          </cell>
          <cell r="AJ126">
            <v>0</v>
          </cell>
          <cell r="AK126">
            <v>0</v>
          </cell>
          <cell r="AL126">
            <v>-44897236.715039298</v>
          </cell>
          <cell r="AM126">
            <v>324501.86705189664</v>
          </cell>
          <cell r="AN126">
            <v>-44572734.847987399</v>
          </cell>
        </row>
        <row r="127">
          <cell r="A127" t="str">
            <v>ia</v>
          </cell>
          <cell r="B127" t="str">
            <v xml:space="preserve">     Mano d'opera diretta: costi d'esercizio</v>
          </cell>
          <cell r="C127"/>
          <cell r="D127">
            <v>-2096928.7136031962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-877849.29239795473</v>
          </cell>
          <cell r="L127"/>
          <cell r="M127">
            <v>-877849.29239795473</v>
          </cell>
          <cell r="N127">
            <v>-1178943.8157633513</v>
          </cell>
          <cell r="O127">
            <v>235788.76315267026</v>
          </cell>
          <cell r="P127">
            <v>-943155.05261068104</v>
          </cell>
          <cell r="Q127">
            <v>-1529289.6787886745</v>
          </cell>
          <cell r="R127">
            <v>152928.96787886746</v>
          </cell>
          <cell r="S127">
            <v>-1376360.7109098071</v>
          </cell>
          <cell r="T127">
            <v>-1842897.7777289799</v>
          </cell>
          <cell r="U127">
            <v>184289.777772898</v>
          </cell>
          <cell r="V127">
            <v>-1658607.9999560819</v>
          </cell>
          <cell r="W127">
            <v>-2159885.0015351549</v>
          </cell>
          <cell r="X127"/>
          <cell r="Y127">
            <v>-2159885.0015351549</v>
          </cell>
          <cell r="Z127">
            <v>-2406730.1638130089</v>
          </cell>
          <cell r="AA127">
            <v>120336.50819065045</v>
          </cell>
          <cell r="AB127">
            <v>-2286393.6556223584</v>
          </cell>
          <cell r="AC127">
            <v>-2721245.2784240395</v>
          </cell>
          <cell r="AD127">
            <v>136062.26392120199</v>
          </cell>
          <cell r="AE127">
            <v>-2585183.0145028373</v>
          </cell>
          <cell r="AF127">
            <v>-3045313.4195933458</v>
          </cell>
          <cell r="AG127">
            <v>152265.67097966731</v>
          </cell>
          <cell r="AH127">
            <v>-2893047.7486136784</v>
          </cell>
          <cell r="AI127">
            <v>0</v>
          </cell>
          <cell r="AJ127">
            <v>0</v>
          </cell>
          <cell r="AK127">
            <v>0</v>
          </cell>
          <cell r="AL127">
            <v>-3871688.8195766849</v>
          </cell>
          <cell r="AM127">
            <v>580753.32293650275</v>
          </cell>
          <cell r="AN127">
            <v>-3290935.4966401821</v>
          </cell>
        </row>
        <row r="128">
          <cell r="A128" t="str">
            <v>ib</v>
          </cell>
          <cell r="B128" t="str">
            <v xml:space="preserve">     Mano d'opera diretta: variazione delle rimanenze</v>
          </cell>
          <cell r="C128"/>
          <cell r="D128">
            <v>0</v>
          </cell>
          <cell r="E128">
            <v>0</v>
          </cell>
          <cell r="F128"/>
          <cell r="G128">
            <v>0</v>
          </cell>
          <cell r="H128">
            <v>0</v>
          </cell>
          <cell r="I128"/>
          <cell r="J128">
            <v>0</v>
          </cell>
          <cell r="K128">
            <v>0</v>
          </cell>
          <cell r="L128"/>
          <cell r="M128">
            <v>0</v>
          </cell>
          <cell r="N128">
            <v>0</v>
          </cell>
          <cell r="O128"/>
          <cell r="P128">
            <v>0</v>
          </cell>
          <cell r="Q128">
            <v>0</v>
          </cell>
          <cell r="R128"/>
          <cell r="S128">
            <v>0</v>
          </cell>
          <cell r="T128">
            <v>0</v>
          </cell>
          <cell r="U128"/>
          <cell r="V128">
            <v>0</v>
          </cell>
          <cell r="W128">
            <v>0</v>
          </cell>
          <cell r="X128"/>
          <cell r="Y128">
            <v>0</v>
          </cell>
          <cell r="Z128">
            <v>0</v>
          </cell>
          <cell r="AA128"/>
          <cell r="AB128">
            <v>0</v>
          </cell>
          <cell r="AC128">
            <v>0</v>
          </cell>
          <cell r="AD128"/>
          <cell r="AE128">
            <v>0</v>
          </cell>
          <cell r="AF128">
            <v>0</v>
          </cell>
          <cell r="AG128"/>
          <cell r="AH128">
            <v>0</v>
          </cell>
          <cell r="AI128">
            <v>0</v>
          </cell>
          <cell r="AJ128"/>
          <cell r="AK128">
            <v>0</v>
          </cell>
          <cell r="AL128">
            <v>0</v>
          </cell>
          <cell r="AM128"/>
          <cell r="AN128">
            <v>0</v>
          </cell>
        </row>
        <row r="129">
          <cell r="A129" t="str">
            <v>ja</v>
          </cell>
          <cell r="B129" t="str">
            <v xml:space="preserve">     Corrieri d'acquisto</v>
          </cell>
          <cell r="C129"/>
          <cell r="D129">
            <v>-784169.05062544125</v>
          </cell>
          <cell r="E129">
            <v>0</v>
          </cell>
          <cell r="F129"/>
          <cell r="G129">
            <v>0</v>
          </cell>
          <cell r="H129">
            <v>0</v>
          </cell>
          <cell r="I129"/>
          <cell r="J129">
            <v>0</v>
          </cell>
          <cell r="K129">
            <v>-234697.41381204544</v>
          </cell>
          <cell r="L129"/>
          <cell r="M129">
            <v>-234697.41381204544</v>
          </cell>
          <cell r="N129">
            <v>-320747.92976418952</v>
          </cell>
          <cell r="O129"/>
          <cell r="P129">
            <v>-320747.92976418952</v>
          </cell>
          <cell r="Q129">
            <v>-414046.4684258895</v>
          </cell>
          <cell r="R129"/>
          <cell r="S129">
            <v>-414046.4684258895</v>
          </cell>
          <cell r="T129">
            <v>-514460.34168514906</v>
          </cell>
          <cell r="U129"/>
          <cell r="V129">
            <v>-514460.34168514906</v>
          </cell>
          <cell r="W129">
            <v>-642555.31602263264</v>
          </cell>
          <cell r="X129"/>
          <cell r="Y129">
            <v>-642555.31602263264</v>
          </cell>
          <cell r="Z129">
            <v>-727399.04805472039</v>
          </cell>
          <cell r="AA129"/>
          <cell r="AB129">
            <v>-727399.04805472039</v>
          </cell>
          <cell r="AC129">
            <v>-842425.20058272267</v>
          </cell>
          <cell r="AD129"/>
          <cell r="AE129">
            <v>-842425.20058272267</v>
          </cell>
          <cell r="AF129">
            <v>-974196.09655322402</v>
          </cell>
          <cell r="AG129"/>
          <cell r="AH129">
            <v>-974196.09655322402</v>
          </cell>
          <cell r="AI129">
            <v>0</v>
          </cell>
          <cell r="AJ129"/>
          <cell r="AK129">
            <v>0</v>
          </cell>
          <cell r="AL129">
            <v>-1215567.1372600521</v>
          </cell>
          <cell r="AM129">
            <v>76074.758684089567</v>
          </cell>
          <cell r="AN129">
            <v>-1139492.3785759625</v>
          </cell>
        </row>
        <row r="130">
          <cell r="A130" t="str">
            <v>jb</v>
          </cell>
          <cell r="B130" t="str">
            <v xml:space="preserve">     Energia/Forza motrice diretta</v>
          </cell>
          <cell r="C130"/>
          <cell r="D130">
            <v>-62610.224855971479</v>
          </cell>
          <cell r="E130">
            <v>0</v>
          </cell>
          <cell r="F130"/>
          <cell r="G130">
            <v>0</v>
          </cell>
          <cell r="H130">
            <v>0</v>
          </cell>
          <cell r="I130"/>
          <cell r="J130">
            <v>0</v>
          </cell>
          <cell r="K130">
            <v>0</v>
          </cell>
          <cell r="L130"/>
          <cell r="M130">
            <v>0</v>
          </cell>
          <cell r="N130">
            <v>0</v>
          </cell>
          <cell r="O130">
            <v>-31268.599916175859</v>
          </cell>
          <cell r="P130">
            <v>-31268.599916175859</v>
          </cell>
          <cell r="Q130">
            <v>0</v>
          </cell>
          <cell r="R130">
            <v>-37995.916152465979</v>
          </cell>
          <cell r="S130">
            <v>-37995.916152465979</v>
          </cell>
          <cell r="T130">
            <v>0</v>
          </cell>
          <cell r="U130">
            <v>-44979.933683216594</v>
          </cell>
          <cell r="V130">
            <v>-44979.933683216594</v>
          </cell>
          <cell r="W130">
            <v>0</v>
          </cell>
          <cell r="X130">
            <v>-53030.103074696264</v>
          </cell>
          <cell r="Y130">
            <v>-53030.103074696264</v>
          </cell>
          <cell r="Z130">
            <v>0</v>
          </cell>
          <cell r="AA130">
            <v>-52676.232300788572</v>
          </cell>
          <cell r="AB130">
            <v>-52676.232300788572</v>
          </cell>
          <cell r="AC130">
            <v>0</v>
          </cell>
          <cell r="AD130">
            <v>-66842.549194407606</v>
          </cell>
          <cell r="AE130">
            <v>-66842.549194407606</v>
          </cell>
          <cell r="AF130">
            <v>0</v>
          </cell>
          <cell r="AG130">
            <v>-74296.484505817119</v>
          </cell>
          <cell r="AH130">
            <v>-74296.484505817119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-102134.2823998074</v>
          </cell>
          <cell r="AN130">
            <v>-102134.2823998074</v>
          </cell>
        </row>
        <row r="131">
          <cell r="A131" t="str">
            <v>jc</v>
          </cell>
          <cell r="B131" t="str">
            <v xml:space="preserve">     Consumi dei Reparti produttivi: costi d'esercizio</v>
          </cell>
          <cell r="C131"/>
          <cell r="D131">
            <v>-58461.82704106289</v>
          </cell>
          <cell r="E131">
            <v>0</v>
          </cell>
          <cell r="F131"/>
          <cell r="G131">
            <v>0</v>
          </cell>
          <cell r="H131">
            <v>0</v>
          </cell>
          <cell r="I131"/>
          <cell r="J131">
            <v>0</v>
          </cell>
          <cell r="K131">
            <v>0</v>
          </cell>
          <cell r="L131"/>
          <cell r="M131">
            <v>0</v>
          </cell>
          <cell r="N131">
            <v>0</v>
          </cell>
          <cell r="O131">
            <v>-36088.46094456577</v>
          </cell>
          <cell r="P131">
            <v>-36088.46094456577</v>
          </cell>
          <cell r="Q131">
            <v>0</v>
          </cell>
          <cell r="R131">
            <v>-35137.732046737561</v>
          </cell>
          <cell r="S131">
            <v>-35137.732046737561</v>
          </cell>
          <cell r="T131">
            <v>0</v>
          </cell>
          <cell r="U131">
            <v>-44364.680383846811</v>
          </cell>
          <cell r="V131">
            <v>-44364.680383846811</v>
          </cell>
          <cell r="W131">
            <v>0</v>
          </cell>
          <cell r="X131">
            <v>-52764.973792710203</v>
          </cell>
          <cell r="Y131">
            <v>-52764.973792710203</v>
          </cell>
          <cell r="Z131">
            <v>0</v>
          </cell>
          <cell r="AA131">
            <v>-63530.109462815308</v>
          </cell>
          <cell r="AB131">
            <v>-63530.109462815308</v>
          </cell>
          <cell r="AC131">
            <v>0</v>
          </cell>
          <cell r="AD131">
            <v>-72243.727903285428</v>
          </cell>
          <cell r="AE131">
            <v>-72243.727903285428</v>
          </cell>
          <cell r="AF131">
            <v>0</v>
          </cell>
          <cell r="AG131">
            <v>-83290.47015331086</v>
          </cell>
          <cell r="AH131">
            <v>-83290.47015331086</v>
          </cell>
          <cell r="AI131">
            <v>0</v>
          </cell>
          <cell r="AJ131"/>
          <cell r="AK131">
            <v>0</v>
          </cell>
          <cell r="AL131">
            <v>0</v>
          </cell>
          <cell r="AM131">
            <v>-107260.33291746011</v>
          </cell>
          <cell r="AN131">
            <v>-107260.33291746011</v>
          </cell>
        </row>
        <row r="132">
          <cell r="A132" t="str">
            <v>jd</v>
          </cell>
          <cell r="B132" t="str">
            <v xml:space="preserve">     Consumi dei Reparti produttivi: variazione delle rimanenze</v>
          </cell>
          <cell r="C132"/>
          <cell r="D132">
            <v>0</v>
          </cell>
          <cell r="E132">
            <v>0</v>
          </cell>
          <cell r="F132"/>
          <cell r="G132">
            <v>0</v>
          </cell>
          <cell r="H132">
            <v>0</v>
          </cell>
          <cell r="I132"/>
          <cell r="J132">
            <v>0</v>
          </cell>
          <cell r="K132">
            <v>0</v>
          </cell>
          <cell r="L132"/>
          <cell r="M132">
            <v>0</v>
          </cell>
          <cell r="N132">
            <v>0</v>
          </cell>
          <cell r="O132"/>
          <cell r="P132">
            <v>0</v>
          </cell>
          <cell r="Q132">
            <v>0</v>
          </cell>
          <cell r="R132"/>
          <cell r="S132">
            <v>0</v>
          </cell>
          <cell r="T132">
            <v>0</v>
          </cell>
          <cell r="U132"/>
          <cell r="V132">
            <v>0</v>
          </cell>
          <cell r="W132">
            <v>0</v>
          </cell>
          <cell r="X132"/>
          <cell r="Y132">
            <v>0</v>
          </cell>
          <cell r="Z132">
            <v>0</v>
          </cell>
          <cell r="AA132"/>
          <cell r="AB132">
            <v>0</v>
          </cell>
          <cell r="AC132">
            <v>0</v>
          </cell>
          <cell r="AD132"/>
          <cell r="AE132">
            <v>0</v>
          </cell>
          <cell r="AF132">
            <v>0</v>
          </cell>
          <cell r="AG132"/>
          <cell r="AH132">
            <v>0</v>
          </cell>
          <cell r="AI132">
            <v>0</v>
          </cell>
          <cell r="AJ132"/>
          <cell r="AK132">
            <v>0</v>
          </cell>
          <cell r="AL132">
            <v>0</v>
          </cell>
          <cell r="AM132"/>
          <cell r="AN132">
            <v>0</v>
          </cell>
        </row>
        <row r="133">
          <cell r="A133" t="str">
            <v>je</v>
          </cell>
          <cell r="B133" t="str">
            <v xml:space="preserve">     Manutenzione esterna diretta</v>
          </cell>
          <cell r="C133"/>
          <cell r="D133">
            <v>-29926.171435697699</v>
          </cell>
          <cell r="E133">
            <v>0</v>
          </cell>
          <cell r="F133"/>
          <cell r="G133">
            <v>0</v>
          </cell>
          <cell r="H133">
            <v>0</v>
          </cell>
          <cell r="I133"/>
          <cell r="J133">
            <v>0</v>
          </cell>
          <cell r="K133">
            <v>0</v>
          </cell>
          <cell r="L133"/>
          <cell r="M133">
            <v>0</v>
          </cell>
          <cell r="N133">
            <v>0</v>
          </cell>
          <cell r="O133">
            <v>-3313.3293627159032</v>
          </cell>
          <cell r="P133">
            <v>-3313.3293627159032</v>
          </cell>
          <cell r="Q133">
            <v>0</v>
          </cell>
          <cell r="R133">
            <v>-3904.675506542384</v>
          </cell>
          <cell r="S133">
            <v>-3904.675506542384</v>
          </cell>
          <cell r="T133">
            <v>0</v>
          </cell>
          <cell r="U133">
            <v>-4597.396956454907</v>
          </cell>
          <cell r="V133">
            <v>-4597.396956454907</v>
          </cell>
          <cell r="W133">
            <v>0</v>
          </cell>
          <cell r="X133"/>
          <cell r="Y133">
            <v>0</v>
          </cell>
          <cell r="Z133">
            <v>0</v>
          </cell>
          <cell r="AA133"/>
          <cell r="AB133">
            <v>0</v>
          </cell>
          <cell r="AC133">
            <v>0</v>
          </cell>
          <cell r="AD133"/>
          <cell r="AE133">
            <v>0</v>
          </cell>
          <cell r="AF133">
            <v>0</v>
          </cell>
          <cell r="AG133"/>
          <cell r="AH133">
            <v>0</v>
          </cell>
          <cell r="AI133">
            <v>0</v>
          </cell>
          <cell r="AJ133"/>
          <cell r="AK133">
            <v>0</v>
          </cell>
          <cell r="AL133">
            <v>0</v>
          </cell>
          <cell r="AM133"/>
          <cell r="AN133">
            <v>0</v>
          </cell>
        </row>
        <row r="134">
          <cell r="A134"/>
          <cell r="B134" t="str">
            <v xml:space="preserve">     Totale Mop e altri costi variabili diretti</v>
          </cell>
          <cell r="C134">
            <v>0</v>
          </cell>
          <cell r="D134">
            <v>-3032095.9875613693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-1112546.7062100002</v>
          </cell>
          <cell r="L134">
            <v>0</v>
          </cell>
          <cell r="M134">
            <v>-1112546.7062100002</v>
          </cell>
          <cell r="N134">
            <v>-1499691.7455275408</v>
          </cell>
          <cell r="O134">
            <v>165118.37292921272</v>
          </cell>
          <cell r="P134">
            <v>-1334573.3725983282</v>
          </cell>
          <cell r="Q134">
            <v>-1943336.147214564</v>
          </cell>
          <cell r="R134">
            <v>75890.644173121545</v>
          </cell>
          <cell r="S134">
            <v>-1867445.5030414427</v>
          </cell>
          <cell r="T134">
            <v>-2357358.1194141288</v>
          </cell>
          <cell r="U134">
            <v>90347.766749379691</v>
          </cell>
          <cell r="V134">
            <v>-2267010.3526647491</v>
          </cell>
          <cell r="W134">
            <v>-2802440.3175577875</v>
          </cell>
          <cell r="X134">
            <v>-105795.07686740646</v>
          </cell>
          <cell r="Y134">
            <v>-2908235.3944251942</v>
          </cell>
          <cell r="Z134">
            <v>-3134129.2118677292</v>
          </cell>
          <cell r="AA134">
            <v>4130.1664270465699</v>
          </cell>
          <cell r="AB134">
            <v>-3129999.0454406827</v>
          </cell>
          <cell r="AC134">
            <v>-3563670.4790067622</v>
          </cell>
          <cell r="AD134">
            <v>-3024.0131764910475</v>
          </cell>
          <cell r="AE134">
            <v>-3566694.4921832532</v>
          </cell>
          <cell r="AF134">
            <v>-4019509.51614657</v>
          </cell>
          <cell r="AG134">
            <v>-5321.2836794606701</v>
          </cell>
          <cell r="AH134">
            <v>-4024830.7998260306</v>
          </cell>
          <cell r="AI134">
            <v>0</v>
          </cell>
          <cell r="AJ134">
            <v>0</v>
          </cell>
          <cell r="AK134">
            <v>0</v>
          </cell>
          <cell r="AL134">
            <v>-5087255.9568367368</v>
          </cell>
          <cell r="AM134">
            <v>447433.46630332479</v>
          </cell>
          <cell r="AN134">
            <v>-4639822.4905334124</v>
          </cell>
        </row>
        <row r="135">
          <cell r="A135"/>
          <cell r="B135" t="str">
            <v xml:space="preserve">     TOTALE COSTI DIRETTI DI PRODUZIONE</v>
          </cell>
          <cell r="C135">
            <v>0</v>
          </cell>
          <cell r="D135">
            <v>-28347590.392328843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-8962789.7265787013</v>
          </cell>
          <cell r="L135">
            <v>-36013.779086373608</v>
          </cell>
          <cell r="M135">
            <v>-8998803.505665075</v>
          </cell>
          <cell r="N135">
            <v>-12364787.905058125</v>
          </cell>
          <cell r="O135">
            <v>-32794.163192376407</v>
          </cell>
          <cell r="P135">
            <v>-12397582.068250502</v>
          </cell>
          <cell r="Q135">
            <v>-16959001.743906178</v>
          </cell>
          <cell r="R135">
            <v>215822.58588245593</v>
          </cell>
          <cell r="S135">
            <v>-16743179.158023721</v>
          </cell>
          <cell r="T135">
            <v>-21959221.069852218</v>
          </cell>
          <cell r="U135">
            <v>373492.3307494676</v>
          </cell>
          <cell r="V135">
            <v>-21585728.739102751</v>
          </cell>
          <cell r="W135">
            <v>-26989803.296197198</v>
          </cell>
          <cell r="X135">
            <v>202442.26248958291</v>
          </cell>
          <cell r="Y135">
            <v>-26787361.033707619</v>
          </cell>
          <cell r="Z135">
            <v>-30849270.746743344</v>
          </cell>
          <cell r="AA135">
            <v>7041.8402823160495</v>
          </cell>
          <cell r="AB135">
            <v>-30842228.906461023</v>
          </cell>
          <cell r="AC135">
            <v>-35779667.558870219</v>
          </cell>
          <cell r="AD135">
            <v>205744.33062990592</v>
          </cell>
          <cell r="AE135">
            <v>-35573923.228240311</v>
          </cell>
          <cell r="AF135">
            <v>-41104309.087746009</v>
          </cell>
          <cell r="AG135">
            <v>509067.08426660881</v>
          </cell>
          <cell r="AH135">
            <v>-40595242.003479399</v>
          </cell>
          <cell r="AI135">
            <v>0</v>
          </cell>
          <cell r="AJ135">
            <v>0</v>
          </cell>
          <cell r="AK135">
            <v>0</v>
          </cell>
          <cell r="AL135">
            <v>-49984492.671876036</v>
          </cell>
          <cell r="AM135">
            <v>771935.33335522143</v>
          </cell>
          <cell r="AN135">
            <v>-49212557.33852081</v>
          </cell>
        </row>
        <row r="136">
          <cell r="A136"/>
          <cell r="B136" t="str">
            <v xml:space="preserve">  -  TOTALE COSTO DIRETTO DEL VENDUTO</v>
          </cell>
          <cell r="C136">
            <v>0</v>
          </cell>
          <cell r="D136">
            <v>-28452780.788348824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-8966993.2466068268</v>
          </cell>
          <cell r="L136">
            <v>-36013.779086373608</v>
          </cell>
          <cell r="M136">
            <v>-9003007.0256932005</v>
          </cell>
          <cell r="N136">
            <v>-12372336.359826175</v>
          </cell>
          <cell r="O136">
            <v>-32794.163192376407</v>
          </cell>
          <cell r="P136">
            <v>-12405130.523018552</v>
          </cell>
          <cell r="Q136">
            <v>-16972739.177716516</v>
          </cell>
          <cell r="R136">
            <v>215822.58588245593</v>
          </cell>
          <cell r="S136">
            <v>-16756916.591834057</v>
          </cell>
          <cell r="T136">
            <v>-21974508.465271529</v>
          </cell>
          <cell r="U136">
            <v>373492.3307494676</v>
          </cell>
          <cell r="V136">
            <v>-21601016.134522062</v>
          </cell>
          <cell r="W136">
            <v>-27005265.998508703</v>
          </cell>
          <cell r="X136">
            <v>202442.26248958291</v>
          </cell>
          <cell r="Y136">
            <v>-26802823.736019123</v>
          </cell>
          <cell r="Z136">
            <v>-30870853.513701912</v>
          </cell>
          <cell r="AA136">
            <v>7041.8402823160495</v>
          </cell>
          <cell r="AB136">
            <v>-30863811.673419591</v>
          </cell>
          <cell r="AC136">
            <v>-35802145.293644413</v>
          </cell>
          <cell r="AD136">
            <v>205744.33062990592</v>
          </cell>
          <cell r="AE136">
            <v>-35596400.963014506</v>
          </cell>
          <cell r="AF136">
            <v>-41127481.161248237</v>
          </cell>
          <cell r="AG136">
            <v>509067.08426660881</v>
          </cell>
          <cell r="AH136">
            <v>-40618414.076981626</v>
          </cell>
          <cell r="AI136">
            <v>0</v>
          </cell>
          <cell r="AJ136">
            <v>0</v>
          </cell>
          <cell r="AK136">
            <v>0</v>
          </cell>
          <cell r="AL136">
            <v>-50009325.825727239</v>
          </cell>
          <cell r="AM136">
            <v>771935.33335522143</v>
          </cell>
          <cell r="AN136">
            <v>-49237390.492372014</v>
          </cell>
        </row>
        <row r="137">
          <cell r="A137"/>
          <cell r="B137" t="str">
            <v xml:space="preserve"> = MARGINE DI CONTRIBUZIONE</v>
          </cell>
          <cell r="C137">
            <v>0</v>
          </cell>
          <cell r="D137">
            <v>12324832.887846999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3737130.5146816541</v>
          </cell>
          <cell r="L137">
            <v>-36013.779086373608</v>
          </cell>
          <cell r="M137">
            <v>3701116.7355952803</v>
          </cell>
          <cell r="N137">
            <v>4941892.5440628249</v>
          </cell>
          <cell r="O137">
            <v>-32794.163192376407</v>
          </cell>
          <cell r="P137">
            <v>4909098.3808704484</v>
          </cell>
          <cell r="Q137">
            <v>6121574.9179466963</v>
          </cell>
          <cell r="R137">
            <v>-216905.8138374688</v>
          </cell>
          <cell r="S137">
            <v>5904669.1041092314</v>
          </cell>
          <cell r="T137">
            <v>7461566.1806363724</v>
          </cell>
          <cell r="U137">
            <v>-117382.63795867271</v>
          </cell>
          <cell r="V137">
            <v>7344183.5426777005</v>
          </cell>
          <cell r="W137">
            <v>9166921.9899995662</v>
          </cell>
          <cell r="X137">
            <v>-606736.34766524867</v>
          </cell>
          <cell r="Y137">
            <v>8560185.6423343085</v>
          </cell>
          <cell r="Z137">
            <v>11353821.069141287</v>
          </cell>
          <cell r="AA137">
            <v>-864844.60851479124</v>
          </cell>
          <cell r="AB137">
            <v>10488976.460626494</v>
          </cell>
          <cell r="AC137">
            <v>13078275.529994994</v>
          </cell>
          <cell r="AD137">
            <v>-413901.18697136396</v>
          </cell>
          <cell r="AE137">
            <v>12664374.343023635</v>
          </cell>
          <cell r="AF137">
            <v>14684244.08611504</v>
          </cell>
          <cell r="AG137">
            <v>-131963.44307926483</v>
          </cell>
          <cell r="AH137">
            <v>14552280.643035777</v>
          </cell>
          <cell r="AI137">
            <v>0</v>
          </cell>
          <cell r="AJ137">
            <v>0</v>
          </cell>
          <cell r="AK137">
            <v>0</v>
          </cell>
          <cell r="AL137">
            <v>18288932.556307048</v>
          </cell>
          <cell r="AM137">
            <v>68275.082080241642</v>
          </cell>
          <cell r="AN137">
            <v>18357207.6383873</v>
          </cell>
        </row>
        <row r="138">
          <cell r="B138" t="str">
            <v>COSTI FISSI OPERATIVI:</v>
          </cell>
          <cell r="C138"/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</row>
        <row r="139">
          <cell r="A139" t="str">
            <v>ic</v>
          </cell>
          <cell r="B139" t="str">
            <v xml:space="preserve">     Personale indiretto: Operai</v>
          </cell>
          <cell r="C139"/>
          <cell r="D139">
            <v>-524232.17840079911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/>
          <cell r="M139">
            <v>0</v>
          </cell>
          <cell r="N139">
            <v>0</v>
          </cell>
          <cell r="O139">
            <v>-235788.76315267026</v>
          </cell>
          <cell r="P139">
            <v>-235788.76315267026</v>
          </cell>
          <cell r="Q139">
            <v>0</v>
          </cell>
          <cell r="R139">
            <v>-152928.96787886746</v>
          </cell>
          <cell r="S139">
            <v>-152928.96787886746</v>
          </cell>
          <cell r="T139">
            <v>0</v>
          </cell>
          <cell r="U139">
            <v>-184289.777772898</v>
          </cell>
          <cell r="V139">
            <v>-184289.777772898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-120336.50819065045</v>
          </cell>
          <cell r="AB139">
            <v>-120336.50819065045</v>
          </cell>
          <cell r="AC139">
            <v>0</v>
          </cell>
          <cell r="AD139">
            <v>-136062.26392120199</v>
          </cell>
          <cell r="AE139">
            <v>-136062.26392120199</v>
          </cell>
          <cell r="AF139">
            <v>0</v>
          </cell>
          <cell r="AG139">
            <v>-152265.67097966731</v>
          </cell>
          <cell r="AH139">
            <v>-152265.67097966731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-580753.32293650275</v>
          </cell>
          <cell r="AN139">
            <v>-580753.32293650275</v>
          </cell>
        </row>
        <row r="140">
          <cell r="A140" t="str">
            <v>id</v>
          </cell>
          <cell r="B140" t="str">
            <v xml:space="preserve">     Personale indiretto: Impiegati &amp; Dirigenti</v>
          </cell>
          <cell r="C140"/>
          <cell r="D140">
            <v>-888229.63821858936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-231944.82331033563</v>
          </cell>
          <cell r="L140"/>
          <cell r="M140">
            <v>-231944.82331033563</v>
          </cell>
          <cell r="N140">
            <v>-304894.88893300691</v>
          </cell>
          <cell r="O140"/>
          <cell r="P140">
            <v>-304894.88893300691</v>
          </cell>
          <cell r="Q140">
            <v>-396296.29119075753</v>
          </cell>
          <cell r="R140"/>
          <cell r="S140">
            <v>-396296.29119075753</v>
          </cell>
          <cell r="T140">
            <v>-477356.35169854417</v>
          </cell>
          <cell r="U140"/>
          <cell r="V140">
            <v>-477356.35169854417</v>
          </cell>
          <cell r="W140">
            <v>-556522.51633843582</v>
          </cell>
          <cell r="X140"/>
          <cell r="Y140">
            <v>-556522.51633843582</v>
          </cell>
          <cell r="Z140">
            <v>-618720.32196227065</v>
          </cell>
          <cell r="AA140"/>
          <cell r="AB140">
            <v>-618720.32196227065</v>
          </cell>
          <cell r="AC140">
            <v>-689777.7499945641</v>
          </cell>
          <cell r="AD140"/>
          <cell r="AE140">
            <v>-689777.7499945641</v>
          </cell>
          <cell r="AF140">
            <v>-764516.74241600523</v>
          </cell>
          <cell r="AG140"/>
          <cell r="AH140">
            <v>-764516.74241600523</v>
          </cell>
          <cell r="AI140">
            <v>0</v>
          </cell>
          <cell r="AJ140">
            <v>0</v>
          </cell>
          <cell r="AK140">
            <v>0</v>
          </cell>
          <cell r="AL140">
            <v>-985901.523409285</v>
          </cell>
          <cell r="AM140"/>
          <cell r="AN140">
            <v>-985901.523409285</v>
          </cell>
        </row>
        <row r="141">
          <cell r="A141" t="str">
            <v>ka</v>
          </cell>
          <cell r="B141" t="str">
            <v xml:space="preserve">     Materiali di consumo indiretti</v>
          </cell>
          <cell r="C141"/>
          <cell r="D141">
            <v>-526156.443369566</v>
          </cell>
          <cell r="E141">
            <v>0</v>
          </cell>
          <cell r="F141"/>
          <cell r="G141">
            <v>0</v>
          </cell>
          <cell r="H141">
            <v>0</v>
          </cell>
          <cell r="I141"/>
          <cell r="J141">
            <v>0</v>
          </cell>
          <cell r="K141">
            <v>-138948.1663773593</v>
          </cell>
          <cell r="L141"/>
          <cell r="M141">
            <v>-138948.1663773593</v>
          </cell>
          <cell r="N141">
            <v>-180442.30472282885</v>
          </cell>
          <cell r="O141">
            <v>36088.46094456577</v>
          </cell>
          <cell r="P141">
            <v>-144353.84377826308</v>
          </cell>
          <cell r="Q141">
            <v>-234251.54697825044</v>
          </cell>
          <cell r="R141">
            <v>35137.732046737561</v>
          </cell>
          <cell r="S141">
            <v>-199113.81493151287</v>
          </cell>
          <cell r="T141">
            <v>-295764.53589231207</v>
          </cell>
          <cell r="U141">
            <v>44364.680383846811</v>
          </cell>
          <cell r="V141">
            <v>-251399.85550846526</v>
          </cell>
          <cell r="W141">
            <v>-351766.49195140135</v>
          </cell>
          <cell r="X141">
            <v>52764.973792710203</v>
          </cell>
          <cell r="Y141">
            <v>-299001.51815869112</v>
          </cell>
          <cell r="Z141">
            <v>-423534.06308543542</v>
          </cell>
          <cell r="AA141">
            <v>63530.109462815308</v>
          </cell>
          <cell r="AB141">
            <v>-360003.95362262009</v>
          </cell>
          <cell r="AC141">
            <v>-481624.85268856952</v>
          </cell>
          <cell r="AD141">
            <v>72243.727903285428</v>
          </cell>
          <cell r="AE141">
            <v>-409381.1247852841</v>
          </cell>
          <cell r="AF141">
            <v>-555269.80102207244</v>
          </cell>
          <cell r="AG141">
            <v>83290.47015331086</v>
          </cell>
          <cell r="AH141">
            <v>-471979.33086876158</v>
          </cell>
          <cell r="AI141">
            <v>0</v>
          </cell>
          <cell r="AJ141"/>
          <cell r="AK141">
            <v>0</v>
          </cell>
          <cell r="AL141">
            <v>-715068.88611640071</v>
          </cell>
          <cell r="AM141">
            <v>107260.33291746011</v>
          </cell>
          <cell r="AN141">
            <v>-607808.55319894059</v>
          </cell>
        </row>
        <row r="142">
          <cell r="A142" t="str">
            <v>kb</v>
          </cell>
          <cell r="B142" t="str">
            <v xml:space="preserve">     Energia/Forza motrice indiretta</v>
          </cell>
          <cell r="C142"/>
          <cell r="D142">
            <v>-15652.556213992866</v>
          </cell>
          <cell r="E142">
            <v>0</v>
          </cell>
          <cell r="F142"/>
          <cell r="G142">
            <v>0</v>
          </cell>
          <cell r="H142">
            <v>0</v>
          </cell>
          <cell r="I142"/>
          <cell r="J142">
            <v>0</v>
          </cell>
          <cell r="K142">
            <v>-27875.792665509438</v>
          </cell>
          <cell r="L142"/>
          <cell r="M142">
            <v>-27875.792665509438</v>
          </cell>
          <cell r="N142">
            <v>-39085.749895219822</v>
          </cell>
          <cell r="O142">
            <v>31268.599916175859</v>
          </cell>
          <cell r="P142">
            <v>-7817.149979043963</v>
          </cell>
          <cell r="Q142">
            <v>-47494.895190582472</v>
          </cell>
          <cell r="R142">
            <v>37995.916152465979</v>
          </cell>
          <cell r="S142">
            <v>-9498.979038116493</v>
          </cell>
          <cell r="T142">
            <v>-56224.917104020737</v>
          </cell>
          <cell r="U142">
            <v>44979.933683216594</v>
          </cell>
          <cell r="V142">
            <v>-11244.983420804143</v>
          </cell>
          <cell r="W142">
            <v>-66287.62884337033</v>
          </cell>
          <cell r="X142">
            <v>53030.103074696264</v>
          </cell>
          <cell r="Y142">
            <v>-13257.525768674066</v>
          </cell>
          <cell r="Z142">
            <v>-65845.290375985714</v>
          </cell>
          <cell r="AA142">
            <v>52676.232300788572</v>
          </cell>
          <cell r="AB142">
            <v>-13169.058075197143</v>
          </cell>
          <cell r="AC142">
            <v>-83553.186493009503</v>
          </cell>
          <cell r="AD142">
            <v>66842.549194407606</v>
          </cell>
          <cell r="AE142">
            <v>-16710.637298601898</v>
          </cell>
          <cell r="AF142">
            <v>-92870.605632271399</v>
          </cell>
          <cell r="AG142">
            <v>74296.484505817119</v>
          </cell>
          <cell r="AH142">
            <v>-18574.12112645428</v>
          </cell>
          <cell r="AI142">
            <v>0</v>
          </cell>
          <cell r="AJ142">
            <v>0</v>
          </cell>
          <cell r="AK142">
            <v>0</v>
          </cell>
          <cell r="AL142">
            <v>-127667.85299975924</v>
          </cell>
          <cell r="AM142">
            <v>102134.2823998074</v>
          </cell>
          <cell r="AN142">
            <v>-25533.57059995184</v>
          </cell>
        </row>
        <row r="143">
          <cell r="A143" t="str">
            <v>kc</v>
          </cell>
          <cell r="B143" t="str">
            <v xml:space="preserve">     Spese per campionature e prototipi</v>
          </cell>
          <cell r="C143"/>
          <cell r="D143">
            <v>0</v>
          </cell>
          <cell r="E143">
            <v>0</v>
          </cell>
          <cell r="F143"/>
          <cell r="G143">
            <v>0</v>
          </cell>
          <cell r="H143">
            <v>0</v>
          </cell>
          <cell r="I143"/>
          <cell r="J143">
            <v>0</v>
          </cell>
          <cell r="K143">
            <v>0</v>
          </cell>
          <cell r="L143"/>
          <cell r="M143">
            <v>0</v>
          </cell>
          <cell r="N143">
            <v>0</v>
          </cell>
          <cell r="O143"/>
          <cell r="P143">
            <v>0</v>
          </cell>
          <cell r="Q143">
            <v>0</v>
          </cell>
          <cell r="R143"/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/>
          <cell r="Y143">
            <v>0</v>
          </cell>
          <cell r="Z143">
            <v>0</v>
          </cell>
          <cell r="AA143"/>
          <cell r="AB143">
            <v>0</v>
          </cell>
          <cell r="AC143">
            <v>0</v>
          </cell>
          <cell r="AD143"/>
          <cell r="AE143">
            <v>0</v>
          </cell>
          <cell r="AF143">
            <v>0</v>
          </cell>
          <cell r="AG143"/>
          <cell r="AH143">
            <v>0</v>
          </cell>
          <cell r="AI143">
            <v>0</v>
          </cell>
          <cell r="AJ143"/>
          <cell r="AK143">
            <v>0</v>
          </cell>
          <cell r="AL143">
            <v>0</v>
          </cell>
          <cell r="AM143"/>
          <cell r="AN143">
            <v>0</v>
          </cell>
        </row>
        <row r="144">
          <cell r="A144" t="str">
            <v>kd</v>
          </cell>
          <cell r="B144" t="str">
            <v xml:space="preserve">     Beni strumentali di importo unitario &lt;1 ML</v>
          </cell>
          <cell r="C144">
            <v>0</v>
          </cell>
          <cell r="D144">
            <v>0</v>
          </cell>
          <cell r="E144">
            <v>0</v>
          </cell>
          <cell r="F144"/>
          <cell r="G144">
            <v>0</v>
          </cell>
          <cell r="H144">
            <v>0</v>
          </cell>
          <cell r="I144"/>
          <cell r="J144">
            <v>0</v>
          </cell>
          <cell r="K144">
            <v>0</v>
          </cell>
          <cell r="L144"/>
          <cell r="M144">
            <v>0</v>
          </cell>
          <cell r="N144">
            <v>0</v>
          </cell>
          <cell r="O144"/>
          <cell r="P144">
            <v>0</v>
          </cell>
          <cell r="Q144">
            <v>0</v>
          </cell>
          <cell r="R144"/>
          <cell r="S144">
            <v>0</v>
          </cell>
          <cell r="T144">
            <v>0</v>
          </cell>
          <cell r="U144"/>
          <cell r="V144">
            <v>0</v>
          </cell>
          <cell r="W144">
            <v>0</v>
          </cell>
          <cell r="X144"/>
          <cell r="Y144">
            <v>0</v>
          </cell>
          <cell r="Z144">
            <v>0</v>
          </cell>
          <cell r="AA144"/>
          <cell r="AB144">
            <v>0</v>
          </cell>
          <cell r="AC144">
            <v>0</v>
          </cell>
          <cell r="AD144"/>
          <cell r="AE144">
            <v>0</v>
          </cell>
          <cell r="AF144">
            <v>0</v>
          </cell>
          <cell r="AG144"/>
          <cell r="AH144">
            <v>0</v>
          </cell>
          <cell r="AI144">
            <v>0</v>
          </cell>
          <cell r="AJ144"/>
          <cell r="AK144">
            <v>0</v>
          </cell>
          <cell r="AL144">
            <v>0</v>
          </cell>
          <cell r="AM144"/>
          <cell r="AN144">
            <v>0</v>
          </cell>
        </row>
        <row r="145">
          <cell r="A145" t="str">
            <v>ke</v>
          </cell>
          <cell r="B145" t="str">
            <v xml:space="preserve">     Manutenzione indiretta macchinari/attrezzature &amp; dispositivi</v>
          </cell>
          <cell r="C145"/>
          <cell r="D145">
            <v>-119704.68574279078</v>
          </cell>
          <cell r="E145">
            <v>0</v>
          </cell>
          <cell r="F145"/>
          <cell r="G145">
            <v>0</v>
          </cell>
          <cell r="H145">
            <v>0</v>
          </cell>
          <cell r="I145"/>
          <cell r="J145">
            <v>0</v>
          </cell>
          <cell r="K145">
            <v>-15155.859023093319</v>
          </cell>
          <cell r="L145"/>
          <cell r="M145">
            <v>-15155.859023093319</v>
          </cell>
          <cell r="N145">
            <v>-16566.646813579515</v>
          </cell>
          <cell r="O145">
            <v>3313.3293627159032</v>
          </cell>
          <cell r="P145">
            <v>-13253.317450863611</v>
          </cell>
          <cell r="Q145">
            <v>-19523.377532711918</v>
          </cell>
          <cell r="R145">
            <v>3904.675506542384</v>
          </cell>
          <cell r="S145">
            <v>-15618.702026169534</v>
          </cell>
          <cell r="T145">
            <v>-22986.984782274536</v>
          </cell>
          <cell r="U145">
            <v>4597.396956454907</v>
          </cell>
          <cell r="V145">
            <v>-18389.587825819628</v>
          </cell>
          <cell r="W145">
            <v>-24852.572481249175</v>
          </cell>
          <cell r="X145"/>
          <cell r="Y145">
            <v>-24852.572481249175</v>
          </cell>
          <cell r="Z145">
            <v>-25080.081035158801</v>
          </cell>
          <cell r="AA145"/>
          <cell r="AB145">
            <v>-25080.081035158801</v>
          </cell>
          <cell r="AC145">
            <v>-27257.396012263271</v>
          </cell>
          <cell r="AD145"/>
          <cell r="AE145">
            <v>-27257.396012263271</v>
          </cell>
          <cell r="AF145">
            <v>-28547.913450038057</v>
          </cell>
          <cell r="AG145"/>
          <cell r="AH145">
            <v>-28547.913450038057</v>
          </cell>
          <cell r="AI145">
            <v>0</v>
          </cell>
          <cell r="AJ145"/>
          <cell r="AK145">
            <v>0</v>
          </cell>
          <cell r="AL145">
            <v>-144186.39000153216</v>
          </cell>
          <cell r="AM145"/>
          <cell r="AN145">
            <v>-144186.39000153216</v>
          </cell>
        </row>
        <row r="146">
          <cell r="A146" t="str">
            <v>kf</v>
          </cell>
          <cell r="B146" t="str">
            <v xml:space="preserve">     Manutenzione impianti &amp; immobili</v>
          </cell>
          <cell r="C146"/>
          <cell r="D146">
            <v>0</v>
          </cell>
          <cell r="E146">
            <v>0</v>
          </cell>
          <cell r="F146"/>
          <cell r="G146">
            <v>0</v>
          </cell>
          <cell r="H146">
            <v>0</v>
          </cell>
          <cell r="I146"/>
          <cell r="J146">
            <v>0</v>
          </cell>
          <cell r="K146">
            <v>0</v>
          </cell>
          <cell r="L146"/>
          <cell r="M146">
            <v>0</v>
          </cell>
          <cell r="N146">
            <v>0</v>
          </cell>
          <cell r="O146"/>
          <cell r="P146">
            <v>0</v>
          </cell>
          <cell r="Q146">
            <v>0</v>
          </cell>
          <cell r="R146"/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/>
          <cell r="Y146">
            <v>0</v>
          </cell>
          <cell r="Z146">
            <v>0</v>
          </cell>
          <cell r="AA146"/>
          <cell r="AB146">
            <v>0</v>
          </cell>
          <cell r="AC146">
            <v>0</v>
          </cell>
          <cell r="AD146"/>
          <cell r="AE146">
            <v>0</v>
          </cell>
          <cell r="AF146">
            <v>0</v>
          </cell>
          <cell r="AG146"/>
          <cell r="AH146">
            <v>0</v>
          </cell>
          <cell r="AI146">
            <v>0</v>
          </cell>
          <cell r="AJ146"/>
          <cell r="AK146">
            <v>0</v>
          </cell>
          <cell r="AL146">
            <v>0</v>
          </cell>
          <cell r="AM146"/>
          <cell r="AN146">
            <v>0</v>
          </cell>
        </row>
        <row r="147">
          <cell r="A147" t="str">
            <v>kg</v>
          </cell>
          <cell r="B147" t="str">
            <v xml:space="preserve">     Manutenzione macchine ufficio</v>
          </cell>
          <cell r="C147"/>
          <cell r="D147">
            <v>0</v>
          </cell>
          <cell r="E147">
            <v>0</v>
          </cell>
          <cell r="F147"/>
          <cell r="G147">
            <v>0</v>
          </cell>
          <cell r="H147">
            <v>0</v>
          </cell>
          <cell r="I147"/>
          <cell r="J147">
            <v>0</v>
          </cell>
          <cell r="K147">
            <v>0</v>
          </cell>
          <cell r="L147"/>
          <cell r="M147">
            <v>0</v>
          </cell>
          <cell r="N147">
            <v>0</v>
          </cell>
          <cell r="O147"/>
          <cell r="P147">
            <v>0</v>
          </cell>
          <cell r="Q147">
            <v>0</v>
          </cell>
          <cell r="R147"/>
          <cell r="S147">
            <v>0</v>
          </cell>
          <cell r="T147">
            <v>0</v>
          </cell>
          <cell r="U147"/>
          <cell r="V147">
            <v>0</v>
          </cell>
          <cell r="W147">
            <v>0</v>
          </cell>
          <cell r="X147"/>
          <cell r="Y147">
            <v>0</v>
          </cell>
          <cell r="Z147">
            <v>0</v>
          </cell>
          <cell r="AA147"/>
          <cell r="AB147">
            <v>0</v>
          </cell>
          <cell r="AC147">
            <v>0</v>
          </cell>
          <cell r="AD147"/>
          <cell r="AE147">
            <v>0</v>
          </cell>
          <cell r="AF147">
            <v>0</v>
          </cell>
          <cell r="AG147"/>
          <cell r="AH147">
            <v>0</v>
          </cell>
          <cell r="AI147">
            <v>0</v>
          </cell>
          <cell r="AJ147"/>
          <cell r="AK147">
            <v>0</v>
          </cell>
          <cell r="AL147">
            <v>0</v>
          </cell>
          <cell r="AM147"/>
          <cell r="AN147">
            <v>0</v>
          </cell>
        </row>
        <row r="148">
          <cell r="A148" t="str">
            <v>kh</v>
          </cell>
          <cell r="B148" t="str">
            <v xml:space="preserve">     Gestione &amp; manutenzione automezzi</v>
          </cell>
          <cell r="C148">
            <v>0</v>
          </cell>
          <cell r="D148">
            <v>0</v>
          </cell>
          <cell r="E148">
            <v>0</v>
          </cell>
          <cell r="F148"/>
          <cell r="G148">
            <v>0</v>
          </cell>
          <cell r="H148">
            <v>0</v>
          </cell>
          <cell r="I148"/>
          <cell r="J148">
            <v>0</v>
          </cell>
          <cell r="K148">
            <v>0</v>
          </cell>
          <cell r="L148"/>
          <cell r="M148">
            <v>0</v>
          </cell>
          <cell r="N148">
            <v>0</v>
          </cell>
          <cell r="O148"/>
          <cell r="P148">
            <v>0</v>
          </cell>
          <cell r="Q148">
            <v>0</v>
          </cell>
          <cell r="R148"/>
          <cell r="S148">
            <v>0</v>
          </cell>
          <cell r="T148">
            <v>0</v>
          </cell>
          <cell r="U148"/>
          <cell r="V148">
            <v>0</v>
          </cell>
          <cell r="W148">
            <v>0</v>
          </cell>
          <cell r="X148"/>
          <cell r="Y148">
            <v>0</v>
          </cell>
          <cell r="Z148">
            <v>0</v>
          </cell>
          <cell r="AA148"/>
          <cell r="AB148">
            <v>0</v>
          </cell>
          <cell r="AC148">
            <v>0</v>
          </cell>
          <cell r="AD148"/>
          <cell r="AE148">
            <v>0</v>
          </cell>
          <cell r="AF148">
            <v>0</v>
          </cell>
          <cell r="AG148"/>
          <cell r="AH148">
            <v>0</v>
          </cell>
          <cell r="AI148">
            <v>0</v>
          </cell>
          <cell r="AJ148"/>
          <cell r="AK148">
            <v>0</v>
          </cell>
          <cell r="AL148">
            <v>0</v>
          </cell>
          <cell r="AM148"/>
          <cell r="AN148">
            <v>0</v>
          </cell>
        </row>
        <row r="149">
          <cell r="A149" t="str">
            <v>ki</v>
          </cell>
          <cell r="B149" t="str">
            <v xml:space="preserve">     Canoni di manutenzione</v>
          </cell>
          <cell r="C149"/>
          <cell r="D149">
            <v>0</v>
          </cell>
          <cell r="E149">
            <v>0</v>
          </cell>
          <cell r="F149"/>
          <cell r="G149">
            <v>0</v>
          </cell>
          <cell r="H149">
            <v>0</v>
          </cell>
          <cell r="I149"/>
          <cell r="J149">
            <v>0</v>
          </cell>
          <cell r="K149">
            <v>0</v>
          </cell>
          <cell r="L149"/>
          <cell r="M149">
            <v>0</v>
          </cell>
          <cell r="N149">
            <v>0</v>
          </cell>
          <cell r="O149"/>
          <cell r="P149">
            <v>0</v>
          </cell>
          <cell r="Q149">
            <v>0</v>
          </cell>
          <cell r="R149"/>
          <cell r="S149">
            <v>0</v>
          </cell>
          <cell r="T149">
            <v>0</v>
          </cell>
          <cell r="U149"/>
          <cell r="V149">
            <v>0</v>
          </cell>
          <cell r="W149">
            <v>0</v>
          </cell>
          <cell r="X149"/>
          <cell r="Y149">
            <v>0</v>
          </cell>
          <cell r="Z149">
            <v>0</v>
          </cell>
          <cell r="AA149"/>
          <cell r="AB149">
            <v>0</v>
          </cell>
          <cell r="AC149">
            <v>0</v>
          </cell>
          <cell r="AD149"/>
          <cell r="AE149">
            <v>0</v>
          </cell>
          <cell r="AF149">
            <v>0</v>
          </cell>
          <cell r="AG149"/>
          <cell r="AH149">
            <v>0</v>
          </cell>
          <cell r="AI149">
            <v>0</v>
          </cell>
          <cell r="AJ149"/>
          <cell r="AK149">
            <v>0</v>
          </cell>
          <cell r="AL149">
            <v>0</v>
          </cell>
          <cell r="AM149"/>
          <cell r="AN149">
            <v>0</v>
          </cell>
        </row>
        <row r="150">
          <cell r="A150" t="str">
            <v>kj</v>
          </cell>
          <cell r="B150" t="str">
            <v xml:space="preserve">     Telefoni</v>
          </cell>
          <cell r="C150"/>
          <cell r="D150">
            <v>-8758.2369617163622</v>
          </cell>
          <cell r="E150">
            <v>0</v>
          </cell>
          <cell r="F150"/>
          <cell r="G150">
            <v>0</v>
          </cell>
          <cell r="H150">
            <v>0</v>
          </cell>
          <cell r="I150"/>
          <cell r="J150">
            <v>0</v>
          </cell>
          <cell r="K150">
            <v>-1869.4996813957064</v>
          </cell>
          <cell r="L150"/>
          <cell r="M150">
            <v>-1869.4996813957064</v>
          </cell>
          <cell r="N150">
            <v>-2190.713167008581</v>
          </cell>
          <cell r="O150"/>
          <cell r="P150">
            <v>-2190.713167008581</v>
          </cell>
          <cell r="Q150">
            <v>-3405.1945210275262</v>
          </cell>
          <cell r="R150"/>
          <cell r="S150">
            <v>-3405.1945210275262</v>
          </cell>
          <cell r="T150">
            <v>-3700.538000395266</v>
          </cell>
          <cell r="U150"/>
          <cell r="V150">
            <v>-3700.538000395266</v>
          </cell>
          <cell r="W150">
            <v>-4876.5801131628577</v>
          </cell>
          <cell r="X150"/>
          <cell r="Y150">
            <v>-4876.5801131628577</v>
          </cell>
          <cell r="Z150">
            <v>-4906.4588506948985</v>
          </cell>
          <cell r="AA150"/>
          <cell r="AB150">
            <v>-4906.4588506948985</v>
          </cell>
          <cell r="AC150">
            <v>-5851.8340544889215</v>
          </cell>
          <cell r="AD150"/>
          <cell r="AE150">
            <v>-5851.8340544889215</v>
          </cell>
          <cell r="AF150">
            <v>-6607.861259106231</v>
          </cell>
          <cell r="AG150"/>
          <cell r="AH150">
            <v>-6607.861259106231</v>
          </cell>
          <cell r="AI150">
            <v>0</v>
          </cell>
          <cell r="AJ150"/>
          <cell r="AK150">
            <v>0</v>
          </cell>
          <cell r="AL150">
            <v>-8797.0823210103536</v>
          </cell>
          <cell r="AM150"/>
          <cell r="AN150">
            <v>-8797.0823210103536</v>
          </cell>
        </row>
        <row r="151">
          <cell r="A151" t="str">
            <v>kk</v>
          </cell>
          <cell r="B151" t="str">
            <v xml:space="preserve">     Affitti</v>
          </cell>
          <cell r="C151"/>
          <cell r="D151">
            <v>-32931.03836069152</v>
          </cell>
          <cell r="E151">
            <v>0</v>
          </cell>
          <cell r="F151"/>
          <cell r="G151">
            <v>0</v>
          </cell>
          <cell r="H151">
            <v>0</v>
          </cell>
          <cell r="I151"/>
          <cell r="J151">
            <v>0</v>
          </cell>
          <cell r="K151">
            <v>-2673.747006218277</v>
          </cell>
          <cell r="L151"/>
          <cell r="M151">
            <v>-2673.747006218277</v>
          </cell>
          <cell r="N151">
            <v>-3580.9741248097412</v>
          </cell>
          <cell r="O151"/>
          <cell r="P151">
            <v>-3580.9741248097412</v>
          </cell>
          <cell r="Q151">
            <v>-4448.3654982276485</v>
          </cell>
          <cell r="R151"/>
          <cell r="S151">
            <v>-4448.3654982276485</v>
          </cell>
          <cell r="T151">
            <v>-5361.1783306616317</v>
          </cell>
          <cell r="U151"/>
          <cell r="V151">
            <v>-5361.1783306616317</v>
          </cell>
          <cell r="W151">
            <v>-5354.2414140971096</v>
          </cell>
          <cell r="X151"/>
          <cell r="Y151">
            <v>-5354.2414140971096</v>
          </cell>
          <cell r="Z151">
            <v>-5318.3178669454974</v>
          </cell>
          <cell r="AA151"/>
          <cell r="AB151">
            <v>-5318.3178669454974</v>
          </cell>
          <cell r="AC151">
            <v>-7102.7505381487681</v>
          </cell>
          <cell r="AD151"/>
          <cell r="AE151">
            <v>-7102.7505381487681</v>
          </cell>
          <cell r="AF151">
            <v>-8001.0633902359468</v>
          </cell>
          <cell r="AG151"/>
          <cell r="AH151">
            <v>-8001.0633902359468</v>
          </cell>
          <cell r="AI151">
            <v>0</v>
          </cell>
          <cell r="AJ151"/>
          <cell r="AK151">
            <v>0</v>
          </cell>
          <cell r="AL151">
            <v>-10086.545406789679</v>
          </cell>
          <cell r="AM151"/>
          <cell r="AN151">
            <v>-10086.545406789679</v>
          </cell>
        </row>
        <row r="152">
          <cell r="A152" t="str">
            <v>kl</v>
          </cell>
          <cell r="B152" t="str">
            <v xml:space="preserve">     Assicurazioni</v>
          </cell>
          <cell r="C152"/>
          <cell r="D152">
            <v>-34379.420233696997</v>
          </cell>
          <cell r="E152">
            <v>0</v>
          </cell>
          <cell r="F152"/>
          <cell r="G152">
            <v>0</v>
          </cell>
          <cell r="H152">
            <v>0</v>
          </cell>
          <cell r="I152"/>
          <cell r="J152">
            <v>0</v>
          </cell>
          <cell r="K152">
            <v>-13901.988530245435</v>
          </cell>
          <cell r="L152"/>
          <cell r="M152">
            <v>-13901.988530245435</v>
          </cell>
          <cell r="N152">
            <v>-14097.200714711138</v>
          </cell>
          <cell r="O152"/>
          <cell r="P152">
            <v>-14097.200714711138</v>
          </cell>
          <cell r="Q152">
            <v>-20600.326025119251</v>
          </cell>
          <cell r="R152"/>
          <cell r="S152">
            <v>-20600.326025119251</v>
          </cell>
          <cell r="T152">
            <v>-20797.033312106108</v>
          </cell>
          <cell r="U152"/>
          <cell r="V152">
            <v>-20797.033312106108</v>
          </cell>
          <cell r="W152">
            <v>-47229.422343085222</v>
          </cell>
          <cell r="X152"/>
          <cell r="Y152">
            <v>-47229.422343085222</v>
          </cell>
          <cell r="Z152">
            <v>-47762.571341436844</v>
          </cell>
          <cell r="AA152"/>
          <cell r="AB152">
            <v>-47762.571341436844</v>
          </cell>
          <cell r="AC152">
            <v>-47739.527298819332</v>
          </cell>
          <cell r="AD152"/>
          <cell r="AE152">
            <v>-47739.527298819332</v>
          </cell>
          <cell r="AF152">
            <v>-47807.732956398824</v>
          </cell>
          <cell r="AG152"/>
          <cell r="AH152">
            <v>-47807.732956398824</v>
          </cell>
          <cell r="AI152">
            <v>0</v>
          </cell>
          <cell r="AJ152"/>
          <cell r="AK152">
            <v>0</v>
          </cell>
          <cell r="AL152">
            <v>-54116.976382778477</v>
          </cell>
          <cell r="AM152"/>
          <cell r="AN152">
            <v>-54116.976382778477</v>
          </cell>
        </row>
        <row r="153">
          <cell r="A153" t="str">
            <v>km</v>
          </cell>
          <cell r="B153" t="str">
            <v xml:space="preserve">     Aggiornamenti tecnici</v>
          </cell>
          <cell r="C153"/>
          <cell r="D153">
            <v>0</v>
          </cell>
          <cell r="E153">
            <v>0</v>
          </cell>
          <cell r="F153"/>
          <cell r="G153">
            <v>0</v>
          </cell>
          <cell r="H153">
            <v>0</v>
          </cell>
          <cell r="I153"/>
          <cell r="J153">
            <v>0</v>
          </cell>
          <cell r="K153">
            <v>0</v>
          </cell>
          <cell r="L153"/>
          <cell r="M153">
            <v>0</v>
          </cell>
          <cell r="N153">
            <v>0</v>
          </cell>
          <cell r="O153"/>
          <cell r="P153">
            <v>0</v>
          </cell>
          <cell r="Q153">
            <v>0</v>
          </cell>
          <cell r="R153"/>
          <cell r="S153">
            <v>0</v>
          </cell>
          <cell r="T153">
            <v>0</v>
          </cell>
          <cell r="U153"/>
          <cell r="V153">
            <v>0</v>
          </cell>
          <cell r="W153">
            <v>0</v>
          </cell>
          <cell r="X153"/>
          <cell r="Y153">
            <v>0</v>
          </cell>
          <cell r="Z153">
            <v>0</v>
          </cell>
          <cell r="AA153"/>
          <cell r="AB153">
            <v>0</v>
          </cell>
          <cell r="AC153">
            <v>0</v>
          </cell>
          <cell r="AD153"/>
          <cell r="AE153">
            <v>0</v>
          </cell>
          <cell r="AF153">
            <v>0</v>
          </cell>
          <cell r="AG153"/>
          <cell r="AH153">
            <v>0</v>
          </cell>
          <cell r="AI153">
            <v>0</v>
          </cell>
          <cell r="AJ153"/>
          <cell r="AK153">
            <v>0</v>
          </cell>
          <cell r="AL153">
            <v>0</v>
          </cell>
          <cell r="AM153"/>
          <cell r="AN153">
            <v>0</v>
          </cell>
        </row>
        <row r="154">
          <cell r="A154" t="str">
            <v>kn</v>
          </cell>
          <cell r="B154" t="str">
            <v xml:space="preserve">     Viveri mensa</v>
          </cell>
          <cell r="C154"/>
          <cell r="D154">
            <v>-273140.47429756168</v>
          </cell>
          <cell r="E154">
            <v>0</v>
          </cell>
          <cell r="F154"/>
          <cell r="G154">
            <v>0</v>
          </cell>
          <cell r="H154">
            <v>0</v>
          </cell>
          <cell r="I154"/>
          <cell r="J154">
            <v>0</v>
          </cell>
          <cell r="K154">
            <v>-64266.137856781876</v>
          </cell>
          <cell r="L154"/>
          <cell r="M154">
            <v>-64266.137856781876</v>
          </cell>
          <cell r="N154">
            <v>-91968.204177971915</v>
          </cell>
          <cell r="O154"/>
          <cell r="P154">
            <v>-91968.204177971915</v>
          </cell>
          <cell r="Q154">
            <v>-113693.35696468427</v>
          </cell>
          <cell r="R154"/>
          <cell r="S154">
            <v>-113693.35696468427</v>
          </cell>
          <cell r="T154">
            <v>-141111.77232701643</v>
          </cell>
          <cell r="U154"/>
          <cell r="V154">
            <v>-141111.77232701643</v>
          </cell>
          <cell r="W154">
            <v>-179575.61735163824</v>
          </cell>
          <cell r="X154"/>
          <cell r="Y154">
            <v>-179575.61735163824</v>
          </cell>
          <cell r="Z154">
            <v>-218133.5555265107</v>
          </cell>
          <cell r="AA154"/>
          <cell r="AB154">
            <v>-218133.5555265107</v>
          </cell>
          <cell r="AC154">
            <v>-256816.31188710834</v>
          </cell>
          <cell r="AD154"/>
          <cell r="AE154">
            <v>-256816.31188710834</v>
          </cell>
          <cell r="AF154">
            <v>-299039.66510818747</v>
          </cell>
          <cell r="AG154"/>
          <cell r="AH154">
            <v>-299039.66510818747</v>
          </cell>
          <cell r="AI154">
            <v>0</v>
          </cell>
          <cell r="AJ154"/>
          <cell r="AK154">
            <v>0</v>
          </cell>
          <cell r="AL154">
            <v>-417386.54321798321</v>
          </cell>
          <cell r="AM154"/>
          <cell r="AN154">
            <v>-417386.54321798321</v>
          </cell>
        </row>
        <row r="155">
          <cell r="A155" t="str">
            <v>ko</v>
          </cell>
          <cell r="B155" t="str">
            <v xml:space="preserve">     Noleggio auto a lungo termine</v>
          </cell>
          <cell r="C155"/>
          <cell r="D155">
            <v>0</v>
          </cell>
          <cell r="E155">
            <v>0</v>
          </cell>
          <cell r="F155"/>
          <cell r="G155">
            <v>0</v>
          </cell>
          <cell r="H155">
            <v>0</v>
          </cell>
          <cell r="I155"/>
          <cell r="J155">
            <v>0</v>
          </cell>
          <cell r="K155">
            <v>0</v>
          </cell>
          <cell r="L155"/>
          <cell r="M155">
            <v>0</v>
          </cell>
          <cell r="N155">
            <v>0</v>
          </cell>
          <cell r="O155"/>
          <cell r="P155">
            <v>0</v>
          </cell>
          <cell r="Q155">
            <v>0</v>
          </cell>
          <cell r="R155"/>
          <cell r="S155">
            <v>0</v>
          </cell>
          <cell r="T155">
            <v>0</v>
          </cell>
          <cell r="U155"/>
          <cell r="V155">
            <v>0</v>
          </cell>
          <cell r="W155">
            <v>0</v>
          </cell>
          <cell r="X155"/>
          <cell r="Y155">
            <v>0</v>
          </cell>
          <cell r="Z155">
            <v>0</v>
          </cell>
          <cell r="AA155"/>
          <cell r="AB155">
            <v>0</v>
          </cell>
          <cell r="AC155">
            <v>0</v>
          </cell>
          <cell r="AD155"/>
          <cell r="AE155">
            <v>0</v>
          </cell>
          <cell r="AF155">
            <v>0</v>
          </cell>
          <cell r="AG155"/>
          <cell r="AH155">
            <v>0</v>
          </cell>
          <cell r="AI155">
            <v>0</v>
          </cell>
          <cell r="AJ155"/>
          <cell r="AK155">
            <v>0</v>
          </cell>
          <cell r="AL155">
            <v>0</v>
          </cell>
          <cell r="AM155"/>
          <cell r="AN155">
            <v>0</v>
          </cell>
        </row>
        <row r="156">
          <cell r="A156" t="str">
            <v>kp</v>
          </cell>
          <cell r="B156" t="str">
            <v xml:space="preserve">     Canoni e trasmissione dati C.E.D./INTESA</v>
          </cell>
          <cell r="C156"/>
          <cell r="D156">
            <v>0</v>
          </cell>
          <cell r="E156">
            <v>0</v>
          </cell>
          <cell r="F156"/>
          <cell r="G156">
            <v>0</v>
          </cell>
          <cell r="H156">
            <v>0</v>
          </cell>
          <cell r="I156"/>
          <cell r="J156">
            <v>0</v>
          </cell>
          <cell r="K156">
            <v>0</v>
          </cell>
          <cell r="L156"/>
          <cell r="M156">
            <v>0</v>
          </cell>
          <cell r="N156">
            <v>0</v>
          </cell>
          <cell r="O156"/>
          <cell r="P156">
            <v>0</v>
          </cell>
          <cell r="Q156">
            <v>0</v>
          </cell>
          <cell r="R156"/>
          <cell r="S156">
            <v>0</v>
          </cell>
          <cell r="T156">
            <v>0</v>
          </cell>
          <cell r="U156"/>
          <cell r="V156">
            <v>0</v>
          </cell>
          <cell r="W156">
            <v>0</v>
          </cell>
          <cell r="X156"/>
          <cell r="Y156">
            <v>0</v>
          </cell>
          <cell r="Z156">
            <v>0</v>
          </cell>
          <cell r="AA156"/>
          <cell r="AB156">
            <v>0</v>
          </cell>
          <cell r="AC156">
            <v>0</v>
          </cell>
          <cell r="AD156"/>
          <cell r="AE156">
            <v>0</v>
          </cell>
          <cell r="AF156">
            <v>0</v>
          </cell>
          <cell r="AG156"/>
          <cell r="AH156">
            <v>0</v>
          </cell>
          <cell r="AI156">
            <v>0</v>
          </cell>
          <cell r="AJ156"/>
          <cell r="AK156">
            <v>0</v>
          </cell>
          <cell r="AL156">
            <v>0</v>
          </cell>
          <cell r="AM156"/>
          <cell r="AN156">
            <v>0</v>
          </cell>
        </row>
        <row r="157">
          <cell r="A157" t="str">
            <v>kq</v>
          </cell>
          <cell r="B157" t="str">
            <v xml:space="preserve">     Cancelleria &amp; valori bollati</v>
          </cell>
          <cell r="C157"/>
          <cell r="D157">
            <v>0</v>
          </cell>
          <cell r="E157">
            <v>0</v>
          </cell>
          <cell r="F157"/>
          <cell r="G157">
            <v>0</v>
          </cell>
          <cell r="H157">
            <v>0</v>
          </cell>
          <cell r="I157"/>
          <cell r="J157">
            <v>0</v>
          </cell>
          <cell r="K157">
            <v>0</v>
          </cell>
          <cell r="L157"/>
          <cell r="M157">
            <v>0</v>
          </cell>
          <cell r="N157">
            <v>0</v>
          </cell>
          <cell r="O157"/>
          <cell r="P157">
            <v>0</v>
          </cell>
          <cell r="Q157">
            <v>0</v>
          </cell>
          <cell r="R157"/>
          <cell r="S157">
            <v>0</v>
          </cell>
          <cell r="T157">
            <v>0</v>
          </cell>
          <cell r="U157"/>
          <cell r="V157">
            <v>0</v>
          </cell>
          <cell r="W157">
            <v>0</v>
          </cell>
          <cell r="X157"/>
          <cell r="Y157">
            <v>0</v>
          </cell>
          <cell r="Z157">
            <v>0</v>
          </cell>
          <cell r="AA157"/>
          <cell r="AB157">
            <v>0</v>
          </cell>
          <cell r="AC157">
            <v>0</v>
          </cell>
          <cell r="AD157"/>
          <cell r="AE157">
            <v>0</v>
          </cell>
          <cell r="AF157">
            <v>0</v>
          </cell>
          <cell r="AG157"/>
          <cell r="AH157">
            <v>0</v>
          </cell>
          <cell r="AI157">
            <v>0</v>
          </cell>
          <cell r="AJ157"/>
          <cell r="AK157">
            <v>0</v>
          </cell>
          <cell r="AL157">
            <v>0</v>
          </cell>
          <cell r="AM157"/>
          <cell r="AN157">
            <v>0</v>
          </cell>
        </row>
        <row r="158">
          <cell r="A158" t="str">
            <v>kr</v>
          </cell>
          <cell r="B158" t="str">
            <v xml:space="preserve">     Leasing macchinario</v>
          </cell>
          <cell r="C158"/>
          <cell r="D158">
            <v>-576065.63291266095</v>
          </cell>
          <cell r="E158">
            <v>0</v>
          </cell>
          <cell r="F158"/>
          <cell r="G158">
            <v>0</v>
          </cell>
          <cell r="H158">
            <v>0</v>
          </cell>
          <cell r="I158"/>
          <cell r="J158">
            <v>0</v>
          </cell>
          <cell r="K158">
            <v>-269614.37894135487</v>
          </cell>
          <cell r="L158"/>
          <cell r="M158">
            <v>-269614.37894135487</v>
          </cell>
          <cell r="N158">
            <v>-270673.01965455629</v>
          </cell>
          <cell r="O158"/>
          <cell r="P158">
            <v>-270673.01965455629</v>
          </cell>
          <cell r="Q158">
            <v>-268487.59354076406</v>
          </cell>
          <cell r="R158"/>
          <cell r="S158">
            <v>-268487.59354076406</v>
          </cell>
          <cell r="T158">
            <v>-528243.85691385414</v>
          </cell>
          <cell r="U158"/>
          <cell r="V158">
            <v>-528243.85691385414</v>
          </cell>
          <cell r="W158">
            <v>-527560.35352427745</v>
          </cell>
          <cell r="X158"/>
          <cell r="Y158">
            <v>-527560.35352427745</v>
          </cell>
          <cell r="Z158">
            <v>-695653.83392149175</v>
          </cell>
          <cell r="AA158"/>
          <cell r="AB158">
            <v>-695653.83392149175</v>
          </cell>
          <cell r="AC158">
            <v>-794213.30912569852</v>
          </cell>
          <cell r="AD158"/>
          <cell r="AE158">
            <v>-794213.30912569852</v>
          </cell>
          <cell r="AF158">
            <v>-881136.99032293155</v>
          </cell>
          <cell r="AG158"/>
          <cell r="AH158">
            <v>-881136.99032293155</v>
          </cell>
          <cell r="AI158">
            <v>0</v>
          </cell>
          <cell r="AJ158"/>
          <cell r="AK158">
            <v>0</v>
          </cell>
          <cell r="AL158">
            <v>-1066022.3389585658</v>
          </cell>
          <cell r="AM158"/>
          <cell r="AN158">
            <v>-1066022.3389585658</v>
          </cell>
        </row>
        <row r="159">
          <cell r="A159" t="str">
            <v>ks</v>
          </cell>
          <cell r="B159" t="str">
            <v xml:space="preserve">     Contributi associativi</v>
          </cell>
          <cell r="C159"/>
          <cell r="D159">
            <v>-46098.03515476246</v>
          </cell>
          <cell r="E159">
            <v>0</v>
          </cell>
          <cell r="F159"/>
          <cell r="G159">
            <v>0</v>
          </cell>
          <cell r="H159">
            <v>0</v>
          </cell>
          <cell r="I159"/>
          <cell r="J159">
            <v>0</v>
          </cell>
          <cell r="K159">
            <v>-15380.896926017886</v>
          </cell>
          <cell r="L159"/>
          <cell r="M159">
            <v>-15380.896926017886</v>
          </cell>
          <cell r="N159">
            <v>-15441.290009485365</v>
          </cell>
          <cell r="O159"/>
          <cell r="P159">
            <v>-15441.290009485365</v>
          </cell>
          <cell r="Q159">
            <v>-16848.277974705703</v>
          </cell>
          <cell r="R159"/>
          <cell r="S159">
            <v>-16848.277974705703</v>
          </cell>
          <cell r="T159">
            <v>-30084.103735259891</v>
          </cell>
          <cell r="U159"/>
          <cell r="V159">
            <v>-30084.103735259891</v>
          </cell>
          <cell r="W159">
            <v>-30045.177420062282</v>
          </cell>
          <cell r="X159"/>
          <cell r="Y159">
            <v>-30045.177420062282</v>
          </cell>
          <cell r="Z159">
            <v>-29843.593430052715</v>
          </cell>
          <cell r="AA159"/>
          <cell r="AB159">
            <v>-29843.593430052715</v>
          </cell>
          <cell r="AC159">
            <v>-46095.975299515121</v>
          </cell>
          <cell r="AD159"/>
          <cell r="AE159">
            <v>-46095.975299515121</v>
          </cell>
          <cell r="AF159">
            <v>-51538.54517777537</v>
          </cell>
          <cell r="AG159"/>
          <cell r="AH159">
            <v>-51538.54517777537</v>
          </cell>
          <cell r="AI159">
            <v>0</v>
          </cell>
          <cell r="AJ159"/>
          <cell r="AK159">
            <v>0</v>
          </cell>
          <cell r="AL159">
            <v>-71573.970713769784</v>
          </cell>
          <cell r="AM159"/>
          <cell r="AN159">
            <v>-71573.970713769784</v>
          </cell>
        </row>
        <row r="160">
          <cell r="A160" t="str">
            <v>kt</v>
          </cell>
          <cell r="B160" t="str">
            <v xml:space="preserve">     Legali e consulenze</v>
          </cell>
          <cell r="C160"/>
          <cell r="D160">
            <v>-729.79870524649095</v>
          </cell>
          <cell r="E160">
            <v>0</v>
          </cell>
          <cell r="F160"/>
          <cell r="G160">
            <v>0</v>
          </cell>
          <cell r="H160">
            <v>0</v>
          </cell>
          <cell r="I160"/>
          <cell r="J160">
            <v>0</v>
          </cell>
          <cell r="K160">
            <v>-285.64522862604645</v>
          </cell>
          <cell r="L160"/>
          <cell r="M160">
            <v>-285.64522862604645</v>
          </cell>
          <cell r="N160">
            <v>-339.19881763836503</v>
          </cell>
          <cell r="O160"/>
          <cell r="P160">
            <v>-339.19881763836503</v>
          </cell>
          <cell r="Q160">
            <v>-363.8112117631614</v>
          </cell>
          <cell r="R160"/>
          <cell r="S160">
            <v>-363.8112117631614</v>
          </cell>
          <cell r="T160">
            <v>-365.11341926700197</v>
          </cell>
          <cell r="U160"/>
          <cell r="V160">
            <v>-365.11341926700197</v>
          </cell>
          <cell r="W160">
            <v>-364.64099302600994</v>
          </cell>
          <cell r="X160"/>
          <cell r="Y160">
            <v>-364.64099302600994</v>
          </cell>
          <cell r="Z160">
            <v>-362.19448438112664</v>
          </cell>
          <cell r="AA160"/>
          <cell r="AB160">
            <v>-362.19448438112664</v>
          </cell>
          <cell r="AC160">
            <v>-361.52508099410755</v>
          </cell>
          <cell r="AD160"/>
          <cell r="AE160">
            <v>-361.52508099410755</v>
          </cell>
          <cell r="AF160">
            <v>-423.54898336414055</v>
          </cell>
          <cell r="AG160"/>
          <cell r="AH160">
            <v>-423.54898336414055</v>
          </cell>
          <cell r="AI160">
            <v>0</v>
          </cell>
          <cell r="AJ160"/>
          <cell r="AK160">
            <v>0</v>
          </cell>
          <cell r="AL160">
            <v>-418.44069428940401</v>
          </cell>
          <cell r="AM160"/>
          <cell r="AN160">
            <v>-418.44069428940401</v>
          </cell>
        </row>
        <row r="161">
          <cell r="A161" t="str">
            <v>ku</v>
          </cell>
          <cell r="B161" t="str">
            <v xml:space="preserve">     Spese prestazioni di terzi e R&amp;S</v>
          </cell>
          <cell r="C161"/>
          <cell r="D161">
            <v>-2795837.0178357083</v>
          </cell>
          <cell r="E161">
            <v>0</v>
          </cell>
          <cell r="F161"/>
          <cell r="G161">
            <v>0</v>
          </cell>
          <cell r="H161">
            <v>0</v>
          </cell>
          <cell r="I161"/>
          <cell r="J161">
            <v>0</v>
          </cell>
          <cell r="K161">
            <v>-858989.69919360161</v>
          </cell>
          <cell r="L161"/>
          <cell r="M161">
            <v>-858989.69919360161</v>
          </cell>
          <cell r="N161">
            <v>-918445.2253325393</v>
          </cell>
          <cell r="O161"/>
          <cell r="P161">
            <v>-918445.2253325393</v>
          </cell>
          <cell r="Q161">
            <v>-966793.10314647062</v>
          </cell>
          <cell r="R161"/>
          <cell r="S161">
            <v>-966793.10314647062</v>
          </cell>
          <cell r="T161">
            <v>-1837813.7574386792</v>
          </cell>
          <cell r="U161"/>
          <cell r="V161">
            <v>-1837813.7574386792</v>
          </cell>
          <cell r="W161">
            <v>-1912997.1204877405</v>
          </cell>
          <cell r="X161">
            <v>295941.08</v>
          </cell>
          <cell r="Y161">
            <v>-1617056.0404877404</v>
          </cell>
          <cell r="Z161">
            <v>-2522544.7348930421</v>
          </cell>
          <cell r="AA161">
            <v>295941.08</v>
          </cell>
          <cell r="AB161">
            <v>-2226603.6548930421</v>
          </cell>
          <cell r="AC161">
            <v>-2899257.5938770627</v>
          </cell>
          <cell r="AD161"/>
          <cell r="AE161">
            <v>-2899257.5938770627</v>
          </cell>
          <cell r="AF161">
            <v>-2962272.4997281726</v>
          </cell>
          <cell r="AG161"/>
          <cell r="AH161">
            <v>-2962272.4997281726</v>
          </cell>
          <cell r="AI161">
            <v>0</v>
          </cell>
          <cell r="AJ161"/>
          <cell r="AK161">
            <v>0</v>
          </cell>
          <cell r="AL161">
            <v>-4008434.309541007</v>
          </cell>
          <cell r="AM161"/>
          <cell r="AN161">
            <v>-4008434.309541007</v>
          </cell>
        </row>
        <row r="162">
          <cell r="A162" t="str">
            <v>kv</v>
          </cell>
          <cell r="B162" t="str">
            <v xml:space="preserve">     Postali</v>
          </cell>
          <cell r="C162"/>
          <cell r="D162">
            <v>0</v>
          </cell>
          <cell r="E162">
            <v>0</v>
          </cell>
          <cell r="F162"/>
          <cell r="G162">
            <v>0</v>
          </cell>
          <cell r="H162">
            <v>0</v>
          </cell>
          <cell r="I162"/>
          <cell r="J162">
            <v>0</v>
          </cell>
          <cell r="K162">
            <v>0</v>
          </cell>
          <cell r="L162"/>
          <cell r="M162">
            <v>0</v>
          </cell>
          <cell r="N162">
            <v>0</v>
          </cell>
          <cell r="O162"/>
          <cell r="P162">
            <v>0</v>
          </cell>
          <cell r="Q162">
            <v>0</v>
          </cell>
          <cell r="R162"/>
          <cell r="S162">
            <v>0</v>
          </cell>
          <cell r="T162">
            <v>0</v>
          </cell>
          <cell r="U162"/>
          <cell r="V162">
            <v>0</v>
          </cell>
          <cell r="W162">
            <v>0</v>
          </cell>
          <cell r="X162"/>
          <cell r="Y162">
            <v>0</v>
          </cell>
          <cell r="Z162">
            <v>0</v>
          </cell>
          <cell r="AA162"/>
          <cell r="AB162">
            <v>0</v>
          </cell>
          <cell r="AC162">
            <v>0</v>
          </cell>
          <cell r="AD162"/>
          <cell r="AE162">
            <v>0</v>
          </cell>
          <cell r="AF162">
            <v>0</v>
          </cell>
          <cell r="AG162"/>
          <cell r="AH162">
            <v>0</v>
          </cell>
          <cell r="AI162">
            <v>0</v>
          </cell>
          <cell r="AJ162"/>
          <cell r="AK162">
            <v>0</v>
          </cell>
          <cell r="AL162">
            <v>0</v>
          </cell>
          <cell r="AM162"/>
          <cell r="AN162">
            <v>0</v>
          </cell>
        </row>
        <row r="163">
          <cell r="A163" t="str">
            <v>kx</v>
          </cell>
          <cell r="B163" t="str">
            <v xml:space="preserve">     Diritti di brevetto</v>
          </cell>
          <cell r="C163"/>
          <cell r="D163">
            <v>0</v>
          </cell>
          <cell r="E163">
            <v>0</v>
          </cell>
          <cell r="F163"/>
          <cell r="G163">
            <v>0</v>
          </cell>
          <cell r="H163">
            <v>0</v>
          </cell>
          <cell r="I163"/>
          <cell r="J163">
            <v>0</v>
          </cell>
          <cell r="K163">
            <v>0</v>
          </cell>
          <cell r="L163"/>
          <cell r="M163">
            <v>0</v>
          </cell>
          <cell r="N163">
            <v>0</v>
          </cell>
          <cell r="O163"/>
          <cell r="P163">
            <v>0</v>
          </cell>
          <cell r="Q163">
            <v>0</v>
          </cell>
          <cell r="R163"/>
          <cell r="S163">
            <v>0</v>
          </cell>
          <cell r="T163">
            <v>0</v>
          </cell>
          <cell r="U163"/>
          <cell r="V163">
            <v>0</v>
          </cell>
          <cell r="W163">
            <v>0</v>
          </cell>
          <cell r="X163"/>
          <cell r="Y163">
            <v>0</v>
          </cell>
          <cell r="Z163">
            <v>0</v>
          </cell>
          <cell r="AA163"/>
          <cell r="AB163">
            <v>0</v>
          </cell>
          <cell r="AC163">
            <v>0</v>
          </cell>
          <cell r="AD163"/>
          <cell r="AE163">
            <v>0</v>
          </cell>
          <cell r="AF163">
            <v>0</v>
          </cell>
          <cell r="AG163"/>
          <cell r="AH163">
            <v>0</v>
          </cell>
          <cell r="AI163">
            <v>0</v>
          </cell>
          <cell r="AJ163"/>
          <cell r="AK163">
            <v>0</v>
          </cell>
          <cell r="AL163">
            <v>0</v>
          </cell>
          <cell r="AM163"/>
          <cell r="AN163">
            <v>0</v>
          </cell>
        </row>
        <row r="164">
          <cell r="A164" t="str">
            <v>ky</v>
          </cell>
          <cell r="B164" t="str">
            <v xml:space="preserve">     Varie (Officina, Amministrative)</v>
          </cell>
          <cell r="C164"/>
          <cell r="D164">
            <v>0</v>
          </cell>
          <cell r="E164">
            <v>0</v>
          </cell>
          <cell r="F164"/>
          <cell r="G164">
            <v>0</v>
          </cell>
          <cell r="H164">
            <v>0</v>
          </cell>
          <cell r="I164"/>
          <cell r="J164">
            <v>0</v>
          </cell>
          <cell r="K164">
            <v>-247549.6693107161</v>
          </cell>
          <cell r="L164"/>
          <cell r="M164">
            <v>-247549.6693107161</v>
          </cell>
          <cell r="N164">
            <v>-272914.75084375619</v>
          </cell>
          <cell r="O164"/>
          <cell r="P164">
            <v>-272914.75084375619</v>
          </cell>
          <cell r="Q164">
            <v>-433966.39971992472</v>
          </cell>
          <cell r="R164">
            <v>432728.39971992472</v>
          </cell>
          <cell r="S164">
            <v>-1238</v>
          </cell>
          <cell r="T164">
            <v>-490874.96870814031</v>
          </cell>
          <cell r="U164">
            <v>490874.96870814031</v>
          </cell>
          <cell r="V164">
            <v>0</v>
          </cell>
          <cell r="W164">
            <v>-513237.53015483142</v>
          </cell>
          <cell r="X164">
            <v>513237.53015483142</v>
          </cell>
          <cell r="Y164">
            <v>0</v>
          </cell>
          <cell r="Z164">
            <v>-575945.36879710713</v>
          </cell>
          <cell r="AA164">
            <v>575945.36879710713</v>
          </cell>
          <cell r="AB164">
            <v>0</v>
          </cell>
          <cell r="AC164">
            <v>-619645.51760126988</v>
          </cell>
          <cell r="AD164">
            <v>619645.51760126988</v>
          </cell>
          <cell r="AE164">
            <v>0</v>
          </cell>
          <cell r="AF164">
            <v>-641030.52734587365</v>
          </cell>
          <cell r="AG164">
            <v>641030.52734587365</v>
          </cell>
          <cell r="AH164">
            <v>0</v>
          </cell>
          <cell r="AI164">
            <v>0</v>
          </cell>
          <cell r="AJ164"/>
          <cell r="AK164">
            <v>0</v>
          </cell>
          <cell r="AL164">
            <v>-703660.25127497979</v>
          </cell>
          <cell r="AM164">
            <v>703660.25127497979</v>
          </cell>
          <cell r="AN164">
            <v>0</v>
          </cell>
        </row>
        <row r="165">
          <cell r="A165" t="str">
            <v>kz</v>
          </cell>
          <cell r="B165" t="str">
            <v xml:space="preserve">     Viaggi e trasferte</v>
          </cell>
          <cell r="C165"/>
          <cell r="D165">
            <v>-72959.482722144647</v>
          </cell>
          <cell r="E165">
            <v>0</v>
          </cell>
          <cell r="F165"/>
          <cell r="G165">
            <v>0</v>
          </cell>
          <cell r="H165">
            <v>0</v>
          </cell>
          <cell r="I165"/>
          <cell r="J165">
            <v>0</v>
          </cell>
          <cell r="K165">
            <v>-10384.706993913558</v>
          </cell>
          <cell r="L165"/>
          <cell r="M165">
            <v>-10384.706993913558</v>
          </cell>
          <cell r="N165">
            <v>-12726.278869697573</v>
          </cell>
          <cell r="O165"/>
          <cell r="P165">
            <v>-12726.278869697573</v>
          </cell>
          <cell r="Q165">
            <v>-15795.779178154129</v>
          </cell>
          <cell r="R165"/>
          <cell r="S165">
            <v>-15795.779178154129</v>
          </cell>
          <cell r="T165">
            <v>-16135.180834010411</v>
          </cell>
          <cell r="U165"/>
          <cell r="V165">
            <v>-16135.180834010411</v>
          </cell>
          <cell r="W165">
            <v>-17581.757971840871</v>
          </cell>
          <cell r="X165"/>
          <cell r="Y165">
            <v>-17581.757971840871</v>
          </cell>
          <cell r="Z165">
            <v>-19057.016512002789</v>
          </cell>
          <cell r="AA165"/>
          <cell r="AB165">
            <v>-19057.016512002789</v>
          </cell>
          <cell r="AC165">
            <v>-22461.016285795049</v>
          </cell>
          <cell r="AD165"/>
          <cell r="AE165">
            <v>-22461.016285795049</v>
          </cell>
          <cell r="AF165">
            <v>-24821.011199304121</v>
          </cell>
          <cell r="AG165"/>
          <cell r="AH165">
            <v>-24821.011199304121</v>
          </cell>
          <cell r="AI165">
            <v>0</v>
          </cell>
          <cell r="AJ165"/>
          <cell r="AK165">
            <v>0</v>
          </cell>
          <cell r="AL165">
            <v>-31221.828966664481</v>
          </cell>
          <cell r="AM165"/>
          <cell r="AN165">
            <v>-31221.828966664481</v>
          </cell>
        </row>
        <row r="166">
          <cell r="A166" t="str">
            <v>kza</v>
          </cell>
          <cell r="B166" t="str">
            <v xml:space="preserve">     Pubblicità, omaggi e spese di rappresentanza</v>
          </cell>
          <cell r="C166"/>
          <cell r="D166">
            <v>-12936.640811681733</v>
          </cell>
          <cell r="E166">
            <v>0</v>
          </cell>
          <cell r="F166"/>
          <cell r="G166">
            <v>0</v>
          </cell>
          <cell r="H166">
            <v>0</v>
          </cell>
          <cell r="I166"/>
          <cell r="J166">
            <v>0</v>
          </cell>
          <cell r="K166">
            <v>-4282.4284238975188</v>
          </cell>
          <cell r="L166"/>
          <cell r="M166">
            <v>-4282.4284238975188</v>
          </cell>
          <cell r="N166">
            <v>-4299.2433767895354</v>
          </cell>
          <cell r="O166"/>
          <cell r="P166">
            <v>-4299.2433767895354</v>
          </cell>
          <cell r="Q166">
            <v>-4264.5310927311712</v>
          </cell>
          <cell r="R166"/>
          <cell r="S166">
            <v>-4264.5310927311712</v>
          </cell>
          <cell r="T166">
            <v>-4279.7953402578014</v>
          </cell>
          <cell r="U166"/>
          <cell r="V166">
            <v>-4279.7953402578014</v>
          </cell>
          <cell r="W166">
            <v>-4274.2576428790735</v>
          </cell>
          <cell r="X166"/>
          <cell r="Y166">
            <v>-4274.2576428790735</v>
          </cell>
          <cell r="Z166">
            <v>-4245.5800984620737</v>
          </cell>
          <cell r="AA166"/>
          <cell r="AB166">
            <v>-4245.5800984620737</v>
          </cell>
          <cell r="AC166">
            <v>-4237.7334695918762</v>
          </cell>
          <cell r="AD166"/>
          <cell r="AE166">
            <v>-4237.7334695918762</v>
          </cell>
          <cell r="AF166">
            <v>-4238.2863977383931</v>
          </cell>
          <cell r="AG166"/>
          <cell r="AH166">
            <v>-4238.2863977383931</v>
          </cell>
          <cell r="AI166">
            <v>0</v>
          </cell>
          <cell r="AJ166"/>
          <cell r="AK166">
            <v>0</v>
          </cell>
          <cell r="AL166">
            <v>-8621.6560509554147</v>
          </cell>
          <cell r="AM166"/>
          <cell r="AN166">
            <v>-8621.6560509554147</v>
          </cell>
        </row>
        <row r="167">
          <cell r="A167" t="str">
            <v>kzb</v>
          </cell>
          <cell r="B167" t="str">
            <v xml:space="preserve">     Elaborazione paghe</v>
          </cell>
          <cell r="C167"/>
          <cell r="D167">
            <v>0</v>
          </cell>
          <cell r="E167">
            <v>0</v>
          </cell>
          <cell r="F167"/>
          <cell r="G167">
            <v>0</v>
          </cell>
          <cell r="H167">
            <v>0</v>
          </cell>
          <cell r="I167"/>
          <cell r="J167">
            <v>0</v>
          </cell>
          <cell r="K167">
            <v>0</v>
          </cell>
          <cell r="L167"/>
          <cell r="M167">
            <v>0</v>
          </cell>
          <cell r="N167">
            <v>0</v>
          </cell>
          <cell r="O167"/>
          <cell r="P167">
            <v>0</v>
          </cell>
          <cell r="Q167">
            <v>0</v>
          </cell>
          <cell r="R167"/>
          <cell r="S167">
            <v>0</v>
          </cell>
          <cell r="T167">
            <v>0</v>
          </cell>
          <cell r="U167"/>
          <cell r="V167">
            <v>0</v>
          </cell>
          <cell r="W167">
            <v>0</v>
          </cell>
          <cell r="X167"/>
          <cell r="Y167">
            <v>0</v>
          </cell>
          <cell r="Z167">
            <v>0</v>
          </cell>
          <cell r="AA167"/>
          <cell r="AB167">
            <v>0</v>
          </cell>
          <cell r="AC167">
            <v>0</v>
          </cell>
          <cell r="AD167"/>
          <cell r="AE167">
            <v>0</v>
          </cell>
          <cell r="AF167">
            <v>0</v>
          </cell>
          <cell r="AG167"/>
          <cell r="AH167">
            <v>0</v>
          </cell>
          <cell r="AI167">
            <v>0</v>
          </cell>
          <cell r="AJ167"/>
          <cell r="AK167">
            <v>0</v>
          </cell>
          <cell r="AL167">
            <v>0</v>
          </cell>
          <cell r="AM167"/>
          <cell r="AN167">
            <v>0</v>
          </cell>
        </row>
        <row r="168">
          <cell r="A168" t="str">
            <v>kzc</v>
          </cell>
          <cell r="B168" t="str">
            <v xml:space="preserve">     C.d.A. e Collegio sindacale</v>
          </cell>
          <cell r="C168"/>
          <cell r="D168">
            <v>0</v>
          </cell>
          <cell r="E168">
            <v>0</v>
          </cell>
          <cell r="F168"/>
          <cell r="G168">
            <v>0</v>
          </cell>
          <cell r="H168">
            <v>0</v>
          </cell>
          <cell r="I168"/>
          <cell r="J168">
            <v>0</v>
          </cell>
          <cell r="K168">
            <v>0</v>
          </cell>
          <cell r="L168"/>
          <cell r="M168">
            <v>0</v>
          </cell>
          <cell r="N168">
            <v>0</v>
          </cell>
          <cell r="O168"/>
          <cell r="P168">
            <v>0</v>
          </cell>
          <cell r="Q168">
            <v>0</v>
          </cell>
          <cell r="R168"/>
          <cell r="S168">
            <v>0</v>
          </cell>
          <cell r="T168">
            <v>0</v>
          </cell>
          <cell r="U168"/>
          <cell r="V168">
            <v>0</v>
          </cell>
          <cell r="W168">
            <v>0</v>
          </cell>
          <cell r="X168"/>
          <cell r="Y168">
            <v>0</v>
          </cell>
          <cell r="Z168">
            <v>0</v>
          </cell>
          <cell r="AA168"/>
          <cell r="AB168">
            <v>0</v>
          </cell>
          <cell r="AC168">
            <v>0</v>
          </cell>
          <cell r="AD168"/>
          <cell r="AE168">
            <v>0</v>
          </cell>
          <cell r="AF168">
            <v>0</v>
          </cell>
          <cell r="AG168"/>
          <cell r="AH168">
            <v>0</v>
          </cell>
          <cell r="AI168">
            <v>0</v>
          </cell>
          <cell r="AJ168"/>
          <cell r="AK168">
            <v>0</v>
          </cell>
          <cell r="AL168">
            <v>0</v>
          </cell>
          <cell r="AM168"/>
          <cell r="AN168">
            <v>0</v>
          </cell>
        </row>
        <row r="169">
          <cell r="A169" t="str">
            <v>kzd</v>
          </cell>
          <cell r="B169" t="str">
            <v xml:space="preserve">     Imposte varie (I.C.I., comunali,...)</v>
          </cell>
          <cell r="C169"/>
          <cell r="D169">
            <v>-78048.004311391109</v>
          </cell>
          <cell r="E169">
            <v>0</v>
          </cell>
          <cell r="F169"/>
          <cell r="G169">
            <v>0</v>
          </cell>
          <cell r="H169">
            <v>0</v>
          </cell>
          <cell r="I169"/>
          <cell r="J169">
            <v>0</v>
          </cell>
          <cell r="K169">
            <v>-7853.0465162268465</v>
          </cell>
          <cell r="L169"/>
          <cell r="M169">
            <v>-7853.0465162268465</v>
          </cell>
          <cell r="N169">
            <v>-10588.478591754352</v>
          </cell>
          <cell r="O169"/>
          <cell r="P169">
            <v>-10588.478591754352</v>
          </cell>
          <cell r="Q169">
            <v>-16542.654588420639</v>
          </cell>
          <cell r="R169"/>
          <cell r="S169">
            <v>-16542.654588420639</v>
          </cell>
          <cell r="T169">
            <v>-18146.696238389075</v>
          </cell>
          <cell r="U169"/>
          <cell r="V169">
            <v>-18146.696238389075</v>
          </cell>
          <cell r="W169">
            <v>-23287.148559147332</v>
          </cell>
          <cell r="X169"/>
          <cell r="Y169">
            <v>-23287.148559147332</v>
          </cell>
          <cell r="Z169">
            <v>-29146.274996732456</v>
          </cell>
          <cell r="AA169">
            <v>-40000</v>
          </cell>
          <cell r="AB169">
            <v>-69146.274996732449</v>
          </cell>
          <cell r="AC169">
            <v>-49760.948881302858</v>
          </cell>
          <cell r="AD169"/>
          <cell r="AE169">
            <v>-49760.948881302858</v>
          </cell>
          <cell r="AF169">
            <v>-53442.987930847019</v>
          </cell>
          <cell r="AG169"/>
          <cell r="AH169">
            <v>-53442.987930847019</v>
          </cell>
          <cell r="AI169">
            <v>0</v>
          </cell>
          <cell r="AJ169"/>
          <cell r="AK169">
            <v>0</v>
          </cell>
          <cell r="AL169">
            <v>-82923.643487206427</v>
          </cell>
          <cell r="AM169"/>
          <cell r="AN169">
            <v>-82923.643487206427</v>
          </cell>
        </row>
        <row r="170">
          <cell r="A170" t="str">
            <v>kze</v>
          </cell>
          <cell r="B170" t="str">
            <v xml:space="preserve">     Spese per servizi bancari</v>
          </cell>
          <cell r="C170"/>
          <cell r="D170">
            <v>0</v>
          </cell>
          <cell r="E170">
            <v>0</v>
          </cell>
          <cell r="F170"/>
          <cell r="G170">
            <v>0</v>
          </cell>
          <cell r="H170">
            <v>0</v>
          </cell>
          <cell r="I170"/>
          <cell r="J170">
            <v>0</v>
          </cell>
          <cell r="K170">
            <v>0</v>
          </cell>
          <cell r="L170"/>
          <cell r="M170">
            <v>0</v>
          </cell>
          <cell r="N170">
            <v>0</v>
          </cell>
          <cell r="O170"/>
          <cell r="P170">
            <v>0</v>
          </cell>
          <cell r="Q170">
            <v>0</v>
          </cell>
          <cell r="R170"/>
          <cell r="S170">
            <v>0</v>
          </cell>
          <cell r="T170">
            <v>0</v>
          </cell>
          <cell r="U170"/>
          <cell r="V170">
            <v>0</v>
          </cell>
          <cell r="W170">
            <v>0</v>
          </cell>
          <cell r="X170"/>
          <cell r="Y170">
            <v>0</v>
          </cell>
          <cell r="Z170">
            <v>0</v>
          </cell>
          <cell r="AA170"/>
          <cell r="AB170">
            <v>0</v>
          </cell>
          <cell r="AC170">
            <v>0</v>
          </cell>
          <cell r="AD170"/>
          <cell r="AE170">
            <v>0</v>
          </cell>
          <cell r="AF170">
            <v>0</v>
          </cell>
          <cell r="AG170"/>
          <cell r="AH170">
            <v>0</v>
          </cell>
          <cell r="AI170">
            <v>0</v>
          </cell>
          <cell r="AJ170"/>
          <cell r="AK170">
            <v>0</v>
          </cell>
          <cell r="AL170">
            <v>0</v>
          </cell>
          <cell r="AM170"/>
          <cell r="AN170">
            <v>0</v>
          </cell>
        </row>
        <row r="171">
          <cell r="A171"/>
          <cell r="B171" t="str">
            <v xml:space="preserve">  -  TOTALE COSTI FISSI OPERATIVI</v>
          </cell>
          <cell r="C171">
            <v>0</v>
          </cell>
          <cell r="D171">
            <v>-6005859.2842530003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-1910976.4859852938</v>
          </cell>
          <cell r="L171">
            <v>0</v>
          </cell>
          <cell r="M171">
            <v>-1910976.4859852938</v>
          </cell>
          <cell r="N171">
            <v>-2158254.1680453536</v>
          </cell>
          <cell r="O171"/>
          <cell r="P171">
            <v>-2323372.5409745662</v>
          </cell>
          <cell r="Q171">
            <v>-2562775.5043542953</v>
          </cell>
          <cell r="R171">
            <v>356837.75554680318</v>
          </cell>
          <cell r="S171">
            <v>-2205937.7488074917</v>
          </cell>
          <cell r="T171">
            <v>-3949246.7840751889</v>
          </cell>
          <cell r="U171">
            <v>400527.20195876062</v>
          </cell>
          <cell r="V171">
            <v>-3548719.5821164283</v>
          </cell>
          <cell r="W171">
            <v>-4265813.0575902453</v>
          </cell>
          <cell r="X171">
            <v>914973.68702223781</v>
          </cell>
          <cell r="Y171">
            <v>-3350839.3705680072</v>
          </cell>
          <cell r="Z171">
            <v>-5286099.2571777105</v>
          </cell>
          <cell r="AA171">
            <v>827756.28237006057</v>
          </cell>
          <cell r="AB171">
            <v>-4458342.9748076499</v>
          </cell>
          <cell r="AC171">
            <v>-6035757.228588202</v>
          </cell>
          <cell r="AD171">
            <v>622669.5307777609</v>
          </cell>
          <cell r="AE171">
            <v>-5413087.6978104403</v>
          </cell>
          <cell r="AF171">
            <v>-6421565.7823203225</v>
          </cell>
          <cell r="AG171">
            <v>646351.81102533429</v>
          </cell>
          <cell r="AH171">
            <v>-5775213.9712949889</v>
          </cell>
          <cell r="AI171">
            <v>0</v>
          </cell>
          <cell r="AJ171">
            <v>0</v>
          </cell>
          <cell r="AK171">
            <v>0</v>
          </cell>
          <cell r="AL171">
            <v>-8436088.2395429779</v>
          </cell>
          <cell r="AM171">
            <v>332301.54365574458</v>
          </cell>
          <cell r="AN171">
            <v>-8103786.6958872331</v>
          </cell>
        </row>
        <row r="172">
          <cell r="B172" t="str">
            <v>ALTRI PROVENTI OPERATIVI:</v>
          </cell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</row>
        <row r="173">
          <cell r="A173" t="str">
            <v>fc</v>
          </cell>
          <cell r="B173" t="str">
            <v xml:space="preserve">     Ricavi da rimborsi spese per compartecipazioni Clienti</v>
          </cell>
          <cell r="C173"/>
          <cell r="D173">
            <v>0</v>
          </cell>
          <cell r="E173">
            <v>0</v>
          </cell>
          <cell r="F173"/>
          <cell r="G173">
            <v>0</v>
          </cell>
          <cell r="H173">
            <v>0</v>
          </cell>
          <cell r="I173"/>
          <cell r="J173">
            <v>0</v>
          </cell>
          <cell r="K173">
            <v>0</v>
          </cell>
          <cell r="L173"/>
          <cell r="M173">
            <v>0</v>
          </cell>
          <cell r="N173">
            <v>0</v>
          </cell>
          <cell r="O173"/>
          <cell r="P173">
            <v>0</v>
          </cell>
          <cell r="Q173">
            <v>0</v>
          </cell>
          <cell r="R173"/>
          <cell r="S173">
            <v>0</v>
          </cell>
          <cell r="T173">
            <v>0</v>
          </cell>
          <cell r="U173"/>
          <cell r="V173">
            <v>0</v>
          </cell>
          <cell r="W173">
            <v>0</v>
          </cell>
          <cell r="X173"/>
          <cell r="Y173">
            <v>0</v>
          </cell>
          <cell r="Z173">
            <v>0</v>
          </cell>
          <cell r="AA173"/>
          <cell r="AB173">
            <v>0</v>
          </cell>
          <cell r="AC173">
            <v>0</v>
          </cell>
          <cell r="AD173"/>
          <cell r="AE173">
            <v>0</v>
          </cell>
          <cell r="AF173">
            <v>0</v>
          </cell>
          <cell r="AG173"/>
          <cell r="AH173">
            <v>0</v>
          </cell>
          <cell r="AI173">
            <v>0</v>
          </cell>
          <cell r="AJ173"/>
          <cell r="AK173">
            <v>0</v>
          </cell>
          <cell r="AL173">
            <v>0</v>
          </cell>
          <cell r="AM173"/>
          <cell r="AN173">
            <v>0</v>
          </cell>
        </row>
        <row r="174">
          <cell r="A174" t="str">
            <v>fd</v>
          </cell>
          <cell r="B174" t="str">
            <v xml:space="preserve">     Ricavi da vendita di stampi/attrezzature di proprietà Clienti</v>
          </cell>
          <cell r="C174"/>
          <cell r="D174">
            <v>0</v>
          </cell>
          <cell r="E174">
            <v>0</v>
          </cell>
          <cell r="F174"/>
          <cell r="G174">
            <v>0</v>
          </cell>
          <cell r="H174">
            <v>0</v>
          </cell>
          <cell r="I174"/>
          <cell r="J174">
            <v>0</v>
          </cell>
          <cell r="K174">
            <v>0</v>
          </cell>
          <cell r="L174"/>
          <cell r="M174">
            <v>0</v>
          </cell>
          <cell r="N174">
            <v>0</v>
          </cell>
          <cell r="O174"/>
          <cell r="P174">
            <v>0</v>
          </cell>
          <cell r="Q174">
            <v>0</v>
          </cell>
          <cell r="R174"/>
          <cell r="S174">
            <v>0</v>
          </cell>
          <cell r="T174">
            <v>0</v>
          </cell>
          <cell r="U174"/>
          <cell r="V174">
            <v>0</v>
          </cell>
          <cell r="W174">
            <v>0</v>
          </cell>
          <cell r="X174"/>
          <cell r="Y174">
            <v>0</v>
          </cell>
          <cell r="Z174">
            <v>0</v>
          </cell>
          <cell r="AA174"/>
          <cell r="AB174">
            <v>0</v>
          </cell>
          <cell r="AC174">
            <v>0</v>
          </cell>
          <cell r="AD174"/>
          <cell r="AE174">
            <v>0</v>
          </cell>
          <cell r="AF174">
            <v>0</v>
          </cell>
          <cell r="AG174"/>
          <cell r="AH174">
            <v>0</v>
          </cell>
          <cell r="AI174">
            <v>0</v>
          </cell>
          <cell r="AJ174"/>
          <cell r="AK174">
            <v>0</v>
          </cell>
          <cell r="AL174">
            <v>0</v>
          </cell>
          <cell r="AM174"/>
          <cell r="AN174">
            <v>0</v>
          </cell>
        </row>
        <row r="175">
          <cell r="A175" t="str">
            <v>fe</v>
          </cell>
          <cell r="B175" t="str">
            <v xml:space="preserve">     Altri proventi e oneri di gestione</v>
          </cell>
          <cell r="C175"/>
          <cell r="D175">
            <v>566655.71003222407</v>
          </cell>
          <cell r="E175">
            <v>0</v>
          </cell>
          <cell r="F175"/>
          <cell r="G175">
            <v>0</v>
          </cell>
          <cell r="H175">
            <v>0</v>
          </cell>
          <cell r="I175"/>
          <cell r="J175">
            <v>0</v>
          </cell>
          <cell r="K175">
            <v>-10972.749445187961</v>
          </cell>
          <cell r="L175">
            <v>36013.779086373608</v>
          </cell>
          <cell r="M175">
            <v>25041.029641185647</v>
          </cell>
          <cell r="N175">
            <v>-170450.17536893653</v>
          </cell>
          <cell r="O175">
            <v>197912.53612158913</v>
          </cell>
          <cell r="P175">
            <v>27462.360752652603</v>
          </cell>
          <cell r="Q175">
            <v>170607.59266552885</v>
          </cell>
          <cell r="R175">
            <v>-139931.94170933438</v>
          </cell>
          <cell r="S175">
            <v>30675.650956194469</v>
          </cell>
          <cell r="T175">
            <v>316344.95926568442</v>
          </cell>
          <cell r="U175">
            <v>-283144.56400008791</v>
          </cell>
          <cell r="V175">
            <v>33200.395265596511</v>
          </cell>
          <cell r="W175">
            <v>378261.67814377829</v>
          </cell>
          <cell r="X175">
            <v>-308237.33935698937</v>
          </cell>
          <cell r="Y175">
            <v>70024.338786788925</v>
          </cell>
          <cell r="Z175">
            <v>89351.420293643547</v>
          </cell>
          <cell r="AA175">
            <v>-2911.6738552694796</v>
          </cell>
          <cell r="AB175">
            <v>86439.746438374073</v>
          </cell>
          <cell r="AC175">
            <v>312497.29947163584</v>
          </cell>
          <cell r="AD175">
            <v>-208768.34380639697</v>
          </cell>
          <cell r="AE175">
            <v>103728.95566523887</v>
          </cell>
          <cell r="AF175">
            <v>654972.14091551607</v>
          </cell>
          <cell r="AG175">
            <v>-514388.36794606945</v>
          </cell>
          <cell r="AH175">
            <v>140583.77296944661</v>
          </cell>
          <cell r="AI175">
            <v>0</v>
          </cell>
          <cell r="AJ175">
            <v>0</v>
          </cell>
          <cell r="AK175">
            <v>0</v>
          </cell>
          <cell r="AL175">
            <v>430978.39429159288</v>
          </cell>
          <cell r="AM175">
            <v>-400576.62573598616</v>
          </cell>
          <cell r="AN175">
            <v>30401.768555606715</v>
          </cell>
        </row>
        <row r="176">
          <cell r="A176"/>
          <cell r="B176" t="str">
            <v xml:space="preserve">  +  TOTALE ALTRI PROVENTI OPERATIVI</v>
          </cell>
          <cell r="C176">
            <v>0</v>
          </cell>
          <cell r="D176">
            <v>566655.71003222407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-10972.749445187961</v>
          </cell>
          <cell r="L176">
            <v>36013.779086373608</v>
          </cell>
          <cell r="M176">
            <v>25041.029641185647</v>
          </cell>
          <cell r="N176">
            <v>-170450.17536893653</v>
          </cell>
          <cell r="O176">
            <v>197912.53612158913</v>
          </cell>
          <cell r="P176">
            <v>27462.360752652603</v>
          </cell>
          <cell r="Q176">
            <v>170607.59266552885</v>
          </cell>
          <cell r="R176">
            <v>-139931.94170933438</v>
          </cell>
          <cell r="S176">
            <v>30675.650956194469</v>
          </cell>
          <cell r="T176">
            <v>316344.95926568442</v>
          </cell>
          <cell r="U176">
            <v>-283144.56400008791</v>
          </cell>
          <cell r="V176">
            <v>33200.395265596511</v>
          </cell>
          <cell r="W176">
            <v>378261.67814377829</v>
          </cell>
          <cell r="X176">
            <v>-308237.33935698937</v>
          </cell>
          <cell r="Y176">
            <v>70024.338786788925</v>
          </cell>
          <cell r="Z176">
            <v>89351.420293643547</v>
          </cell>
          <cell r="AA176">
            <v>-2911.6738552694796</v>
          </cell>
          <cell r="AB176">
            <v>86439.746438374073</v>
          </cell>
          <cell r="AC176">
            <v>312497.29947163584</v>
          </cell>
          <cell r="AD176">
            <v>-208768.34380639697</v>
          </cell>
          <cell r="AE176">
            <v>103728.95566523887</v>
          </cell>
          <cell r="AF176">
            <v>654972.14091551607</v>
          </cell>
          <cell r="AG176">
            <v>-514388.36794606945</v>
          </cell>
          <cell r="AH176">
            <v>140583.77296944661</v>
          </cell>
          <cell r="AI176">
            <v>0</v>
          </cell>
          <cell r="AJ176">
            <v>0</v>
          </cell>
          <cell r="AK176">
            <v>0</v>
          </cell>
          <cell r="AL176">
            <v>430978.39429159288</v>
          </cell>
          <cell r="AM176">
            <v>-400576.62573598616</v>
          </cell>
          <cell r="AN176">
            <v>30401.768555606715</v>
          </cell>
        </row>
        <row r="177">
          <cell r="B177" t="str">
            <v>ALTRI ONERI OPERATIVI:</v>
          </cell>
          <cell r="C177"/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</row>
        <row r="178">
          <cell r="A178" t="str">
            <v>la</v>
          </cell>
          <cell r="B178" t="str">
            <v xml:space="preserve">     Acquisti di Stampi e attrezzature di proprietà del Cliente</v>
          </cell>
          <cell r="C178"/>
          <cell r="D178">
            <v>0</v>
          </cell>
          <cell r="E178">
            <v>0</v>
          </cell>
          <cell r="F178"/>
          <cell r="G178">
            <v>0</v>
          </cell>
          <cell r="H178">
            <v>0</v>
          </cell>
          <cell r="I178"/>
          <cell r="J178">
            <v>0</v>
          </cell>
          <cell r="K178">
            <v>0</v>
          </cell>
          <cell r="L178"/>
          <cell r="M178">
            <v>0</v>
          </cell>
          <cell r="N178">
            <v>0</v>
          </cell>
          <cell r="O178"/>
          <cell r="P178">
            <v>0</v>
          </cell>
          <cell r="Q178">
            <v>0</v>
          </cell>
          <cell r="R178"/>
          <cell r="S178">
            <v>0</v>
          </cell>
          <cell r="T178">
            <v>0</v>
          </cell>
          <cell r="U178"/>
          <cell r="V178">
            <v>0</v>
          </cell>
          <cell r="W178">
            <v>0</v>
          </cell>
          <cell r="X178"/>
          <cell r="Y178">
            <v>0</v>
          </cell>
          <cell r="Z178">
            <v>0</v>
          </cell>
          <cell r="AA178"/>
          <cell r="AB178">
            <v>0</v>
          </cell>
          <cell r="AC178">
            <v>0</v>
          </cell>
          <cell r="AD178"/>
          <cell r="AE178">
            <v>0</v>
          </cell>
          <cell r="AF178">
            <v>0</v>
          </cell>
          <cell r="AG178"/>
          <cell r="AH178">
            <v>0</v>
          </cell>
          <cell r="AI178">
            <v>0</v>
          </cell>
          <cell r="AJ178"/>
          <cell r="AK178">
            <v>0</v>
          </cell>
          <cell r="AL178">
            <v>0</v>
          </cell>
          <cell r="AM178"/>
          <cell r="AN178">
            <v>0</v>
          </cell>
        </row>
        <row r="179">
          <cell r="A179"/>
          <cell r="B179" t="str">
            <v xml:space="preserve"> = MARGINE OPERATIVO LORDO </v>
          </cell>
          <cell r="C179">
            <v>0</v>
          </cell>
          <cell r="D179">
            <v>6885629.3136262223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1815181.2792511724</v>
          </cell>
          <cell r="L179">
            <v>0</v>
          </cell>
          <cell r="M179">
            <v>1815181.2792511722</v>
          </cell>
          <cell r="N179">
            <v>2613188.2006485346</v>
          </cell>
          <cell r="O179"/>
          <cell r="P179">
            <v>2613188.2006485346</v>
          </cell>
          <cell r="Q179">
            <v>3729407.0062579298</v>
          </cell>
          <cell r="R179">
            <v>0</v>
          </cell>
          <cell r="S179">
            <v>3729407.006257934</v>
          </cell>
          <cell r="T179">
            <v>3828664.3558268677</v>
          </cell>
          <cell r="U179">
            <v>0</v>
          </cell>
          <cell r="V179">
            <v>3828664.3558268687</v>
          </cell>
          <cell r="W179">
            <v>5279370.6105530988</v>
          </cell>
          <cell r="X179">
            <v>-2.3283064365386963E-10</v>
          </cell>
          <cell r="Y179">
            <v>5279370.6105530905</v>
          </cell>
          <cell r="Z179">
            <v>6157073.23225722</v>
          </cell>
          <cell r="AA179">
            <v>-40000.000000000153</v>
          </cell>
          <cell r="AB179">
            <v>6117073.2322572181</v>
          </cell>
          <cell r="AC179">
            <v>7355015.6008784287</v>
          </cell>
          <cell r="AD179">
            <v>-2.9103830456733704E-11</v>
          </cell>
          <cell r="AE179">
            <v>7355015.6008784343</v>
          </cell>
          <cell r="AF179">
            <v>8917650.4447102342</v>
          </cell>
          <cell r="AG179">
            <v>0</v>
          </cell>
          <cell r="AH179">
            <v>8917650.444710236</v>
          </cell>
          <cell r="AI179">
            <v>0</v>
          </cell>
          <cell r="AJ179">
            <v>0</v>
          </cell>
          <cell r="AK179">
            <v>0</v>
          </cell>
          <cell r="AL179">
            <v>10283822.711055662</v>
          </cell>
          <cell r="AM179">
            <v>5.8207660913467407E-11</v>
          </cell>
          <cell r="AN179">
            <v>10283822.711055674</v>
          </cell>
        </row>
        <row r="180">
          <cell r="A180" t="str">
            <v>ma</v>
          </cell>
          <cell r="B180" t="str">
            <v xml:space="preserve">     Ammortamenti ordinari</v>
          </cell>
          <cell r="C180"/>
          <cell r="D180">
            <v>-707382.69386228046</v>
          </cell>
          <cell r="E180">
            <v>0</v>
          </cell>
          <cell r="F180"/>
          <cell r="G180">
            <v>0</v>
          </cell>
          <cell r="H180">
            <v>0</v>
          </cell>
          <cell r="I180"/>
          <cell r="J180">
            <v>0</v>
          </cell>
          <cell r="K180">
            <v>-127850.36145107777</v>
          </cell>
          <cell r="L180"/>
          <cell r="M180">
            <v>-127850.36145107777</v>
          </cell>
          <cell r="N180">
            <v>-173262.04089735958</v>
          </cell>
          <cell r="O180"/>
          <cell r="P180">
            <v>-173262.04089735958</v>
          </cell>
          <cell r="Q180">
            <v>-216828.95934532405</v>
          </cell>
          <cell r="R180"/>
          <cell r="S180">
            <v>-216828.95934532405</v>
          </cell>
          <cell r="T180">
            <v>-264724.37031994556</v>
          </cell>
          <cell r="U180"/>
          <cell r="V180">
            <v>-264724.37031994556</v>
          </cell>
          <cell r="W180">
            <v>-310476.6020439493</v>
          </cell>
          <cell r="X180"/>
          <cell r="Y180">
            <v>-310476.6020439493</v>
          </cell>
          <cell r="Z180">
            <v>-354173.65268156666</v>
          </cell>
          <cell r="AA180"/>
          <cell r="AB180">
            <v>-354173.65268156666</v>
          </cell>
          <cell r="AC180">
            <v>-610626.53562653565</v>
          </cell>
          <cell r="AD180"/>
          <cell r="AE180">
            <v>-610626.53562653565</v>
          </cell>
          <cell r="AF180">
            <v>-684239.66728280962</v>
          </cell>
          <cell r="AG180"/>
          <cell r="AH180">
            <v>-684239.66728280962</v>
          </cell>
          <cell r="AI180">
            <v>0</v>
          </cell>
          <cell r="AJ180"/>
          <cell r="AK180">
            <v>0</v>
          </cell>
          <cell r="AL180">
            <v>-880372.14743800205</v>
          </cell>
          <cell r="AM180"/>
          <cell r="AN180">
            <v>-880372.14743800205</v>
          </cell>
        </row>
        <row r="181">
          <cell r="A181" t="str">
            <v>mb</v>
          </cell>
          <cell r="B181" t="str">
            <v xml:space="preserve">     Accantonamento a F.do Svalutazione Crediti ordinario</v>
          </cell>
          <cell r="C181"/>
          <cell r="D181">
            <v>0</v>
          </cell>
          <cell r="E181">
            <v>0</v>
          </cell>
          <cell r="F181"/>
          <cell r="G181">
            <v>0</v>
          </cell>
          <cell r="H181">
            <v>0</v>
          </cell>
          <cell r="I181"/>
          <cell r="J181">
            <v>0</v>
          </cell>
          <cell r="K181">
            <v>0</v>
          </cell>
          <cell r="L181"/>
          <cell r="M181">
            <v>0</v>
          </cell>
          <cell r="N181">
            <v>0</v>
          </cell>
          <cell r="O181"/>
          <cell r="P181">
            <v>0</v>
          </cell>
          <cell r="Q181">
            <v>0</v>
          </cell>
          <cell r="R181"/>
          <cell r="S181">
            <v>0</v>
          </cell>
          <cell r="T181">
            <v>0</v>
          </cell>
          <cell r="U181"/>
          <cell r="V181">
            <v>0</v>
          </cell>
          <cell r="W181">
            <v>0</v>
          </cell>
          <cell r="X181"/>
          <cell r="Y181">
            <v>0</v>
          </cell>
          <cell r="Z181">
            <v>0</v>
          </cell>
          <cell r="AA181"/>
          <cell r="AB181">
            <v>0</v>
          </cell>
          <cell r="AC181">
            <v>0</v>
          </cell>
          <cell r="AD181"/>
          <cell r="AE181">
            <v>0</v>
          </cell>
          <cell r="AF181">
            <v>0</v>
          </cell>
          <cell r="AG181"/>
          <cell r="AH181">
            <v>0</v>
          </cell>
          <cell r="AI181">
            <v>0</v>
          </cell>
          <cell r="AJ181"/>
          <cell r="AK181">
            <v>0</v>
          </cell>
          <cell r="AL181">
            <v>0</v>
          </cell>
          <cell r="AM181"/>
          <cell r="AN181">
            <v>0</v>
          </cell>
        </row>
        <row r="182">
          <cell r="A182" t="str">
            <v>mc</v>
          </cell>
          <cell r="B182" t="str">
            <v xml:space="preserve">     Accantonamento a F.do adeguamento cambi</v>
          </cell>
          <cell r="C182"/>
          <cell r="D182">
            <v>0</v>
          </cell>
          <cell r="E182">
            <v>0</v>
          </cell>
          <cell r="F182"/>
          <cell r="G182">
            <v>0</v>
          </cell>
          <cell r="H182">
            <v>0</v>
          </cell>
          <cell r="I182"/>
          <cell r="J182">
            <v>0</v>
          </cell>
          <cell r="K182">
            <v>0</v>
          </cell>
          <cell r="L182"/>
          <cell r="M182">
            <v>0</v>
          </cell>
          <cell r="N182">
            <v>0</v>
          </cell>
          <cell r="O182"/>
          <cell r="P182">
            <v>0</v>
          </cell>
          <cell r="Q182">
            <v>0</v>
          </cell>
          <cell r="R182"/>
          <cell r="S182">
            <v>0</v>
          </cell>
          <cell r="T182">
            <v>0</v>
          </cell>
          <cell r="U182"/>
          <cell r="V182">
            <v>0</v>
          </cell>
          <cell r="W182">
            <v>0</v>
          </cell>
          <cell r="X182"/>
          <cell r="Y182">
            <v>0</v>
          </cell>
          <cell r="Z182">
            <v>0</v>
          </cell>
          <cell r="AA182"/>
          <cell r="AB182">
            <v>0</v>
          </cell>
          <cell r="AC182">
            <v>0</v>
          </cell>
          <cell r="AD182"/>
          <cell r="AE182">
            <v>0</v>
          </cell>
          <cell r="AF182">
            <v>0</v>
          </cell>
          <cell r="AG182"/>
          <cell r="AH182">
            <v>0</v>
          </cell>
          <cell r="AI182">
            <v>0</v>
          </cell>
          <cell r="AJ182"/>
          <cell r="AK182">
            <v>0</v>
          </cell>
          <cell r="AL182">
            <v>0</v>
          </cell>
          <cell r="AM182"/>
          <cell r="AN182">
            <v>0</v>
          </cell>
        </row>
        <row r="183">
          <cell r="A183"/>
          <cell r="B183" t="str">
            <v xml:space="preserve">     TOTALE AMMORTAMENTI &amp; ACC.TI ORDINARI</v>
          </cell>
          <cell r="C183">
            <v>0</v>
          </cell>
          <cell r="D183">
            <v>-707382.69386228046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-127850.36145107777</v>
          </cell>
          <cell r="L183">
            <v>0</v>
          </cell>
          <cell r="M183">
            <v>-127850.36145107777</v>
          </cell>
          <cell r="N183">
            <v>-173262.04089735958</v>
          </cell>
          <cell r="O183">
            <v>0</v>
          </cell>
          <cell r="P183">
            <v>-173262.04089735958</v>
          </cell>
          <cell r="Q183">
            <v>-216828.95934532405</v>
          </cell>
          <cell r="R183">
            <v>0</v>
          </cell>
          <cell r="S183">
            <v>-216828.95934532405</v>
          </cell>
          <cell r="T183">
            <v>-264724.37031994556</v>
          </cell>
          <cell r="U183">
            <v>0</v>
          </cell>
          <cell r="V183">
            <v>-264724.37031994556</v>
          </cell>
          <cell r="W183">
            <v>-310476.6020439493</v>
          </cell>
          <cell r="X183">
            <v>0</v>
          </cell>
          <cell r="Y183">
            <v>-310476.6020439493</v>
          </cell>
          <cell r="Z183">
            <v>-354173.65268156666</v>
          </cell>
          <cell r="AA183">
            <v>0</v>
          </cell>
          <cell r="AB183">
            <v>-354173.65268156666</v>
          </cell>
          <cell r="AC183">
            <v>-610626.53562653565</v>
          </cell>
          <cell r="AD183">
            <v>0</v>
          </cell>
          <cell r="AE183">
            <v>-610626.53562653565</v>
          </cell>
          <cell r="AF183">
            <v>-684239.66728280962</v>
          </cell>
          <cell r="AG183">
            <v>0</v>
          </cell>
          <cell r="AH183">
            <v>-684239.66728280962</v>
          </cell>
          <cell r="AI183">
            <v>0</v>
          </cell>
          <cell r="AJ183">
            <v>0</v>
          </cell>
          <cell r="AK183">
            <v>0</v>
          </cell>
          <cell r="AL183">
            <v>-880372.14743800205</v>
          </cell>
          <cell r="AM183">
            <v>0</v>
          </cell>
          <cell r="AN183">
            <v>-880372.14743800205</v>
          </cell>
        </row>
        <row r="184">
          <cell r="A184"/>
          <cell r="B184" t="str">
            <v xml:space="preserve"> = REDDITO OPERATIVO</v>
          </cell>
          <cell r="C184">
            <v>0</v>
          </cell>
          <cell r="D184">
            <v>6178246.6197639415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1687330.9178000947</v>
          </cell>
          <cell r="L184">
            <v>0</v>
          </cell>
          <cell r="M184">
            <v>1687330.9178000945</v>
          </cell>
          <cell r="N184">
            <v>2439926.159751175</v>
          </cell>
          <cell r="O184">
            <v>0</v>
          </cell>
          <cell r="P184">
            <v>2439926.159751175</v>
          </cell>
          <cell r="Q184">
            <v>3512578.0469126059</v>
          </cell>
          <cell r="R184">
            <v>0</v>
          </cell>
          <cell r="S184">
            <v>3512578.0469126101</v>
          </cell>
          <cell r="T184">
            <v>3563939.985506922</v>
          </cell>
          <cell r="U184">
            <v>0</v>
          </cell>
          <cell r="V184">
            <v>3563939.9855069229</v>
          </cell>
          <cell r="W184">
            <v>4968894.0085091498</v>
          </cell>
          <cell r="X184">
            <v>-2.3283064365386963E-10</v>
          </cell>
          <cell r="Y184">
            <v>4968894.0085091414</v>
          </cell>
          <cell r="Z184">
            <v>5802899.5795756532</v>
          </cell>
          <cell r="AA184">
            <v>-40000.000000000153</v>
          </cell>
          <cell r="AB184">
            <v>5762899.5795756513</v>
          </cell>
          <cell r="AC184">
            <v>6744389.0652518934</v>
          </cell>
          <cell r="AD184">
            <v>-2.9103830456733704E-11</v>
          </cell>
          <cell r="AE184">
            <v>6744389.065251899</v>
          </cell>
          <cell r="AF184">
            <v>8233410.7774274247</v>
          </cell>
          <cell r="AG184">
            <v>0</v>
          </cell>
          <cell r="AH184">
            <v>8233410.7774274265</v>
          </cell>
          <cell r="AI184">
            <v>0</v>
          </cell>
          <cell r="AJ184">
            <v>0</v>
          </cell>
          <cell r="AK184">
            <v>0</v>
          </cell>
          <cell r="AL184">
            <v>9403450.5636176597</v>
          </cell>
          <cell r="AM184">
            <v>5.8207660913467407E-11</v>
          </cell>
          <cell r="AN184">
            <v>9403450.5636176709</v>
          </cell>
        </row>
        <row r="185">
          <cell r="B185" t="str">
            <v>ONERI FINANZIARI:</v>
          </cell>
          <cell r="C185"/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</row>
        <row r="186">
          <cell r="A186" t="str">
            <v>na</v>
          </cell>
          <cell r="B186" t="str">
            <v xml:space="preserve">     Interessi bancari passivi a breve</v>
          </cell>
          <cell r="C186"/>
          <cell r="D186">
            <v>0</v>
          </cell>
          <cell r="E186">
            <v>0</v>
          </cell>
          <cell r="F186"/>
          <cell r="G186">
            <v>0</v>
          </cell>
          <cell r="H186">
            <v>0</v>
          </cell>
          <cell r="I186"/>
          <cell r="J186">
            <v>0</v>
          </cell>
          <cell r="K186">
            <v>0</v>
          </cell>
          <cell r="L186"/>
          <cell r="M186">
            <v>0</v>
          </cell>
          <cell r="N186">
            <v>0</v>
          </cell>
          <cell r="O186"/>
          <cell r="P186">
            <v>0</v>
          </cell>
          <cell r="Q186">
            <v>0</v>
          </cell>
          <cell r="R186"/>
          <cell r="S186">
            <v>0</v>
          </cell>
          <cell r="T186">
            <v>0</v>
          </cell>
          <cell r="U186"/>
          <cell r="V186">
            <v>0</v>
          </cell>
          <cell r="W186">
            <v>0</v>
          </cell>
          <cell r="X186"/>
          <cell r="Y186">
            <v>0</v>
          </cell>
          <cell r="Z186">
            <v>0</v>
          </cell>
          <cell r="AA186"/>
          <cell r="AB186">
            <v>0</v>
          </cell>
          <cell r="AC186">
            <v>0</v>
          </cell>
          <cell r="AD186"/>
          <cell r="AE186">
            <v>0</v>
          </cell>
          <cell r="AF186">
            <v>0</v>
          </cell>
          <cell r="AG186"/>
          <cell r="AH186">
            <v>0</v>
          </cell>
          <cell r="AI186">
            <v>0</v>
          </cell>
          <cell r="AJ186"/>
          <cell r="AK186">
            <v>0</v>
          </cell>
          <cell r="AL186">
            <v>0</v>
          </cell>
          <cell r="AM186"/>
          <cell r="AN186">
            <v>0</v>
          </cell>
        </row>
        <row r="187">
          <cell r="A187" t="str">
            <v>nb</v>
          </cell>
          <cell r="B187" t="str">
            <v xml:space="preserve">     Spese e oneri di gestione c/c bancari</v>
          </cell>
          <cell r="C187"/>
          <cell r="D187">
            <v>-32890.139697089144</v>
          </cell>
          <cell r="E187">
            <v>0</v>
          </cell>
          <cell r="F187"/>
          <cell r="G187">
            <v>0</v>
          </cell>
          <cell r="H187">
            <v>0</v>
          </cell>
          <cell r="I187"/>
          <cell r="J187">
            <v>0</v>
          </cell>
          <cell r="K187">
            <v>-2492.6808903342053</v>
          </cell>
          <cell r="L187"/>
          <cell r="M187">
            <v>-2492.6808903342053</v>
          </cell>
          <cell r="N187">
            <v>-3233.3443628261975</v>
          </cell>
          <cell r="O187"/>
          <cell r="P187">
            <v>-3233.3443628261975</v>
          </cell>
          <cell r="Q187">
            <v>-4046.2671217889811</v>
          </cell>
          <cell r="R187"/>
          <cell r="S187">
            <v>-4046.2671217889811</v>
          </cell>
          <cell r="T187">
            <v>-4332.09776235754</v>
          </cell>
          <cell r="U187"/>
          <cell r="V187">
            <v>-4332.09776235754</v>
          </cell>
          <cell r="W187">
            <v>-5147.6577920084219</v>
          </cell>
          <cell r="X187"/>
          <cell r="Y187">
            <v>-5147.6577920084219</v>
          </cell>
          <cell r="Z187">
            <v>-5302.9800026140374</v>
          </cell>
          <cell r="AA187"/>
          <cell r="AB187">
            <v>-5302.9800026140374</v>
          </cell>
          <cell r="AC187">
            <v>-12758.398382292187</v>
          </cell>
          <cell r="AD187"/>
          <cell r="AE187">
            <v>-12758.398382292187</v>
          </cell>
          <cell r="AF187">
            <v>-17379.449820593672</v>
          </cell>
          <cell r="AG187"/>
          <cell r="AH187">
            <v>-17379.449820593672</v>
          </cell>
          <cell r="AI187">
            <v>0</v>
          </cell>
          <cell r="AJ187"/>
          <cell r="AK187">
            <v>0</v>
          </cell>
          <cell r="AL187">
            <v>-18776.877448727209</v>
          </cell>
          <cell r="AM187"/>
          <cell r="AN187">
            <v>-18776.877448727209</v>
          </cell>
        </row>
        <row r="188">
          <cell r="A188" t="str">
            <v>nc</v>
          </cell>
          <cell r="B188" t="str">
            <v xml:space="preserve">     Altri interessi passivi a breve</v>
          </cell>
          <cell r="C188"/>
          <cell r="D188">
            <v>-51572.319354716594</v>
          </cell>
          <cell r="E188">
            <v>0</v>
          </cell>
          <cell r="F188"/>
          <cell r="G188">
            <v>0</v>
          </cell>
          <cell r="H188">
            <v>0</v>
          </cell>
          <cell r="I188"/>
          <cell r="J188">
            <v>0</v>
          </cell>
          <cell r="K188">
            <v>-11263.298982663531</v>
          </cell>
          <cell r="L188"/>
          <cell r="M188">
            <v>-11263.298982663531</v>
          </cell>
          <cell r="N188">
            <v>-15911.06258134251</v>
          </cell>
          <cell r="O188"/>
          <cell r="P188">
            <v>-15911.06258134251</v>
          </cell>
          <cell r="Q188">
            <v>-19480.431928580809</v>
          </cell>
          <cell r="R188"/>
          <cell r="S188">
            <v>-19480.431928580809</v>
          </cell>
          <cell r="T188">
            <v>-23464.700586310635</v>
          </cell>
          <cell r="U188"/>
          <cell r="V188">
            <v>-23464.700586310635</v>
          </cell>
          <cell r="W188">
            <v>-28048.907846835387</v>
          </cell>
          <cell r="X188"/>
          <cell r="Y188">
            <v>-28048.907846835387</v>
          </cell>
          <cell r="Z188">
            <v>-31970.626933298474</v>
          </cell>
          <cell r="AA188"/>
          <cell r="AB188">
            <v>-31970.626933298474</v>
          </cell>
          <cell r="AC188">
            <v>-35937.822617468635</v>
          </cell>
          <cell r="AD188"/>
          <cell r="AE188">
            <v>-35937.822617468635</v>
          </cell>
          <cell r="AF188">
            <v>-39819.971729911937</v>
          </cell>
          <cell r="AG188"/>
          <cell r="AH188">
            <v>-39819.971729911937</v>
          </cell>
          <cell r="AI188">
            <v>0</v>
          </cell>
          <cell r="AJ188"/>
          <cell r="AK188">
            <v>0</v>
          </cell>
          <cell r="AL188">
            <v>-48893.740013570598</v>
          </cell>
          <cell r="AM188"/>
          <cell r="AN188">
            <v>-48893.740013570598</v>
          </cell>
        </row>
        <row r="189">
          <cell r="A189" t="str">
            <v>nd</v>
          </cell>
          <cell r="B189" t="str">
            <v xml:space="preserve">     Interessi passivi su mutui a medio/lungo termine</v>
          </cell>
          <cell r="C189"/>
          <cell r="D189">
            <v>0</v>
          </cell>
          <cell r="E189">
            <v>0</v>
          </cell>
          <cell r="F189"/>
          <cell r="G189">
            <v>0</v>
          </cell>
          <cell r="H189">
            <v>0</v>
          </cell>
          <cell r="I189"/>
          <cell r="J189">
            <v>0</v>
          </cell>
          <cell r="K189">
            <v>0</v>
          </cell>
          <cell r="L189"/>
          <cell r="M189">
            <v>0</v>
          </cell>
          <cell r="N189">
            <v>0</v>
          </cell>
          <cell r="O189"/>
          <cell r="P189">
            <v>0</v>
          </cell>
          <cell r="Q189">
            <v>0</v>
          </cell>
          <cell r="R189"/>
          <cell r="S189">
            <v>0</v>
          </cell>
          <cell r="T189">
            <v>0</v>
          </cell>
          <cell r="U189"/>
          <cell r="V189">
            <v>0</v>
          </cell>
          <cell r="W189">
            <v>0</v>
          </cell>
          <cell r="X189"/>
          <cell r="Y189">
            <v>0</v>
          </cell>
          <cell r="Z189">
            <v>0</v>
          </cell>
          <cell r="AA189"/>
          <cell r="AB189">
            <v>0</v>
          </cell>
          <cell r="AC189">
            <v>0</v>
          </cell>
          <cell r="AD189"/>
          <cell r="AE189">
            <v>0</v>
          </cell>
          <cell r="AF189">
            <v>0</v>
          </cell>
          <cell r="AG189"/>
          <cell r="AH189">
            <v>0</v>
          </cell>
          <cell r="AI189">
            <v>0</v>
          </cell>
          <cell r="AJ189"/>
          <cell r="AK189">
            <v>0</v>
          </cell>
          <cell r="AL189">
            <v>0</v>
          </cell>
          <cell r="AM189"/>
          <cell r="AN189">
            <v>0</v>
          </cell>
        </row>
        <row r="190">
          <cell r="A190" t="str">
            <v>ne</v>
          </cell>
          <cell r="B190" t="str">
            <v xml:space="preserve">     Interessi passivi su finanziamento bridge Riva (24.850 ml)</v>
          </cell>
          <cell r="C190"/>
          <cell r="D190">
            <v>0</v>
          </cell>
          <cell r="E190">
            <v>0</v>
          </cell>
          <cell r="F190"/>
          <cell r="G190">
            <v>0</v>
          </cell>
          <cell r="H190">
            <v>0</v>
          </cell>
          <cell r="I190"/>
          <cell r="J190">
            <v>0</v>
          </cell>
          <cell r="K190">
            <v>0</v>
          </cell>
          <cell r="L190"/>
          <cell r="M190">
            <v>0</v>
          </cell>
          <cell r="N190">
            <v>0</v>
          </cell>
          <cell r="O190"/>
          <cell r="P190">
            <v>0</v>
          </cell>
          <cell r="Q190">
            <v>0</v>
          </cell>
          <cell r="R190"/>
          <cell r="S190">
            <v>0</v>
          </cell>
          <cell r="T190">
            <v>0</v>
          </cell>
          <cell r="U190"/>
          <cell r="V190">
            <v>0</v>
          </cell>
          <cell r="W190">
            <v>0</v>
          </cell>
          <cell r="X190"/>
          <cell r="Y190">
            <v>0</v>
          </cell>
          <cell r="Z190">
            <v>0</v>
          </cell>
          <cell r="AA190"/>
          <cell r="AB190">
            <v>0</v>
          </cell>
          <cell r="AC190">
            <v>0</v>
          </cell>
          <cell r="AD190"/>
          <cell r="AE190">
            <v>0</v>
          </cell>
          <cell r="AF190">
            <v>0</v>
          </cell>
          <cell r="AG190"/>
          <cell r="AH190">
            <v>0</v>
          </cell>
          <cell r="AI190">
            <v>0</v>
          </cell>
          <cell r="AJ190"/>
          <cell r="AK190">
            <v>0</v>
          </cell>
          <cell r="AL190">
            <v>0</v>
          </cell>
          <cell r="AM190"/>
          <cell r="AN190">
            <v>0</v>
          </cell>
        </row>
        <row r="191">
          <cell r="A191" t="str">
            <v>nf</v>
          </cell>
          <cell r="B191" t="str">
            <v xml:space="preserve">     Interessi passivi su finanziamento bullet POPMI (7,- ml)</v>
          </cell>
          <cell r="C191"/>
          <cell r="D191">
            <v>0</v>
          </cell>
          <cell r="E191">
            <v>0</v>
          </cell>
          <cell r="F191"/>
          <cell r="G191">
            <v>0</v>
          </cell>
          <cell r="H191">
            <v>0</v>
          </cell>
          <cell r="I191"/>
          <cell r="J191">
            <v>0</v>
          </cell>
          <cell r="K191">
            <v>0</v>
          </cell>
          <cell r="L191"/>
          <cell r="M191">
            <v>0</v>
          </cell>
          <cell r="N191">
            <v>0</v>
          </cell>
          <cell r="O191"/>
          <cell r="P191">
            <v>0</v>
          </cell>
          <cell r="Q191">
            <v>0</v>
          </cell>
          <cell r="R191"/>
          <cell r="S191">
            <v>0</v>
          </cell>
          <cell r="T191">
            <v>0</v>
          </cell>
          <cell r="U191"/>
          <cell r="V191">
            <v>0</v>
          </cell>
          <cell r="W191">
            <v>0</v>
          </cell>
          <cell r="X191"/>
          <cell r="Y191">
            <v>0</v>
          </cell>
          <cell r="Z191">
            <v>0</v>
          </cell>
          <cell r="AA191"/>
          <cell r="AB191">
            <v>0</v>
          </cell>
          <cell r="AC191">
            <v>0</v>
          </cell>
          <cell r="AD191"/>
          <cell r="AE191">
            <v>0</v>
          </cell>
          <cell r="AF191">
            <v>0</v>
          </cell>
          <cell r="AG191"/>
          <cell r="AH191">
            <v>0</v>
          </cell>
          <cell r="AI191">
            <v>0</v>
          </cell>
          <cell r="AJ191"/>
          <cell r="AK191">
            <v>0</v>
          </cell>
          <cell r="AL191">
            <v>0</v>
          </cell>
          <cell r="AM191"/>
          <cell r="AN191">
            <v>0</v>
          </cell>
        </row>
        <row r="192">
          <cell r="A192" t="str">
            <v>ng</v>
          </cell>
          <cell r="B192" t="str">
            <v xml:space="preserve">     Interessi passivi su finanziamento senior POPMI (16,5 ml)</v>
          </cell>
          <cell r="C192"/>
          <cell r="D192">
            <v>0</v>
          </cell>
          <cell r="E192">
            <v>0</v>
          </cell>
          <cell r="F192"/>
          <cell r="G192">
            <v>0</v>
          </cell>
          <cell r="H192">
            <v>0</v>
          </cell>
          <cell r="I192"/>
          <cell r="J192">
            <v>0</v>
          </cell>
          <cell r="K192">
            <v>0</v>
          </cell>
          <cell r="L192"/>
          <cell r="M192">
            <v>0</v>
          </cell>
          <cell r="N192">
            <v>0</v>
          </cell>
          <cell r="O192"/>
          <cell r="P192">
            <v>0</v>
          </cell>
          <cell r="Q192">
            <v>0</v>
          </cell>
          <cell r="R192"/>
          <cell r="S192">
            <v>0</v>
          </cell>
          <cell r="T192">
            <v>0</v>
          </cell>
          <cell r="U192"/>
          <cell r="V192">
            <v>0</v>
          </cell>
          <cell r="W192">
            <v>0</v>
          </cell>
          <cell r="X192"/>
          <cell r="Y192">
            <v>0</v>
          </cell>
          <cell r="Z192">
            <v>0</v>
          </cell>
          <cell r="AA192"/>
          <cell r="AB192">
            <v>0</v>
          </cell>
          <cell r="AC192">
            <v>0</v>
          </cell>
          <cell r="AD192"/>
          <cell r="AE192">
            <v>0</v>
          </cell>
          <cell r="AF192">
            <v>0</v>
          </cell>
          <cell r="AG192"/>
          <cell r="AH192">
            <v>0</v>
          </cell>
          <cell r="AI192">
            <v>0</v>
          </cell>
          <cell r="AJ192"/>
          <cell r="AK192">
            <v>0</v>
          </cell>
          <cell r="AL192">
            <v>0</v>
          </cell>
          <cell r="AM192"/>
          <cell r="AN192">
            <v>0</v>
          </cell>
        </row>
        <row r="193">
          <cell r="A193" t="str">
            <v>nh</v>
          </cell>
          <cell r="B193" t="str">
            <v xml:space="preserve">     Interessi passivi su mutui a medio/lungo termine</v>
          </cell>
          <cell r="C193"/>
          <cell r="D193">
            <v>0</v>
          </cell>
          <cell r="E193">
            <v>0</v>
          </cell>
          <cell r="F193"/>
          <cell r="G193">
            <v>0</v>
          </cell>
          <cell r="H193">
            <v>0</v>
          </cell>
          <cell r="I193"/>
          <cell r="J193">
            <v>0</v>
          </cell>
          <cell r="K193">
            <v>0</v>
          </cell>
          <cell r="L193"/>
          <cell r="M193">
            <v>0</v>
          </cell>
          <cell r="N193">
            <v>0</v>
          </cell>
          <cell r="O193"/>
          <cell r="P193">
            <v>0</v>
          </cell>
          <cell r="Q193">
            <v>0</v>
          </cell>
          <cell r="R193"/>
          <cell r="S193">
            <v>0</v>
          </cell>
          <cell r="T193">
            <v>0</v>
          </cell>
          <cell r="U193"/>
          <cell r="V193">
            <v>0</v>
          </cell>
          <cell r="W193">
            <v>0</v>
          </cell>
          <cell r="X193"/>
          <cell r="Y193">
            <v>0</v>
          </cell>
          <cell r="Z193">
            <v>0</v>
          </cell>
          <cell r="AA193"/>
          <cell r="AB193">
            <v>0</v>
          </cell>
          <cell r="AC193">
            <v>0</v>
          </cell>
          <cell r="AD193"/>
          <cell r="AE193">
            <v>0</v>
          </cell>
          <cell r="AF193">
            <v>0</v>
          </cell>
          <cell r="AG193"/>
          <cell r="AH193">
            <v>0</v>
          </cell>
          <cell r="AI193">
            <v>0</v>
          </cell>
          <cell r="AJ193"/>
          <cell r="AK193">
            <v>0</v>
          </cell>
          <cell r="AL193">
            <v>0</v>
          </cell>
          <cell r="AM193"/>
          <cell r="AN193">
            <v>0</v>
          </cell>
        </row>
        <row r="194">
          <cell r="A194" t="str">
            <v>ni</v>
          </cell>
          <cell r="B194" t="str">
            <v xml:space="preserve">     Interessi passivi su finanziamento m/l termine MITTEL</v>
          </cell>
          <cell r="C194"/>
          <cell r="D194">
            <v>0</v>
          </cell>
          <cell r="E194">
            <v>0</v>
          </cell>
          <cell r="F194"/>
          <cell r="G194">
            <v>0</v>
          </cell>
          <cell r="H194">
            <v>0</v>
          </cell>
          <cell r="I194"/>
          <cell r="J194">
            <v>0</v>
          </cell>
          <cell r="K194">
            <v>0</v>
          </cell>
          <cell r="L194"/>
          <cell r="M194">
            <v>0</v>
          </cell>
          <cell r="N194">
            <v>0</v>
          </cell>
          <cell r="O194"/>
          <cell r="P194">
            <v>0</v>
          </cell>
          <cell r="Q194">
            <v>0</v>
          </cell>
          <cell r="R194"/>
          <cell r="S194">
            <v>0</v>
          </cell>
          <cell r="T194">
            <v>0</v>
          </cell>
          <cell r="U194"/>
          <cell r="V194">
            <v>0</v>
          </cell>
          <cell r="W194">
            <v>0</v>
          </cell>
          <cell r="X194"/>
          <cell r="Y194">
            <v>0</v>
          </cell>
          <cell r="Z194">
            <v>0</v>
          </cell>
          <cell r="AA194"/>
          <cell r="AB194">
            <v>0</v>
          </cell>
          <cell r="AC194">
            <v>0</v>
          </cell>
          <cell r="AD194"/>
          <cell r="AE194">
            <v>0</v>
          </cell>
          <cell r="AF194">
            <v>0</v>
          </cell>
          <cell r="AG194"/>
          <cell r="AH194">
            <v>0</v>
          </cell>
          <cell r="AI194">
            <v>0</v>
          </cell>
          <cell r="AJ194"/>
          <cell r="AK194">
            <v>0</v>
          </cell>
          <cell r="AL194">
            <v>0</v>
          </cell>
          <cell r="AM194"/>
          <cell r="AN194">
            <v>0</v>
          </cell>
        </row>
        <row r="195">
          <cell r="A195" t="str">
            <v>nj</v>
          </cell>
          <cell r="B195" t="str">
            <v xml:space="preserve">     Differenze di cambio passive</v>
          </cell>
          <cell r="C195"/>
          <cell r="D195">
            <v>-503281.84605928609</v>
          </cell>
          <cell r="E195">
            <v>0</v>
          </cell>
          <cell r="F195"/>
          <cell r="G195">
            <v>0</v>
          </cell>
          <cell r="H195">
            <v>0</v>
          </cell>
          <cell r="I195"/>
          <cell r="J195">
            <v>0</v>
          </cell>
          <cell r="K195">
            <v>-106483.14912878205</v>
          </cell>
          <cell r="L195"/>
          <cell r="M195">
            <v>-106483.14912878205</v>
          </cell>
          <cell r="N195">
            <v>-130804.86841815013</v>
          </cell>
          <cell r="O195"/>
          <cell r="P195">
            <v>-130804.86841815013</v>
          </cell>
          <cell r="Q195">
            <v>-176368.91164500458</v>
          </cell>
          <cell r="R195"/>
          <cell r="S195">
            <v>-176368.91164500458</v>
          </cell>
          <cell r="T195">
            <v>-226085.65844660622</v>
          </cell>
          <cell r="U195"/>
          <cell r="V195">
            <v>-226085.65844660622</v>
          </cell>
          <cell r="W195">
            <v>-261235.33926926617</v>
          </cell>
          <cell r="X195"/>
          <cell r="Y195">
            <v>-261235.33926926617</v>
          </cell>
          <cell r="Z195">
            <v>-329864.27482246328</v>
          </cell>
          <cell r="AA195"/>
          <cell r="AB195">
            <v>-329864.27482246328</v>
          </cell>
          <cell r="AC195">
            <v>-362953.17779565568</v>
          </cell>
          <cell r="AD195"/>
          <cell r="AE195">
            <v>-362953.17779565568</v>
          </cell>
          <cell r="AF195">
            <v>-384722.19636838103</v>
          </cell>
          <cell r="AG195"/>
          <cell r="AH195">
            <v>-384722.19636838103</v>
          </cell>
          <cell r="AI195">
            <v>0</v>
          </cell>
          <cell r="AJ195"/>
          <cell r="AK195">
            <v>0</v>
          </cell>
          <cell r="AL195">
            <v>-663655.61319412524</v>
          </cell>
          <cell r="AM195"/>
          <cell r="AN195">
            <v>-663655.61319412524</v>
          </cell>
        </row>
        <row r="196">
          <cell r="A196"/>
          <cell r="B196" t="str">
            <v xml:space="preserve">     TOTALE ONERI FINANZIARI</v>
          </cell>
          <cell r="C196">
            <v>0</v>
          </cell>
          <cell r="D196">
            <v>-587744.30511109182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-120239.12900177979</v>
          </cell>
          <cell r="L196">
            <v>0</v>
          </cell>
          <cell r="M196">
            <v>-120239.12900177979</v>
          </cell>
          <cell r="N196">
            <v>-149949.27536231885</v>
          </cell>
          <cell r="O196">
            <v>0</v>
          </cell>
          <cell r="P196">
            <v>-149949.27536231885</v>
          </cell>
          <cell r="Q196">
            <v>-199895.61069537437</v>
          </cell>
          <cell r="R196">
            <v>0</v>
          </cell>
          <cell r="S196">
            <v>-199895.61069537437</v>
          </cell>
          <cell r="T196">
            <v>-253882.4567952744</v>
          </cell>
          <cell r="U196">
            <v>0</v>
          </cell>
          <cell r="V196">
            <v>-253882.4567952744</v>
          </cell>
          <cell r="W196">
            <v>-294431.90490810998</v>
          </cell>
          <cell r="X196">
            <v>0</v>
          </cell>
          <cell r="Y196">
            <v>-294431.90490810998</v>
          </cell>
          <cell r="Z196">
            <v>-367137.88175837579</v>
          </cell>
          <cell r="AA196">
            <v>0</v>
          </cell>
          <cell r="AB196">
            <v>-367137.88175837579</v>
          </cell>
          <cell r="AC196">
            <v>-411649.39879541652</v>
          </cell>
          <cell r="AD196">
            <v>0</v>
          </cell>
          <cell r="AE196">
            <v>-411649.39879541652</v>
          </cell>
          <cell r="AF196">
            <v>-441921.61791888665</v>
          </cell>
          <cell r="AG196">
            <v>0</v>
          </cell>
          <cell r="AH196">
            <v>-441921.61791888665</v>
          </cell>
          <cell r="AI196">
            <v>0</v>
          </cell>
          <cell r="AJ196">
            <v>0</v>
          </cell>
          <cell r="AK196">
            <v>0</v>
          </cell>
          <cell r="AL196">
            <v>-731326.23065642302</v>
          </cell>
          <cell r="AM196">
            <v>0</v>
          </cell>
          <cell r="AN196">
            <v>-731326.23065642302</v>
          </cell>
        </row>
        <row r="197">
          <cell r="B197" t="str">
            <v>PROVENTI FINANZIARI:</v>
          </cell>
          <cell r="C197"/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</row>
        <row r="198">
          <cell r="A198" t="str">
            <v>oa</v>
          </cell>
          <cell r="B198" t="str">
            <v xml:space="preserve">     Interessi bancari attivi su c/c</v>
          </cell>
          <cell r="C198"/>
          <cell r="D198">
            <v>1332.0305627746118</v>
          </cell>
          <cell r="E198">
            <v>0</v>
          </cell>
          <cell r="F198"/>
          <cell r="G198">
            <v>0</v>
          </cell>
          <cell r="H198">
            <v>0</v>
          </cell>
          <cell r="I198"/>
          <cell r="J198">
            <v>0</v>
          </cell>
          <cell r="K198">
            <v>2.8300850343868955</v>
          </cell>
          <cell r="L198"/>
          <cell r="M198">
            <v>2.8300850343868955</v>
          </cell>
          <cell r="N198">
            <v>3.5404672093177161</v>
          </cell>
          <cell r="O198"/>
          <cell r="P198">
            <v>3.5404672093177161</v>
          </cell>
          <cell r="Q198">
            <v>4.3105334558662642</v>
          </cell>
          <cell r="R198"/>
          <cell r="S198">
            <v>4.3105334558662642</v>
          </cell>
          <cell r="T198">
            <v>5.0352445156898487</v>
          </cell>
          <cell r="U198"/>
          <cell r="V198">
            <v>5.0352445156898487</v>
          </cell>
          <cell r="W198">
            <v>5.7677968331944385</v>
          </cell>
          <cell r="X198"/>
          <cell r="Y198">
            <v>5.7677968331944385</v>
          </cell>
          <cell r="Z198">
            <v>6.4697425173179974</v>
          </cell>
          <cell r="AA198"/>
          <cell r="AB198">
            <v>6.4697425173179974</v>
          </cell>
          <cell r="AC198">
            <v>807.04703094083618</v>
          </cell>
          <cell r="AD198"/>
          <cell r="AE198">
            <v>807.04703094083618</v>
          </cell>
          <cell r="AF198">
            <v>807.89170381646193</v>
          </cell>
          <cell r="AG198"/>
          <cell r="AH198">
            <v>807.89170381646193</v>
          </cell>
          <cell r="AI198">
            <v>0</v>
          </cell>
          <cell r="AJ198"/>
          <cell r="AK198">
            <v>0</v>
          </cell>
          <cell r="AL198">
            <v>1001.7816884452909</v>
          </cell>
          <cell r="AM198"/>
          <cell r="AN198">
            <v>1001.7816884452909</v>
          </cell>
        </row>
        <row r="199">
          <cell r="A199" t="str">
            <v>ob</v>
          </cell>
          <cell r="B199" t="str">
            <v xml:space="preserve">     Interessi su finanziamenti attivi</v>
          </cell>
          <cell r="C199"/>
          <cell r="D199">
            <v>0</v>
          </cell>
          <cell r="E199">
            <v>0</v>
          </cell>
          <cell r="F199"/>
          <cell r="G199">
            <v>0</v>
          </cell>
          <cell r="H199">
            <v>0</v>
          </cell>
          <cell r="I199"/>
          <cell r="J199">
            <v>0</v>
          </cell>
          <cell r="K199">
            <v>0</v>
          </cell>
          <cell r="L199"/>
          <cell r="M199">
            <v>0</v>
          </cell>
          <cell r="N199">
            <v>0</v>
          </cell>
          <cell r="O199"/>
          <cell r="P199">
            <v>0</v>
          </cell>
          <cell r="Q199">
            <v>0</v>
          </cell>
          <cell r="R199"/>
          <cell r="S199">
            <v>0</v>
          </cell>
          <cell r="T199">
            <v>0</v>
          </cell>
          <cell r="U199"/>
          <cell r="V199">
            <v>0</v>
          </cell>
          <cell r="W199">
            <v>0</v>
          </cell>
          <cell r="X199"/>
          <cell r="Y199">
            <v>0</v>
          </cell>
          <cell r="Z199">
            <v>0</v>
          </cell>
          <cell r="AA199"/>
          <cell r="AB199">
            <v>0</v>
          </cell>
          <cell r="AC199">
            <v>0</v>
          </cell>
          <cell r="AD199"/>
          <cell r="AE199">
            <v>0</v>
          </cell>
          <cell r="AF199">
            <v>0</v>
          </cell>
          <cell r="AG199"/>
          <cell r="AH199">
            <v>0</v>
          </cell>
          <cell r="AI199">
            <v>0</v>
          </cell>
          <cell r="AJ199"/>
          <cell r="AK199">
            <v>0</v>
          </cell>
          <cell r="AL199">
            <v>0</v>
          </cell>
          <cell r="AM199"/>
          <cell r="AN199">
            <v>0</v>
          </cell>
        </row>
        <row r="200">
          <cell r="A200" t="str">
            <v>oc</v>
          </cell>
          <cell r="B200" t="str">
            <v xml:space="preserve">     Altri interessi attivi a breve</v>
          </cell>
          <cell r="C200"/>
          <cell r="D200">
            <v>0</v>
          </cell>
          <cell r="E200">
            <v>0</v>
          </cell>
          <cell r="F200"/>
          <cell r="G200">
            <v>0</v>
          </cell>
          <cell r="H200">
            <v>0</v>
          </cell>
          <cell r="I200"/>
          <cell r="J200">
            <v>0</v>
          </cell>
          <cell r="K200">
            <v>0</v>
          </cell>
          <cell r="L200"/>
          <cell r="M200">
            <v>0</v>
          </cell>
          <cell r="N200">
            <v>0</v>
          </cell>
          <cell r="O200"/>
          <cell r="P200">
            <v>0</v>
          </cell>
          <cell r="Q200">
            <v>0</v>
          </cell>
          <cell r="R200"/>
          <cell r="S200">
            <v>0</v>
          </cell>
          <cell r="T200">
            <v>0</v>
          </cell>
          <cell r="U200"/>
          <cell r="V200">
            <v>0</v>
          </cell>
          <cell r="W200">
            <v>0</v>
          </cell>
          <cell r="X200"/>
          <cell r="Y200">
            <v>0</v>
          </cell>
          <cell r="Z200">
            <v>0</v>
          </cell>
          <cell r="AA200"/>
          <cell r="AB200">
            <v>0</v>
          </cell>
          <cell r="AC200">
            <v>0</v>
          </cell>
          <cell r="AD200"/>
          <cell r="AE200">
            <v>0</v>
          </cell>
          <cell r="AF200">
            <v>0</v>
          </cell>
          <cell r="AG200"/>
          <cell r="AH200">
            <v>0</v>
          </cell>
          <cell r="AI200">
            <v>0</v>
          </cell>
          <cell r="AJ200"/>
          <cell r="AK200">
            <v>0</v>
          </cell>
          <cell r="AL200">
            <v>0</v>
          </cell>
          <cell r="AM200"/>
          <cell r="AN200">
            <v>0</v>
          </cell>
        </row>
        <row r="201">
          <cell r="A201" t="str">
            <v>od</v>
          </cell>
          <cell r="B201" t="str">
            <v xml:space="preserve">     Proventi finanziari da partecipazioni</v>
          </cell>
          <cell r="C201"/>
          <cell r="D201">
            <v>0</v>
          </cell>
          <cell r="E201">
            <v>0</v>
          </cell>
          <cell r="F201"/>
          <cell r="G201">
            <v>0</v>
          </cell>
          <cell r="H201">
            <v>0</v>
          </cell>
          <cell r="I201"/>
          <cell r="J201">
            <v>0</v>
          </cell>
          <cell r="K201">
            <v>0</v>
          </cell>
          <cell r="L201"/>
          <cell r="M201">
            <v>0</v>
          </cell>
          <cell r="N201">
            <v>0</v>
          </cell>
          <cell r="O201"/>
          <cell r="P201">
            <v>0</v>
          </cell>
          <cell r="Q201">
            <v>0</v>
          </cell>
          <cell r="R201"/>
          <cell r="S201">
            <v>0</v>
          </cell>
          <cell r="T201">
            <v>0</v>
          </cell>
          <cell r="U201"/>
          <cell r="V201">
            <v>0</v>
          </cell>
          <cell r="W201">
            <v>0</v>
          </cell>
          <cell r="X201"/>
          <cell r="Y201">
            <v>0</v>
          </cell>
          <cell r="Z201">
            <v>0</v>
          </cell>
          <cell r="AA201"/>
          <cell r="AB201">
            <v>0</v>
          </cell>
          <cell r="AC201">
            <v>0</v>
          </cell>
          <cell r="AD201"/>
          <cell r="AE201">
            <v>0</v>
          </cell>
          <cell r="AF201">
            <v>0</v>
          </cell>
          <cell r="AG201"/>
          <cell r="AH201">
            <v>0</v>
          </cell>
          <cell r="AI201">
            <v>0</v>
          </cell>
          <cell r="AJ201"/>
          <cell r="AK201">
            <v>0</v>
          </cell>
          <cell r="AL201">
            <v>0</v>
          </cell>
          <cell r="AM201"/>
          <cell r="AN201">
            <v>0</v>
          </cell>
        </row>
        <row r="202">
          <cell r="A202" t="str">
            <v>oe</v>
          </cell>
          <cell r="B202" t="str">
            <v xml:space="preserve">     Differenze di cambio attive</v>
          </cell>
          <cell r="C202"/>
          <cell r="D202">
            <v>505734.46640967572</v>
          </cell>
          <cell r="E202">
            <v>0</v>
          </cell>
          <cell r="F202"/>
          <cell r="G202">
            <v>0</v>
          </cell>
          <cell r="H202">
            <v>0</v>
          </cell>
          <cell r="I202"/>
          <cell r="J202">
            <v>0</v>
          </cell>
          <cell r="K202">
            <v>98567.818769089004</v>
          </cell>
          <cell r="L202"/>
          <cell r="M202">
            <v>98567.818769089004</v>
          </cell>
          <cell r="N202">
            <v>124772.17258950433</v>
          </cell>
          <cell r="O202"/>
          <cell r="P202">
            <v>124772.17258950433</v>
          </cell>
          <cell r="Q202">
            <v>169700.64767406241</v>
          </cell>
          <cell r="R202"/>
          <cell r="S202">
            <v>169700.64767406241</v>
          </cell>
          <cell r="T202">
            <v>219396.68635674918</v>
          </cell>
          <cell r="U202"/>
          <cell r="V202">
            <v>219396.68635674918</v>
          </cell>
          <cell r="W202">
            <v>250500.82898372735</v>
          </cell>
          <cell r="X202"/>
          <cell r="Y202">
            <v>250500.82898372735</v>
          </cell>
          <cell r="Z202">
            <v>275446.39698514354</v>
          </cell>
          <cell r="AA202"/>
          <cell r="AB202">
            <v>275446.39698514354</v>
          </cell>
          <cell r="AC202">
            <v>361681.87906329497</v>
          </cell>
          <cell r="AD202"/>
          <cell r="AE202">
            <v>361681.87906329497</v>
          </cell>
          <cell r="AF202">
            <v>375235.32456235727</v>
          </cell>
          <cell r="AG202"/>
          <cell r="AH202">
            <v>375235.32456235727</v>
          </cell>
          <cell r="AI202">
            <v>0</v>
          </cell>
          <cell r="AJ202"/>
          <cell r="AK202">
            <v>0</v>
          </cell>
          <cell r="AL202">
            <v>558205.38446385192</v>
          </cell>
          <cell r="AM202"/>
          <cell r="AN202">
            <v>558205.38446385192</v>
          </cell>
        </row>
        <row r="203">
          <cell r="A203"/>
          <cell r="B203" t="str">
            <v xml:space="preserve">     TOTALE PROVENTI FINANZIARI</v>
          </cell>
          <cell r="C203">
            <v>0</v>
          </cell>
          <cell r="D203">
            <v>507066.49697245035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98570.648854123385</v>
          </cell>
          <cell r="L203">
            <v>0</v>
          </cell>
          <cell r="M203">
            <v>98570.648854123385</v>
          </cell>
          <cell r="N203">
            <v>124775.71305671365</v>
          </cell>
          <cell r="O203">
            <v>0</v>
          </cell>
          <cell r="P203">
            <v>124775.71305671365</v>
          </cell>
          <cell r="Q203">
            <v>169704.95820751827</v>
          </cell>
          <cell r="R203">
            <v>0</v>
          </cell>
          <cell r="S203">
            <v>169704.95820751827</v>
          </cell>
          <cell r="T203">
            <v>219401.72160126487</v>
          </cell>
          <cell r="U203">
            <v>0</v>
          </cell>
          <cell r="V203">
            <v>219401.72160126487</v>
          </cell>
          <cell r="W203">
            <v>250506.59678056053</v>
          </cell>
          <cell r="X203">
            <v>0</v>
          </cell>
          <cell r="Y203">
            <v>250506.59678056053</v>
          </cell>
          <cell r="Z203">
            <v>275452.86672766088</v>
          </cell>
          <cell r="AA203">
            <v>0</v>
          </cell>
          <cell r="AB203">
            <v>275452.86672766088</v>
          </cell>
          <cell r="AC203">
            <v>362488.92609423579</v>
          </cell>
          <cell r="AD203">
            <v>0</v>
          </cell>
          <cell r="AE203">
            <v>362488.92609423579</v>
          </cell>
          <cell r="AF203">
            <v>376043.21626617375</v>
          </cell>
          <cell r="AG203">
            <v>0</v>
          </cell>
          <cell r="AH203">
            <v>376043.21626617375</v>
          </cell>
          <cell r="AI203">
            <v>0</v>
          </cell>
          <cell r="AJ203">
            <v>0</v>
          </cell>
          <cell r="AK203">
            <v>0</v>
          </cell>
          <cell r="AL203">
            <v>559207.16615229717</v>
          </cell>
          <cell r="AM203">
            <v>0</v>
          </cell>
          <cell r="AN203">
            <v>559207.16615229717</v>
          </cell>
        </row>
        <row r="204">
          <cell r="B204" t="str">
            <v>ONERI STRAORDINARI/EXTRAGESTIONALI:</v>
          </cell>
          <cell r="C204"/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</row>
        <row r="205">
          <cell r="A205" t="str">
            <v>pa</v>
          </cell>
          <cell r="B205" t="str">
            <v xml:space="preserve">     Oneri straordinari</v>
          </cell>
          <cell r="C205"/>
          <cell r="D205">
            <v>0</v>
          </cell>
          <cell r="E205">
            <v>0</v>
          </cell>
          <cell r="F205"/>
          <cell r="G205">
            <v>0</v>
          </cell>
          <cell r="H205">
            <v>0</v>
          </cell>
          <cell r="I205"/>
          <cell r="J205">
            <v>0</v>
          </cell>
          <cell r="K205">
            <v>0</v>
          </cell>
          <cell r="L205"/>
          <cell r="M205">
            <v>0</v>
          </cell>
          <cell r="N205">
            <v>0</v>
          </cell>
          <cell r="O205"/>
          <cell r="P205">
            <v>0</v>
          </cell>
          <cell r="Q205">
            <v>0</v>
          </cell>
          <cell r="R205"/>
          <cell r="S205">
            <v>0</v>
          </cell>
          <cell r="T205">
            <v>0</v>
          </cell>
          <cell r="U205"/>
          <cell r="V205">
            <v>0</v>
          </cell>
          <cell r="W205">
            <v>0</v>
          </cell>
          <cell r="X205"/>
          <cell r="Y205">
            <v>0</v>
          </cell>
          <cell r="Z205">
            <v>0</v>
          </cell>
          <cell r="AA205"/>
          <cell r="AB205">
            <v>0</v>
          </cell>
          <cell r="AC205">
            <v>0</v>
          </cell>
          <cell r="AD205"/>
          <cell r="AE205">
            <v>0</v>
          </cell>
          <cell r="AF205">
            <v>0</v>
          </cell>
          <cell r="AG205"/>
          <cell r="AH205">
            <v>0</v>
          </cell>
          <cell r="AI205">
            <v>0</v>
          </cell>
          <cell r="AJ205"/>
          <cell r="AK205">
            <v>0</v>
          </cell>
          <cell r="AL205">
            <v>0</v>
          </cell>
          <cell r="AM205"/>
          <cell r="AN205">
            <v>0</v>
          </cell>
        </row>
        <row r="206">
          <cell r="A206" t="str">
            <v>pb</v>
          </cell>
          <cell r="B206" t="str">
            <v xml:space="preserve">     Minusvalenze da Partecipazioni</v>
          </cell>
          <cell r="C206"/>
          <cell r="D206">
            <v>0</v>
          </cell>
          <cell r="E206">
            <v>0</v>
          </cell>
          <cell r="F206"/>
          <cell r="G206">
            <v>0</v>
          </cell>
          <cell r="H206">
            <v>0</v>
          </cell>
          <cell r="I206"/>
          <cell r="J206">
            <v>0</v>
          </cell>
          <cell r="K206">
            <v>0</v>
          </cell>
          <cell r="L206"/>
          <cell r="M206">
            <v>0</v>
          </cell>
          <cell r="N206">
            <v>0</v>
          </cell>
          <cell r="O206"/>
          <cell r="P206">
            <v>0</v>
          </cell>
          <cell r="Q206">
            <v>0</v>
          </cell>
          <cell r="R206"/>
          <cell r="S206">
            <v>0</v>
          </cell>
          <cell r="T206">
            <v>0</v>
          </cell>
          <cell r="U206"/>
          <cell r="V206">
            <v>0</v>
          </cell>
          <cell r="W206">
            <v>0</v>
          </cell>
          <cell r="X206"/>
          <cell r="Y206">
            <v>0</v>
          </cell>
          <cell r="Z206">
            <v>0</v>
          </cell>
          <cell r="AA206"/>
          <cell r="AB206">
            <v>0</v>
          </cell>
          <cell r="AC206">
            <v>0</v>
          </cell>
          <cell r="AD206"/>
          <cell r="AE206">
            <v>0</v>
          </cell>
          <cell r="AF206">
            <v>0</v>
          </cell>
          <cell r="AG206"/>
          <cell r="AH206">
            <v>0</v>
          </cell>
          <cell r="AI206">
            <v>0</v>
          </cell>
          <cell r="AJ206"/>
          <cell r="AK206">
            <v>0</v>
          </cell>
          <cell r="AL206">
            <v>0</v>
          </cell>
          <cell r="AM206"/>
          <cell r="AN206">
            <v>0</v>
          </cell>
        </row>
        <row r="207">
          <cell r="A207" t="str">
            <v>pc</v>
          </cell>
          <cell r="B207" t="str">
            <v xml:space="preserve">     Ammortamenti avviamento da fusione MBO '05</v>
          </cell>
          <cell r="C207"/>
          <cell r="D207">
            <v>0</v>
          </cell>
          <cell r="E207">
            <v>0</v>
          </cell>
          <cell r="F207"/>
          <cell r="G207">
            <v>0</v>
          </cell>
          <cell r="H207">
            <v>0</v>
          </cell>
          <cell r="I207"/>
          <cell r="J207">
            <v>0</v>
          </cell>
          <cell r="K207">
            <v>0</v>
          </cell>
          <cell r="L207"/>
          <cell r="M207">
            <v>0</v>
          </cell>
          <cell r="N207">
            <v>0</v>
          </cell>
          <cell r="O207"/>
          <cell r="P207">
            <v>0</v>
          </cell>
          <cell r="Q207">
            <v>0</v>
          </cell>
          <cell r="R207"/>
          <cell r="S207">
            <v>0</v>
          </cell>
          <cell r="T207">
            <v>0</v>
          </cell>
          <cell r="U207"/>
          <cell r="V207">
            <v>0</v>
          </cell>
          <cell r="W207">
            <v>0</v>
          </cell>
          <cell r="X207"/>
          <cell r="Y207">
            <v>0</v>
          </cell>
          <cell r="Z207">
            <v>0</v>
          </cell>
          <cell r="AA207"/>
          <cell r="AB207">
            <v>0</v>
          </cell>
          <cell r="AC207">
            <v>0</v>
          </cell>
          <cell r="AD207"/>
          <cell r="AE207">
            <v>0</v>
          </cell>
          <cell r="AF207">
            <v>0</v>
          </cell>
          <cell r="AG207"/>
          <cell r="AH207">
            <v>0</v>
          </cell>
          <cell r="AI207">
            <v>0</v>
          </cell>
          <cell r="AJ207"/>
          <cell r="AK207">
            <v>0</v>
          </cell>
          <cell r="AL207">
            <v>0</v>
          </cell>
          <cell r="AM207"/>
          <cell r="AN207">
            <v>0</v>
          </cell>
        </row>
        <row r="208">
          <cell r="A208" t="str">
            <v>pd</v>
          </cell>
          <cell r="B208" t="str">
            <v xml:space="preserve">     Ammortamenti avviamento da fusione MBO '08</v>
          </cell>
          <cell r="C208"/>
          <cell r="D208">
            <v>0</v>
          </cell>
          <cell r="E208">
            <v>0</v>
          </cell>
          <cell r="F208"/>
          <cell r="G208">
            <v>0</v>
          </cell>
          <cell r="H208">
            <v>0</v>
          </cell>
          <cell r="I208"/>
          <cell r="J208">
            <v>0</v>
          </cell>
          <cell r="K208">
            <v>0</v>
          </cell>
          <cell r="L208"/>
          <cell r="M208">
            <v>0</v>
          </cell>
          <cell r="N208">
            <v>0</v>
          </cell>
          <cell r="O208"/>
          <cell r="P208">
            <v>0</v>
          </cell>
          <cell r="Q208">
            <v>0</v>
          </cell>
          <cell r="R208"/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/>
          <cell r="Y208">
            <v>0</v>
          </cell>
          <cell r="Z208">
            <v>0</v>
          </cell>
          <cell r="AA208"/>
          <cell r="AB208">
            <v>0</v>
          </cell>
          <cell r="AC208">
            <v>0</v>
          </cell>
          <cell r="AD208"/>
          <cell r="AE208">
            <v>0</v>
          </cell>
          <cell r="AF208">
            <v>0</v>
          </cell>
          <cell r="AG208"/>
          <cell r="AH208">
            <v>0</v>
          </cell>
          <cell r="AI208">
            <v>0</v>
          </cell>
          <cell r="AJ208"/>
          <cell r="AK208">
            <v>0</v>
          </cell>
          <cell r="AL208">
            <v>0</v>
          </cell>
          <cell r="AM208"/>
          <cell r="AN208">
            <v>0</v>
          </cell>
        </row>
        <row r="209">
          <cell r="A209"/>
          <cell r="B209" t="str">
            <v xml:space="preserve">     TOTALE ONERI STRAORDINARI/EXTRAGESTIONALI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B210" t="str">
            <v>PROVENTI STRAORDINARI/EXTRAGESTIONALI:</v>
          </cell>
          <cell r="C210"/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</row>
        <row r="211">
          <cell r="A211" t="str">
            <v>qa</v>
          </cell>
          <cell r="B211" t="str">
            <v xml:space="preserve">     Proventi straordinari/extragestionali</v>
          </cell>
          <cell r="C211"/>
          <cell r="D211">
            <v>0</v>
          </cell>
          <cell r="E211">
            <v>0</v>
          </cell>
          <cell r="F211"/>
          <cell r="G211">
            <v>0</v>
          </cell>
          <cell r="H211">
            <v>0</v>
          </cell>
          <cell r="I211"/>
          <cell r="J211">
            <v>0</v>
          </cell>
          <cell r="K211">
            <v>0</v>
          </cell>
          <cell r="L211"/>
          <cell r="M211">
            <v>0</v>
          </cell>
          <cell r="N211">
            <v>0</v>
          </cell>
          <cell r="O211"/>
          <cell r="P211">
            <v>0</v>
          </cell>
          <cell r="Q211">
            <v>0</v>
          </cell>
          <cell r="R211"/>
          <cell r="S211">
            <v>0</v>
          </cell>
          <cell r="T211">
            <v>0</v>
          </cell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/>
          <cell r="B212" t="str">
            <v xml:space="preserve"> = RISULTATO LORDO ANTE IMPOSTE</v>
          </cell>
          <cell r="C212">
            <v>0</v>
          </cell>
          <cell r="D212">
            <v>6097568.8116253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1665662.4376524384</v>
          </cell>
          <cell r="L212">
            <v>0</v>
          </cell>
          <cell r="M212">
            <v>1665662.4376524379</v>
          </cell>
          <cell r="N212">
            <v>2414752.5974455699</v>
          </cell>
          <cell r="O212"/>
          <cell r="P212">
            <v>2414752.5974455699</v>
          </cell>
          <cell r="Q212">
            <v>3482387.3944247495</v>
          </cell>
          <cell r="R212">
            <v>0</v>
          </cell>
          <cell r="S212">
            <v>3482387.3944247542</v>
          </cell>
          <cell r="T212">
            <v>3529459.2503129123</v>
          </cell>
          <cell r="U212">
            <v>0</v>
          </cell>
          <cell r="V212">
            <v>3529459.2503129132</v>
          </cell>
          <cell r="W212">
            <v>4924968.7003816003</v>
          </cell>
          <cell r="X212">
            <v>-2.3283064365386963E-10</v>
          </cell>
          <cell r="Y212">
            <v>4924968.7003815919</v>
          </cell>
          <cell r="Z212">
            <v>5711214.5645449385</v>
          </cell>
          <cell r="AA212">
            <v>-40000.000000000153</v>
          </cell>
          <cell r="AB212">
            <v>5671214.5645449366</v>
          </cell>
          <cell r="AC212">
            <v>6695228.5925507126</v>
          </cell>
          <cell r="AD212">
            <v>-2.9103830456733704E-11</v>
          </cell>
          <cell r="AE212">
            <v>6695228.5925507182</v>
          </cell>
          <cell r="AF212">
            <v>8167532.3757747114</v>
          </cell>
          <cell r="AG212">
            <v>0</v>
          </cell>
          <cell r="AH212">
            <v>8167532.3757747132</v>
          </cell>
          <cell r="AI212">
            <v>0</v>
          </cell>
          <cell r="AJ212">
            <v>0</v>
          </cell>
          <cell r="AK212">
            <v>0</v>
          </cell>
          <cell r="AL212">
            <v>9231331.4991135336</v>
          </cell>
          <cell r="AM212">
            <v>5.8207660913467407E-11</v>
          </cell>
          <cell r="AN212">
            <v>9231331.4991135448</v>
          </cell>
        </row>
        <row r="213">
          <cell r="B213" t="str">
            <v>ACC.TI PER IMPOSTE E A FONDI TASSATI:</v>
          </cell>
          <cell r="C213"/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</row>
        <row r="214">
          <cell r="A214" t="str">
            <v>ra</v>
          </cell>
          <cell r="B214" t="str">
            <v xml:space="preserve">     Accantonamento a Fondo Imposte</v>
          </cell>
          <cell r="C214"/>
          <cell r="D214">
            <v>-929212.79253879923</v>
          </cell>
          <cell r="E214">
            <v>0</v>
          </cell>
          <cell r="F214"/>
          <cell r="G214">
            <v>0</v>
          </cell>
          <cell r="H214">
            <v>0</v>
          </cell>
          <cell r="I214"/>
          <cell r="J214">
            <v>0</v>
          </cell>
          <cell r="K214">
            <v>-183583.74898376217</v>
          </cell>
          <cell r="L214"/>
          <cell r="M214">
            <v>-183583.74898376217</v>
          </cell>
          <cell r="N214">
            <v>-184304.59047492998</v>
          </cell>
          <cell r="O214"/>
          <cell r="P214">
            <v>-184304.59047492998</v>
          </cell>
          <cell r="Q214">
            <v>-182816.50693623911</v>
          </cell>
          <cell r="R214"/>
          <cell r="S214">
            <v>-182816.50693623911</v>
          </cell>
          <cell r="T214">
            <v>-481270.99848481524</v>
          </cell>
          <cell r="U214"/>
          <cell r="V214">
            <v>-481270.99848481524</v>
          </cell>
          <cell r="W214">
            <v>-479011.14083951048</v>
          </cell>
          <cell r="X214"/>
          <cell r="Y214">
            <v>-479011.14083951048</v>
          </cell>
          <cell r="Z214">
            <v>-475797.28140112403</v>
          </cell>
          <cell r="AA214"/>
          <cell r="AB214">
            <v>-475797.28140112403</v>
          </cell>
          <cell r="AC214">
            <v>-1078669.7397316867</v>
          </cell>
          <cell r="AD214"/>
          <cell r="AE214">
            <v>-1078669.7397316867</v>
          </cell>
          <cell r="AF214">
            <v>-1075797.977601392</v>
          </cell>
          <cell r="AG214"/>
          <cell r="AH214">
            <v>-1075797.977601392</v>
          </cell>
          <cell r="AI214">
            <v>0</v>
          </cell>
          <cell r="AJ214"/>
          <cell r="AK214">
            <v>0</v>
          </cell>
          <cell r="AL214">
            <v>-1206444.8004902927</v>
          </cell>
          <cell r="AM214"/>
          <cell r="AN214">
            <v>-1206444.8004902927</v>
          </cell>
        </row>
        <row r="215">
          <cell r="A215" t="str">
            <v>rb</v>
          </cell>
          <cell r="B215" t="str">
            <v xml:space="preserve">     Accantonamento a Fondo Imposte Differite</v>
          </cell>
          <cell r="C215"/>
          <cell r="D215">
            <v>0</v>
          </cell>
          <cell r="E215">
            <v>0</v>
          </cell>
          <cell r="F215"/>
          <cell r="G215">
            <v>0</v>
          </cell>
          <cell r="H215">
            <v>0</v>
          </cell>
          <cell r="I215"/>
          <cell r="J215">
            <v>0</v>
          </cell>
          <cell r="K215">
            <v>0</v>
          </cell>
          <cell r="L215"/>
          <cell r="M215">
            <v>0</v>
          </cell>
          <cell r="N215">
            <v>0</v>
          </cell>
          <cell r="O215"/>
          <cell r="P215">
            <v>0</v>
          </cell>
          <cell r="Q215">
            <v>0</v>
          </cell>
          <cell r="R215"/>
          <cell r="S215">
            <v>0</v>
          </cell>
          <cell r="T215">
            <v>0</v>
          </cell>
          <cell r="U215"/>
          <cell r="V215">
            <v>0</v>
          </cell>
          <cell r="W215">
            <v>0</v>
          </cell>
          <cell r="X215"/>
          <cell r="Y215">
            <v>0</v>
          </cell>
          <cell r="Z215">
            <v>0</v>
          </cell>
          <cell r="AA215"/>
          <cell r="AB215">
            <v>0</v>
          </cell>
          <cell r="AC215">
            <v>0</v>
          </cell>
          <cell r="AD215"/>
          <cell r="AE215">
            <v>0</v>
          </cell>
          <cell r="AF215">
            <v>0</v>
          </cell>
          <cell r="AG215"/>
          <cell r="AH215">
            <v>0</v>
          </cell>
          <cell r="AI215">
            <v>0</v>
          </cell>
          <cell r="AJ215"/>
          <cell r="AK215">
            <v>0</v>
          </cell>
          <cell r="AL215">
            <v>0</v>
          </cell>
          <cell r="AM215"/>
          <cell r="AN215">
            <v>0</v>
          </cell>
        </row>
        <row r="216">
          <cell r="A216" t="str">
            <v>rc</v>
          </cell>
          <cell r="B216" t="str">
            <v xml:space="preserve">     Accantonamento/Utilizzo Fondo rischi e oneri</v>
          </cell>
          <cell r="C216"/>
          <cell r="D216">
            <v>0</v>
          </cell>
          <cell r="E216">
            <v>0</v>
          </cell>
          <cell r="F216"/>
          <cell r="G216">
            <v>0</v>
          </cell>
          <cell r="H216">
            <v>0</v>
          </cell>
          <cell r="I216"/>
          <cell r="J216">
            <v>0</v>
          </cell>
          <cell r="K216">
            <v>0</v>
          </cell>
          <cell r="L216"/>
          <cell r="M216">
            <v>0</v>
          </cell>
          <cell r="N216">
            <v>0</v>
          </cell>
          <cell r="O216"/>
          <cell r="P216">
            <v>0</v>
          </cell>
          <cell r="Q216">
            <v>0</v>
          </cell>
          <cell r="R216"/>
          <cell r="S216">
            <v>0</v>
          </cell>
          <cell r="T216">
            <v>0</v>
          </cell>
          <cell r="U216"/>
          <cell r="V216">
            <v>0</v>
          </cell>
          <cell r="W216">
            <v>0</v>
          </cell>
          <cell r="X216"/>
          <cell r="Y216">
            <v>0</v>
          </cell>
          <cell r="Z216">
            <v>0</v>
          </cell>
          <cell r="AA216"/>
          <cell r="AB216">
            <v>0</v>
          </cell>
          <cell r="AC216">
            <v>0</v>
          </cell>
          <cell r="AD216"/>
          <cell r="AE216">
            <v>0</v>
          </cell>
          <cell r="AF216">
            <v>0</v>
          </cell>
          <cell r="AG216"/>
          <cell r="AH216">
            <v>0</v>
          </cell>
          <cell r="AI216">
            <v>0</v>
          </cell>
          <cell r="AJ216"/>
          <cell r="AK216">
            <v>0</v>
          </cell>
          <cell r="AL216">
            <v>0</v>
          </cell>
          <cell r="AM216"/>
          <cell r="AN216">
            <v>0</v>
          </cell>
        </row>
        <row r="217">
          <cell r="A217" t="str">
            <v>rd</v>
          </cell>
          <cell r="B217" t="str">
            <v xml:space="preserve">     Accantonamento/Utilizzo Fondo Garanzia Prodotti</v>
          </cell>
          <cell r="C217"/>
          <cell r="D217">
            <v>0</v>
          </cell>
          <cell r="E217">
            <v>0</v>
          </cell>
          <cell r="F217"/>
          <cell r="G217">
            <v>0</v>
          </cell>
          <cell r="H217">
            <v>0</v>
          </cell>
          <cell r="I217"/>
          <cell r="J217">
            <v>0</v>
          </cell>
          <cell r="K217">
            <v>0</v>
          </cell>
          <cell r="L217"/>
          <cell r="M217">
            <v>0</v>
          </cell>
          <cell r="N217">
            <v>0</v>
          </cell>
          <cell r="O217"/>
          <cell r="P217">
            <v>0</v>
          </cell>
          <cell r="Q217">
            <v>0</v>
          </cell>
          <cell r="R217"/>
          <cell r="S217">
            <v>0</v>
          </cell>
          <cell r="T217">
            <v>0</v>
          </cell>
          <cell r="U217"/>
          <cell r="V217">
            <v>0</v>
          </cell>
          <cell r="W217">
            <v>0</v>
          </cell>
          <cell r="X217"/>
          <cell r="Y217">
            <v>0</v>
          </cell>
          <cell r="Z217">
            <v>0</v>
          </cell>
          <cell r="AA217"/>
          <cell r="AB217">
            <v>0</v>
          </cell>
          <cell r="AC217">
            <v>0</v>
          </cell>
          <cell r="AD217"/>
          <cell r="AE217">
            <v>0</v>
          </cell>
          <cell r="AF217">
            <v>0</v>
          </cell>
          <cell r="AG217"/>
          <cell r="AH217">
            <v>0</v>
          </cell>
          <cell r="AI217">
            <v>0</v>
          </cell>
          <cell r="AJ217"/>
          <cell r="AK217">
            <v>0</v>
          </cell>
          <cell r="AL217">
            <v>0</v>
          </cell>
          <cell r="AM217"/>
          <cell r="AN217">
            <v>0</v>
          </cell>
        </row>
        <row r="218">
          <cell r="A218" t="str">
            <v>re</v>
          </cell>
          <cell r="B218" t="str">
            <v xml:space="preserve">     Accantonamento a Fondo rischi contrattuali</v>
          </cell>
          <cell r="C218"/>
          <cell r="D218">
            <v>0</v>
          </cell>
          <cell r="E218">
            <v>0</v>
          </cell>
          <cell r="F218"/>
          <cell r="G218">
            <v>0</v>
          </cell>
          <cell r="H218">
            <v>0</v>
          </cell>
          <cell r="I218"/>
          <cell r="J218">
            <v>0</v>
          </cell>
          <cell r="K218">
            <v>0</v>
          </cell>
          <cell r="L218"/>
          <cell r="M218">
            <v>0</v>
          </cell>
          <cell r="N218">
            <v>0</v>
          </cell>
          <cell r="O218"/>
          <cell r="P218">
            <v>0</v>
          </cell>
          <cell r="Q218">
            <v>0</v>
          </cell>
          <cell r="R218"/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/>
          <cell r="Y218">
            <v>0</v>
          </cell>
          <cell r="Z218">
            <v>0</v>
          </cell>
          <cell r="AA218"/>
          <cell r="AB218">
            <v>0</v>
          </cell>
          <cell r="AC218">
            <v>0</v>
          </cell>
          <cell r="AD218"/>
          <cell r="AE218">
            <v>0</v>
          </cell>
          <cell r="AF218">
            <v>0</v>
          </cell>
          <cell r="AG218"/>
          <cell r="AH218">
            <v>0</v>
          </cell>
          <cell r="AI218">
            <v>0</v>
          </cell>
          <cell r="AJ218"/>
          <cell r="AK218">
            <v>0</v>
          </cell>
          <cell r="AL218">
            <v>0</v>
          </cell>
          <cell r="AM218"/>
          <cell r="AN218">
            <v>0</v>
          </cell>
        </row>
        <row r="219">
          <cell r="A219" t="str">
            <v>rf</v>
          </cell>
          <cell r="B219" t="str">
            <v xml:space="preserve">     Accantonamento a Fondo Svalutazione Crediti tassato</v>
          </cell>
          <cell r="C219"/>
          <cell r="D219">
            <v>0</v>
          </cell>
          <cell r="E219">
            <v>0</v>
          </cell>
          <cell r="F219"/>
          <cell r="G219">
            <v>0</v>
          </cell>
          <cell r="H219">
            <v>0</v>
          </cell>
          <cell r="I219"/>
          <cell r="J219">
            <v>0</v>
          </cell>
          <cell r="K219">
            <v>0</v>
          </cell>
          <cell r="L219"/>
          <cell r="M219">
            <v>0</v>
          </cell>
          <cell r="N219">
            <v>0</v>
          </cell>
          <cell r="O219"/>
          <cell r="P219">
            <v>0</v>
          </cell>
          <cell r="Q219">
            <v>0</v>
          </cell>
          <cell r="R219"/>
          <cell r="S219">
            <v>0</v>
          </cell>
          <cell r="T219">
            <v>0</v>
          </cell>
          <cell r="U219"/>
          <cell r="V219">
            <v>0</v>
          </cell>
          <cell r="W219">
            <v>0</v>
          </cell>
          <cell r="X219"/>
          <cell r="Y219">
            <v>0</v>
          </cell>
          <cell r="Z219">
            <v>0</v>
          </cell>
          <cell r="AA219"/>
          <cell r="AB219">
            <v>0</v>
          </cell>
          <cell r="AC219">
            <v>0</v>
          </cell>
          <cell r="AD219"/>
          <cell r="AE219">
            <v>0</v>
          </cell>
          <cell r="AF219">
            <v>0</v>
          </cell>
          <cell r="AG219"/>
          <cell r="AH219">
            <v>0</v>
          </cell>
          <cell r="AI219">
            <v>0</v>
          </cell>
          <cell r="AJ219"/>
          <cell r="AK219">
            <v>0</v>
          </cell>
          <cell r="AL219">
            <v>0</v>
          </cell>
          <cell r="AM219"/>
          <cell r="AN219">
            <v>0</v>
          </cell>
        </row>
        <row r="220">
          <cell r="A220" t="str">
            <v>rg</v>
          </cell>
          <cell r="B220" t="str">
            <v xml:space="preserve">     Accantonamento a Fondo Obsolescenza magazzino</v>
          </cell>
          <cell r="C220"/>
          <cell r="D220">
            <v>0</v>
          </cell>
          <cell r="E220">
            <v>0</v>
          </cell>
          <cell r="F220"/>
          <cell r="G220">
            <v>0</v>
          </cell>
          <cell r="H220">
            <v>0</v>
          </cell>
          <cell r="I220"/>
          <cell r="J220">
            <v>0</v>
          </cell>
          <cell r="K220">
            <v>0</v>
          </cell>
          <cell r="L220"/>
          <cell r="M220">
            <v>0</v>
          </cell>
          <cell r="N220">
            <v>0</v>
          </cell>
          <cell r="O220"/>
          <cell r="P220">
            <v>0</v>
          </cell>
          <cell r="Q220">
            <v>0</v>
          </cell>
          <cell r="R220"/>
          <cell r="S220">
            <v>0</v>
          </cell>
          <cell r="T220">
            <v>0</v>
          </cell>
          <cell r="U220"/>
          <cell r="V220">
            <v>0</v>
          </cell>
          <cell r="W220">
            <v>0</v>
          </cell>
          <cell r="X220"/>
          <cell r="Y220">
            <v>0</v>
          </cell>
          <cell r="Z220">
            <v>0</v>
          </cell>
          <cell r="AA220"/>
          <cell r="AB220">
            <v>0</v>
          </cell>
          <cell r="AC220">
            <v>0</v>
          </cell>
          <cell r="AD220"/>
          <cell r="AE220">
            <v>0</v>
          </cell>
          <cell r="AF220">
            <v>0</v>
          </cell>
          <cell r="AG220"/>
          <cell r="AH220">
            <v>0</v>
          </cell>
          <cell r="AI220">
            <v>0</v>
          </cell>
          <cell r="AJ220"/>
          <cell r="AK220">
            <v>0</v>
          </cell>
          <cell r="AL220">
            <v>0</v>
          </cell>
          <cell r="AM220"/>
          <cell r="AN220">
            <v>0</v>
          </cell>
        </row>
        <row r="221">
          <cell r="A221"/>
          <cell r="B221" t="str">
            <v xml:space="preserve"> = RISULTATO NETTO DI BILANCIO</v>
          </cell>
          <cell r="C221">
            <v>0</v>
          </cell>
          <cell r="D221">
            <v>5168356.0190865006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1482078.6886686762</v>
          </cell>
          <cell r="L221">
            <v>0</v>
          </cell>
          <cell r="M221">
            <v>1482078.6886686757</v>
          </cell>
          <cell r="N221">
            <v>2230448.0069706398</v>
          </cell>
          <cell r="O221">
            <v>0</v>
          </cell>
          <cell r="P221">
            <v>2230448.0069706398</v>
          </cell>
          <cell r="Q221">
            <v>3299570.8874885105</v>
          </cell>
          <cell r="R221">
            <v>0</v>
          </cell>
          <cell r="S221">
            <v>3299570.8874885151</v>
          </cell>
          <cell r="T221">
            <v>3048188.2518280968</v>
          </cell>
          <cell r="U221">
            <v>0</v>
          </cell>
          <cell r="V221">
            <v>3048188.2518280977</v>
          </cell>
          <cell r="W221">
            <v>4445957.5595420897</v>
          </cell>
          <cell r="X221">
            <v>-2.3283064365386963E-10</v>
          </cell>
          <cell r="Y221">
            <v>4445957.5595420813</v>
          </cell>
          <cell r="Z221">
            <v>5235417.2831438147</v>
          </cell>
          <cell r="AA221">
            <v>-40000.000000000153</v>
          </cell>
          <cell r="AB221">
            <v>5195417.2831438128</v>
          </cell>
          <cell r="AC221">
            <v>5616558.8528190255</v>
          </cell>
          <cell r="AD221">
            <v>-2.9103830456733704E-11</v>
          </cell>
          <cell r="AE221">
            <v>5616558.8528190311</v>
          </cell>
          <cell r="AF221">
            <v>7091734.3981733192</v>
          </cell>
          <cell r="AG221">
            <v>0</v>
          </cell>
          <cell r="AH221">
            <v>7091734.398173321</v>
          </cell>
          <cell r="AI221">
            <v>0</v>
          </cell>
          <cell r="AJ221">
            <v>0</v>
          </cell>
          <cell r="AK221">
            <v>0</v>
          </cell>
          <cell r="AL221">
            <v>8024886.6986232409</v>
          </cell>
          <cell r="AM221">
            <v>5.8207660913467407E-11</v>
          </cell>
          <cell r="AN221">
            <v>8024886.6986232521</v>
          </cell>
        </row>
        <row r="222">
          <cell r="N222"/>
          <cell r="P222"/>
          <cell r="Q222"/>
          <cell r="T222"/>
          <cell r="AC222"/>
          <cell r="AE222"/>
          <cell r="AL222"/>
        </row>
        <row r="223">
          <cell r="B223"/>
          <cell r="C223"/>
          <cell r="D223"/>
          <cell r="E223"/>
          <cell r="F223"/>
          <cell r="G223"/>
          <cell r="H223"/>
          <cell r="I223"/>
          <cell r="J223"/>
          <cell r="T223">
            <v>-1.1175870895385742E-8</v>
          </cell>
          <cell r="V223">
            <v>0</v>
          </cell>
          <cell r="Y223">
            <v>-1.0244548320770264E-8</v>
          </cell>
          <cell r="AC223"/>
          <cell r="AL223"/>
        </row>
        <row r="224">
          <cell r="B224" t="str">
            <v>€/migliaia</v>
          </cell>
          <cell r="C224"/>
          <cell r="D224">
            <v>2016</v>
          </cell>
          <cell r="E224"/>
          <cell r="F224"/>
          <cell r="G224" t="str">
            <v>Gennaio</v>
          </cell>
          <cell r="H224"/>
          <cell r="I224"/>
          <cell r="J224" t="str">
            <v>Febbraio</v>
          </cell>
          <cell r="M224" t="str">
            <v>Marzo</v>
          </cell>
          <cell r="P224" t="str">
            <v>Aprile</v>
          </cell>
          <cell r="S224" t="str">
            <v>Maggio</v>
          </cell>
          <cell r="V224" t="str">
            <v>Giugno</v>
          </cell>
          <cell r="Y224" t="str">
            <v>Luglio</v>
          </cell>
          <cell r="AB224" t="str">
            <v>Agosto</v>
          </cell>
          <cell r="AC224"/>
          <cell r="AE224" t="str">
            <v>Settembre</v>
          </cell>
          <cell r="AH224" t="str">
            <v>Ottobre</v>
          </cell>
          <cell r="AK224" t="str">
            <v>Novembre</v>
          </cell>
          <cell r="AN224" t="str">
            <v>Dicembre</v>
          </cell>
        </row>
        <row r="225">
          <cell r="B225"/>
          <cell r="C225"/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P225"/>
          <cell r="S225"/>
          <cell r="V225"/>
          <cell r="Y225"/>
          <cell r="AB225"/>
          <cell r="AC225"/>
          <cell r="AE225"/>
          <cell r="AH225"/>
          <cell r="AK225"/>
          <cell r="AN225"/>
        </row>
        <row r="226">
          <cell r="B226" t="str">
            <v>Utile netto</v>
          </cell>
          <cell r="C226"/>
          <cell r="D226"/>
          <cell r="E226"/>
          <cell r="F226"/>
          <cell r="G226">
            <v>0</v>
          </cell>
          <cell r="H226"/>
          <cell r="I226"/>
          <cell r="J226">
            <v>0</v>
          </cell>
          <cell r="K226"/>
          <cell r="L226"/>
          <cell r="M226">
            <v>1482078.6886686757</v>
          </cell>
          <cell r="P226">
            <v>2230448.0069706398</v>
          </cell>
          <cell r="S226">
            <v>3299570.8874885151</v>
          </cell>
          <cell r="V226">
            <v>3048188.2518280977</v>
          </cell>
          <cell r="Y226">
            <v>4445957.5595420813</v>
          </cell>
          <cell r="AB226">
            <v>5195417.2831438128</v>
          </cell>
          <cell r="AE226">
            <v>5616558.8528190311</v>
          </cell>
          <cell r="AH226">
            <v>7091734.398173321</v>
          </cell>
          <cell r="AK226">
            <v>0</v>
          </cell>
          <cell r="AN226">
            <v>8024886.6986232521</v>
          </cell>
        </row>
        <row r="227">
          <cell r="B227" t="str">
            <v>Ammortamenti (+)</v>
          </cell>
          <cell r="C227"/>
          <cell r="D227"/>
          <cell r="E227"/>
          <cell r="F227"/>
          <cell r="G227">
            <v>0</v>
          </cell>
          <cell r="H227"/>
          <cell r="I227"/>
          <cell r="J227">
            <v>0</v>
          </cell>
          <cell r="K227"/>
          <cell r="L227"/>
          <cell r="M227">
            <v>-127850.36145107777</v>
          </cell>
          <cell r="P227">
            <v>-173262.04089735958</v>
          </cell>
          <cell r="S227">
            <v>-216828.95934532405</v>
          </cell>
          <cell r="V227">
            <v>-264724.37031994556</v>
          </cell>
          <cell r="Y227">
            <v>-310476.6020439493</v>
          </cell>
          <cell r="AB227">
            <v>-354173.65268156666</v>
          </cell>
          <cell r="AE227">
            <v>-610626.53562653565</v>
          </cell>
          <cell r="AH227">
            <v>-684239.66728280962</v>
          </cell>
          <cell r="AK227">
            <v>0</v>
          </cell>
          <cell r="AN227">
            <v>-880372.14743800205</v>
          </cell>
        </row>
        <row r="228">
          <cell r="B228" t="str">
            <v>Variazione Fondo TFR</v>
          </cell>
          <cell r="C228"/>
          <cell r="D228"/>
          <cell r="E228"/>
          <cell r="F228"/>
          <cell r="G228">
            <v>0</v>
          </cell>
          <cell r="H228"/>
          <cell r="I228"/>
          <cell r="J228">
            <v>0</v>
          </cell>
          <cell r="K228"/>
          <cell r="L228"/>
          <cell r="M228">
            <v>0</v>
          </cell>
          <cell r="P228">
            <v>0</v>
          </cell>
          <cell r="S228">
            <v>0</v>
          </cell>
          <cell r="V228">
            <v>0</v>
          </cell>
          <cell r="Y228">
            <v>0</v>
          </cell>
          <cell r="AB228">
            <v>0</v>
          </cell>
          <cell r="AE228">
            <v>0</v>
          </cell>
          <cell r="AH228">
            <v>0</v>
          </cell>
          <cell r="AK228">
            <v>0</v>
          </cell>
          <cell r="AN228">
            <v>0</v>
          </cell>
        </row>
        <row r="229">
          <cell r="B229" t="str">
            <v>Variazione Fondo rischi e oneri</v>
          </cell>
          <cell r="C229"/>
          <cell r="D229"/>
          <cell r="E229"/>
          <cell r="F229"/>
          <cell r="G229">
            <v>0</v>
          </cell>
          <cell r="H229"/>
          <cell r="I229"/>
          <cell r="J229">
            <v>0</v>
          </cell>
          <cell r="K229"/>
          <cell r="L229"/>
          <cell r="M229">
            <v>0</v>
          </cell>
          <cell r="P229">
            <v>0</v>
          </cell>
          <cell r="S229">
            <v>0</v>
          </cell>
          <cell r="V229">
            <v>0</v>
          </cell>
          <cell r="Y229">
            <v>0</v>
          </cell>
          <cell r="AB229">
            <v>0</v>
          </cell>
          <cell r="AE229">
            <v>0</v>
          </cell>
          <cell r="AH229">
            <v>0</v>
          </cell>
          <cell r="AK229">
            <v>0</v>
          </cell>
          <cell r="AN229">
            <v>0</v>
          </cell>
        </row>
        <row r="230">
          <cell r="B230" t="str">
            <v>AUTOFINANZIAMENTO</v>
          </cell>
          <cell r="C230"/>
          <cell r="D230"/>
          <cell r="E230"/>
          <cell r="F230"/>
          <cell r="G230">
            <v>0</v>
          </cell>
          <cell r="H230"/>
          <cell r="I230"/>
          <cell r="J230">
            <v>0</v>
          </cell>
          <cell r="K230"/>
          <cell r="L230"/>
          <cell r="M230">
            <v>1354228.327217598</v>
          </cell>
          <cell r="P230">
            <v>2057185.9660732802</v>
          </cell>
          <cell r="S230">
            <v>3082741.9281431912</v>
          </cell>
          <cell r="V230">
            <v>2783463.881508152</v>
          </cell>
          <cell r="Y230">
            <v>4135480.9574981323</v>
          </cell>
          <cell r="AB230">
            <v>4841243.630462246</v>
          </cell>
          <cell r="AE230">
            <v>5005932.3171924958</v>
          </cell>
          <cell r="AH230">
            <v>6407494.7308905115</v>
          </cell>
          <cell r="AK230">
            <v>0</v>
          </cell>
          <cell r="AN230">
            <v>7144514.5511852503</v>
          </cell>
        </row>
        <row r="231">
          <cell r="B231"/>
          <cell r="C231"/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P231"/>
          <cell r="S231"/>
          <cell r="V231"/>
          <cell r="Y231"/>
          <cell r="AB231"/>
          <cell r="AE231"/>
          <cell r="AH231"/>
          <cell r="AK231"/>
          <cell r="AN231"/>
        </row>
        <row r="232">
          <cell r="B232" t="str">
            <v>Variazione Crediti</v>
          </cell>
          <cell r="C232"/>
          <cell r="D232"/>
          <cell r="E232"/>
          <cell r="F232"/>
          <cell r="G232">
            <v>5832131.207314387</v>
          </cell>
          <cell r="H232"/>
          <cell r="I232"/>
          <cell r="J232">
            <v>5832131.207314387</v>
          </cell>
          <cell r="K232"/>
          <cell r="L232"/>
          <cell r="M232">
            <v>-2034595.9135133252</v>
          </cell>
          <cell r="P232">
            <v>-2817021.3438073117</v>
          </cell>
          <cell r="S232">
            <v>-4071482.6629757546</v>
          </cell>
          <cell r="V232">
            <v>-5122491.0527264588</v>
          </cell>
          <cell r="Y232">
            <v>-6392252.91918239</v>
          </cell>
          <cell r="AB232">
            <v>-9655388.125670407</v>
          </cell>
          <cell r="AE232">
            <v>-5962002.0644126907</v>
          </cell>
          <cell r="AH232">
            <v>-6597272.0524442308</v>
          </cell>
          <cell r="AK232">
            <v>5832131.207314387</v>
          </cell>
          <cell r="AN232">
            <v>-4867075.9108566977</v>
          </cell>
        </row>
        <row r="233">
          <cell r="B233" t="str">
            <v>Variazione Rimanenze</v>
          </cell>
          <cell r="C233"/>
          <cell r="D233"/>
          <cell r="E233"/>
          <cell r="F233"/>
          <cell r="G233">
            <v>5627581.4011896905</v>
          </cell>
          <cell r="H233"/>
          <cell r="I233"/>
          <cell r="J233">
            <v>5627581.4011896905</v>
          </cell>
          <cell r="K233"/>
          <cell r="L233"/>
          <cell r="M233">
            <v>-785296.51623687241</v>
          </cell>
          <cell r="P233">
            <v>-1546246.3600438498</v>
          </cell>
          <cell r="S233">
            <v>-3629543.70712067</v>
          </cell>
          <cell r="V233">
            <v>-3754376.3185670022</v>
          </cell>
          <cell r="Y233">
            <v>-4620726.2723924834</v>
          </cell>
          <cell r="AB233">
            <v>-3938201.0564411171</v>
          </cell>
          <cell r="AE233">
            <v>-4048932.5819809306</v>
          </cell>
          <cell r="AH233">
            <v>-4484442.4109229539</v>
          </cell>
          <cell r="AK233">
            <v>5627581.4011896905</v>
          </cell>
          <cell r="AN233">
            <v>-5301589.2868000045</v>
          </cell>
        </row>
        <row r="234">
          <cell r="B234" t="str">
            <v>Variazione Debiti</v>
          </cell>
          <cell r="C234"/>
          <cell r="D234"/>
          <cell r="E234"/>
          <cell r="F234"/>
          <cell r="G234">
            <v>-5003952.225159727</v>
          </cell>
          <cell r="H234"/>
          <cell r="I234"/>
          <cell r="J234">
            <v>-5003952.225159727</v>
          </cell>
          <cell r="K234"/>
          <cell r="L234"/>
          <cell r="M234">
            <v>3345855.3642142704</v>
          </cell>
          <cell r="P234">
            <v>4035791.9854594693</v>
          </cell>
          <cell r="S234">
            <v>6909874.9421414845</v>
          </cell>
          <cell r="V234">
            <v>8235488.0963229593</v>
          </cell>
          <cell r="Y234">
            <v>8006715.0606861431</v>
          </cell>
          <cell r="AB234">
            <v>10549621.99171824</v>
          </cell>
          <cell r="AE234">
            <v>8003126.9903389569</v>
          </cell>
          <cell r="AH234">
            <v>9445559.2981630955</v>
          </cell>
          <cell r="AK234">
            <v>-5003952.225159727</v>
          </cell>
          <cell r="AN234">
            <v>5883088.760135971</v>
          </cell>
        </row>
        <row r="235">
          <cell r="B235" t="str">
            <v>Variazione capitale circolante</v>
          </cell>
          <cell r="C235"/>
          <cell r="D235"/>
          <cell r="E235"/>
          <cell r="F235"/>
          <cell r="G235">
            <v>6455760.3833443504</v>
          </cell>
          <cell r="H235"/>
          <cell r="I235"/>
          <cell r="J235">
            <v>6455760.3833443504</v>
          </cell>
          <cell r="K235"/>
          <cell r="L235"/>
          <cell r="M235">
            <v>525962.93446407281</v>
          </cell>
          <cell r="P235">
            <v>-327475.71839169227</v>
          </cell>
          <cell r="S235">
            <v>-791151.42795494013</v>
          </cell>
          <cell r="V235">
            <v>-641379.27497050166</v>
          </cell>
          <cell r="Y235">
            <v>-3006264.1308887303</v>
          </cell>
          <cell r="AB235">
            <v>-3043967.190393284</v>
          </cell>
          <cell r="AE235">
            <v>-2007807.6560546644</v>
          </cell>
          <cell r="AH235">
            <v>-1636155.1652040891</v>
          </cell>
          <cell r="AK235">
            <v>6455760.3833443504</v>
          </cell>
          <cell r="AN235">
            <v>-4285576.4375207312</v>
          </cell>
        </row>
        <row r="236">
          <cell r="B236" t="str">
            <v>Variazione altre attività correnti</v>
          </cell>
          <cell r="C236"/>
          <cell r="D236"/>
          <cell r="E236"/>
          <cell r="F236"/>
          <cell r="G236">
            <v>383724.46133509587</v>
          </cell>
          <cell r="H236"/>
          <cell r="I236"/>
          <cell r="J236">
            <v>383724.46133509587</v>
          </cell>
          <cell r="K236"/>
          <cell r="L236"/>
          <cell r="M236">
            <v>-534613.51849395642</v>
          </cell>
          <cell r="P236">
            <v>-596298.3035381753</v>
          </cell>
          <cell r="S236">
            <v>-713168.22826273367</v>
          </cell>
          <cell r="V236">
            <v>-514600.68853644305</v>
          </cell>
          <cell r="Y236">
            <v>-596957.92166415846</v>
          </cell>
          <cell r="AB236">
            <v>-649018.86851285421</v>
          </cell>
          <cell r="AE236">
            <v>-285731.35828178574</v>
          </cell>
          <cell r="AH236">
            <v>-283796.05187573383</v>
          </cell>
          <cell r="AK236">
            <v>383724.46133509587</v>
          </cell>
          <cell r="AN236">
            <v>291815.00120844564</v>
          </cell>
        </row>
        <row r="237">
          <cell r="B237" t="str">
            <v>Variazione altre passività correnti</v>
          </cell>
          <cell r="C237"/>
          <cell r="D237"/>
          <cell r="E237"/>
          <cell r="F237"/>
          <cell r="G237">
            <v>-1740635.9814937213</v>
          </cell>
          <cell r="H237"/>
          <cell r="I237"/>
          <cell r="J237">
            <v>-1740635.9814937213</v>
          </cell>
          <cell r="K237"/>
          <cell r="L237"/>
          <cell r="M237">
            <v>-1101399.5045980257</v>
          </cell>
          <cell r="P237">
            <v>-1385759.6684325957</v>
          </cell>
          <cell r="S237">
            <v>1359936.0809980738</v>
          </cell>
          <cell r="V237">
            <v>1308362.0926844557</v>
          </cell>
          <cell r="Y237">
            <v>607788.08535131579</v>
          </cell>
          <cell r="AB237">
            <v>607565.96814249177</v>
          </cell>
          <cell r="AE237">
            <v>338462.12900615926</v>
          </cell>
          <cell r="AH237">
            <v>-600507.83970835642</v>
          </cell>
          <cell r="AK237">
            <v>-1740635.9814937213</v>
          </cell>
          <cell r="AN237">
            <v>-1158078.3964341525</v>
          </cell>
        </row>
        <row r="238">
          <cell r="B238" t="str">
            <v>SALDO GESTIONE CORRENTE</v>
          </cell>
          <cell r="C238"/>
          <cell r="D238"/>
          <cell r="E238"/>
          <cell r="F238"/>
          <cell r="G238">
            <v>5098848.8631857252</v>
          </cell>
          <cell r="H238"/>
          <cell r="I238"/>
          <cell r="J238">
            <v>5098848.8631857252</v>
          </cell>
          <cell r="K238"/>
          <cell r="L238"/>
          <cell r="M238">
            <v>244178.23858968867</v>
          </cell>
          <cell r="P238">
            <v>-252347.72428918304</v>
          </cell>
          <cell r="S238">
            <v>2938358.3529235912</v>
          </cell>
          <cell r="V238">
            <v>2935846.0106856627</v>
          </cell>
          <cell r="Y238">
            <v>1140046.9902965594</v>
          </cell>
          <cell r="AB238">
            <v>1755823.5396985998</v>
          </cell>
          <cell r="AE238">
            <v>3050855.4318622048</v>
          </cell>
          <cell r="AH238">
            <v>3887035.6741023324</v>
          </cell>
          <cell r="AK238">
            <v>5098848.8631857252</v>
          </cell>
          <cell r="AN238">
            <v>1992674.7184388125</v>
          </cell>
        </row>
        <row r="239">
          <cell r="B239"/>
          <cell r="C239"/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P239"/>
          <cell r="S239"/>
          <cell r="V239"/>
          <cell r="Y239"/>
          <cell r="AB239"/>
          <cell r="AE239"/>
          <cell r="AH239"/>
          <cell r="AK239"/>
          <cell r="AN239"/>
        </row>
        <row r="240">
          <cell r="B240" t="str">
            <v>Nuovi investimenti (-)/Disinvestimenti (+)</v>
          </cell>
          <cell r="C240"/>
          <cell r="D240"/>
          <cell r="E240"/>
          <cell r="F240"/>
          <cell r="G240">
            <v>6313532.9808327835</v>
          </cell>
          <cell r="H240"/>
          <cell r="I240"/>
          <cell r="J240">
            <v>6313532.9808327835</v>
          </cell>
          <cell r="K240"/>
          <cell r="L240"/>
          <cell r="M240">
            <v>-521947.23713649902</v>
          </cell>
          <cell r="P240">
            <v>-604041.86530579254</v>
          </cell>
          <cell r="S240">
            <v>-665664.78512931988</v>
          </cell>
          <cell r="V240">
            <v>-756703.57684305683</v>
          </cell>
          <cell r="Y240">
            <v>-795460.57809524052</v>
          </cell>
          <cell r="AB240">
            <v>-890842.987450229</v>
          </cell>
          <cell r="AE240">
            <v>-1428096.0444112848</v>
          </cell>
          <cell r="AH240">
            <v>-1781718.1053909846</v>
          </cell>
          <cell r="AK240">
            <v>6313532.9808327835</v>
          </cell>
          <cell r="AN240">
            <v>-2427398.6967458352</v>
          </cell>
        </row>
        <row r="241">
          <cell r="B241"/>
          <cell r="C241"/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P241"/>
          <cell r="S241"/>
          <cell r="V241"/>
          <cell r="Y241"/>
          <cell r="AB241"/>
          <cell r="AE241"/>
          <cell r="AH241"/>
          <cell r="AK241"/>
          <cell r="AN241"/>
        </row>
        <row r="242">
          <cell r="B242" t="str">
            <v>Cash flow da attività d'investimento</v>
          </cell>
          <cell r="C242"/>
          <cell r="D242"/>
          <cell r="E242"/>
          <cell r="F242"/>
          <cell r="G242">
            <v>6313532.9808327835</v>
          </cell>
          <cell r="H242"/>
          <cell r="I242"/>
          <cell r="J242">
            <v>6313532.9808327835</v>
          </cell>
          <cell r="K242"/>
          <cell r="L242"/>
          <cell r="M242">
            <v>-521947.23713649902</v>
          </cell>
          <cell r="P242">
            <v>-604041.86530579254</v>
          </cell>
          <cell r="S242">
            <v>-665664.78512931988</v>
          </cell>
          <cell r="V242">
            <v>-756703.57684305683</v>
          </cell>
          <cell r="Y242">
            <v>-795460.57809524052</v>
          </cell>
          <cell r="AB242">
            <v>-890842.987450229</v>
          </cell>
          <cell r="AE242">
            <v>-1428096.0444112848</v>
          </cell>
          <cell r="AH242">
            <v>-1781718.1053909846</v>
          </cell>
          <cell r="AK242">
            <v>6313532.9808327835</v>
          </cell>
          <cell r="AN242">
            <v>-2427398.6967458352</v>
          </cell>
        </row>
        <row r="243">
          <cell r="B243"/>
          <cell r="C243"/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P243"/>
          <cell r="S243"/>
          <cell r="V243"/>
          <cell r="Y243"/>
          <cell r="AB243"/>
          <cell r="AE243"/>
          <cell r="AH243"/>
          <cell r="AK243"/>
          <cell r="AN243"/>
        </row>
        <row r="244">
          <cell r="B244" t="str">
            <v>Variazione passività consolidate</v>
          </cell>
          <cell r="C244"/>
          <cell r="D244"/>
          <cell r="E244"/>
          <cell r="F244"/>
          <cell r="G244">
            <v>0</v>
          </cell>
          <cell r="H244"/>
          <cell r="I244"/>
          <cell r="J244">
            <v>0</v>
          </cell>
          <cell r="K244"/>
          <cell r="L244"/>
          <cell r="M244">
            <v>438339.84311485133</v>
          </cell>
          <cell r="P244">
            <v>432305.04489003599</v>
          </cell>
          <cell r="S244">
            <v>425751.33910988574</v>
          </cell>
          <cell r="V244">
            <v>419451.44162146735</v>
          </cell>
          <cell r="Y244">
            <v>411091.8943813325</v>
          </cell>
          <cell r="AB244">
            <v>401344.26000958477</v>
          </cell>
          <cell r="AE244">
            <v>392787.81065860711</v>
          </cell>
          <cell r="AH244">
            <v>385082.92486680445</v>
          </cell>
          <cell r="AK244">
            <v>0</v>
          </cell>
          <cell r="AN244">
            <v>454982.79918428621</v>
          </cell>
        </row>
        <row r="245">
          <cell r="B245" t="str">
            <v>Variazione patrimonio netto</v>
          </cell>
          <cell r="C245"/>
          <cell r="D245"/>
          <cell r="E245"/>
          <cell r="F245"/>
          <cell r="G245">
            <v>-6816133.6695117</v>
          </cell>
          <cell r="H245"/>
          <cell r="I245"/>
          <cell r="J245">
            <v>-6816133.6695117</v>
          </cell>
          <cell r="K245"/>
          <cell r="L245"/>
          <cell r="M245">
            <v>-21704.990730738267</v>
          </cell>
          <cell r="P245">
            <v>8542.5509016849101</v>
          </cell>
          <cell r="S245">
            <v>-3035308.6421605991</v>
          </cell>
          <cell r="V245">
            <v>-3021775.7477303692</v>
          </cell>
          <cell r="Y245">
            <v>-3026685.3296722332</v>
          </cell>
          <cell r="AB245">
            <v>-3051208.6117850412</v>
          </cell>
          <cell r="AE245">
            <v>-3058166.8999263467</v>
          </cell>
          <cell r="AH245">
            <v>-3057676.5704576601</v>
          </cell>
          <cell r="AK245">
            <v>-6816133.6695117</v>
          </cell>
          <cell r="AN245">
            <v>-3260776.7639705101</v>
          </cell>
        </row>
        <row r="246">
          <cell r="B246"/>
          <cell r="C246"/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P246"/>
          <cell r="S246"/>
          <cell r="V246"/>
          <cell r="Y246"/>
          <cell r="AB246"/>
          <cell r="AE246"/>
          <cell r="AH246"/>
          <cell r="AK246"/>
          <cell r="AN246"/>
        </row>
        <row r="247">
          <cell r="B247" t="str">
            <v>Cash flow da attività di finanziamento</v>
          </cell>
          <cell r="C247"/>
          <cell r="D247"/>
          <cell r="E247"/>
          <cell r="F247"/>
          <cell r="G247">
            <v>-6816133.6695117</v>
          </cell>
          <cell r="H247"/>
          <cell r="I247"/>
          <cell r="J247">
            <v>-6816133.6695117</v>
          </cell>
          <cell r="K247"/>
          <cell r="L247"/>
          <cell r="M247">
            <v>416634.85238411307</v>
          </cell>
          <cell r="P247">
            <v>440847.5957917209</v>
          </cell>
          <cell r="S247">
            <v>-2609557.3030507136</v>
          </cell>
          <cell r="V247">
            <v>-2602324.3061089017</v>
          </cell>
          <cell r="Y247">
            <v>-2615593.4352909005</v>
          </cell>
          <cell r="AB247">
            <v>-2649864.3517754562</v>
          </cell>
          <cell r="AE247">
            <v>-2665379.0892677396</v>
          </cell>
          <cell r="AH247">
            <v>-2672593.6455908557</v>
          </cell>
          <cell r="AK247">
            <v>-6816133.6695117</v>
          </cell>
          <cell r="AN247">
            <v>-2805793.9647862241</v>
          </cell>
        </row>
        <row r="248">
          <cell r="B248"/>
          <cell r="C248"/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P248"/>
          <cell r="S248"/>
          <cell r="V248"/>
          <cell r="Y248"/>
          <cell r="AB248"/>
          <cell r="AE248"/>
          <cell r="AH248"/>
          <cell r="AK248"/>
          <cell r="AN248"/>
        </row>
        <row r="249">
          <cell r="B249" t="str">
            <v>SALDO DI PERIODO</v>
          </cell>
          <cell r="C249"/>
          <cell r="D249"/>
          <cell r="E249"/>
          <cell r="F249"/>
          <cell r="G249">
            <v>4596248.1745068086</v>
          </cell>
          <cell r="H249"/>
          <cell r="I249"/>
          <cell r="J249">
            <v>4596248.1745068086</v>
          </cell>
          <cell r="K249"/>
          <cell r="L249"/>
          <cell r="M249">
            <v>138865.85383730271</v>
          </cell>
          <cell r="P249">
            <v>-415541.99380325468</v>
          </cell>
          <cell r="S249">
            <v>-336863.73525644233</v>
          </cell>
          <cell r="V249">
            <v>-423181.87226629583</v>
          </cell>
          <cell r="Y249">
            <v>-2271007.0230895816</v>
          </cell>
          <cell r="AB249">
            <v>-1784883.7995270854</v>
          </cell>
          <cell r="AE249">
            <v>-1042619.7018168196</v>
          </cell>
          <cell r="AH249">
            <v>-567276.07687950786</v>
          </cell>
          <cell r="AK249">
            <v>4596248.1745068086</v>
          </cell>
          <cell r="AN249">
            <v>-3240517.9430932468</v>
          </cell>
        </row>
        <row r="250">
          <cell r="B250"/>
          <cell r="C250"/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P250"/>
          <cell r="S250"/>
          <cell r="V250"/>
          <cell r="Y250"/>
          <cell r="AB250"/>
          <cell r="AE250"/>
          <cell r="AH250"/>
          <cell r="AK250"/>
          <cell r="AN250"/>
        </row>
        <row r="251">
          <cell r="B251" t="str">
            <v>PFN iniziale ( Banche attive-passive+cassa)</v>
          </cell>
          <cell r="C251"/>
          <cell r="D251"/>
          <cell r="E251"/>
          <cell r="F251"/>
          <cell r="G251">
            <v>0</v>
          </cell>
          <cell r="H251"/>
          <cell r="I251"/>
          <cell r="J251">
            <v>0</v>
          </cell>
          <cell r="K251"/>
          <cell r="L251"/>
          <cell r="M251">
            <v>0</v>
          </cell>
          <cell r="P251">
            <v>0</v>
          </cell>
          <cell r="S251">
            <v>0</v>
          </cell>
          <cell r="V251">
            <v>0</v>
          </cell>
          <cell r="Y251">
            <v>0</v>
          </cell>
          <cell r="AB251">
            <v>0</v>
          </cell>
          <cell r="AE251">
            <v>0</v>
          </cell>
          <cell r="AH251">
            <v>0</v>
          </cell>
          <cell r="AK251">
            <v>0</v>
          </cell>
          <cell r="AN251">
            <v>0</v>
          </cell>
        </row>
        <row r="252">
          <cell r="B252"/>
          <cell r="C252"/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P252"/>
          <cell r="S252"/>
          <cell r="V252"/>
          <cell r="Y252"/>
          <cell r="AB252"/>
          <cell r="AE252"/>
          <cell r="AH252"/>
          <cell r="AK252"/>
          <cell r="AN252"/>
        </row>
        <row r="253">
          <cell r="B253" t="str">
            <v>PFN finale ( a - b + c )</v>
          </cell>
          <cell r="C253"/>
          <cell r="D253"/>
          <cell r="E253"/>
          <cell r="F253"/>
          <cell r="G253">
            <v>4596248.1745068086</v>
          </cell>
          <cell r="H253"/>
          <cell r="I253"/>
          <cell r="J253">
            <v>4596248.1745068086</v>
          </cell>
          <cell r="K253"/>
          <cell r="L253"/>
          <cell r="M253">
            <v>138865.85383730271</v>
          </cell>
          <cell r="P253">
            <v>-415541.99380325468</v>
          </cell>
          <cell r="S253">
            <v>-336863.73525644233</v>
          </cell>
          <cell r="V253">
            <v>-423181.87226629583</v>
          </cell>
          <cell r="Y253">
            <v>-2271007.0230895816</v>
          </cell>
          <cell r="AB253">
            <v>-1784883.7995270854</v>
          </cell>
          <cell r="AE253">
            <v>-1042619.7018168196</v>
          </cell>
          <cell r="AH253">
            <v>-567276.07687950786</v>
          </cell>
          <cell r="AK253">
            <v>4596248.1745068086</v>
          </cell>
          <cell r="AN253">
            <v>-3240517.9430932468</v>
          </cell>
        </row>
        <row r="254">
          <cell r="B254" t="str">
            <v xml:space="preserve">            a) Banche attive</v>
          </cell>
          <cell r="C254"/>
          <cell r="D254">
            <v>0</v>
          </cell>
          <cell r="E254"/>
          <cell r="F254"/>
          <cell r="G254">
            <v>0</v>
          </cell>
          <cell r="H254"/>
          <cell r="I254"/>
          <cell r="J254">
            <v>0</v>
          </cell>
          <cell r="K254"/>
          <cell r="L254"/>
          <cell r="M254">
            <v>1167171.5497352337</v>
          </cell>
          <cell r="P254">
            <v>681709.38389252871</v>
          </cell>
          <cell r="S254">
            <v>820659.05430834542</v>
          </cell>
          <cell r="V254">
            <v>923498.28279057518</v>
          </cell>
          <cell r="Y254">
            <v>532372.16105969565</v>
          </cell>
          <cell r="AB254">
            <v>1124993.5520411273</v>
          </cell>
          <cell r="AE254">
            <v>477263.68854775938</v>
          </cell>
          <cell r="AH254">
            <v>620352.62368163536</v>
          </cell>
          <cell r="AK254">
            <v>0</v>
          </cell>
          <cell r="AN254">
            <v>82788.479124181671</v>
          </cell>
        </row>
        <row r="255">
          <cell r="B255" t="str">
            <v xml:space="preserve">                b) Banche passive</v>
          </cell>
          <cell r="C255"/>
          <cell r="D255">
            <v>0</v>
          </cell>
          <cell r="E255"/>
          <cell r="G255">
            <v>0</v>
          </cell>
          <cell r="H255"/>
          <cell r="I255"/>
          <cell r="J255">
            <v>0</v>
          </cell>
          <cell r="K255"/>
          <cell r="L255"/>
          <cell r="M255">
            <v>2675703.3398519037</v>
          </cell>
          <cell r="P255">
            <v>2643251.1018463373</v>
          </cell>
          <cell r="S255">
            <v>2638218.6687672315</v>
          </cell>
          <cell r="V255">
            <v>2721985.7748303651</v>
          </cell>
          <cell r="Y255">
            <v>4090662.9084608974</v>
          </cell>
          <cell r="AB255">
            <v>4127801.8167559793</v>
          </cell>
          <cell r="AE255">
            <v>2229836.7006588248</v>
          </cell>
          <cell r="AH255">
            <v>1750008.033054257</v>
          </cell>
          <cell r="AK255">
            <v>0</v>
          </cell>
          <cell r="AN255">
            <v>3544720.7319952776</v>
          </cell>
        </row>
        <row r="256">
          <cell r="B256"/>
          <cell r="C256"/>
          <cell r="D256"/>
          <cell r="E256"/>
          <cell r="G256"/>
          <cell r="I256"/>
          <cell r="J256"/>
          <cell r="M256"/>
          <cell r="P256"/>
          <cell r="S256"/>
          <cell r="V256"/>
          <cell r="Y256"/>
          <cell r="AB256"/>
          <cell r="AE256"/>
          <cell r="AH256"/>
          <cell r="AK256"/>
          <cell r="AN256"/>
        </row>
        <row r="257">
          <cell r="B257"/>
          <cell r="C257"/>
          <cell r="D257"/>
          <cell r="E257"/>
          <cell r="G257"/>
          <cell r="J257"/>
          <cell r="M257"/>
          <cell r="P257"/>
          <cell r="S257"/>
          <cell r="V257"/>
          <cell r="Y257"/>
          <cell r="AB257"/>
          <cell r="AE257"/>
          <cell r="AH257"/>
          <cell r="AK257"/>
          <cell r="AN257"/>
        </row>
        <row r="258">
          <cell r="B258"/>
          <cell r="D258"/>
          <cell r="E258"/>
          <cell r="G258">
            <v>-4596248.1745068086</v>
          </cell>
          <cell r="J258">
            <v>-4596248.1745068086</v>
          </cell>
          <cell r="M258">
            <v>3704009.0357498345</v>
          </cell>
          <cell r="P258">
            <v>3740502.4795421208</v>
          </cell>
          <cell r="S258">
            <v>3795741.4583320194</v>
          </cell>
          <cell r="V258">
            <v>4068665.9298872361</v>
          </cell>
          <cell r="Y258">
            <v>6894042.0926101748</v>
          </cell>
          <cell r="AB258">
            <v>7037679.1683241921</v>
          </cell>
          <cell r="AE258">
            <v>3749720.0910234037</v>
          </cell>
          <cell r="AH258">
            <v>2937636.7336154003</v>
          </cell>
          <cell r="AK258">
            <v>-4596248.1745068086</v>
          </cell>
          <cell r="AN258">
            <v>6868027.1542127058</v>
          </cell>
        </row>
        <row r="259">
          <cell r="E259"/>
        </row>
        <row r="260">
          <cell r="E260"/>
          <cell r="AD260"/>
        </row>
        <row r="261">
          <cell r="E261"/>
        </row>
        <row r="262">
          <cell r="E262"/>
        </row>
        <row r="263">
          <cell r="E263"/>
        </row>
        <row r="264">
          <cell r="E264"/>
        </row>
        <row r="265">
          <cell r="E265"/>
        </row>
        <row r="266">
          <cell r="E266"/>
        </row>
        <row r="267">
          <cell r="E267"/>
        </row>
        <row r="268">
          <cell r="E268"/>
        </row>
        <row r="269">
          <cell r="E269"/>
        </row>
        <row r="270">
          <cell r="E270"/>
        </row>
        <row r="271">
          <cell r="E271"/>
        </row>
        <row r="272">
          <cell r="E272"/>
        </row>
        <row r="273">
          <cell r="E273"/>
        </row>
        <row r="274">
          <cell r="E274"/>
        </row>
        <row r="275">
          <cell r="E275"/>
        </row>
        <row r="276">
          <cell r="E276"/>
        </row>
        <row r="277">
          <cell r="E277"/>
        </row>
        <row r="278">
          <cell r="E278"/>
        </row>
        <row r="279">
          <cell r="E279"/>
        </row>
        <row r="280">
          <cell r="E280"/>
        </row>
        <row r="281">
          <cell r="E281"/>
        </row>
        <row r="282">
          <cell r="E282"/>
        </row>
        <row r="283">
          <cell r="E283"/>
        </row>
        <row r="284">
          <cell r="E284"/>
        </row>
        <row r="285">
          <cell r="E285"/>
        </row>
        <row r="286">
          <cell r="E286"/>
        </row>
        <row r="287">
          <cell r="E287"/>
        </row>
        <row r="288">
          <cell r="E288"/>
        </row>
        <row r="289">
          <cell r="E289"/>
        </row>
        <row r="290">
          <cell r="E290"/>
        </row>
        <row r="291">
          <cell r="E291"/>
        </row>
        <row r="292">
          <cell r="E292"/>
        </row>
        <row r="293">
          <cell r="E293"/>
        </row>
        <row r="294">
          <cell r="E294"/>
        </row>
        <row r="295">
          <cell r="E295"/>
        </row>
        <row r="296">
          <cell r="E296"/>
        </row>
        <row r="297">
          <cell r="E297"/>
        </row>
        <row r="298">
          <cell r="E298"/>
        </row>
        <row r="299">
          <cell r="E299"/>
        </row>
        <row r="300">
          <cell r="E300"/>
        </row>
        <row r="301">
          <cell r="E301"/>
        </row>
        <row r="302">
          <cell r="E302"/>
        </row>
        <row r="303">
          <cell r="E303"/>
        </row>
        <row r="304">
          <cell r="E304"/>
        </row>
        <row r="305">
          <cell r="E305"/>
        </row>
        <row r="306">
          <cell r="E306"/>
        </row>
        <row r="307">
          <cell r="E307"/>
        </row>
        <row r="308">
          <cell r="E308"/>
        </row>
        <row r="309">
          <cell r="E309"/>
        </row>
        <row r="310">
          <cell r="E310"/>
        </row>
        <row r="311">
          <cell r="E311"/>
        </row>
        <row r="312">
          <cell r="E312"/>
        </row>
        <row r="313">
          <cell r="E313"/>
        </row>
        <row r="314">
          <cell r="E314"/>
        </row>
        <row r="315">
          <cell r="E315"/>
        </row>
        <row r="316">
          <cell r="E316"/>
        </row>
        <row r="317">
          <cell r="E317"/>
        </row>
        <row r="318">
          <cell r="E318"/>
        </row>
        <row r="319">
          <cell r="E319"/>
        </row>
        <row r="320">
          <cell r="E320"/>
        </row>
        <row r="321">
          <cell r="E321"/>
        </row>
        <row r="322">
          <cell r="E322"/>
        </row>
        <row r="323">
          <cell r="E323"/>
        </row>
        <row r="324">
          <cell r="E324"/>
        </row>
        <row r="325">
          <cell r="E325"/>
        </row>
        <row r="326">
          <cell r="E326"/>
        </row>
        <row r="327">
          <cell r="E327"/>
        </row>
        <row r="328">
          <cell r="E328"/>
        </row>
        <row r="329">
          <cell r="E329"/>
        </row>
        <row r="330">
          <cell r="E330"/>
        </row>
        <row r="331">
          <cell r="E331"/>
        </row>
        <row r="332">
          <cell r="E332"/>
        </row>
        <row r="333">
          <cell r="E333"/>
        </row>
        <row r="334">
          <cell r="E334"/>
        </row>
        <row r="335">
          <cell r="E335"/>
        </row>
        <row r="336">
          <cell r="E336"/>
        </row>
        <row r="337">
          <cell r="E337"/>
        </row>
        <row r="338">
          <cell r="E338"/>
        </row>
        <row r="339">
          <cell r="E339"/>
        </row>
        <row r="340">
          <cell r="E340"/>
        </row>
        <row r="341">
          <cell r="E341"/>
        </row>
        <row r="342">
          <cell r="E342"/>
        </row>
        <row r="343">
          <cell r="E343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"/>
      <sheetName val="Piano dei conti"/>
      <sheetName val="Bilanci Mensili"/>
      <sheetName val="Pivot"/>
      <sheetName val="Rettifiche"/>
      <sheetName val="Ripartizione Costi Diretti"/>
      <sheetName val="Ripartizione Bt-Lt"/>
      <sheetName val="Budget"/>
      <sheetName val="Anno Precedente"/>
      <sheetName val="Foglio di Lavoro "/>
      <sheetName val="Menù"/>
      <sheetName val="Conto economico Sintetico"/>
      <sheetName val="Conto economico scalare"/>
      <sheetName val="Conto economico riclassificato"/>
      <sheetName val="Dettagli rendec"/>
      <sheetName val="Costo diretto del venduto"/>
      <sheetName val="Stato patrimoniale"/>
      <sheetName val="Stato patrim. riclassificato"/>
      <sheetName val="PFN &amp; flussi cassa"/>
      <sheetName val="Riclassified P&amp;L account"/>
      <sheetName val="Scaled Profit&amp;Loss account"/>
      <sheetName val="Asset&amp;Liabilities statement"/>
      <sheetName val="Riclassified balance sheet"/>
      <sheetName val="Cash Flow"/>
      <sheetName val="Direct production cost"/>
      <sheetName val="REN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72">
          <cell r="AD872">
            <v>0</v>
          </cell>
          <cell r="AG872">
            <v>0</v>
          </cell>
          <cell r="AJ872">
            <v>0</v>
          </cell>
        </row>
        <row r="873">
          <cell r="AD873">
            <v>0</v>
          </cell>
          <cell r="AG873">
            <v>0</v>
          </cell>
          <cell r="AJ873">
            <v>0</v>
          </cell>
        </row>
        <row r="874">
          <cell r="AD874">
            <v>0</v>
          </cell>
          <cell r="AG874">
            <v>0</v>
          </cell>
          <cell r="AJ874">
            <v>0</v>
          </cell>
        </row>
        <row r="895">
          <cell r="AD895">
            <v>0</v>
          </cell>
          <cell r="AG895">
            <v>0</v>
          </cell>
          <cell r="AJ895">
            <v>0</v>
          </cell>
        </row>
        <row r="896">
          <cell r="AD896">
            <v>0</v>
          </cell>
          <cell r="AG896">
            <v>0</v>
          </cell>
          <cell r="AJ896">
            <v>0</v>
          </cell>
        </row>
        <row r="897">
          <cell r="AD897">
            <v>0</v>
          </cell>
          <cell r="AG897">
            <v>0</v>
          </cell>
          <cell r="AJ897">
            <v>0</v>
          </cell>
        </row>
        <row r="914">
          <cell r="AD914">
            <v>0</v>
          </cell>
          <cell r="AG914">
            <v>0</v>
          </cell>
          <cell r="AJ914">
            <v>0</v>
          </cell>
        </row>
        <row r="915">
          <cell r="AD915">
            <v>0</v>
          </cell>
          <cell r="AG915">
            <v>0</v>
          </cell>
          <cell r="AJ915">
            <v>0</v>
          </cell>
        </row>
        <row r="916">
          <cell r="AD916">
            <v>0</v>
          </cell>
          <cell r="AG916">
            <v>0</v>
          </cell>
          <cell r="AJ916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C8">
            <v>2013</v>
          </cell>
        </row>
        <row r="92">
          <cell r="E92">
            <v>0</v>
          </cell>
        </row>
        <row r="99">
          <cell r="E99">
            <v>0</v>
          </cell>
        </row>
        <row r="102">
          <cell r="E102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ano dei conti"/>
      <sheetName val="Bilanci Mensili"/>
      <sheetName val="Pivot"/>
      <sheetName val="Rettifiche"/>
      <sheetName val="Rettifiche Direct Cost"/>
      <sheetName val="Ripartizione Costi Diretti"/>
      <sheetName val="Ripartizione Bt-Lt"/>
      <sheetName val="Budget"/>
      <sheetName val="Anno Precedente"/>
      <sheetName val="Foglio di Lavoro "/>
      <sheetName val="Menù"/>
      <sheetName val="Cop"/>
      <sheetName val="Conto economico Sintetico"/>
      <sheetName val="Conto economico scalare"/>
      <sheetName val="Conto economico riclassificato"/>
      <sheetName val="Rendiconto Economico"/>
      <sheetName val="Dettagli rendec"/>
      <sheetName val="Costo diretto del venduto"/>
      <sheetName val="Corrispondenza costi fissi"/>
      <sheetName val="Stato patrimoniale"/>
      <sheetName val="Stato patrim. riclassificato"/>
      <sheetName val="PFN &amp; flussi cassa"/>
      <sheetName val="English Cop"/>
      <sheetName val="1-Scaled Profit&amp;Loss account"/>
      <sheetName val="2-Riclassified P&amp;L account"/>
      <sheetName val="3-Statement"/>
      <sheetName val="4-Riclassified balance sheet"/>
      <sheetName val="5-Asset&amp;Liabilities statement"/>
      <sheetName val="6-Cash Flow"/>
      <sheetName val="Direct production cost"/>
      <sheetName val="RENDEC"/>
    </sheetNames>
    <sheetDataSet>
      <sheetData sheetId="0"/>
      <sheetData sheetId="1">
        <row r="1">
          <cell r="E1" t="str">
            <v>Vimercati</v>
          </cell>
        </row>
      </sheetData>
      <sheetData sheetId="2"/>
      <sheetData sheetId="3"/>
      <sheetData sheetId="4">
        <row r="3">
          <cell r="A3" t="str">
            <v>MOP DIRETTA</v>
          </cell>
          <cell r="B3">
            <v>2</v>
          </cell>
          <cell r="C3">
            <v>0</v>
          </cell>
        </row>
        <row r="4">
          <cell r="A4" t="str">
            <v>h</v>
          </cell>
          <cell r="B4">
            <v>3</v>
          </cell>
          <cell r="C4">
            <v>0</v>
          </cell>
        </row>
        <row r="5">
          <cell r="A5" t="str">
            <v>Tariffa Oraria</v>
          </cell>
          <cell r="B5">
            <v>4</v>
          </cell>
          <cell r="C5">
            <v>0</v>
          </cell>
        </row>
        <row r="6">
          <cell r="A6" t="str">
            <v>PERDITE MOP</v>
          </cell>
          <cell r="B6">
            <v>5</v>
          </cell>
          <cell r="C6">
            <v>0</v>
          </cell>
        </row>
        <row r="7">
          <cell r="A7" t="str">
            <v>h</v>
          </cell>
          <cell r="B7">
            <v>6</v>
          </cell>
          <cell r="C7">
            <v>0</v>
          </cell>
        </row>
        <row r="8">
          <cell r="A8" t="str">
            <v>Tariffa Oraria</v>
          </cell>
          <cell r="B8">
            <v>7</v>
          </cell>
          <cell r="C8">
            <v>0</v>
          </cell>
        </row>
        <row r="9">
          <cell r="A9" t="str">
            <v>SCARTI</v>
          </cell>
          <cell r="B9">
            <v>8</v>
          </cell>
          <cell r="C9">
            <v>0</v>
          </cell>
        </row>
        <row r="10">
          <cell r="A10" t="str">
            <v>CONSUMI</v>
          </cell>
          <cell r="B10">
            <v>9</v>
          </cell>
          <cell r="C10">
            <v>0</v>
          </cell>
        </row>
        <row r="11">
          <cell r="A11" t="str">
            <v>COSTRUZIONI INTERNE</v>
          </cell>
          <cell r="B11">
            <v>10</v>
          </cell>
          <cell r="C11">
            <v>0</v>
          </cell>
        </row>
        <row r="12">
          <cell r="A12" t="str">
            <v>COSTRUZIONI ESTERNE</v>
          </cell>
          <cell r="B12">
            <v>11</v>
          </cell>
          <cell r="C12">
            <v>0</v>
          </cell>
        </row>
        <row r="13">
          <cell r="A13" t="str">
            <v>MANUTENZIONI INTERNE</v>
          </cell>
          <cell r="B13">
            <v>12</v>
          </cell>
          <cell r="C13">
            <v>0</v>
          </cell>
        </row>
        <row r="14">
          <cell r="A14" t="str">
            <v>MANUTENZIONI ESTERNE  DIRETTE</v>
          </cell>
          <cell r="B14">
            <v>13</v>
          </cell>
          <cell r="C14">
            <v>0</v>
          </cell>
        </row>
        <row r="15">
          <cell r="A15" t="str">
            <v>FORZA MOTRICE DIRETTA</v>
          </cell>
          <cell r="B15">
            <v>14</v>
          </cell>
          <cell r="C15">
            <v>0</v>
          </cell>
        </row>
        <row r="16">
          <cell r="A16" t="str">
            <v>CORRIERI D'ACQUISTO</v>
          </cell>
          <cell r="B16">
            <v>15</v>
          </cell>
          <cell r="C16">
            <v>0</v>
          </cell>
        </row>
        <row r="17">
          <cell r="A17" t="str">
            <v>TOTALE COSTI VARIABILI DIRETTI</v>
          </cell>
          <cell r="B17">
            <v>16</v>
          </cell>
          <cell r="C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</row>
        <row r="19">
          <cell r="A19" t="str">
            <v>MATERIALI d'acquisto consumati</v>
          </cell>
          <cell r="B19">
            <v>18</v>
          </cell>
          <cell r="C19">
            <v>0</v>
          </cell>
        </row>
        <row r="20">
          <cell r="A20">
            <v>0</v>
          </cell>
          <cell r="B20">
            <v>0</v>
          </cell>
          <cell r="C20">
            <v>0</v>
          </cell>
        </row>
        <row r="21">
          <cell r="A21" t="str">
            <v>TOTALE COSTI DIRETTI DI PRODUZIONE</v>
          </cell>
          <cell r="B21">
            <v>20</v>
          </cell>
          <cell r="C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</row>
        <row r="23">
          <cell r="A23" t="str">
            <v>€/h variabile diretto</v>
          </cell>
          <cell r="B23">
            <v>21</v>
          </cell>
          <cell r="C23">
            <v>0</v>
          </cell>
        </row>
      </sheetData>
      <sheetData sheetId="5"/>
      <sheetData sheetId="6"/>
      <sheetData sheetId="7"/>
      <sheetData sheetId="8"/>
      <sheetData sheetId="9">
        <row r="7">
          <cell r="A7" t="str">
            <v>aa</v>
          </cell>
        </row>
        <row r="119">
          <cell r="G119">
            <v>0</v>
          </cell>
          <cell r="J119">
            <v>0</v>
          </cell>
        </row>
        <row r="120">
          <cell r="G120">
            <v>0</v>
          </cell>
          <cell r="J120">
            <v>0</v>
          </cell>
        </row>
      </sheetData>
      <sheetData sheetId="10">
        <row r="21">
          <cell r="C21">
            <v>2014</v>
          </cell>
        </row>
        <row r="24">
          <cell r="C24" t="str">
            <v>Aprile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C8">
            <v>2014</v>
          </cell>
        </row>
      </sheetData>
      <sheetData sheetId="20">
        <row r="4">
          <cell r="D4">
            <v>2014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"/>
      <sheetName val="Piano dei conti"/>
      <sheetName val="Bilanci Mensili"/>
      <sheetName val="Pivot"/>
      <sheetName val="Rettifiche"/>
      <sheetName val="Ripartizione Costi Diretti"/>
      <sheetName val="Ripartizione Bt-Lt"/>
      <sheetName val="Budget"/>
      <sheetName val="Anno Precedente"/>
      <sheetName val="Foglio di Lavoro "/>
      <sheetName val="Menù"/>
      <sheetName val="Conto economico Sintetico"/>
      <sheetName val="Conto economico scalare"/>
      <sheetName val="Conto economico riclassificato"/>
      <sheetName val="Dettagli rendec"/>
      <sheetName val="Costo diretto del venduto"/>
      <sheetName val="Stato patrimoniale"/>
      <sheetName val="Stato patrim. riclassificato"/>
      <sheetName val="PFN &amp; flussi cassa"/>
      <sheetName val="Riclassified P&amp;L account"/>
      <sheetName val="Scaled Profit&amp;Loss account"/>
      <sheetName val="Asset&amp;Liabilities statement"/>
      <sheetName val="Riclassified balance sheet"/>
      <sheetName val="Cash Flow"/>
      <sheetName val="Direct production cost"/>
      <sheetName val="REN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1">
          <cell r="C71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&amp;A" refreshedDate="41935.477038078701" createdVersion="4" refreshedVersion="5" minRefreshableVersion="3" recordCount="1597" xr:uid="{00000000-000A-0000-FFFF-FFFF01000000}">
  <cacheSource type="worksheet">
    <worksheetSource ref="D3:AC1459" sheet="Bilanci Mensili VEE"/>
  </cacheSource>
  <cacheFields count="26">
    <cacheField name="Nr." numFmtId="0">
      <sharedItems containsBlank="1" containsMixedTypes="1" containsNumber="1" minValue="0" maxValue="301302303" count="97">
        <n v="0"/>
        <n v="701"/>
        <n v="704"/>
        <n v="708"/>
        <n v="766"/>
        <n v="765"/>
        <n v="665"/>
        <n v="758"/>
        <n v="711"/>
        <n v="781"/>
        <n v="301"/>
        <n v="302"/>
        <s v="303-381"/>
        <n v="331"/>
        <s v="641-645"/>
        <n v="641"/>
        <n v="645"/>
        <s v="602.02"/>
        <s v="602.03"/>
        <n v="602.04"/>
        <s v="602.08"/>
        <n v="603"/>
        <n v="604"/>
        <n v="605"/>
        <n v="611"/>
        <s v="612.01"/>
        <s v="612.03"/>
        <s v="612.02"/>
        <n v="613"/>
        <s v="623.01"/>
        <s v="623.02"/>
        <s v="623.03"/>
        <s v="623.04"/>
        <n v="624"/>
        <n v="625"/>
        <n v="626"/>
        <n v="627"/>
        <n v="628"/>
        <n v="635"/>
        <s v="658.01"/>
        <s v="658.02"/>
        <s v="658.08"/>
        <s v="666"/>
        <s v="681.01"/>
        <n v="609"/>
        <n v="601"/>
        <s v="681"/>
        <n v="691"/>
        <n v="212"/>
        <s v="213.03"/>
        <n v="213.01"/>
        <s v="213.02"/>
        <s v="214"/>
        <n v="201"/>
        <s v="205"/>
        <s v="301,302-303"/>
        <n v="411"/>
        <n v="409"/>
        <s v="231"/>
        <s v="267"/>
        <s v="442"/>
        <n v="461"/>
        <n v="471"/>
        <s v="531+542"/>
        <n v="512"/>
        <s v="531+542+532"/>
        <s v="473.02"/>
        <n v="473"/>
        <s v="101.02"/>
        <s v="106.01"/>
        <s v="117.01"/>
        <s v="117.02,117.04"/>
        <s v="121"/>
        <s v="129"/>
        <s v="280"/>
        <n v="281"/>
        <s v="401+404+408"/>
        <s v="401+404"/>
        <s v="167.02"/>
        <s v="519"/>
        <s v="421-423"/>
        <s v="431-428"/>
        <s v="437+444+447+473"/>
        <n v="441"/>
        <n v="455"/>
        <s v="461+457"/>
        <n v="491"/>
        <s v="117.02,117.04, 117.11, 117.12"/>
        <s v="766+768"/>
        <n v="771"/>
        <s v="641a"/>
        <s v="645a"/>
        <n v="612.04"/>
        <n v="301302303"/>
        <n v="427"/>
        <s v="437+444+447+448"/>
        <m/>
      </sharedItems>
    </cacheField>
    <cacheField name="Nome" numFmtId="0">
      <sharedItems containsBlank="1" containsMixedTypes="1" containsNumber="1" containsInteger="1" minValue="0" maxValue="0" count="133">
        <s v="FATTURATO"/>
        <s v="Ricavi da vendite Bmw"/>
        <s v="Ricavi da vendita a Vimercati"/>
        <s v="Ricavi da servizi (lavorazione a Vimer)"/>
        <s v="Resi da clienti"/>
        <s v="Abbuoni passivi"/>
        <n v="0"/>
        <s v="PROVENTI E ONERI DIVERSI"/>
        <s v="Altri proventi ed oneri di gestione"/>
        <s v="Altri proventi finanziari"/>
        <s v="Differenze cambi attivi"/>
        <s v="Differenze cambi passivi"/>
        <s v="Proventi straordinari"/>
        <s v="Oneri straordinari"/>
        <s v="Proventi da accantonamenti per rischi"/>
        <s v="TOTALE RICAVI"/>
        <s v="ACQUISTI"/>
        <s v="Materie prime"/>
        <s v="Altri materiali di consumo"/>
        <s v="Prodotti finiti"/>
        <s v="materiali x imballaggi"/>
        <s v="MATERIALE "/>
        <s v="ACQUISTO MATERIALI DIRETTI"/>
        <s v="Resi a fornitori"/>
        <s v="TOTALE ACQUISTI DIRETTI"/>
        <s v="COSTO DEL LAVORO"/>
        <s v="SALARI"/>
        <s v="Retribuzioni corrisposte"/>
        <s v="Oneri sociali"/>
        <s v="TOTALE SALARI"/>
        <s v="STIPENDIATI - DIRIGENTI"/>
        <s v="Retribuzioni  corrisposte"/>
        <s v="Oneri  sociali"/>
        <s v="TOTALE STIPENDIATI"/>
        <s v="TOTALE COSTO DEL LAVORO"/>
        <s v="ALTRI COSTI"/>
        <s v="costi di carburante"/>
        <s v="costi materiale x imballaggio"/>
        <s v="costi materiale per ricambi"/>
        <s v="costi altri materiali di consumo"/>
        <s v="Costi materiali oggetto di inventario"/>
        <s v="Buoni mensa"/>
        <s v="Costi energia - acqua"/>
        <s v="Costi riparazione e manutenzione"/>
        <s v="Affitto"/>
        <s v="Noleggio attrezzature"/>
        <s v="concessioni"/>
        <s v="spese per premi di assicurazione"/>
        <s v="spese albergo"/>
        <s v="spese di rappresentanza"/>
        <s v="spese di   rappresentanza"/>
        <s v="sponsorizzazioni"/>
        <s v="costi di trasporto"/>
        <s v="spese per trasferte"/>
        <s v="spese postali e telefonia"/>
        <s v="spese per servizi bancari"/>
        <s v="spese di prestazione servizi"/>
        <s v="imposte e tasse"/>
        <s v="indennizzi multe sanzioni"/>
        <s v="donazioni e contributi"/>
        <s v="altri costi operativi"/>
        <s v="interessi passivi"/>
        <s v="quote ammortamento"/>
        <s v="TOTALE"/>
        <s v="TOTALE consumi mp &amp; componenti"/>
        <s v="TOTALE COSTI"/>
        <s v="quote ammortamento "/>
        <s v="imposte su reddito"/>
        <s v="RISULTATO"/>
        <s v="MAGAZZINO "/>
        <s v="Magazzino 01.01.2013"/>
        <s v="Magazzino ATTUALE"/>
        <s v="consumato"/>
        <s v="DIFF. MAGAZZINO 2013"/>
        <s v="STATO PATRIMONIALE"/>
        <s v="ATTIVO IMMOBILIZZATO"/>
        <s v="Fabbricato Romania"/>
        <s v="Impianti"/>
        <s v="Automezzi"/>
        <s v="Attrezzatura varia e minuta  "/>
        <s v="Macchinario - Impianti"/>
        <s v="Mobili e macchine uff. "/>
        <s v="Costi ad utilizzo plurienn.  "/>
        <s v="Brevetti  Marchi Licenze Concessioni"/>
        <s v="ATTIVO REALIZZABILE"/>
        <s v="Magazzino"/>
        <s v="Clienti"/>
        <s v="Effetti attivi  "/>
        <s v="Fatt./Add./Accr. da emettere  "/>
        <s v="CREDITI VERSO DIVERSI"/>
        <s v="crediti verso Fornitori"/>
        <s v="Anticipi a fornitori  Immobilizzi in corso"/>
        <s v="Depositi cauzionali  "/>
        <s v="Credito verso Erario per IVA  "/>
        <s v="Crediti verso diversi "/>
        <s v="…"/>
        <s v="ATTIVO DISPONIBILE"/>
        <s v="Casse"/>
        <s v=" Banche  "/>
        <s v="RATEI E RISCONTI ATTIVI"/>
        <s v="Risconti attivi"/>
        <s v="PATRIMONIO NETTO"/>
        <s v="Capitale sociale  sottoscritto e versato "/>
        <s v="Riserva legale  "/>
        <s v="Utile non distribuiti  esercizio 2009 VEE"/>
        <s v="Utile non distribuiti esercizio 2010, 2011 VEE"/>
        <s v="Utile non distribuito esercizio 2013"/>
        <s v="Riserva d traduzione x magazzino"/>
        <s v="Utile(Perdita)d'esercizizo genn/sept 2013"/>
        <s v="FONDI VARI"/>
        <s v="Fondi di ammortamento immateriali"/>
        <s v="Fondi di ammortamento materiali"/>
        <s v="Fondo svalutazione crediti  "/>
        <s v="Fondo garanzia prodotti   "/>
        <s v="PASSIVO ESIGIBILE A BREVE"/>
        <s v="Fornitori  "/>
        <s v="Leasing Vee"/>
        <s v="Loan short period"/>
        <s v="DEBITI VERSO DIVERSI"/>
        <s v="Verso dipendenti   "/>
        <s v="Contributi sociali"/>
        <s v="Contrib. A Fondi sociali (disocc.garanzia salari)"/>
        <s v="Accantonam.  Imposte  "/>
        <s v="Debiti verso  Vimercati Spa x finanziam"/>
        <s v="Altri debiti"/>
        <s v="RATEI E RISCONTI PASSIVI"/>
        <s v="Risconto compartecipaz. Clienti  "/>
        <s v="Ratei passivi  "/>
        <s v="Utile non distribuiti esercizio 2010, 2011, 2012, 2013 VEE"/>
        <s v="Retribuzioni corrisposte impiegati"/>
        <s v="Oneri sociali impiegati"/>
        <s v="Pensionistico volontario"/>
        <m/>
      </sharedItems>
    </cacheField>
    <cacheField name="cod2" numFmtId="0">
      <sharedItems containsBlank="1" containsMixedTypes="1" containsNumber="1" containsInteger="1" minValue="0" maxValue="0" count="64">
        <n v="0"/>
        <s v="FB"/>
        <s v="FA"/>
        <e v="#N/A"/>
        <s v="FE"/>
        <s v="OA"/>
        <s v="OE"/>
        <s v="NJ"/>
        <s v="QA"/>
        <s v="PA"/>
        <s v="HA"/>
        <s v="IC"/>
        <s v="ID"/>
        <s v="KA"/>
        <s v="KN"/>
        <s v="KB"/>
        <s v="KE"/>
        <s v="KK"/>
        <s v="KR"/>
        <s v="KL"/>
        <s v="KZ"/>
        <s v="KZA"/>
        <s v="GB"/>
        <s v="KJ"/>
        <s v="KZE"/>
        <s v="KU"/>
        <s v="KZD"/>
        <s v="KY"/>
        <s v="NC"/>
        <s v="MA"/>
        <s v="RA"/>
        <s v="HC"/>
        <s v="AB"/>
        <s v="AC"/>
        <s v="AD"/>
        <s v="AF"/>
        <s v="AE"/>
        <s v="AJ"/>
        <s v="AK"/>
        <s v="BA"/>
        <s v="BB"/>
        <s v="CG"/>
        <s v="CH"/>
        <s v="CI"/>
        <s v="CB"/>
        <s v="CK"/>
        <s v="CL"/>
        <s v="CM"/>
        <s v="DA"/>
        <s v="DD"/>
        <s v="DB"/>
        <s v="DE"/>
        <s v="DP"/>
        <s v="DO"/>
        <s v="DU"/>
        <s v="DY"/>
        <s v="eb"/>
        <s v="EA"/>
        <s v="EC"/>
        <s v="ED"/>
        <s v="EI"/>
        <s v="ej"/>
        <s v="el"/>
        <m/>
      </sharedItems>
    </cacheField>
    <cacheField name="Gennaio" numFmtId="0">
      <sharedItems containsString="0" containsBlank="1" containsNumber="1" containsInteger="1" minValue="0" maxValue="0"/>
    </cacheField>
    <cacheField name="Febbraio" numFmtId="0">
      <sharedItems containsString="0" containsBlank="1" containsNumber="1" containsInteger="1" minValue="0" maxValue="0"/>
    </cacheField>
    <cacheField name="Marzo" numFmtId="0">
      <sharedItems containsString="0" containsBlank="1" containsNumber="1" minValue="-36403.950351267027" maxValue="2707990.3934639641"/>
    </cacheField>
    <cacheField name="Aprile" numFmtId="0">
      <sharedItems containsBlank="1" containsMixedTypes="1" containsNumber="1" minValue="-36444.850908927481" maxValue="4476694.0026515061"/>
    </cacheField>
    <cacheField name="Maggio" numFmtId="0">
      <sharedItems containsBlank="1" containsMixedTypes="1" containsNumber="1" minValue="-59663.110989860405" maxValue="5567334.46"/>
    </cacheField>
    <cacheField name="Giugno" numFmtId="0">
      <sharedItems containsBlank="1" containsMixedTypes="1" containsNumber="1" minValue="-75094.244358331445" maxValue="6613255.0558468206"/>
    </cacheField>
    <cacheField name="Luglio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Settembre" numFmtId="0">
      <sharedItems containsBlank="1" containsMixedTypes="1" containsNumber="1" minValue="-100955.25230085687" maxValue="9724485.439996371"/>
    </cacheField>
    <cacheField name="Ottobre" numFmtId="0">
      <sharedItems containsString="0" containsBlank="1" containsNumber="1" containsInteger="1" minValue="0" maxValue="0"/>
    </cacheField>
    <cacheField name="Novembre" numFmtId="0">
      <sharedItems containsString="0" containsBlank="1" containsNumber="1" containsInteger="1" minValue="0" maxValue="0"/>
    </cacheField>
    <cacheField name="Dicembre" numFmtId="0">
      <sharedItems containsString="0" containsBlank="1" containsNumber="1" containsInteger="1" minValue="0" maxValue="0"/>
    </cacheField>
    <cacheField name="Documento" numFmtId="0">
      <sharedItems containsString="0" containsBlank="1" containsNumber="1" containsInteger="1" minValue="2013" maxValue="2014" count="3">
        <n v="2014"/>
        <m/>
        <n v="2013" u="1"/>
      </sharedItems>
    </cacheField>
    <cacheField name="2011" numFmtId="0">
      <sharedItems containsNonDate="0" containsString="0" containsBlank="1"/>
    </cacheField>
    <cacheField name="c" numFmtId="0">
      <sharedItems containsNonDate="0" containsString="0" containsBlank="1"/>
    </cacheField>
    <cacheField name="d" numFmtId="0">
      <sharedItems containsNonDate="0" containsString="0" containsBlank="1"/>
    </cacheField>
    <cacheField name="e" numFmtId="0">
      <sharedItems containsNonDate="0" containsString="0" containsBlank="1"/>
    </cacheField>
    <cacheField name="f" numFmtId="0">
      <sharedItems containsNonDate="0" containsString="0" containsBlank="1"/>
    </cacheField>
    <cacheField name="g" numFmtId="0">
      <sharedItems containsNonDate="0" containsString="0" containsBlank="1"/>
    </cacheField>
    <cacheField name="h" numFmtId="0">
      <sharedItems containsNonDate="0" containsString="0" containsBlank="1"/>
    </cacheField>
    <cacheField name="i" numFmtId="0">
      <sharedItems containsNonDate="0" containsString="0" containsBlank="1"/>
    </cacheField>
    <cacheField name="l" numFmtId="0">
      <sharedItems containsString="0" containsBlank="1" containsNumber="1" containsInteger="1" minValue="2" maxValue="1595"/>
    </cacheField>
    <cacheField name="Doc" numFmtId="165">
      <sharedItems containsBlank="1" containsMixedTypes="1" containsNumber="1" minValue="-100955.25230085687" maxValue="9724485.4399963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97">
  <r>
    <x v="0"/>
    <x v="0"/>
    <x v="0"/>
    <n v="0"/>
    <n v="0"/>
    <n v="0"/>
    <n v="0"/>
    <n v="5335837.7438275814"/>
    <n v="6396956.7335308874"/>
    <n v="0"/>
    <n v="0"/>
    <n v="9501512.5878405925"/>
    <n v="0"/>
    <n v="0"/>
    <n v="0"/>
    <x v="0"/>
    <m/>
    <m/>
    <m/>
    <m/>
    <m/>
    <m/>
    <m/>
    <m/>
    <n v="2"/>
    <n v="9501512.5878405925"/>
  </r>
  <r>
    <x v="1"/>
    <x v="1"/>
    <x v="1"/>
    <n v="0"/>
    <n v="0"/>
    <n v="2707990.3934639641"/>
    <n v="3628071.3524930901"/>
    <n v="4495286.4616014184"/>
    <n v="5367331.9170275824"/>
    <n v="0"/>
    <n v="0"/>
    <n v="7999221.2970938915"/>
    <n v="0"/>
    <n v="0"/>
    <n v="0"/>
    <x v="0"/>
    <m/>
    <m/>
    <m/>
    <m/>
    <m/>
    <m/>
    <m/>
    <m/>
    <n v="3"/>
    <n v="7999221.2970938915"/>
  </r>
  <r>
    <x v="0"/>
    <x v="2"/>
    <x v="2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4"/>
    <n v="0"/>
  </r>
  <r>
    <x v="2"/>
    <x v="3"/>
    <x v="2"/>
    <n v="0"/>
    <n v="0"/>
    <n v="499256.3239288039"/>
    <n v="649713.55189537781"/>
    <n v="840551.28222616285"/>
    <n v="1029624.8165033053"/>
    <n v="0"/>
    <n v="0"/>
    <n v="1502291.2907467016"/>
    <n v="0"/>
    <n v="0"/>
    <n v="0"/>
    <x v="0"/>
    <m/>
    <m/>
    <m/>
    <m/>
    <m/>
    <m/>
    <m/>
    <m/>
    <n v="5"/>
    <n v="1502291.2907467016"/>
  </r>
  <r>
    <x v="0"/>
    <x v="4"/>
    <x v="1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6"/>
    <n v="0"/>
  </r>
  <r>
    <x v="0"/>
    <x v="5"/>
    <x v="1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8"/>
    <n v="0"/>
  </r>
  <r>
    <x v="0"/>
    <x v="7"/>
    <x v="0"/>
    <n v="0"/>
    <n v="0"/>
    <n v="0"/>
    <n v="198909.09826303844"/>
    <n v="304939.21247669717"/>
    <n v="216298.32231593344"/>
    <n v="0"/>
    <n v="0"/>
    <n v="222972.85215577818"/>
    <n v="0"/>
    <n v="0"/>
    <n v="0"/>
    <x v="0"/>
    <m/>
    <m/>
    <m/>
    <m/>
    <m/>
    <m/>
    <m/>
    <m/>
    <n v="9"/>
    <n v="222972.85215577818"/>
  </r>
  <r>
    <x v="3"/>
    <x v="8"/>
    <x v="4"/>
    <n v="0"/>
    <n v="0"/>
    <n v="14482.773326150875"/>
    <n v="14977.289171516524"/>
    <n v="17966.439321602327"/>
    <n v="19494.362890357879"/>
    <n v="0"/>
    <n v="0"/>
    <n v="34337.956204379559"/>
    <n v="0"/>
    <n v="0"/>
    <n v="0"/>
    <x v="0"/>
    <m/>
    <m/>
    <m/>
    <m/>
    <m/>
    <m/>
    <m/>
    <m/>
    <n v="10"/>
    <n v="34337.956204379559"/>
  </r>
  <r>
    <x v="4"/>
    <x v="9"/>
    <x v="5"/>
    <n v="0"/>
    <n v="0"/>
    <n v="92.155410410073387"/>
    <n v="117.36287441296091"/>
    <n v="144.97794752875916"/>
    <n v="166.86346022338728"/>
    <n v="0"/>
    <n v="0"/>
    <n v="200.06573876773811"/>
    <n v="0"/>
    <n v="0"/>
    <n v="0"/>
    <x v="0"/>
    <m/>
    <m/>
    <m/>
    <m/>
    <m/>
    <m/>
    <m/>
    <m/>
    <n v="11"/>
    <n v="200.06573876773811"/>
  </r>
  <r>
    <x v="5"/>
    <x v="10"/>
    <x v="6"/>
    <n v="0"/>
    <n v="0"/>
    <n v="18730.713981101158"/>
    <n v="22118.535829045231"/>
    <n v="156246.36020551994"/>
    <n v="80538.630043309779"/>
    <n v="0"/>
    <n v="0"/>
    <n v="93889.091898263592"/>
    <n v="0"/>
    <n v="0"/>
    <n v="0"/>
    <x v="0"/>
    <m/>
    <m/>
    <m/>
    <m/>
    <m/>
    <m/>
    <m/>
    <m/>
    <n v="12"/>
    <n v="93889.091898263592"/>
  </r>
  <r>
    <x v="6"/>
    <x v="11"/>
    <x v="7"/>
    <n v="0"/>
    <n v="0"/>
    <n v="-21014.912576033039"/>
    <n v="-26338.527739702942"/>
    <n v="-59663.110989860405"/>
    <n v="-75094.244358331445"/>
    <n v="0"/>
    <n v="0"/>
    <n v="-100955.25230085687"/>
    <n v="0"/>
    <n v="0"/>
    <n v="0"/>
    <x v="0"/>
    <m/>
    <m/>
    <m/>
    <m/>
    <m/>
    <m/>
    <m/>
    <m/>
    <n v="13"/>
    <n v="-100955.25230085687"/>
  </r>
  <r>
    <x v="7"/>
    <x v="12"/>
    <x v="8"/>
    <n v="0"/>
    <n v="0"/>
    <n v="117426.5706013063"/>
    <n v="121472.68723456845"/>
    <n v="122900.44559632611"/>
    <n v="123225.41600182359"/>
    <n v="0"/>
    <n v="0"/>
    <n v="127909.63186290067"/>
    <n v="0"/>
    <n v="0"/>
    <n v="0"/>
    <x v="0"/>
    <m/>
    <m/>
    <m/>
    <m/>
    <m/>
    <m/>
    <m/>
    <m/>
    <n v="14"/>
    <n v="127909.63186290067"/>
  </r>
  <r>
    <x v="8"/>
    <x v="13"/>
    <x v="9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5"/>
    <n v="0"/>
  </r>
  <r>
    <x v="9"/>
    <x v="14"/>
    <x v="4"/>
    <n v="0"/>
    <n v="0"/>
    <n v="0"/>
    <n v="66561.750893198201"/>
    <n v="67344.100395580419"/>
    <n v="67522.170047868713"/>
    <n v="0"/>
    <n v="0"/>
    <n v="67148.69655891553"/>
    <n v="0"/>
    <n v="0"/>
    <n v="0"/>
    <x v="0"/>
    <m/>
    <m/>
    <m/>
    <m/>
    <m/>
    <m/>
    <m/>
    <m/>
    <n v="16"/>
    <n v="67148.69655891553"/>
  </r>
  <r>
    <x v="0"/>
    <x v="15"/>
    <x v="0"/>
    <n v="0"/>
    <n v="0"/>
    <n v="0"/>
    <n v="4476694.0026515061"/>
    <n v="5567334.46"/>
    <n v="6613255.0558468206"/>
    <n v="0"/>
    <n v="0"/>
    <n v="9724485.439996371"/>
    <n v="0"/>
    <n v="0"/>
    <n v="0"/>
    <x v="0"/>
    <m/>
    <m/>
    <m/>
    <m/>
    <m/>
    <m/>
    <m/>
    <m/>
    <n v="17"/>
    <n v="9724485.439996371"/>
  </r>
  <r>
    <x v="0"/>
    <x v="16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"/>
    <n v="0"/>
  </r>
  <r>
    <x v="10"/>
    <x v="17"/>
    <x v="10"/>
    <n v="0"/>
    <n v="0"/>
    <n v="1477750.7418131214"/>
    <n v="2142593.7487360402"/>
    <n v="3111393.8525894601"/>
    <n v="605118.0898108047"/>
    <n v="0"/>
    <n v="0"/>
    <n v="612094.45980867743"/>
    <n v="0"/>
    <n v="0"/>
    <n v="0"/>
    <x v="0"/>
    <m/>
    <m/>
    <m/>
    <m/>
    <m/>
    <m/>
    <m/>
    <m/>
    <n v="19"/>
    <n v="612094.45980867743"/>
  </r>
  <r>
    <x v="11"/>
    <x v="18"/>
    <x v="0"/>
    <n v="0"/>
    <n v="0"/>
    <n v="0"/>
    <n v="49660.95993528526"/>
    <n v="99692.995498567718"/>
    <n v="39588.502393435156"/>
    <n v="0"/>
    <n v="0"/>
    <n v="32174.749512626375"/>
    <n v="0"/>
    <n v="0"/>
    <n v="0"/>
    <x v="0"/>
    <m/>
    <m/>
    <m/>
    <m/>
    <m/>
    <m/>
    <m/>
    <m/>
    <n v="20"/>
    <n v="32174.749512626375"/>
  </r>
  <r>
    <x v="0"/>
    <x v="19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"/>
    <n v="0"/>
  </r>
  <r>
    <x v="12"/>
    <x v="20"/>
    <x v="0"/>
    <n v="0"/>
    <n v="0"/>
    <n v="0"/>
    <n v="33791.66797743972"/>
    <n v="38723.937161824215"/>
    <n v="0"/>
    <n v="0"/>
    <n v="0"/>
    <n v="0"/>
    <n v="0"/>
    <n v="0"/>
    <n v="0"/>
    <x v="0"/>
    <m/>
    <m/>
    <m/>
    <m/>
    <m/>
    <m/>
    <m/>
    <m/>
    <n v="22"/>
    <n v="0"/>
  </r>
  <r>
    <x v="0"/>
    <x v="21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"/>
    <n v="0"/>
  </r>
  <r>
    <x v="13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"/>
    <n v="0"/>
  </r>
  <r>
    <x v="0"/>
    <x v="22"/>
    <x v="0"/>
    <n v="0"/>
    <n v="0"/>
    <n v="0"/>
    <n v="2226046.3766487651"/>
    <n v="3249810.7852498521"/>
    <n v="644706.59220424003"/>
    <n v="0"/>
    <n v="0"/>
    <n v="644269.20932130376"/>
    <n v="0"/>
    <n v="0"/>
    <n v="0"/>
    <x v="0"/>
    <m/>
    <m/>
    <m/>
    <m/>
    <m/>
    <m/>
    <m/>
    <m/>
    <n v="25"/>
    <n v="644269.20932130376"/>
  </r>
  <r>
    <x v="0"/>
    <x v="23"/>
    <x v="1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6"/>
    <n v="0"/>
  </r>
  <r>
    <x v="0"/>
    <x v="24"/>
    <x v="0"/>
    <n v="0"/>
    <n v="0"/>
    <n v="0"/>
    <n v="2226046.3766487651"/>
    <n v="3249810.7852498521"/>
    <n v="644706.5922042398"/>
    <n v="0"/>
    <n v="0"/>
    <n v="644269.20932130376"/>
    <n v="0"/>
    <n v="0"/>
    <n v="0"/>
    <x v="0"/>
    <m/>
    <m/>
    <m/>
    <m/>
    <m/>
    <m/>
    <m/>
    <m/>
    <n v="27"/>
    <n v="644269.20932130376"/>
  </r>
  <r>
    <x v="14"/>
    <x v="25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8"/>
    <n v="0"/>
  </r>
  <r>
    <x v="0"/>
    <x v="26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9"/>
    <n v="0"/>
  </r>
  <r>
    <x v="15"/>
    <x v="27"/>
    <x v="11"/>
    <n v="0"/>
    <n v="0"/>
    <n v="243859.44829753326"/>
    <n v="326533.26742017391"/>
    <n v="418146.00100031827"/>
    <n v="518755.1857761569"/>
    <n v="0"/>
    <n v="0"/>
    <n v="572354.64"/>
    <n v="0"/>
    <n v="0"/>
    <n v="0"/>
    <x v="0"/>
    <m/>
    <m/>
    <m/>
    <m/>
    <m/>
    <m/>
    <m/>
    <m/>
    <n v="30"/>
    <n v="572354.64"/>
  </r>
  <r>
    <x v="16"/>
    <x v="28"/>
    <x v="11"/>
    <n v="0"/>
    <n v="0"/>
    <n v="69909.545934056063"/>
    <n v="93569.422286138011"/>
    <n v="120201.88241713273"/>
    <n v="149336.44859813087"/>
    <n v="0"/>
    <n v="0"/>
    <n v="164131.11000000002"/>
    <n v="0"/>
    <n v="0"/>
    <n v="0"/>
    <x v="0"/>
    <m/>
    <m/>
    <m/>
    <m/>
    <m/>
    <m/>
    <m/>
    <m/>
    <n v="31"/>
    <n v="164131.11000000002"/>
  </r>
  <r>
    <x v="0"/>
    <x v="29"/>
    <x v="0"/>
    <n v="0"/>
    <n v="0"/>
    <n v="0"/>
    <n v="420102.68970631191"/>
    <n v="538347.88341745106"/>
    <n v="668091.63437428779"/>
    <n v="0"/>
    <n v="0"/>
    <n v="736485.75"/>
    <n v="0"/>
    <n v="0"/>
    <n v="0"/>
    <x v="0"/>
    <m/>
    <m/>
    <m/>
    <m/>
    <m/>
    <m/>
    <m/>
    <m/>
    <n v="32"/>
    <n v="736485.75"/>
  </r>
  <r>
    <x v="0"/>
    <x v="30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33"/>
    <n v="0"/>
  </r>
  <r>
    <x v="0"/>
    <x v="31"/>
    <x v="12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34"/>
    <n v="0"/>
  </r>
  <r>
    <x v="0"/>
    <x v="32"/>
    <x v="12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35"/>
    <n v="0"/>
  </r>
  <r>
    <x v="0"/>
    <x v="33"/>
    <x v="0"/>
    <n v="0"/>
    <n v="0"/>
    <n v="0"/>
    <n v="0"/>
    <n v="0"/>
    <n v="0"/>
    <n v="0"/>
    <n v="0"/>
    <n v="294182"/>
    <n v="0"/>
    <n v="0"/>
    <n v="0"/>
    <x v="0"/>
    <m/>
    <m/>
    <m/>
    <m/>
    <m/>
    <m/>
    <m/>
    <m/>
    <n v="36"/>
    <n v="294182"/>
  </r>
  <r>
    <x v="0"/>
    <x v="34"/>
    <x v="0"/>
    <n v="0"/>
    <n v="0"/>
    <n v="0"/>
    <n v="420102.68970631191"/>
    <n v="538347.88341745106"/>
    <n v="668091.63437428779"/>
    <n v="0"/>
    <n v="0"/>
    <n v="1030667.75"/>
    <n v="0"/>
    <n v="0"/>
    <n v="0"/>
    <x v="0"/>
    <m/>
    <m/>
    <m/>
    <m/>
    <m/>
    <m/>
    <m/>
    <m/>
    <n v="37"/>
    <n v="1030667.75"/>
  </r>
  <r>
    <x v="0"/>
    <x v="35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38"/>
    <n v="0"/>
  </r>
  <r>
    <x v="17"/>
    <x v="36"/>
    <x v="13"/>
    <n v="0"/>
    <n v="0"/>
    <n v="950.69243373061295"/>
    <n v="1431.1529559804956"/>
    <n v="1871.1226299277041"/>
    <n v="2176.6925005698658"/>
    <n v="0"/>
    <n v="0"/>
    <n v="3031.6294146982814"/>
    <n v="0"/>
    <n v="0"/>
    <n v="0"/>
    <x v="0"/>
    <m/>
    <m/>
    <m/>
    <m/>
    <m/>
    <m/>
    <m/>
    <m/>
    <n v="39"/>
    <n v="3031.6294146982814"/>
  </r>
  <r>
    <x v="18"/>
    <x v="37"/>
    <x v="13"/>
    <n v="0"/>
    <n v="0"/>
    <n v="17522.546180953021"/>
    <n v="24108.473586050379"/>
    <n v="29416.464329559403"/>
    <n v="38821.926145429687"/>
    <n v="0"/>
    <n v="0"/>
    <n v="71284.769007571289"/>
    <n v="0"/>
    <n v="0"/>
    <n v="0"/>
    <x v="0"/>
    <m/>
    <m/>
    <m/>
    <m/>
    <m/>
    <m/>
    <m/>
    <m/>
    <n v="40"/>
    <n v="71284.769007571289"/>
  </r>
  <r>
    <x v="19"/>
    <x v="38"/>
    <x v="13"/>
    <n v="0"/>
    <n v="0"/>
    <n v="0"/>
    <n v="566.40001797631612"/>
    <n v="2754.0331014413673"/>
    <n v="2761.3152496010944"/>
    <n v="0"/>
    <n v="0"/>
    <n v="8504.1120732647232"/>
    <n v="0"/>
    <n v="0"/>
    <n v="0"/>
    <x v="0"/>
    <m/>
    <m/>
    <m/>
    <m/>
    <m/>
    <m/>
    <m/>
    <m/>
    <n v="41"/>
    <n v="8504.1120732647232"/>
  </r>
  <r>
    <x v="20"/>
    <x v="39"/>
    <x v="13"/>
    <n v="0"/>
    <n v="0"/>
    <n v="32458.42030839674"/>
    <n v="61948.65739388355"/>
    <n v="76071.345428090746"/>
    <n v="91319.215865055856"/>
    <n v="0"/>
    <n v="0"/>
    <n v="142114.26077889104"/>
    <n v="0"/>
    <n v="0"/>
    <n v="0"/>
    <x v="0"/>
    <m/>
    <m/>
    <m/>
    <m/>
    <m/>
    <m/>
    <m/>
    <m/>
    <n v="42"/>
    <n v="142114.26077889104"/>
  </r>
  <r>
    <x v="21"/>
    <x v="40"/>
    <x v="13"/>
    <n v="0"/>
    <n v="0"/>
    <n v="26470.248917020177"/>
    <n v="26499.988764802369"/>
    <n v="35940.235529486657"/>
    <n v="37763.038522908602"/>
    <n v="0"/>
    <n v="0"/>
    <n v="41921.408169742026"/>
    <n v="0"/>
    <n v="0"/>
    <n v="0"/>
    <x v="0"/>
    <m/>
    <m/>
    <m/>
    <m/>
    <m/>
    <m/>
    <m/>
    <m/>
    <n v="43"/>
    <n v="41921.408169742026"/>
  </r>
  <r>
    <x v="22"/>
    <x v="41"/>
    <x v="14"/>
    <n v="0"/>
    <n v="0"/>
    <n v="30457.331717280536"/>
    <n v="43124.755634451605"/>
    <n v="55390.874369117446"/>
    <n v="67717.700022794626"/>
    <n v="0"/>
    <n v="0"/>
    <n v="106263.68046425169"/>
    <n v="0"/>
    <n v="0"/>
    <n v="0"/>
    <x v="0"/>
    <m/>
    <m/>
    <m/>
    <m/>
    <m/>
    <m/>
    <m/>
    <m/>
    <n v="44"/>
    <n v="106263.68046425169"/>
  </r>
  <r>
    <x v="23"/>
    <x v="42"/>
    <x v="15"/>
    <n v="0"/>
    <n v="0"/>
    <n v="29006.037752788812"/>
    <n v="36056.265869716648"/>
    <n v="42790.797071795569"/>
    <n v="48663.635741964899"/>
    <n v="0"/>
    <n v="0"/>
    <n v="64032.957791177396"/>
    <n v="0"/>
    <n v="0"/>
    <n v="0"/>
    <x v="0"/>
    <m/>
    <m/>
    <m/>
    <m/>
    <m/>
    <m/>
    <m/>
    <m/>
    <n v="45"/>
    <n v="64032.957791177396"/>
  </r>
  <r>
    <x v="24"/>
    <x v="43"/>
    <x v="16"/>
    <n v="0"/>
    <n v="0"/>
    <n v="5488.9367719345501"/>
    <n v="19999.734849336"/>
    <n v="22490.910744327743"/>
    <n v="31860.487804878048"/>
    <n v="0"/>
    <n v="0"/>
    <n v="39350.634719136782"/>
    <n v="0"/>
    <n v="0"/>
    <n v="0"/>
    <x v="0"/>
    <m/>
    <m/>
    <m/>
    <m/>
    <m/>
    <m/>
    <m/>
    <m/>
    <n v="46"/>
    <n v="39350.634719136782"/>
  </r>
  <r>
    <x v="25"/>
    <x v="44"/>
    <x v="17"/>
    <n v="0"/>
    <n v="0"/>
    <n v="9714.7375036473404"/>
    <n v="13421.980540637707"/>
    <n v="17284.388214431863"/>
    <n v="21036.263961705037"/>
    <n v="0"/>
    <n v="0"/>
    <n v="33959.48905109489"/>
    <n v="0"/>
    <n v="0"/>
    <n v="0"/>
    <x v="0"/>
    <m/>
    <m/>
    <m/>
    <m/>
    <m/>
    <m/>
    <m/>
    <m/>
    <n v="47"/>
    <n v="33959.48905109489"/>
  </r>
  <r>
    <x v="26"/>
    <x v="45"/>
    <x v="18"/>
    <n v="0"/>
    <n v="0"/>
    <n v="100335.07956815478"/>
    <n v="157604.74125339865"/>
    <n v="192725.0215977811"/>
    <n v="202015.3134260315"/>
    <n v="0"/>
    <n v="0"/>
    <n v="299623.40300131479"/>
    <n v="0"/>
    <n v="0"/>
    <n v="0"/>
    <x v="0"/>
    <m/>
    <m/>
    <m/>
    <m/>
    <m/>
    <m/>
    <m/>
    <m/>
    <n v="48"/>
    <n v="299623.40300131479"/>
  </r>
  <r>
    <x v="27"/>
    <x v="46"/>
    <x v="19"/>
    <n v="0"/>
    <n v="0"/>
    <n v="0"/>
    <n v="0"/>
    <n v="2283.226481153094"/>
    <n v="4593.863688169592"/>
    <n v="0"/>
    <n v="0"/>
    <n v="6837.2534796209811"/>
    <n v="0"/>
    <n v="0"/>
    <n v="0"/>
    <x v="0"/>
    <m/>
    <m/>
    <m/>
    <m/>
    <m/>
    <m/>
    <m/>
    <m/>
    <n v="49"/>
    <n v="6837.2534796209811"/>
  </r>
  <r>
    <x v="28"/>
    <x v="47"/>
    <x v="19"/>
    <n v="0"/>
    <n v="0"/>
    <n v="4734.3523443988051"/>
    <n v="10340.213019347009"/>
    <n v="10461.749192925023"/>
    <n v="10489.411898791886"/>
    <n v="0"/>
    <n v="0"/>
    <n v="16031.609013011739"/>
    <n v="0"/>
    <n v="0"/>
    <n v="0"/>
    <x v="0"/>
    <m/>
    <m/>
    <m/>
    <m/>
    <m/>
    <m/>
    <m/>
    <m/>
    <n v="50"/>
    <n v="16031.609013011739"/>
  </r>
  <r>
    <x v="29"/>
    <x v="48"/>
    <x v="20"/>
    <n v="0"/>
    <n v="0"/>
    <n v="0"/>
    <n v="0"/>
    <n v="0"/>
    <n v="0"/>
    <n v="0"/>
    <n v="0"/>
    <n v="766.19667225823991"/>
    <n v="0"/>
    <n v="0"/>
    <n v="0"/>
    <x v="0"/>
    <m/>
    <m/>
    <m/>
    <m/>
    <m/>
    <m/>
    <m/>
    <m/>
    <n v="51"/>
    <n v="766.19667225823991"/>
  </r>
  <r>
    <x v="30"/>
    <x v="49"/>
    <x v="21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52"/>
    <n v="0"/>
  </r>
  <r>
    <x v="31"/>
    <x v="50"/>
    <x v="21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53"/>
    <n v="0"/>
  </r>
  <r>
    <x v="32"/>
    <x v="51"/>
    <x v="21"/>
    <n v="0"/>
    <n v="0"/>
    <n v="0"/>
    <n v="10111.677864413634"/>
    <n v="11367.253216932661"/>
    <n v="11967.175746523822"/>
    <n v="0"/>
    <n v="0"/>
    <n v="23235.254114340118"/>
    <n v="0"/>
    <n v="0"/>
    <n v="0"/>
    <x v="0"/>
    <m/>
    <m/>
    <m/>
    <m/>
    <m/>
    <m/>
    <m/>
    <m/>
    <n v="54"/>
    <n v="23235.254114340118"/>
  </r>
  <r>
    <x v="33"/>
    <x v="52"/>
    <x v="22"/>
    <n v="0"/>
    <n v="0"/>
    <n v="111160.00044890355"/>
    <n v="148622.48612453093"/>
    <n v="190380.36875369435"/>
    <n v="238591.25826304994"/>
    <n v="0"/>
    <n v="0"/>
    <n v="383909.23743029422"/>
    <n v="0"/>
    <n v="0"/>
    <n v="0"/>
    <x v="0"/>
    <m/>
    <m/>
    <m/>
    <m/>
    <m/>
    <m/>
    <m/>
    <m/>
    <n v="55"/>
    <n v="383909.23743029422"/>
  </r>
  <r>
    <x v="34"/>
    <x v="53"/>
    <x v="20"/>
    <n v="0"/>
    <n v="0"/>
    <n v="5551.632886674297"/>
    <n v="8115.2484102195349"/>
    <n v="8763.0336925385345"/>
    <n v="11526.710736266243"/>
    <n v="0"/>
    <n v="0"/>
    <n v="19254.112073264721"/>
    <n v="0"/>
    <n v="0"/>
    <n v="0"/>
    <x v="0"/>
    <m/>
    <m/>
    <m/>
    <m/>
    <m/>
    <m/>
    <m/>
    <m/>
    <n v="56"/>
    <n v="19254.112073264721"/>
  </r>
  <r>
    <x v="35"/>
    <x v="54"/>
    <x v="23"/>
    <n v="0"/>
    <n v="0"/>
    <n v="1512.5984782169551"/>
    <n v="2035.5301889760237"/>
    <n v="2577.0199608966491"/>
    <n v="3104.460907225895"/>
    <n v="0"/>
    <n v="0"/>
    <n v="4630.1582264133831"/>
    <n v="0"/>
    <n v="0"/>
    <n v="0"/>
    <x v="0"/>
    <m/>
    <m/>
    <m/>
    <m/>
    <m/>
    <m/>
    <m/>
    <m/>
    <n v="57"/>
    <n v="4630.1582264133831"/>
  </r>
  <r>
    <x v="36"/>
    <x v="55"/>
    <x v="24"/>
    <n v="0"/>
    <n v="0"/>
    <n v="2821.3924988216281"/>
    <n v="2977.4397231647304"/>
    <n v="4721.8364934297279"/>
    <n v="5852.7741053111467"/>
    <n v="0"/>
    <n v="0"/>
    <n v="9147.5177948043693"/>
    <n v="0"/>
    <n v="0"/>
    <n v="0"/>
    <x v="0"/>
    <m/>
    <m/>
    <m/>
    <m/>
    <m/>
    <m/>
    <m/>
    <m/>
    <n v="58"/>
    <n v="9147.5177948043693"/>
  </r>
  <r>
    <x v="37"/>
    <x v="56"/>
    <x v="25"/>
    <n v="0"/>
    <n v="0"/>
    <n v="162628.80614100059"/>
    <n v="222775.91398332696"/>
    <n v="291099.59987268673"/>
    <n v="348861.27193982224"/>
    <n v="0"/>
    <n v="0"/>
    <n v="505141.32021580444"/>
    <n v="0"/>
    <n v="0"/>
    <n v="0"/>
    <x v="0"/>
    <m/>
    <m/>
    <m/>
    <m/>
    <m/>
    <m/>
    <m/>
    <m/>
    <n v="59"/>
    <n v="505141.32021580444"/>
  </r>
  <r>
    <x v="38"/>
    <x v="57"/>
    <x v="26"/>
    <n v="0"/>
    <n v="0"/>
    <n v="2395.1877539110724"/>
    <n v="2423.2006831000153"/>
    <n v="2451.6823534761061"/>
    <n v="160.4034647823114"/>
    <n v="0"/>
    <n v="0"/>
    <n v="813.27696422904285"/>
    <n v="0"/>
    <n v="0"/>
    <n v="0"/>
    <x v="0"/>
    <m/>
    <m/>
    <m/>
    <m/>
    <m/>
    <m/>
    <m/>
    <m/>
    <n v="60"/>
    <n v="813.27696422904285"/>
  </r>
  <r>
    <x v="39"/>
    <x v="58"/>
    <x v="9"/>
    <n v="0"/>
    <n v="0"/>
    <n v="0"/>
    <n v="0"/>
    <n v="4.3195562224344108"/>
    <n v="4.3309778892181452"/>
    <n v="0"/>
    <n v="0"/>
    <n v="4.3070227138776804"/>
    <n v="0"/>
    <n v="0"/>
    <n v="0"/>
    <x v="0"/>
    <m/>
    <m/>
    <m/>
    <m/>
    <m/>
    <m/>
    <m/>
    <m/>
    <n v="61"/>
    <n v="4.3070227138776804"/>
  </r>
  <r>
    <x v="40"/>
    <x v="59"/>
    <x v="21"/>
    <n v="0"/>
    <n v="0"/>
    <n v="11222.588826790563"/>
    <n v="0"/>
    <n v="0"/>
    <n v="0"/>
    <n v="0"/>
    <n v="0"/>
    <n v="0"/>
    <n v="0"/>
    <n v="0"/>
    <n v="0"/>
    <x v="0"/>
    <m/>
    <m/>
    <m/>
    <m/>
    <m/>
    <m/>
    <m/>
    <m/>
    <n v="62"/>
    <n v="0"/>
  </r>
  <r>
    <x v="41"/>
    <x v="60"/>
    <x v="27"/>
    <n v="0"/>
    <n v="0"/>
    <n v="88545.967723834518"/>
    <n v="93874.419702042549"/>
    <n v="106322.0183694812"/>
    <n v="125331.97857305677"/>
    <n v="0"/>
    <n v="0"/>
    <n v="172735.90470145532"/>
    <n v="0"/>
    <n v="0"/>
    <n v="0"/>
    <x v="0"/>
    <m/>
    <m/>
    <m/>
    <m/>
    <m/>
    <m/>
    <m/>
    <m/>
    <n v="63"/>
    <n v="172735.90470145532"/>
  </r>
  <r>
    <x v="42"/>
    <x v="61"/>
    <x v="28"/>
    <n v="0"/>
    <n v="0"/>
    <n v="1219.4218122236437"/>
    <n v="2350.0932521403051"/>
    <n v="2377.7156367935254"/>
    <n v="2384.0027353544569"/>
    <n v="0"/>
    <n v="0"/>
    <n v="4386.7457043115555"/>
    <n v="0"/>
    <n v="0"/>
    <n v="0"/>
    <x v="0"/>
    <m/>
    <m/>
    <m/>
    <m/>
    <m/>
    <m/>
    <m/>
    <m/>
    <n v="64"/>
    <n v="4386.7457043115555"/>
  </r>
  <r>
    <x v="43"/>
    <x v="62"/>
    <x v="29"/>
    <n v="0"/>
    <n v="0"/>
    <n v="173182.68354544026"/>
    <n v="210658.04777206029"/>
    <n v="249500.60246442052"/>
    <n v="292709.89970367"/>
    <n v="0"/>
    <n v="0"/>
    <n v="492123.10831028689"/>
    <n v="0"/>
    <n v="0"/>
    <n v="0"/>
    <x v="0"/>
    <m/>
    <m/>
    <m/>
    <m/>
    <m/>
    <m/>
    <m/>
    <m/>
    <n v="65"/>
    <n v="492123.10831028689"/>
  </r>
  <r>
    <x v="44"/>
    <x v="6"/>
    <x v="27"/>
    <n v="0"/>
    <n v="0"/>
    <n v="0"/>
    <n v="0"/>
    <n v="0"/>
    <n v="0"/>
    <n v="0"/>
    <n v="0"/>
    <n v="442.66219340798835"/>
    <n v="0"/>
    <n v="0"/>
    <n v="0"/>
    <x v="0"/>
    <m/>
    <m/>
    <m/>
    <m/>
    <m/>
    <m/>
    <m/>
    <m/>
    <n v="66"/>
    <n v="442.66219340798835"/>
  </r>
  <r>
    <x v="0"/>
    <x v="63"/>
    <x v="0"/>
    <n v="0"/>
    <n v="0"/>
    <n v="0"/>
    <n v="1099046.4215895559"/>
    <n v="1359045.6190606102"/>
    <n v="1599713.1319808527"/>
    <n v="0"/>
    <n v="0"/>
    <n v="2833011.5836242461"/>
    <n v="0"/>
    <n v="0"/>
    <n v="0"/>
    <x v="0"/>
    <m/>
    <m/>
    <m/>
    <m/>
    <m/>
    <m/>
    <m/>
    <m/>
    <n v="67"/>
    <n v="2833011.5836242461"/>
  </r>
  <r>
    <x v="0"/>
    <x v="15"/>
    <x v="0"/>
    <n v="0"/>
    <n v="0"/>
    <n v="0"/>
    <n v="4476694.0026515061"/>
    <n v="5567334.46"/>
    <n v="6613255.0558468206"/>
    <n v="0"/>
    <n v="0"/>
    <n v="9724485.439996371"/>
    <n v="0"/>
    <n v="0"/>
    <n v="0"/>
    <x v="0"/>
    <m/>
    <m/>
    <m/>
    <m/>
    <m/>
    <m/>
    <m/>
    <m/>
    <n v="68"/>
    <n v="9724485.439996371"/>
  </r>
  <r>
    <x v="45"/>
    <x v="64"/>
    <x v="0"/>
    <n v="0"/>
    <n v="0"/>
    <n v="1477750.7418131214"/>
    <n v="2000184.8572006379"/>
    <n v="2516416.9417541944"/>
    <n v="3021911.9534989744"/>
    <n v="0"/>
    <n v="0"/>
    <n v="4550973.2057850109"/>
    <n v="0"/>
    <n v="0"/>
    <n v="0"/>
    <x v="0"/>
    <m/>
    <m/>
    <m/>
    <m/>
    <m/>
    <m/>
    <m/>
    <m/>
    <n v="69"/>
    <n v="4550973.2057850109"/>
  </r>
  <r>
    <x v="0"/>
    <x v="65"/>
    <x v="0"/>
    <n v="0"/>
    <n v="0"/>
    <n v="0"/>
    <n v="3519333.9684965056"/>
    <n v="4413810.4442322562"/>
    <n v="5289716.7198541146"/>
    <n v="0"/>
    <n v="0"/>
    <n v="8037334.6785403714"/>
    <n v="0"/>
    <n v="0"/>
    <n v="0"/>
    <x v="0"/>
    <m/>
    <m/>
    <m/>
    <m/>
    <m/>
    <m/>
    <m/>
    <m/>
    <n v="70"/>
    <n v="8037334.6785403714"/>
  </r>
  <r>
    <x v="46"/>
    <x v="66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71"/>
    <n v="0"/>
  </r>
  <r>
    <x v="47"/>
    <x v="67"/>
    <x v="30"/>
    <n v="0"/>
    <n v="0"/>
    <n v="110917.10995892531"/>
    <n v="111041.72752398714"/>
    <n v="112346.88309916791"/>
    <n v="203093.22999772057"/>
    <n v="0"/>
    <n v="0"/>
    <n v="258170.42208822593"/>
    <n v="0"/>
    <n v="0"/>
    <n v="0"/>
    <x v="0"/>
    <m/>
    <m/>
    <m/>
    <m/>
    <m/>
    <m/>
    <m/>
    <m/>
    <n v="72"/>
    <n v="258170.42208822593"/>
  </r>
  <r>
    <x v="0"/>
    <x v="68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73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74"/>
    <n v="0"/>
  </r>
  <r>
    <x v="0"/>
    <x v="69"/>
    <x v="0"/>
    <n v="0"/>
    <n v="0"/>
    <n v="0"/>
    <s v="EURO"/>
    <s v="EURO"/>
    <s v="EURO"/>
    <n v="0"/>
    <n v="0"/>
    <s v="EURO"/>
    <n v="0"/>
    <n v="0"/>
    <n v="0"/>
    <x v="0"/>
    <m/>
    <m/>
    <m/>
    <m/>
    <m/>
    <m/>
    <m/>
    <m/>
    <n v="75"/>
    <s v="EURO"/>
  </r>
  <r>
    <x v="0"/>
    <x v="70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76"/>
    <n v="0"/>
  </r>
  <r>
    <x v="0"/>
    <x v="16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7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78"/>
    <n v="0"/>
  </r>
  <r>
    <x v="0"/>
    <x v="71"/>
    <x v="0"/>
    <n v="0"/>
    <n v="0"/>
    <n v="0"/>
    <n v="587131.25407275918"/>
    <n v="643687.39598963305"/>
    <n v="644706.5922042398"/>
    <n v="0"/>
    <n v="0"/>
    <n v="612094.45980867743"/>
    <n v="0"/>
    <n v="0"/>
    <n v="0"/>
    <x v="0"/>
    <m/>
    <m/>
    <m/>
    <m/>
    <m/>
    <m/>
    <m/>
    <m/>
    <n v="79"/>
    <n v="612094.45980867743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80"/>
    <n v="0"/>
  </r>
  <r>
    <x v="0"/>
    <x v="72"/>
    <x v="0"/>
    <n v="0"/>
    <n v="0"/>
    <n v="0"/>
    <n v="2069598.3574141068"/>
    <n v="2606123.4733778932"/>
    <n v="3127644.8165033055"/>
    <n v="0"/>
    <n v="0"/>
    <n v="4558830.61386408"/>
    <n v="0"/>
    <n v="0"/>
    <n v="0"/>
    <x v="0"/>
    <m/>
    <m/>
    <m/>
    <m/>
    <m/>
    <m/>
    <m/>
    <m/>
    <n v="81"/>
    <n v="4558830.61386408"/>
  </r>
  <r>
    <x v="0"/>
    <x v="73"/>
    <x v="31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8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83"/>
    <n v="0"/>
  </r>
  <r>
    <x v="0"/>
    <x v="74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84"/>
    <n v="0"/>
  </r>
  <r>
    <x v="0"/>
    <x v="75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8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86"/>
    <n v="0"/>
  </r>
  <r>
    <x v="48"/>
    <x v="76"/>
    <x v="32"/>
    <n v="0"/>
    <n v="0"/>
    <n v="1923438.8593360716"/>
    <n v="1925599.880906905"/>
    <n v="1948232.8809166553"/>
    <n v="1953384.351493048"/>
    <n v="0"/>
    <n v="0"/>
    <n v="1942579.9406084234"/>
    <n v="0"/>
    <n v="0"/>
    <n v="0"/>
    <x v="0"/>
    <m/>
    <m/>
    <m/>
    <m/>
    <m/>
    <m/>
    <m/>
    <m/>
    <n v="87"/>
    <n v="1942579.9406084234"/>
  </r>
  <r>
    <x v="0"/>
    <x v="77"/>
    <x v="3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88"/>
    <n v="0"/>
  </r>
  <r>
    <x v="49"/>
    <x v="78"/>
    <x v="34"/>
    <n v="0"/>
    <n v="0"/>
    <n v="20419.197360447106"/>
    <n v="20442.138732220297"/>
    <n v="20682.410312372118"/>
    <n v="20737.098244814224"/>
    <n v="0"/>
    <n v="0"/>
    <n v="20622.398784966219"/>
    <n v="0"/>
    <n v="0"/>
    <n v="0"/>
    <x v="0"/>
    <m/>
    <m/>
    <m/>
    <m/>
    <m/>
    <m/>
    <m/>
    <m/>
    <n v="89"/>
    <n v="20622.398784966219"/>
  </r>
  <r>
    <x v="50"/>
    <x v="79"/>
    <x v="35"/>
    <n v="0"/>
    <n v="0"/>
    <n v="0"/>
    <n v="329486.08857829805"/>
    <n v="355151.27995271218"/>
    <n v="356090.3624344655"/>
    <n v="0"/>
    <n v="0"/>
    <n v="372478.17246225686"/>
    <n v="0"/>
    <n v="0"/>
    <n v="0"/>
    <x v="0"/>
    <m/>
    <m/>
    <m/>
    <m/>
    <m/>
    <m/>
    <m/>
    <m/>
    <n v="90"/>
    <n v="372478.17246225686"/>
  </r>
  <r>
    <x v="51"/>
    <x v="80"/>
    <x v="33"/>
    <n v="0"/>
    <n v="0"/>
    <n v="680646.10688393598"/>
    <n v="681410.82623643347"/>
    <n v="694368.79006956762"/>
    <n v="777573.67449281982"/>
    <n v="0"/>
    <n v="0"/>
    <n v="773272.81815296726"/>
    <n v="0"/>
    <n v="0"/>
    <n v="0"/>
    <x v="0"/>
    <m/>
    <m/>
    <m/>
    <m/>
    <m/>
    <m/>
    <m/>
    <m/>
    <n v="91"/>
    <n v="773272.81815296726"/>
  </r>
  <r>
    <x v="52"/>
    <x v="81"/>
    <x v="36"/>
    <n v="0"/>
    <n v="0"/>
    <n v="27212.158552734945"/>
    <n v="27242.731950655008"/>
    <n v="29821.761469558496"/>
    <n v="29900.615454752682"/>
    <n v="0"/>
    <n v="0"/>
    <n v="29735.231445799516"/>
    <n v="0"/>
    <n v="0"/>
    <n v="0"/>
    <x v="0"/>
    <m/>
    <m/>
    <m/>
    <m/>
    <m/>
    <m/>
    <m/>
    <m/>
    <n v="92"/>
    <n v="29735.231445799516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93"/>
    <n v="0"/>
  </r>
  <r>
    <x v="53"/>
    <x v="82"/>
    <x v="37"/>
    <n v="0"/>
    <n v="0"/>
    <n v="230.91823221780797"/>
    <n v="231.17767341527534"/>
    <n v="233.89487564224979"/>
    <n v="234.51333485297471"/>
    <n v="0"/>
    <n v="0"/>
    <n v="233.21621254023663"/>
    <n v="0"/>
    <n v="0"/>
    <n v="0"/>
    <x v="0"/>
    <m/>
    <m/>
    <m/>
    <m/>
    <m/>
    <m/>
    <m/>
    <m/>
    <n v="94"/>
    <n v="233.21621254023663"/>
  </r>
  <r>
    <x v="54"/>
    <x v="83"/>
    <x v="38"/>
    <n v="0"/>
    <n v="0"/>
    <n v="415027.36291607743"/>
    <n v="431764.1012965418"/>
    <n v="451960.68749147456"/>
    <n v="468216.9546387053"/>
    <n v="0"/>
    <n v="0"/>
    <n v="613218.67434374569"/>
    <n v="0"/>
    <n v="0"/>
    <n v="0"/>
    <x v="0"/>
    <m/>
    <m/>
    <m/>
    <m/>
    <m/>
    <m/>
    <m/>
    <m/>
    <n v="95"/>
    <n v="613218.67434374569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9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97"/>
    <n v="0"/>
  </r>
  <r>
    <x v="0"/>
    <x v="84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98"/>
    <n v="0"/>
  </r>
  <r>
    <x v="55"/>
    <x v="85"/>
    <x v="39"/>
    <n v="0"/>
    <n v="0"/>
    <n v="612088.78414472647"/>
    <n v="587131.25407275918"/>
    <n v="643687.39598963305"/>
    <n v="644706.5922042398"/>
    <n v="0"/>
    <n v="0"/>
    <n v="644269.20932130388"/>
    <n v="0"/>
    <n v="0"/>
    <n v="0"/>
    <x v="0"/>
    <m/>
    <m/>
    <m/>
    <m/>
    <m/>
    <m/>
    <m/>
    <m/>
    <n v="99"/>
    <n v="644269.20932130388"/>
  </r>
  <r>
    <x v="56"/>
    <x v="86"/>
    <x v="40"/>
    <n v="0"/>
    <n v="0"/>
    <n v="2286958.4382645385"/>
    <n v="2664664.6023863559"/>
    <n v="1992747.2400309187"/>
    <n v="2358239.8837474356"/>
    <n v="0"/>
    <n v="0"/>
    <n v="2170135.0160946636"/>
    <n v="0"/>
    <n v="0"/>
    <n v="0"/>
    <x v="0"/>
    <m/>
    <m/>
    <m/>
    <m/>
    <m/>
    <m/>
    <m/>
    <m/>
    <n v="100"/>
    <n v="2170135.0160946636"/>
  </r>
  <r>
    <x v="0"/>
    <x v="87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01"/>
    <n v="0"/>
  </r>
  <r>
    <x v="0"/>
    <x v="88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0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03"/>
    <n v="0"/>
  </r>
  <r>
    <x v="0"/>
    <x v="89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04"/>
    <n v="0"/>
  </r>
  <r>
    <x v="57"/>
    <x v="90"/>
    <x v="41"/>
    <n v="0"/>
    <n v="0"/>
    <n v="48945.025026373078"/>
    <n v="73308.257870255926"/>
    <n v="102026.69485745464"/>
    <n v="9998.4454068839768"/>
    <n v="0"/>
    <n v="0"/>
    <n v="9489.1122999501276"/>
    <n v="0"/>
    <n v="0"/>
    <n v="0"/>
    <x v="0"/>
    <m/>
    <m/>
    <m/>
    <m/>
    <m/>
    <m/>
    <m/>
    <m/>
    <n v="105"/>
    <n v="9489.1122999501276"/>
  </r>
  <r>
    <x v="58"/>
    <x v="91"/>
    <x v="41"/>
    <n v="0"/>
    <n v="0"/>
    <n v="17371.29261778107"/>
    <n v="17390.809608341009"/>
    <n v="17595.216659846315"/>
    <n v="25083.83633462503"/>
    <n v="0"/>
    <n v="0"/>
    <n v="17544.162850795667"/>
    <n v="0"/>
    <n v="0"/>
    <n v="0"/>
    <x v="0"/>
    <m/>
    <m/>
    <m/>
    <m/>
    <m/>
    <m/>
    <m/>
    <m/>
    <n v="106"/>
    <n v="17544.162850795667"/>
  </r>
  <r>
    <x v="59"/>
    <x v="92"/>
    <x v="42"/>
    <n v="0"/>
    <n v="0"/>
    <n v="2402.0267995421182"/>
    <n v="2404.7255241219691"/>
    <n v="2432.990042286182"/>
    <n v="2439.4232961021203"/>
    <n v="0"/>
    <n v="0"/>
    <n v="2425.9305435916035"/>
    <n v="0"/>
    <n v="0"/>
    <n v="0"/>
    <x v="0"/>
    <m/>
    <m/>
    <m/>
    <m/>
    <m/>
    <m/>
    <m/>
    <m/>
    <n v="107"/>
    <n v="2425.9305435916035"/>
  </r>
  <r>
    <x v="60"/>
    <x v="93"/>
    <x v="43"/>
    <n v="0"/>
    <n v="0"/>
    <n v="174070.57886113168"/>
    <n v="143929.88562568816"/>
    <n v="168582.99004228617"/>
    <n v="236570.30088899023"/>
    <n v="0"/>
    <n v="0"/>
    <n v="71992.315364736816"/>
    <n v="0"/>
    <n v="0"/>
    <n v="0"/>
    <x v="0"/>
    <m/>
    <m/>
    <m/>
    <m/>
    <m/>
    <m/>
    <m/>
    <m/>
    <n v="108"/>
    <n v="71992.315364736816"/>
  </r>
  <r>
    <x v="61"/>
    <x v="94"/>
    <x v="44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09"/>
    <n v="0"/>
  </r>
  <r>
    <x v="62"/>
    <x v="95"/>
    <x v="44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1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11"/>
    <n v="0"/>
  </r>
  <r>
    <x v="0"/>
    <x v="96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12"/>
    <n v="0"/>
  </r>
  <r>
    <x v="63"/>
    <x v="97"/>
    <x v="45"/>
    <n v="0"/>
    <n v="0"/>
    <n v="5794.9633021345362"/>
    <n v="5053.5177403770522"/>
    <n v="4153.7989360250995"/>
    <n v="3198.3223159334402"/>
    <n v="0"/>
    <n v="0"/>
    <n v="3518.0826948361059"/>
    <n v="0"/>
    <n v="0"/>
    <n v="0"/>
    <x v="0"/>
    <m/>
    <m/>
    <m/>
    <m/>
    <m/>
    <m/>
    <m/>
    <m/>
    <n v="113"/>
    <n v="3518.0826948361059"/>
  </r>
  <r>
    <x v="64"/>
    <x v="98"/>
    <x v="46"/>
    <n v="0"/>
    <n v="0"/>
    <n v="330540.74024195899"/>
    <n v="85036.262723861306"/>
    <n v="307174.04401400447"/>
    <n v="68661.800775017109"/>
    <n v="0"/>
    <n v="0"/>
    <n v="22403.604297955295"/>
    <n v="0"/>
    <n v="0"/>
    <n v="0"/>
    <x v="0"/>
    <m/>
    <m/>
    <m/>
    <m/>
    <m/>
    <m/>
    <m/>
    <m/>
    <n v="114"/>
    <n v="22403.604297955295"/>
  </r>
  <r>
    <x v="65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15"/>
    <n v="0"/>
  </r>
  <r>
    <x v="0"/>
    <x v="99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16"/>
    <n v="0"/>
  </r>
  <r>
    <x v="66"/>
    <x v="100"/>
    <x v="47"/>
    <n v="0"/>
    <n v="0"/>
    <n v="11222.662895876821"/>
    <n v="67718.562793519523"/>
    <n v="68514.509162006085"/>
    <n v="68008.190107134724"/>
    <n v="0"/>
    <n v="0"/>
    <n v="5685.2541143401186"/>
    <n v="0"/>
    <n v="0"/>
    <n v="0"/>
    <x v="0"/>
    <m/>
    <m/>
    <m/>
    <m/>
    <m/>
    <m/>
    <m/>
    <m/>
    <n v="117"/>
    <n v="5685.2541143401186"/>
  </r>
  <r>
    <x v="67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18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1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2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21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22"/>
    <n v="0"/>
  </r>
  <r>
    <x v="0"/>
    <x v="101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23"/>
    <n v="0"/>
  </r>
  <r>
    <x v="68"/>
    <x v="102"/>
    <x v="48"/>
    <n v="0"/>
    <n v="0"/>
    <n v="926976.8590218391"/>
    <n v="928018.33584252745"/>
    <n v="938926.0219160642"/>
    <n v="941408.70754501945"/>
    <n v="0"/>
    <n v="0"/>
    <n v="936201.65933717182"/>
    <n v="0"/>
    <n v="0"/>
    <n v="0"/>
    <x v="0"/>
    <m/>
    <m/>
    <m/>
    <m/>
    <m/>
    <m/>
    <m/>
    <m/>
    <n v="124"/>
    <n v="936201.65933717182"/>
  </r>
  <r>
    <x v="69"/>
    <x v="103"/>
    <x v="49"/>
    <n v="0"/>
    <n v="0"/>
    <n v="120483.67562229255"/>
    <n v="120619.04141293846"/>
    <n v="122036.76624380486"/>
    <n v="151565.65534533851"/>
    <n v="0"/>
    <n v="0"/>
    <n v="150727.32692569253"/>
    <n v="0"/>
    <n v="0"/>
    <n v="0"/>
    <x v="0"/>
    <m/>
    <m/>
    <m/>
    <m/>
    <m/>
    <m/>
    <m/>
    <m/>
    <n v="125"/>
    <n v="150727.32692569253"/>
  </r>
  <r>
    <x v="70"/>
    <x v="104"/>
    <x v="50"/>
    <n v="0"/>
    <n v="0"/>
    <n v="4083.5903306174664"/>
    <n v="4088.1783250567373"/>
    <n v="4136.2297094530077"/>
    <n v="4147.1666286756326"/>
    <n v="0"/>
    <n v="0"/>
    <n v="4124.2281361925916"/>
    <n v="0"/>
    <n v="0"/>
    <n v="0"/>
    <x v="0"/>
    <m/>
    <m/>
    <m/>
    <m/>
    <m/>
    <m/>
    <m/>
    <m/>
    <n v="126"/>
    <n v="4124.2281361925916"/>
  </r>
  <r>
    <x v="71"/>
    <x v="105"/>
    <x v="50"/>
    <n v="0"/>
    <n v="0"/>
    <n v="162850.84954997417"/>
    <n v="163033.81569781812"/>
    <n v="164950.0727504206"/>
    <n v="0"/>
    <n v="0"/>
    <n v="0"/>
    <n v="0"/>
    <n v="0"/>
    <n v="0"/>
    <n v="0"/>
    <x v="0"/>
    <m/>
    <m/>
    <m/>
    <m/>
    <m/>
    <m/>
    <m/>
    <m/>
    <n v="127"/>
    <n v="0"/>
  </r>
  <r>
    <x v="72"/>
    <x v="106"/>
    <x v="50"/>
    <n v="0"/>
    <n v="0"/>
    <n v="0"/>
    <n v="726401.31451812235"/>
    <n v="734939.24657845672"/>
    <n v="21293.314337816279"/>
    <n v="0"/>
    <n v="0"/>
    <n v="21175.538377839235"/>
    <n v="0"/>
    <n v="0"/>
    <n v="0"/>
    <x v="0"/>
    <m/>
    <m/>
    <m/>
    <m/>
    <m/>
    <m/>
    <m/>
    <m/>
    <n v="128"/>
    <n v="21175.538377839235"/>
  </r>
  <r>
    <x v="73"/>
    <x v="107"/>
    <x v="51"/>
    <n v="0"/>
    <n v="0"/>
    <n v="-36403.950351267027"/>
    <n v="-36444.850908927481"/>
    <n v="-36873.214204519616"/>
    <n v="-66176.915887850468"/>
    <n v="0"/>
    <n v="0"/>
    <n v="-65810.883166341751"/>
    <n v="0"/>
    <n v="0"/>
    <n v="0"/>
    <x v="0"/>
    <m/>
    <m/>
    <m/>
    <m/>
    <m/>
    <m/>
    <m/>
    <m/>
    <n v="129"/>
    <n v="-65810.883166341751"/>
  </r>
  <r>
    <x v="72"/>
    <x v="108"/>
    <x v="0"/>
    <n v="0"/>
    <n v="0"/>
    <n v="617148.42098175199"/>
    <n v="846318.30663101352"/>
    <n v="1115063.5793206929"/>
    <n v="1120445.1059949852"/>
    <n v="0"/>
    <n v="0"/>
    <n v="1428980.3146393434"/>
    <n v="0"/>
    <n v="0"/>
    <n v="0"/>
    <x v="0"/>
    <m/>
    <m/>
    <m/>
    <m/>
    <m/>
    <m/>
    <m/>
    <m/>
    <n v="130"/>
    <n v="1428980.3146393434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31"/>
    <n v="0"/>
  </r>
  <r>
    <x v="0"/>
    <x v="109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32"/>
    <n v="0"/>
  </r>
  <r>
    <x v="74"/>
    <x v="110"/>
    <x v="52"/>
    <n v="0"/>
    <n v="0"/>
    <n v="373276.69068300672"/>
    <n v="390576.19711030711"/>
    <n v="410939.83085527213"/>
    <n v="427740.54023250518"/>
    <n v="0"/>
    <n v="0"/>
    <n v="561872.14036360325"/>
    <n v="0"/>
    <n v="0"/>
    <n v="0"/>
    <x v="0"/>
    <m/>
    <m/>
    <m/>
    <m/>
    <m/>
    <m/>
    <m/>
    <m/>
    <n v="133"/>
    <n v="561872.14036360325"/>
  </r>
  <r>
    <x v="75"/>
    <x v="111"/>
    <x v="53"/>
    <n v="0"/>
    <n v="0"/>
    <n v="552172.03555316129"/>
    <n v="573193.0791182617"/>
    <n v="600523.8735052062"/>
    <n v="623248.57077729667"/>
    <n v="0"/>
    <n v="0"/>
    <n v="684336.04297955288"/>
    <n v="0"/>
    <n v="0"/>
    <n v="0"/>
    <x v="0"/>
    <m/>
    <m/>
    <m/>
    <m/>
    <m/>
    <m/>
    <m/>
    <m/>
    <n v="134"/>
    <n v="684336.04297955288"/>
  </r>
  <r>
    <x v="0"/>
    <x v="112"/>
    <x v="54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35"/>
    <n v="0"/>
  </r>
  <r>
    <x v="0"/>
    <x v="113"/>
    <x v="55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3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37"/>
    <n v="0"/>
  </r>
  <r>
    <x v="0"/>
    <x v="114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38"/>
    <n v="0"/>
  </r>
  <r>
    <x v="76"/>
    <x v="115"/>
    <x v="56"/>
    <n v="0"/>
    <n v="0"/>
    <n v="2701617.8932956252"/>
    <n v="3031175.8151135873"/>
    <n v="2068962.5198926928"/>
    <n v="2315171.0599498521"/>
    <n v="0"/>
    <n v="0"/>
    <n v="2082324.6565716097"/>
    <n v="0"/>
    <n v="0"/>
    <n v="0"/>
    <x v="0"/>
    <m/>
    <m/>
    <m/>
    <m/>
    <m/>
    <m/>
    <m/>
    <m/>
    <n v="139"/>
    <n v="2082324.6565716097"/>
  </r>
  <r>
    <x v="77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40"/>
    <n v="0"/>
  </r>
  <r>
    <x v="78"/>
    <x v="116"/>
    <x v="56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41"/>
    <n v="0"/>
  </r>
  <r>
    <x v="79"/>
    <x v="117"/>
    <x v="57"/>
    <n v="0"/>
    <n v="0"/>
    <n v="352492.71"/>
    <n v="0"/>
    <n v="353315.80275542213"/>
    <n v="162744.42215637112"/>
    <n v="0"/>
    <n v="0"/>
    <n v="49451.285306251979"/>
    <n v="0"/>
    <n v="0"/>
    <n v="0"/>
    <x v="0"/>
    <m/>
    <m/>
    <m/>
    <m/>
    <m/>
    <m/>
    <m/>
    <m/>
    <n v="142"/>
    <n v="49451.285306251979"/>
  </r>
  <r>
    <x v="0"/>
    <x v="118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43"/>
    <n v="0"/>
  </r>
  <r>
    <x v="80"/>
    <x v="119"/>
    <x v="58"/>
    <n v="0"/>
    <n v="0"/>
    <n v="145997.30208964605"/>
    <n v="123031.49001190931"/>
    <n v="127942.99095166645"/>
    <n v="87169.145201732405"/>
    <n v="0"/>
    <n v="0"/>
    <n v="85081.813029877128"/>
    <n v="0"/>
    <n v="0"/>
    <n v="0"/>
    <x v="0"/>
    <m/>
    <m/>
    <m/>
    <m/>
    <m/>
    <m/>
    <m/>
    <m/>
    <n v="144"/>
    <n v="85081.813029877128"/>
  </r>
  <r>
    <x v="81"/>
    <x v="120"/>
    <x v="59"/>
    <n v="0"/>
    <n v="0"/>
    <n v="95835.07283460148"/>
    <n v="119679.3474597218"/>
    <n v="127597.64470513345"/>
    <n v="169110.55390927743"/>
    <n v="0"/>
    <n v="0"/>
    <n v="41976.304574511487"/>
    <n v="0"/>
    <n v="0"/>
    <n v="0"/>
    <x v="0"/>
    <m/>
    <m/>
    <m/>
    <m/>
    <m/>
    <m/>
    <m/>
    <m/>
    <n v="145"/>
    <n v="41976.304574511487"/>
  </r>
  <r>
    <x v="82"/>
    <x v="121"/>
    <x v="59"/>
    <n v="0"/>
    <n v="0"/>
    <n v="32456.463088905348"/>
    <n v="32441.246657528704"/>
    <n v="33725.79457099986"/>
    <n v="46759.808525188062"/>
    <n v="0"/>
    <n v="0"/>
    <n v="76235.4354626649"/>
    <n v="0"/>
    <n v="0"/>
    <n v="0"/>
    <x v="0"/>
    <m/>
    <m/>
    <m/>
    <m/>
    <m/>
    <m/>
    <m/>
    <m/>
    <n v="146"/>
    <n v="76235.4354626649"/>
  </r>
  <r>
    <x v="83"/>
    <x v="122"/>
    <x v="60"/>
    <n v="0"/>
    <n v="0"/>
    <n v="110917.10995892531"/>
    <n v="40706.469226793699"/>
    <n v="41184.922475333056"/>
    <n v="131743.10462730797"/>
    <n v="0"/>
    <n v="0"/>
    <n v="0"/>
    <n v="0"/>
    <n v="0"/>
    <n v="0"/>
    <x v="0"/>
    <m/>
    <m/>
    <m/>
    <m/>
    <m/>
    <m/>
    <m/>
    <m/>
    <n v="147"/>
    <n v="0"/>
  </r>
  <r>
    <x v="84"/>
    <x v="123"/>
    <x v="61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48"/>
    <n v="0"/>
  </r>
  <r>
    <x v="85"/>
    <x v="118"/>
    <x v="61"/>
    <n v="0"/>
    <n v="0"/>
    <n v="0"/>
    <n v="0"/>
    <n v="0"/>
    <n v="715589.24093913846"/>
    <n v="0"/>
    <n v="0"/>
    <n v="0"/>
    <n v="0"/>
    <n v="0"/>
    <n v="0"/>
    <x v="0"/>
    <m/>
    <m/>
    <m/>
    <m/>
    <m/>
    <m/>
    <m/>
    <m/>
    <n v="149"/>
    <n v="0"/>
  </r>
  <r>
    <x v="86"/>
    <x v="124"/>
    <x v="58"/>
    <n v="0"/>
    <n v="0"/>
    <n v="0"/>
    <n v="0"/>
    <n v="0"/>
    <n v="5698.6551173922962"/>
    <n v="0"/>
    <n v="0"/>
    <n v="0"/>
    <n v="0"/>
    <n v="0"/>
    <n v="0"/>
    <x v="0"/>
    <m/>
    <m/>
    <m/>
    <m/>
    <m/>
    <m/>
    <m/>
    <m/>
    <n v="150"/>
    <n v="0"/>
  </r>
  <r>
    <x v="0"/>
    <x v="125"/>
    <x v="0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51"/>
    <n v="0"/>
  </r>
  <r>
    <x v="0"/>
    <x v="126"/>
    <x v="62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52"/>
    <n v="0"/>
  </r>
  <r>
    <x v="0"/>
    <x v="127"/>
    <x v="62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53"/>
    <n v="0"/>
  </r>
  <r>
    <x v="87"/>
    <x v="128"/>
    <x v="50"/>
    <n v="0"/>
    <n v="0"/>
    <n v="0"/>
    <n v="0"/>
    <n v="0"/>
    <n v="165386.22976977436"/>
    <n v="0"/>
    <n v="0"/>
    <n v="164471.45804053135"/>
    <n v="0"/>
    <n v="0"/>
    <n v="0"/>
    <x v="0"/>
    <m/>
    <m/>
    <m/>
    <m/>
    <m/>
    <m/>
    <m/>
    <m/>
    <n v="154"/>
    <n v="164471.45804053135"/>
  </r>
  <r>
    <x v="88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55"/>
    <n v="0"/>
  </r>
  <r>
    <x v="89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56"/>
    <n v="0"/>
  </r>
  <r>
    <x v="90"/>
    <x v="129"/>
    <x v="12"/>
    <n v="0"/>
    <n v="0"/>
    <n v="0"/>
    <n v="0"/>
    <n v="0"/>
    <n v="0"/>
    <n v="0"/>
    <n v="0"/>
    <n v="228621.44"/>
    <n v="0"/>
    <n v="0"/>
    <n v="0"/>
    <x v="0"/>
    <m/>
    <m/>
    <m/>
    <m/>
    <m/>
    <m/>
    <m/>
    <m/>
    <n v="157"/>
    <n v="228621.44"/>
  </r>
  <r>
    <x v="91"/>
    <x v="130"/>
    <x v="12"/>
    <n v="0"/>
    <n v="0"/>
    <n v="0"/>
    <n v="0"/>
    <n v="0"/>
    <n v="0"/>
    <n v="0"/>
    <n v="0"/>
    <n v="65560.560000000012"/>
    <n v="0"/>
    <n v="0"/>
    <n v="0"/>
    <x v="0"/>
    <m/>
    <m/>
    <m/>
    <m/>
    <m/>
    <m/>
    <m/>
    <m/>
    <n v="158"/>
    <n v="65560.560000000012"/>
  </r>
  <r>
    <x v="92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5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6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61"/>
    <n v="0"/>
  </r>
  <r>
    <x v="93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62"/>
    <n v="0"/>
  </r>
  <r>
    <x v="94"/>
    <x v="131"/>
    <x v="59"/>
    <n v="0"/>
    <n v="0"/>
    <n v="0"/>
    <n v="0"/>
    <n v="0"/>
    <n v="0"/>
    <n v="0"/>
    <n v="0"/>
    <n v="95.207870517296087"/>
    <n v="0"/>
    <n v="0"/>
    <n v="0"/>
    <x v="0"/>
    <m/>
    <m/>
    <m/>
    <m/>
    <m/>
    <m/>
    <m/>
    <m/>
    <n v="163"/>
    <n v="95.207870517296087"/>
  </r>
  <r>
    <x v="95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64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6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6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6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68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6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1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3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4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8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7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1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3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4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8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8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1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3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4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8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19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1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3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4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8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0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1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3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4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8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1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1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3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4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8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2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1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3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4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8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39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0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1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2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3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4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5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6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7"/>
    <n v="0"/>
  </r>
  <r>
    <x v="0"/>
    <x v="6"/>
    <x v="3"/>
    <n v="0"/>
    <n v="0"/>
    <n v="0"/>
    <n v="0"/>
    <n v="0"/>
    <n v="0"/>
    <n v="0"/>
    <n v="0"/>
    <n v="0"/>
    <n v="0"/>
    <n v="0"/>
    <n v="0"/>
    <x v="0"/>
    <m/>
    <m/>
    <m/>
    <m/>
    <m/>
    <m/>
    <m/>
    <m/>
    <n v="2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2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3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4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5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6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7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8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9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0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1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2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3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49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0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1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2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3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4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5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6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7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4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5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6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7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8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89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90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91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92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93"/>
    <n v="0"/>
  </r>
  <r>
    <x v="96"/>
    <x v="132"/>
    <x v="63"/>
    <m/>
    <m/>
    <m/>
    <m/>
    <m/>
    <m/>
    <m/>
    <m/>
    <m/>
    <m/>
    <m/>
    <m/>
    <x v="0"/>
    <m/>
    <m/>
    <m/>
    <m/>
    <m/>
    <m/>
    <m/>
    <m/>
    <n v="1594"/>
    <n v="0"/>
  </r>
  <r>
    <x v="0"/>
    <x v="6"/>
    <x v="3"/>
    <m/>
    <m/>
    <m/>
    <m/>
    <m/>
    <m/>
    <m/>
    <m/>
    <m/>
    <m/>
    <m/>
    <m/>
    <x v="1"/>
    <m/>
    <m/>
    <m/>
    <m/>
    <m/>
    <m/>
    <m/>
    <m/>
    <n v="1595"/>
    <n v="0"/>
  </r>
  <r>
    <x v="96"/>
    <x v="132"/>
    <x v="63"/>
    <m/>
    <m/>
    <m/>
    <m/>
    <m/>
    <m/>
    <m/>
    <m/>
    <m/>
    <m/>
    <m/>
    <m/>
    <x v="1"/>
    <m/>
    <m/>
    <m/>
    <m/>
    <m/>
    <m/>
    <m/>
    <m/>
    <m/>
    <m/>
  </r>
  <r>
    <x v="96"/>
    <x v="132"/>
    <x v="63"/>
    <m/>
    <m/>
    <m/>
    <m/>
    <m/>
    <m/>
    <m/>
    <m/>
    <m/>
    <m/>
    <m/>
    <m/>
    <x v="1"/>
    <m/>
    <m/>
    <m/>
    <m/>
    <m/>
    <m/>
    <m/>
    <m/>
    <m/>
    <m/>
  </r>
  <r>
    <x v="96"/>
    <x v="132"/>
    <x v="63"/>
    <m/>
    <m/>
    <m/>
    <m/>
    <m/>
    <m/>
    <m/>
    <m/>
    <m/>
    <m/>
    <m/>
    <m/>
    <x v="1"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A00-000000000000}" name="Tabella_pivot2" cacheId="2" autoFormatId="4117" applyNumberFormats="1" applyBorderFormats="1" applyFontFormats="1" applyPatternFormats="1" applyAlignmentFormats="1" applyWidthHeightFormats="1" dataCaption="Dati" updatedVersion="5" minRefreshableVersion="3" asteriskTotals="1" showMemberPropertyTips="0" useAutoFormatting="1" colGrandTotals="0" itemPrintTitles="1" createdVersion="4" indent="0" compact="0" compactData="0" gridDropZones="1">
  <location ref="A6:D152" firstHeaderRow="1" firstDataRow="2" firstDataCol="2" rowPageCount="1" colPageCount="1"/>
  <pivotFields count="26">
    <pivotField axis="axisRow" compact="0" outline="0" subtotalTop="0" showAll="0" includeNewItemsInFilter="1" sortType="ascending" defaultSubtotal="0">
      <items count="97">
        <item sd="0" x="0"/>
        <item x="53"/>
        <item x="48"/>
        <item x="50"/>
        <item x="75"/>
        <item x="10"/>
        <item x="11"/>
        <item x="13"/>
        <item x="57"/>
        <item x="56"/>
        <item x="94"/>
        <item x="83"/>
        <item x="84"/>
        <item x="61"/>
        <item x="62"/>
        <item x="67"/>
        <item x="86"/>
        <item x="64"/>
        <item x="45"/>
        <item x="19"/>
        <item x="21"/>
        <item x="22"/>
        <item x="23"/>
        <item x="44"/>
        <item x="24"/>
        <item x="92"/>
        <item x="28"/>
        <item x="33"/>
        <item x="34"/>
        <item x="35"/>
        <item x="36"/>
        <item x="37"/>
        <item x="38"/>
        <item x="15"/>
        <item x="16"/>
        <item x="6"/>
        <item x="47"/>
        <item x="1"/>
        <item x="2"/>
        <item x="3"/>
        <item x="8"/>
        <item x="7"/>
        <item x="5"/>
        <item x="4"/>
        <item x="89"/>
        <item x="9"/>
        <item x="93"/>
        <item x="68"/>
        <item x="69"/>
        <item x="70"/>
        <item x="71"/>
        <item x="87"/>
        <item x="72"/>
        <item x="73"/>
        <item x="78"/>
        <item x="54"/>
        <item x="51"/>
        <item x="49"/>
        <item x="52"/>
        <item x="58"/>
        <item x="59"/>
        <item x="74"/>
        <item x="55"/>
        <item x="12"/>
        <item x="77"/>
        <item x="76"/>
        <item x="80"/>
        <item x="81"/>
        <item x="95"/>
        <item x="82"/>
        <item x="60"/>
        <item x="85"/>
        <item x="66"/>
        <item x="79"/>
        <item x="63"/>
        <item x="65"/>
        <item x="17"/>
        <item x="18"/>
        <item x="20"/>
        <item x="25"/>
        <item x="27"/>
        <item x="26"/>
        <item x="29"/>
        <item x="30"/>
        <item x="31"/>
        <item x="32"/>
        <item x="14"/>
        <item x="90"/>
        <item x="91"/>
        <item x="39"/>
        <item x="40"/>
        <item x="41"/>
        <item x="42"/>
        <item x="46"/>
        <item x="43"/>
        <item x="88"/>
        <item x="96"/>
      </items>
    </pivotField>
    <pivotField axis="axisRow" compact="0" outline="0" subtotalTop="0" showAll="0" includeNewItemsInFilter="1" defaultSubtotal="0">
      <items count="133">
        <item x="78"/>
        <item x="132"/>
        <item x="6"/>
        <item x="17"/>
        <item x="86"/>
        <item x="12"/>
        <item x="77"/>
        <item x="55"/>
        <item x="74"/>
        <item x="0"/>
        <item x="1"/>
        <item x="2"/>
        <item x="3"/>
        <item x="4"/>
        <item x="5"/>
        <item x="7"/>
        <item x="8"/>
        <item x="9"/>
        <item x="10"/>
        <item x="11"/>
        <item x="13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3"/>
        <item x="34"/>
        <item x="35"/>
        <item x="36"/>
        <item x="37"/>
        <item x="39"/>
        <item x="40"/>
        <item x="41"/>
        <item x="42"/>
        <item x="43"/>
        <item x="44"/>
        <item x="45"/>
        <item x="46"/>
        <item x="47"/>
        <item x="48"/>
        <item x="49"/>
        <item x="52"/>
        <item x="53"/>
        <item x="54"/>
        <item x="56"/>
        <item x="57"/>
        <item x="58"/>
        <item x="59"/>
        <item x="60"/>
        <item x="61"/>
        <item x="62"/>
        <item x="67"/>
        <item x="69"/>
        <item x="70"/>
        <item x="16"/>
        <item x="72"/>
        <item x="73"/>
        <item x="75"/>
        <item x="76"/>
        <item x="79"/>
        <item x="80"/>
        <item x="81"/>
        <item x="82"/>
        <item x="83"/>
        <item x="84"/>
        <item x="85"/>
        <item x="87"/>
        <item x="88"/>
        <item x="89"/>
        <item x="90"/>
        <item x="91"/>
        <item x="92"/>
        <item x="93"/>
        <item x="94"/>
        <item x="96"/>
        <item x="97"/>
        <item x="98"/>
        <item x="99"/>
        <item x="100"/>
        <item x="101"/>
        <item x="102"/>
        <item x="103"/>
        <item x="104"/>
        <item x="107"/>
        <item x="109"/>
        <item x="110"/>
        <item x="111"/>
        <item x="112"/>
        <item x="113"/>
        <item x="114"/>
        <item x="115"/>
        <item x="116"/>
        <item x="118"/>
        <item x="119"/>
        <item x="120"/>
        <item x="121"/>
        <item x="122"/>
        <item x="123"/>
        <item x="125"/>
        <item x="126"/>
        <item x="127"/>
        <item x="15"/>
        <item x="31"/>
        <item x="32"/>
        <item x="38"/>
        <item x="50"/>
        <item x="63"/>
        <item x="64"/>
        <item x="65"/>
        <item x="68"/>
        <item x="71"/>
        <item x="105"/>
        <item x="108"/>
        <item x="14"/>
        <item x="51"/>
        <item x="66"/>
        <item x="95"/>
        <item x="106"/>
        <item x="117"/>
        <item x="124"/>
        <item x="128"/>
        <item x="129"/>
        <item x="130"/>
        <item x="131"/>
      </items>
    </pivotField>
    <pivotField axis="axisPage" compact="0" outline="0" subtotalTop="0" showAll="0" includeNewItemsInFilter="1">
      <items count="65">
        <item x="0"/>
        <item x="32"/>
        <item x="33"/>
        <item x="34"/>
        <item x="36"/>
        <item x="35"/>
        <item x="38"/>
        <item x="39"/>
        <item x="40"/>
        <item x="44"/>
        <item x="41"/>
        <item x="42"/>
        <item x="43"/>
        <item x="45"/>
        <item x="46"/>
        <item x="47"/>
        <item x="48"/>
        <item x="50"/>
        <item x="49"/>
        <item x="53"/>
        <item x="52"/>
        <item x="54"/>
        <item x="55"/>
        <item x="56"/>
        <item x="58"/>
        <item x="59"/>
        <item x="60"/>
        <item x="61"/>
        <item x="62"/>
        <item x="2"/>
        <item x="1"/>
        <item x="4"/>
        <item x="22"/>
        <item x="10"/>
        <item x="31"/>
        <item x="11"/>
        <item x="12"/>
        <item x="13"/>
        <item x="15"/>
        <item x="16"/>
        <item x="23"/>
        <item x="17"/>
        <item x="19"/>
        <item x="14"/>
        <item x="18"/>
        <item x="25"/>
        <item x="27"/>
        <item x="20"/>
        <item x="21"/>
        <item x="26"/>
        <item x="24"/>
        <item x="29"/>
        <item x="28"/>
        <item x="7"/>
        <item x="5"/>
        <item x="6"/>
        <item x="9"/>
        <item x="8"/>
        <item x="30"/>
        <item x="3"/>
        <item x="63"/>
        <item x="37"/>
        <item x="51"/>
        <item x="5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defaultSubtotal="0">
      <items count="3">
        <item x="1"/>
        <item m="1" x="2"/>
        <item x="0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howAll="0" defaultSubtotal="0"/>
  </pivotFields>
  <rowFields count="2">
    <field x="1"/>
    <field x="0"/>
  </rowFields>
  <rowItems count="145">
    <i>
      <x/>
      <x v="57"/>
    </i>
    <i>
      <x v="1"/>
      <x v="96"/>
    </i>
    <i>
      <x v="2"/>
      <x/>
    </i>
    <i r="1">
      <x v="7"/>
    </i>
    <i r="1">
      <x v="15"/>
    </i>
    <i r="1">
      <x v="23"/>
    </i>
    <i r="1">
      <x v="25"/>
    </i>
    <i r="1">
      <x v="44"/>
    </i>
    <i r="1">
      <x v="46"/>
    </i>
    <i r="1">
      <x v="64"/>
    </i>
    <i r="1">
      <x v="68"/>
    </i>
    <i r="1">
      <x v="75"/>
    </i>
    <i r="1">
      <x v="95"/>
    </i>
    <i>
      <x v="3"/>
      <x v="5"/>
    </i>
    <i>
      <x v="4"/>
      <x v="9"/>
    </i>
    <i>
      <x v="5"/>
      <x v="41"/>
    </i>
    <i>
      <x v="6"/>
      <x/>
    </i>
    <i>
      <x v="7"/>
      <x v="30"/>
    </i>
    <i>
      <x v="8"/>
      <x/>
    </i>
    <i>
      <x v="9"/>
      <x/>
    </i>
    <i>
      <x v="10"/>
      <x v="37"/>
    </i>
    <i>
      <x v="11"/>
      <x/>
    </i>
    <i>
      <x v="12"/>
      <x v="38"/>
    </i>
    <i>
      <x v="13"/>
      <x/>
    </i>
    <i>
      <x v="14"/>
      <x/>
    </i>
    <i>
      <x v="15"/>
      <x/>
    </i>
    <i>
      <x v="16"/>
      <x v="39"/>
    </i>
    <i>
      <x v="17"/>
      <x v="43"/>
    </i>
    <i>
      <x v="18"/>
      <x v="42"/>
    </i>
    <i>
      <x v="19"/>
      <x v="35"/>
    </i>
    <i>
      <x v="20"/>
      <x v="40"/>
    </i>
    <i>
      <x v="21"/>
      <x v="6"/>
    </i>
    <i>
      <x v="22"/>
      <x/>
    </i>
    <i>
      <x v="23"/>
      <x v="63"/>
    </i>
    <i>
      <x v="24"/>
      <x/>
    </i>
    <i>
      <x v="25"/>
      <x/>
    </i>
    <i>
      <x v="26"/>
      <x/>
    </i>
    <i>
      <x v="27"/>
      <x/>
    </i>
    <i>
      <x v="28"/>
      <x v="86"/>
    </i>
    <i>
      <x v="29"/>
      <x/>
    </i>
    <i>
      <x v="30"/>
      <x v="33"/>
    </i>
    <i>
      <x v="31"/>
      <x v="34"/>
    </i>
    <i>
      <x v="32"/>
      <x/>
    </i>
    <i>
      <x v="33"/>
      <x/>
    </i>
    <i>
      <x v="34"/>
      <x/>
    </i>
    <i>
      <x v="35"/>
      <x/>
    </i>
    <i>
      <x v="36"/>
      <x/>
    </i>
    <i>
      <x v="37"/>
      <x v="76"/>
    </i>
    <i>
      <x v="38"/>
      <x v="77"/>
    </i>
    <i>
      <x v="39"/>
      <x v="78"/>
    </i>
    <i>
      <x v="40"/>
      <x v="20"/>
    </i>
    <i>
      <x v="41"/>
      <x v="21"/>
    </i>
    <i>
      <x v="42"/>
      <x v="22"/>
    </i>
    <i>
      <x v="43"/>
      <x v="24"/>
    </i>
    <i>
      <x v="44"/>
      <x v="79"/>
    </i>
    <i>
      <x v="45"/>
      <x v="81"/>
    </i>
    <i>
      <x v="46"/>
      <x v="80"/>
    </i>
    <i>
      <x v="47"/>
      <x v="26"/>
    </i>
    <i>
      <x v="48"/>
      <x v="82"/>
    </i>
    <i>
      <x v="49"/>
      <x v="83"/>
    </i>
    <i>
      <x v="50"/>
      <x v="27"/>
    </i>
    <i>
      <x v="51"/>
      <x v="28"/>
    </i>
    <i>
      <x v="52"/>
      <x v="29"/>
    </i>
    <i>
      <x v="53"/>
      <x v="31"/>
    </i>
    <i>
      <x v="54"/>
      <x v="32"/>
    </i>
    <i>
      <x v="55"/>
      <x v="89"/>
    </i>
    <i>
      <x v="56"/>
      <x v="90"/>
    </i>
    <i>
      <x v="57"/>
      <x v="91"/>
    </i>
    <i>
      <x v="58"/>
      <x v="92"/>
    </i>
    <i>
      <x v="59"/>
      <x v="94"/>
    </i>
    <i>
      <x v="60"/>
      <x v="36"/>
    </i>
    <i>
      <x v="61"/>
      <x/>
    </i>
    <i>
      <x v="62"/>
      <x/>
    </i>
    <i>
      <x v="63"/>
      <x/>
    </i>
    <i>
      <x v="64"/>
      <x/>
    </i>
    <i>
      <x v="65"/>
      <x/>
    </i>
    <i>
      <x v="66"/>
      <x/>
    </i>
    <i>
      <x v="67"/>
      <x v="2"/>
    </i>
    <i>
      <x v="68"/>
      <x v="3"/>
    </i>
    <i>
      <x v="69"/>
      <x v="56"/>
    </i>
    <i>
      <x v="70"/>
      <x v="58"/>
    </i>
    <i>
      <x v="71"/>
      <x v="1"/>
    </i>
    <i>
      <x v="72"/>
      <x v="55"/>
    </i>
    <i>
      <x v="73"/>
      <x/>
    </i>
    <i>
      <x v="74"/>
      <x v="62"/>
    </i>
    <i>
      <x v="75"/>
      <x/>
    </i>
    <i>
      <x v="76"/>
      <x/>
    </i>
    <i>
      <x v="77"/>
      <x/>
    </i>
    <i>
      <x v="78"/>
      <x v="8"/>
    </i>
    <i>
      <x v="79"/>
      <x v="59"/>
    </i>
    <i>
      <x v="80"/>
      <x v="60"/>
    </i>
    <i>
      <x v="81"/>
      <x v="70"/>
    </i>
    <i>
      <x v="82"/>
      <x v="13"/>
    </i>
    <i>
      <x v="83"/>
      <x/>
    </i>
    <i>
      <x v="84"/>
      <x v="74"/>
    </i>
    <i>
      <x v="85"/>
      <x v="17"/>
    </i>
    <i>
      <x v="86"/>
      <x/>
    </i>
    <i>
      <x v="87"/>
      <x v="72"/>
    </i>
    <i>
      <x v="88"/>
      <x/>
    </i>
    <i>
      <x v="89"/>
      <x v="47"/>
    </i>
    <i>
      <x v="90"/>
      <x v="48"/>
    </i>
    <i>
      <x v="91"/>
      <x v="49"/>
    </i>
    <i>
      <x v="92"/>
      <x v="53"/>
    </i>
    <i>
      <x v="93"/>
      <x/>
    </i>
    <i>
      <x v="94"/>
      <x v="61"/>
    </i>
    <i>
      <x v="95"/>
      <x v="4"/>
    </i>
    <i>
      <x v="96"/>
      <x/>
    </i>
    <i>
      <x v="97"/>
      <x/>
    </i>
    <i>
      <x v="98"/>
      <x/>
    </i>
    <i>
      <x v="99"/>
      <x v="65"/>
    </i>
    <i>
      <x v="100"/>
      <x v="54"/>
    </i>
    <i>
      <x v="101"/>
      <x/>
    </i>
    <i r="1">
      <x v="71"/>
    </i>
    <i>
      <x v="102"/>
      <x v="66"/>
    </i>
    <i>
      <x v="103"/>
      <x v="67"/>
    </i>
    <i>
      <x v="104"/>
      <x v="69"/>
    </i>
    <i>
      <x v="105"/>
      <x v="11"/>
    </i>
    <i>
      <x v="106"/>
      <x v="12"/>
    </i>
    <i>
      <x v="107"/>
      <x/>
    </i>
    <i>
      <x v="108"/>
      <x/>
    </i>
    <i>
      <x v="109"/>
      <x/>
    </i>
    <i>
      <x v="110"/>
      <x/>
    </i>
    <i>
      <x v="111"/>
      <x/>
    </i>
    <i>
      <x v="112"/>
      <x/>
    </i>
    <i>
      <x v="113"/>
      <x v="19"/>
    </i>
    <i>
      <x v="114"/>
      <x v="84"/>
    </i>
    <i>
      <x v="115"/>
      <x/>
    </i>
    <i>
      <x v="116"/>
      <x v="18"/>
    </i>
    <i>
      <x v="117"/>
      <x/>
    </i>
    <i>
      <x v="118"/>
      <x/>
    </i>
    <i>
      <x v="119"/>
      <x/>
    </i>
    <i>
      <x v="120"/>
      <x v="50"/>
    </i>
    <i>
      <x v="121"/>
      <x v="52"/>
    </i>
    <i>
      <x v="122"/>
      <x v="45"/>
    </i>
    <i>
      <x v="123"/>
      <x v="85"/>
    </i>
    <i>
      <x v="124"/>
      <x v="93"/>
    </i>
    <i>
      <x v="125"/>
      <x v="14"/>
    </i>
    <i>
      <x v="126"/>
      <x v="52"/>
    </i>
    <i>
      <x v="127"/>
      <x v="73"/>
    </i>
    <i>
      <x v="128"/>
      <x v="16"/>
    </i>
    <i>
      <x v="129"/>
      <x v="51"/>
    </i>
    <i>
      <x v="130"/>
      <x v="87"/>
    </i>
    <i>
      <x v="131"/>
      <x v="88"/>
    </i>
    <i>
      <x v="132"/>
      <x v="10"/>
    </i>
    <i t="grand">
      <x/>
    </i>
  </rowItems>
  <colFields count="1">
    <field x="15"/>
  </colFields>
  <colItems count="2">
    <i>
      <x/>
    </i>
    <i>
      <x v="2"/>
    </i>
  </colItems>
  <pageFields count="1">
    <pageField fld="2" hier="-1"/>
  </pageFields>
  <dataFields count="1">
    <dataField name="Somma di Doc" fld="25" baseField="1" baseItem="11" numFmtId="3"/>
  </dataFields>
  <formats count="2">
    <format dxfId="1">
      <pivotArea type="all" dataOnly="0" outline="0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ivotTable" Target="../pivotTables/pivotTable1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5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2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3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4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5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2">
    <tabColor rgb="FF92D050"/>
  </sheetPr>
  <dimension ref="A16:J26"/>
  <sheetViews>
    <sheetView showGridLines="0" zoomScale="70" zoomScaleNormal="70" zoomScaleSheetLayoutView="75" workbookViewId="0">
      <selection activeCell="B22" sqref="B22:I22"/>
    </sheetView>
  </sheetViews>
  <sheetFormatPr defaultColWidth="9.109375" defaultRowHeight="13.2" x14ac:dyDescent="0.25"/>
  <cols>
    <col min="1" max="3" width="9.109375" style="13"/>
    <col min="4" max="4" width="10.109375" style="13" customWidth="1"/>
    <col min="5" max="5" width="10.44140625" style="13" customWidth="1"/>
    <col min="6" max="8" width="9.109375" style="13"/>
    <col min="9" max="9" width="2.33203125" style="13" customWidth="1"/>
    <col min="10" max="10" width="10.44140625" style="13" customWidth="1"/>
    <col min="11" max="16384" width="9.109375" style="13"/>
  </cols>
  <sheetData>
    <row r="16" spans="1:10" x14ac:dyDescent="0.25">
      <c r="A16" s="110"/>
      <c r="B16" s="110"/>
      <c r="C16" s="110"/>
      <c r="D16" s="110"/>
      <c r="E16" s="110"/>
      <c r="F16" s="110"/>
      <c r="G16" s="110"/>
      <c r="H16" s="110"/>
      <c r="I16" s="110"/>
      <c r="J16" s="110"/>
    </row>
    <row r="17" spans="1:10" ht="45" x14ac:dyDescent="0.25">
      <c r="A17" s="2436" t="s">
        <v>167</v>
      </c>
      <c r="B17" s="2436"/>
      <c r="C17" s="2436"/>
      <c r="D17" s="2436"/>
      <c r="E17" s="2436"/>
      <c r="F17" s="2436"/>
      <c r="G17" s="2436"/>
      <c r="H17" s="2436"/>
      <c r="I17" s="2436"/>
      <c r="J17" s="2436"/>
    </row>
    <row r="18" spans="1:10" ht="19.5" customHeight="1" x14ac:dyDescent="0.25">
      <c r="A18" s="76"/>
      <c r="B18" s="76"/>
      <c r="C18" s="76"/>
      <c r="D18" s="76"/>
      <c r="E18" s="76"/>
      <c r="F18" s="76"/>
      <c r="G18" s="76"/>
      <c r="H18" s="76"/>
      <c r="I18" s="76"/>
      <c r="J18" s="76"/>
    </row>
    <row r="19" spans="1:10" ht="45" x14ac:dyDescent="0.25">
      <c r="A19" s="76"/>
      <c r="B19" s="2436" t="s">
        <v>87</v>
      </c>
      <c r="C19" s="2437"/>
      <c r="D19" s="2437"/>
      <c r="E19" s="2437"/>
      <c r="F19" s="2437"/>
      <c r="G19" s="2437"/>
      <c r="H19" s="2437"/>
      <c r="I19" s="2437"/>
      <c r="J19" s="76"/>
    </row>
    <row r="20" spans="1:10" ht="12.75" customHeight="1" x14ac:dyDescent="0.25">
      <c r="A20" s="76"/>
      <c r="B20" s="77"/>
      <c r="C20" s="77"/>
      <c r="D20" s="77"/>
      <c r="E20" s="77"/>
      <c r="F20" s="77"/>
      <c r="G20" s="77"/>
      <c r="H20" s="77"/>
      <c r="I20" s="77"/>
      <c r="J20" s="76"/>
    </row>
    <row r="21" spans="1:10" ht="3.75" customHeight="1" x14ac:dyDescent="0.25">
      <c r="A21" s="76"/>
      <c r="B21" s="77"/>
      <c r="C21" s="77"/>
      <c r="D21" s="77"/>
      <c r="E21" s="77"/>
      <c r="F21" s="77"/>
      <c r="G21" s="77"/>
      <c r="H21" s="77"/>
      <c r="I21" s="77"/>
      <c r="J21" s="76"/>
    </row>
    <row r="22" spans="1:10" ht="42.75" customHeight="1" x14ac:dyDescent="0.25">
      <c r="A22" s="78"/>
      <c r="B22" s="2436" t="str">
        <f>Menù!C25</f>
        <v>Dicembre</v>
      </c>
      <c r="C22" s="2436"/>
      <c r="D22" s="2436"/>
      <c r="E22" s="2436"/>
      <c r="F22" s="2436"/>
      <c r="G22" s="2436"/>
      <c r="H22" s="2436"/>
      <c r="I22" s="2436"/>
      <c r="J22" s="78"/>
    </row>
    <row r="23" spans="1:10" ht="12.75" customHeight="1" x14ac:dyDescent="0.25">
      <c r="A23" s="78"/>
      <c r="B23" s="2436">
        <v>2016</v>
      </c>
      <c r="C23" s="2436"/>
      <c r="D23" s="2436"/>
      <c r="E23" s="2436"/>
      <c r="F23" s="2436"/>
      <c r="G23" s="2436"/>
      <c r="H23" s="2436"/>
      <c r="I23" s="78"/>
      <c r="J23" s="78"/>
    </row>
    <row r="24" spans="1:10" ht="12.75" customHeight="1" x14ac:dyDescent="0.25">
      <c r="A24" s="78"/>
      <c r="B24" s="2436"/>
      <c r="C24" s="2436"/>
      <c r="D24" s="2436"/>
      <c r="E24" s="2436"/>
      <c r="F24" s="2436"/>
      <c r="G24" s="2436"/>
      <c r="H24" s="2436"/>
      <c r="I24" s="78"/>
      <c r="J24" s="78"/>
    </row>
    <row r="25" spans="1:10" ht="22.5" customHeight="1" x14ac:dyDescent="0.25">
      <c r="A25" s="78"/>
      <c r="B25" s="2436"/>
      <c r="C25" s="2436"/>
      <c r="D25" s="2436"/>
      <c r="E25" s="2436"/>
      <c r="F25" s="2436"/>
      <c r="G25" s="2436"/>
      <c r="H25" s="2436"/>
      <c r="I25" s="78"/>
      <c r="J25" s="78"/>
    </row>
    <row r="26" spans="1:10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</row>
  </sheetData>
  <mergeCells count="4">
    <mergeCell ref="A17:J17"/>
    <mergeCell ref="B19:I19"/>
    <mergeCell ref="B22:I22"/>
    <mergeCell ref="B23:H25"/>
  </mergeCells>
  <phoneticPr fontId="47" type="noConversion"/>
  <printOptions horizontalCentered="1" verticalCentered="1"/>
  <pageMargins left="0.31496062992125984" right="0.31496062992125984" top="0" bottom="0.6692913385826772" header="0.31496062992125984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2">
    <tabColor rgb="FFFFFF00"/>
  </sheetPr>
  <dimension ref="A1:F627"/>
  <sheetViews>
    <sheetView zoomScale="130" zoomScaleNormal="100" workbookViewId="0">
      <pane ySplit="2" topLeftCell="A3" activePane="bottomLeft" state="frozenSplit"/>
      <selection activeCell="F22" sqref="F22"/>
      <selection pane="bottomLeft" activeCell="B1" sqref="B1:C1048576"/>
    </sheetView>
  </sheetViews>
  <sheetFormatPr defaultColWidth="9.109375" defaultRowHeight="15" x14ac:dyDescent="0.25"/>
  <cols>
    <col min="1" max="1" width="10.88671875" style="72" customWidth="1"/>
    <col min="2" max="2" width="10.88671875" style="607" customWidth="1"/>
    <col min="3" max="3" width="17.88671875" style="1171" bestFit="1" customWidth="1"/>
    <col min="4" max="4" width="47.5546875" style="45" bestFit="1" customWidth="1"/>
    <col min="5" max="6" width="10.88671875" style="75" customWidth="1"/>
    <col min="7" max="16384" width="9.109375" style="45"/>
  </cols>
  <sheetData>
    <row r="1" spans="1:6" ht="18" thickBot="1" x14ac:dyDescent="0.35">
      <c r="A1" s="82"/>
      <c r="B1" s="82"/>
      <c r="C1" s="192" t="s">
        <v>1</v>
      </c>
      <c r="D1" s="82" t="s">
        <v>131</v>
      </c>
      <c r="E1" s="82"/>
      <c r="F1" s="82"/>
    </row>
    <row r="2" spans="1:6" s="59" customFormat="1" ht="16.8" thickBot="1" x14ac:dyDescent="0.35">
      <c r="A2" s="55" t="s">
        <v>93</v>
      </c>
      <c r="B2" s="55" t="s">
        <v>94</v>
      </c>
      <c r="C2" s="56" t="s">
        <v>2</v>
      </c>
      <c r="D2" s="57" t="s">
        <v>3</v>
      </c>
      <c r="E2" s="58" t="s">
        <v>11</v>
      </c>
      <c r="F2" s="58" t="s">
        <v>96</v>
      </c>
    </row>
    <row r="3" spans="1:6" x14ac:dyDescent="0.25">
      <c r="A3" s="60"/>
      <c r="B3" s="1169"/>
      <c r="C3" s="61"/>
      <c r="D3" s="62" t="s">
        <v>577</v>
      </c>
      <c r="E3" s="63">
        <f>+B3</f>
        <v>0</v>
      </c>
      <c r="F3" s="63">
        <f t="shared" ref="F3:F66" si="0">+B3</f>
        <v>0</v>
      </c>
    </row>
    <row r="4" spans="1:6" x14ac:dyDescent="0.25">
      <c r="A4" s="64"/>
      <c r="B4" s="178" t="s">
        <v>824</v>
      </c>
      <c r="C4" s="61">
        <v>701</v>
      </c>
      <c r="D4" s="65" t="s">
        <v>578</v>
      </c>
      <c r="E4" s="63" t="str">
        <f t="shared" ref="E4:E68" si="1">+B4</f>
        <v>FB</v>
      </c>
      <c r="F4" s="63" t="str">
        <f t="shared" si="0"/>
        <v>FB</v>
      </c>
    </row>
    <row r="5" spans="1:6" x14ac:dyDescent="0.25">
      <c r="A5" s="64"/>
      <c r="B5" s="178" t="s">
        <v>823</v>
      </c>
      <c r="C5" s="61"/>
      <c r="D5" s="65" t="s">
        <v>579</v>
      </c>
      <c r="E5" s="63" t="str">
        <f t="shared" si="1"/>
        <v>FA</v>
      </c>
      <c r="F5" s="63" t="str">
        <f t="shared" si="0"/>
        <v>FA</v>
      </c>
    </row>
    <row r="6" spans="1:6" x14ac:dyDescent="0.25">
      <c r="A6" s="64"/>
      <c r="B6" s="178" t="s">
        <v>823</v>
      </c>
      <c r="C6" s="61">
        <v>704</v>
      </c>
      <c r="D6" s="65" t="s">
        <v>580</v>
      </c>
      <c r="E6" s="63" t="str">
        <f t="shared" si="1"/>
        <v>FA</v>
      </c>
      <c r="F6" s="63" t="str">
        <f t="shared" si="0"/>
        <v>FA</v>
      </c>
    </row>
    <row r="7" spans="1:6" x14ac:dyDescent="0.25">
      <c r="A7" s="64"/>
      <c r="B7" s="178" t="s">
        <v>824</v>
      </c>
      <c r="C7" s="61"/>
      <c r="D7" s="65" t="s">
        <v>581</v>
      </c>
      <c r="E7" s="63" t="str">
        <f t="shared" si="1"/>
        <v>FB</v>
      </c>
      <c r="F7" s="63" t="str">
        <f t="shared" si="0"/>
        <v>FB</v>
      </c>
    </row>
    <row r="8" spans="1:6" x14ac:dyDescent="0.25">
      <c r="A8" s="64"/>
      <c r="B8" s="178" t="s">
        <v>824</v>
      </c>
      <c r="C8" s="61"/>
      <c r="D8" s="65" t="s">
        <v>582</v>
      </c>
      <c r="E8" s="63" t="str">
        <f t="shared" si="1"/>
        <v>FB</v>
      </c>
      <c r="F8" s="63" t="str">
        <f t="shared" si="0"/>
        <v>FB</v>
      </c>
    </row>
    <row r="9" spans="1:6" x14ac:dyDescent="0.25">
      <c r="A9" s="64"/>
      <c r="B9" s="178"/>
      <c r="C9" s="61"/>
      <c r="D9" s="1021" t="s">
        <v>1433</v>
      </c>
      <c r="E9" s="63">
        <f t="shared" si="1"/>
        <v>0</v>
      </c>
      <c r="F9" s="63">
        <f t="shared" si="0"/>
        <v>0</v>
      </c>
    </row>
    <row r="10" spans="1:6" x14ac:dyDescent="0.25">
      <c r="A10" s="64"/>
      <c r="B10" s="178"/>
      <c r="C10" s="61"/>
      <c r="D10" s="65" t="s">
        <v>583</v>
      </c>
      <c r="E10" s="63">
        <f t="shared" si="1"/>
        <v>0</v>
      </c>
      <c r="F10" s="63">
        <f t="shared" si="0"/>
        <v>0</v>
      </c>
    </row>
    <row r="11" spans="1:6" x14ac:dyDescent="0.25">
      <c r="A11" s="64"/>
      <c r="B11" s="178" t="s">
        <v>825</v>
      </c>
      <c r="C11" s="61">
        <v>708</v>
      </c>
      <c r="D11" s="65" t="s">
        <v>584</v>
      </c>
      <c r="E11" s="63" t="str">
        <f t="shared" si="1"/>
        <v>FE</v>
      </c>
      <c r="F11" s="63" t="str">
        <f t="shared" si="0"/>
        <v>FE</v>
      </c>
    </row>
    <row r="12" spans="1:6" x14ac:dyDescent="0.25">
      <c r="A12" s="64"/>
      <c r="B12" s="178" t="s">
        <v>881</v>
      </c>
      <c r="C12" s="61">
        <v>766</v>
      </c>
      <c r="D12" s="65" t="s">
        <v>585</v>
      </c>
      <c r="E12" s="63" t="str">
        <f t="shared" si="1"/>
        <v>OA</v>
      </c>
      <c r="F12" s="63" t="str">
        <f t="shared" si="0"/>
        <v>OA</v>
      </c>
    </row>
    <row r="13" spans="1:6" ht="13.2" x14ac:dyDescent="0.25">
      <c r="A13" s="64"/>
      <c r="B13" s="178" t="s">
        <v>825</v>
      </c>
      <c r="C13" s="1092">
        <v>722</v>
      </c>
      <c r="D13" s="1069" t="s">
        <v>1547</v>
      </c>
      <c r="E13" s="63" t="str">
        <f t="shared" si="1"/>
        <v>FE</v>
      </c>
      <c r="F13" s="63" t="str">
        <f t="shared" si="0"/>
        <v>FE</v>
      </c>
    </row>
    <row r="14" spans="1:6" x14ac:dyDescent="0.25">
      <c r="A14" s="64"/>
      <c r="B14" s="178" t="s">
        <v>826</v>
      </c>
      <c r="C14" s="61">
        <v>765</v>
      </c>
      <c r="D14" s="65" t="s">
        <v>586</v>
      </c>
      <c r="E14" s="63" t="str">
        <f t="shared" si="1"/>
        <v>OE</v>
      </c>
      <c r="F14" s="63" t="str">
        <f t="shared" si="0"/>
        <v>OE</v>
      </c>
    </row>
    <row r="15" spans="1:6" x14ac:dyDescent="0.25">
      <c r="A15" s="64"/>
      <c r="B15" s="178" t="s">
        <v>827</v>
      </c>
      <c r="C15" s="61">
        <v>665</v>
      </c>
      <c r="D15" s="65" t="s">
        <v>587</v>
      </c>
      <c r="E15" s="63" t="str">
        <f t="shared" si="1"/>
        <v>NJ</v>
      </c>
      <c r="F15" s="63" t="str">
        <f t="shared" si="0"/>
        <v>NJ</v>
      </c>
    </row>
    <row r="16" spans="1:6" x14ac:dyDescent="0.25">
      <c r="A16" s="64"/>
      <c r="B16" s="178" t="s">
        <v>828</v>
      </c>
      <c r="C16" s="61">
        <v>758</v>
      </c>
      <c r="D16" s="65" t="s">
        <v>6</v>
      </c>
      <c r="E16" s="63" t="str">
        <f t="shared" si="1"/>
        <v>QA</v>
      </c>
      <c r="F16" s="63" t="str">
        <f t="shared" si="0"/>
        <v>QA</v>
      </c>
    </row>
    <row r="17" spans="1:6" x14ac:dyDescent="0.25">
      <c r="A17" s="64"/>
      <c r="B17" s="178" t="s">
        <v>877</v>
      </c>
      <c r="C17" s="61">
        <v>711</v>
      </c>
      <c r="D17" s="65" t="s">
        <v>10</v>
      </c>
      <c r="E17" s="63" t="str">
        <f>+B17</f>
        <v>HC</v>
      </c>
      <c r="F17" s="63" t="str">
        <f>+B17</f>
        <v>HC</v>
      </c>
    </row>
    <row r="18" spans="1:6" ht="13.2" x14ac:dyDescent="0.25">
      <c r="A18" s="64"/>
      <c r="B18" s="178" t="s">
        <v>123</v>
      </c>
      <c r="C18" s="809">
        <v>781</v>
      </c>
      <c r="D18" s="810" t="s">
        <v>1405</v>
      </c>
      <c r="E18" s="63" t="str">
        <f t="shared" si="1"/>
        <v>fe</v>
      </c>
      <c r="F18" s="63" t="str">
        <f t="shared" si="0"/>
        <v>fe</v>
      </c>
    </row>
    <row r="19" spans="1:6" x14ac:dyDescent="0.25">
      <c r="A19" s="64"/>
      <c r="B19" s="178"/>
      <c r="C19" s="61"/>
      <c r="D19" s="65" t="s">
        <v>812</v>
      </c>
      <c r="E19" s="63">
        <f t="shared" si="1"/>
        <v>0</v>
      </c>
      <c r="F19" s="63">
        <f t="shared" si="0"/>
        <v>0</v>
      </c>
    </row>
    <row r="20" spans="1:6" x14ac:dyDescent="0.25">
      <c r="A20" s="64"/>
      <c r="B20" s="178"/>
      <c r="C20" s="61"/>
      <c r="D20" s="65" t="s">
        <v>813</v>
      </c>
      <c r="E20" s="63">
        <f t="shared" si="1"/>
        <v>0</v>
      </c>
      <c r="F20" s="63">
        <f t="shared" si="0"/>
        <v>0</v>
      </c>
    </row>
    <row r="21" spans="1:6" x14ac:dyDescent="0.25">
      <c r="A21" s="64"/>
      <c r="B21" s="178" t="s">
        <v>830</v>
      </c>
      <c r="C21" s="61">
        <v>301</v>
      </c>
      <c r="D21" s="65" t="s">
        <v>97</v>
      </c>
      <c r="E21" s="63" t="str">
        <f>+B21</f>
        <v>HA</v>
      </c>
      <c r="F21" s="63" t="str">
        <f t="shared" si="0"/>
        <v>HA</v>
      </c>
    </row>
    <row r="22" spans="1:6" x14ac:dyDescent="0.25">
      <c r="A22" s="64"/>
      <c r="B22" s="178"/>
      <c r="C22" s="61">
        <v>302</v>
      </c>
      <c r="D22" s="65" t="s">
        <v>588</v>
      </c>
      <c r="E22" s="63">
        <f>+B22</f>
        <v>0</v>
      </c>
      <c r="F22" s="63">
        <f t="shared" si="0"/>
        <v>0</v>
      </c>
    </row>
    <row r="23" spans="1:6" x14ac:dyDescent="0.25">
      <c r="A23" s="64"/>
      <c r="B23" s="178"/>
      <c r="C23" s="61"/>
      <c r="D23" s="65" t="s">
        <v>589</v>
      </c>
      <c r="E23" s="63">
        <f>+B23</f>
        <v>0</v>
      </c>
      <c r="F23" s="63">
        <f t="shared" si="0"/>
        <v>0</v>
      </c>
    </row>
    <row r="24" spans="1:6" x14ac:dyDescent="0.25">
      <c r="A24" s="64"/>
      <c r="B24" s="178"/>
      <c r="C24" s="61" t="s">
        <v>590</v>
      </c>
      <c r="D24" s="65" t="s">
        <v>591</v>
      </c>
      <c r="E24" s="63">
        <f>+B24</f>
        <v>0</v>
      </c>
      <c r="F24" s="63">
        <f t="shared" si="0"/>
        <v>0</v>
      </c>
    </row>
    <row r="25" spans="1:6" x14ac:dyDescent="0.25">
      <c r="A25" s="64"/>
      <c r="B25" s="178"/>
      <c r="C25" s="61"/>
      <c r="D25" s="65" t="s">
        <v>592</v>
      </c>
      <c r="E25" s="63">
        <f t="shared" si="1"/>
        <v>0</v>
      </c>
      <c r="F25" s="63">
        <f t="shared" si="0"/>
        <v>0</v>
      </c>
    </row>
    <row r="26" spans="1:6" x14ac:dyDescent="0.25">
      <c r="A26" s="64"/>
      <c r="B26" s="178" t="s">
        <v>830</v>
      </c>
      <c r="C26" s="61">
        <v>331</v>
      </c>
      <c r="D26" s="65"/>
      <c r="E26" s="63" t="str">
        <f t="shared" si="1"/>
        <v>HA</v>
      </c>
      <c r="F26" s="63" t="str">
        <f t="shared" si="0"/>
        <v>HA</v>
      </c>
    </row>
    <row r="27" spans="1:6" x14ac:dyDescent="0.25">
      <c r="A27" s="64"/>
      <c r="B27" s="178"/>
      <c r="C27" s="61"/>
      <c r="D27" s="65" t="s">
        <v>593</v>
      </c>
      <c r="E27" s="63">
        <f t="shared" si="1"/>
        <v>0</v>
      </c>
      <c r="F27" s="63">
        <f t="shared" si="0"/>
        <v>0</v>
      </c>
    </row>
    <row r="28" spans="1:6" x14ac:dyDescent="0.25">
      <c r="A28" s="64"/>
      <c r="B28" s="178" t="s">
        <v>830</v>
      </c>
      <c r="C28" s="61"/>
      <c r="D28" s="65" t="s">
        <v>594</v>
      </c>
      <c r="E28" s="63" t="str">
        <f t="shared" si="1"/>
        <v>HA</v>
      </c>
      <c r="F28" s="63" t="str">
        <f t="shared" si="0"/>
        <v>HA</v>
      </c>
    </row>
    <row r="29" spans="1:6" x14ac:dyDescent="0.25">
      <c r="A29" s="64"/>
      <c r="B29" s="178"/>
      <c r="C29" s="61"/>
      <c r="D29" s="65" t="s">
        <v>595</v>
      </c>
      <c r="E29" s="63">
        <f t="shared" si="1"/>
        <v>0</v>
      </c>
      <c r="F29" s="63">
        <f t="shared" si="0"/>
        <v>0</v>
      </c>
    </row>
    <row r="30" spans="1:6" x14ac:dyDescent="0.25">
      <c r="A30" s="64"/>
      <c r="B30" s="178"/>
      <c r="C30" s="61" t="s">
        <v>596</v>
      </c>
      <c r="D30" s="65" t="s">
        <v>597</v>
      </c>
      <c r="E30" s="63">
        <f t="shared" si="1"/>
        <v>0</v>
      </c>
      <c r="F30" s="63">
        <f t="shared" si="0"/>
        <v>0</v>
      </c>
    </row>
    <row r="31" spans="1:6" x14ac:dyDescent="0.25">
      <c r="A31" s="64"/>
      <c r="B31" s="178"/>
      <c r="C31" s="61"/>
      <c r="D31" s="65" t="s">
        <v>598</v>
      </c>
      <c r="E31" s="63">
        <f t="shared" si="1"/>
        <v>0</v>
      </c>
      <c r="F31" s="63">
        <f t="shared" si="0"/>
        <v>0</v>
      </c>
    </row>
    <row r="32" spans="1:6" x14ac:dyDescent="0.25">
      <c r="A32" s="64"/>
      <c r="B32" s="178" t="s">
        <v>831</v>
      </c>
      <c r="C32" s="61">
        <v>641</v>
      </c>
      <c r="D32" s="65" t="s">
        <v>599</v>
      </c>
      <c r="E32" s="63" t="str">
        <f t="shared" si="1"/>
        <v>IC</v>
      </c>
      <c r="F32" s="63" t="str">
        <f t="shared" si="0"/>
        <v>IC</v>
      </c>
    </row>
    <row r="33" spans="1:6" x14ac:dyDescent="0.25">
      <c r="A33" s="64"/>
      <c r="B33" s="178" t="s">
        <v>831</v>
      </c>
      <c r="C33" s="61">
        <v>645</v>
      </c>
      <c r="D33" s="65" t="s">
        <v>600</v>
      </c>
      <c r="E33" s="63" t="str">
        <f t="shared" si="1"/>
        <v>IC</v>
      </c>
      <c r="F33" s="63" t="str">
        <f t="shared" si="0"/>
        <v>IC</v>
      </c>
    </row>
    <row r="34" spans="1:6" x14ac:dyDescent="0.25">
      <c r="A34" s="64"/>
      <c r="B34" s="178"/>
      <c r="C34" s="61"/>
      <c r="D34" s="65" t="s">
        <v>601</v>
      </c>
      <c r="E34" s="63">
        <f t="shared" si="1"/>
        <v>0</v>
      </c>
      <c r="F34" s="63">
        <f t="shared" si="0"/>
        <v>0</v>
      </c>
    </row>
    <row r="35" spans="1:6" x14ac:dyDescent="0.25">
      <c r="A35" s="64"/>
      <c r="B35" s="178"/>
      <c r="C35" s="61"/>
      <c r="D35" s="65" t="s">
        <v>602</v>
      </c>
      <c r="E35" s="63">
        <f t="shared" si="1"/>
        <v>0</v>
      </c>
      <c r="F35" s="63">
        <f t="shared" si="0"/>
        <v>0</v>
      </c>
    </row>
    <row r="36" spans="1:6" x14ac:dyDescent="0.25">
      <c r="A36" s="64"/>
      <c r="B36" s="178" t="s">
        <v>832</v>
      </c>
      <c r="C36" s="61"/>
      <c r="D36" s="350" t="s">
        <v>879</v>
      </c>
      <c r="E36" s="63" t="str">
        <f t="shared" si="1"/>
        <v>ID</v>
      </c>
      <c r="F36" s="63" t="str">
        <f t="shared" si="0"/>
        <v>ID</v>
      </c>
    </row>
    <row r="37" spans="1:6" x14ac:dyDescent="0.25">
      <c r="A37" s="64"/>
      <c r="B37" s="178" t="s">
        <v>832</v>
      </c>
      <c r="C37" s="61"/>
      <c r="D37" s="350" t="s">
        <v>880</v>
      </c>
      <c r="E37" s="63" t="str">
        <f t="shared" si="1"/>
        <v>ID</v>
      </c>
      <c r="F37" s="63" t="str">
        <f t="shared" si="0"/>
        <v>ID</v>
      </c>
    </row>
    <row r="38" spans="1:6" x14ac:dyDescent="0.25">
      <c r="A38" s="64"/>
      <c r="B38" s="178"/>
      <c r="C38" s="61"/>
      <c r="D38" s="65" t="s">
        <v>603</v>
      </c>
      <c r="E38" s="63">
        <f t="shared" si="1"/>
        <v>0</v>
      </c>
      <c r="F38" s="63">
        <f t="shared" si="0"/>
        <v>0</v>
      </c>
    </row>
    <row r="39" spans="1:6" x14ac:dyDescent="0.25">
      <c r="A39" s="64"/>
      <c r="B39" s="178"/>
      <c r="C39" s="61"/>
      <c r="D39" s="65" t="s">
        <v>604</v>
      </c>
      <c r="E39" s="63">
        <f t="shared" si="1"/>
        <v>0</v>
      </c>
      <c r="F39" s="63">
        <f t="shared" si="0"/>
        <v>0</v>
      </c>
    </row>
    <row r="40" spans="1:6" x14ac:dyDescent="0.25">
      <c r="A40" s="64"/>
      <c r="B40" s="178"/>
      <c r="C40" s="61"/>
      <c r="D40" s="65" t="s">
        <v>605</v>
      </c>
      <c r="E40" s="63">
        <f t="shared" si="1"/>
        <v>0</v>
      </c>
      <c r="F40" s="63">
        <f t="shared" si="0"/>
        <v>0</v>
      </c>
    </row>
    <row r="41" spans="1:6" x14ac:dyDescent="0.25">
      <c r="A41" s="64"/>
      <c r="B41" s="178" t="s">
        <v>878</v>
      </c>
      <c r="C41" s="61" t="s">
        <v>606</v>
      </c>
      <c r="D41" s="65" t="s">
        <v>607</v>
      </c>
      <c r="E41" s="63" t="str">
        <f t="shared" si="1"/>
        <v>KA</v>
      </c>
      <c r="F41" s="63" t="str">
        <f t="shared" si="0"/>
        <v>KA</v>
      </c>
    </row>
    <row r="42" spans="1:6" x14ac:dyDescent="0.25">
      <c r="A42" s="64"/>
      <c r="B42" s="178" t="s">
        <v>878</v>
      </c>
      <c r="C42" s="61" t="s">
        <v>608</v>
      </c>
      <c r="D42" s="65" t="s">
        <v>609</v>
      </c>
      <c r="E42" s="63" t="str">
        <f t="shared" si="1"/>
        <v>KA</v>
      </c>
      <c r="F42" s="63" t="str">
        <f t="shared" si="0"/>
        <v>KA</v>
      </c>
    </row>
    <row r="43" spans="1:6" x14ac:dyDescent="0.25">
      <c r="A43" s="64"/>
      <c r="B43" s="178" t="s">
        <v>878</v>
      </c>
      <c r="C43" s="61">
        <v>602.04</v>
      </c>
      <c r="D43" s="65" t="s">
        <v>814</v>
      </c>
      <c r="E43" s="63" t="str">
        <f t="shared" si="1"/>
        <v>KA</v>
      </c>
      <c r="F43" s="63" t="str">
        <f t="shared" si="0"/>
        <v>KA</v>
      </c>
    </row>
    <row r="44" spans="1:6" x14ac:dyDescent="0.25">
      <c r="A44" s="64"/>
      <c r="B44" s="178" t="s">
        <v>878</v>
      </c>
      <c r="C44" s="61" t="s">
        <v>610</v>
      </c>
      <c r="D44" s="65" t="s">
        <v>611</v>
      </c>
      <c r="E44" s="63" t="str">
        <f t="shared" si="1"/>
        <v>KA</v>
      </c>
      <c r="F44" s="63" t="str">
        <f t="shared" si="0"/>
        <v>KA</v>
      </c>
    </row>
    <row r="45" spans="1:6" x14ac:dyDescent="0.25">
      <c r="A45" s="64"/>
      <c r="B45" s="178" t="s">
        <v>878</v>
      </c>
      <c r="C45" s="61">
        <v>603</v>
      </c>
      <c r="D45" s="65" t="s">
        <v>612</v>
      </c>
      <c r="E45" s="63" t="str">
        <f t="shared" si="1"/>
        <v>KA</v>
      </c>
      <c r="F45" s="63" t="str">
        <f t="shared" si="0"/>
        <v>KA</v>
      </c>
    </row>
    <row r="46" spans="1:6" x14ac:dyDescent="0.25">
      <c r="A46" s="64"/>
      <c r="B46" s="178" t="s">
        <v>836</v>
      </c>
      <c r="C46" s="61">
        <v>604</v>
      </c>
      <c r="D46" s="65" t="s">
        <v>613</v>
      </c>
      <c r="E46" s="63" t="str">
        <f t="shared" si="1"/>
        <v>KN</v>
      </c>
      <c r="F46" s="63" t="str">
        <f t="shared" si="0"/>
        <v>KN</v>
      </c>
    </row>
    <row r="47" spans="1:6" x14ac:dyDescent="0.25">
      <c r="A47" s="64"/>
      <c r="B47" s="178" t="s">
        <v>833</v>
      </c>
      <c r="C47" s="61">
        <v>605</v>
      </c>
      <c r="D47" s="65" t="s">
        <v>614</v>
      </c>
      <c r="E47" s="63" t="str">
        <f t="shared" si="1"/>
        <v>KB</v>
      </c>
      <c r="F47" s="63" t="str">
        <f t="shared" si="0"/>
        <v>KB</v>
      </c>
    </row>
    <row r="48" spans="1:6" x14ac:dyDescent="0.25">
      <c r="A48" s="64"/>
      <c r="B48" s="178" t="s">
        <v>834</v>
      </c>
      <c r="C48" s="61">
        <v>611</v>
      </c>
      <c r="D48" s="65" t="s">
        <v>615</v>
      </c>
      <c r="E48" s="63" t="str">
        <f t="shared" si="1"/>
        <v>KE</v>
      </c>
      <c r="F48" s="63" t="str">
        <f t="shared" si="0"/>
        <v>KE</v>
      </c>
    </row>
    <row r="49" spans="1:6" x14ac:dyDescent="0.25">
      <c r="A49" s="64"/>
      <c r="B49" s="178" t="s">
        <v>835</v>
      </c>
      <c r="C49" s="61" t="s">
        <v>616</v>
      </c>
      <c r="D49" s="65" t="s">
        <v>617</v>
      </c>
      <c r="E49" s="63" t="str">
        <f t="shared" si="1"/>
        <v>KK</v>
      </c>
      <c r="F49" s="63" t="str">
        <f t="shared" si="0"/>
        <v>KK</v>
      </c>
    </row>
    <row r="50" spans="1:6" x14ac:dyDescent="0.25">
      <c r="A50" s="64"/>
      <c r="B50" s="178" t="s">
        <v>837</v>
      </c>
      <c r="C50" s="61" t="s">
        <v>618</v>
      </c>
      <c r="D50" s="65" t="s">
        <v>619</v>
      </c>
      <c r="E50" s="63" t="str">
        <f t="shared" si="1"/>
        <v>KR</v>
      </c>
      <c r="F50" s="63" t="str">
        <f t="shared" si="0"/>
        <v>KR</v>
      </c>
    </row>
    <row r="51" spans="1:6" x14ac:dyDescent="0.25">
      <c r="A51" s="64"/>
      <c r="B51" s="178" t="s">
        <v>838</v>
      </c>
      <c r="C51" s="61" t="s">
        <v>620</v>
      </c>
      <c r="D51" s="65" t="s">
        <v>621</v>
      </c>
      <c r="E51" s="63" t="str">
        <f t="shared" si="1"/>
        <v>KL</v>
      </c>
      <c r="F51" s="63" t="str">
        <f t="shared" si="0"/>
        <v>KL</v>
      </c>
    </row>
    <row r="52" spans="1:6" x14ac:dyDescent="0.25">
      <c r="A52" s="64"/>
      <c r="B52" s="178" t="s">
        <v>838</v>
      </c>
      <c r="C52" s="61">
        <v>613</v>
      </c>
      <c r="D52" s="65" t="s">
        <v>622</v>
      </c>
      <c r="E52" s="63" t="str">
        <f t="shared" si="1"/>
        <v>KL</v>
      </c>
      <c r="F52" s="63" t="str">
        <f t="shared" si="0"/>
        <v>KL</v>
      </c>
    </row>
    <row r="53" spans="1:6" x14ac:dyDescent="0.25">
      <c r="A53" s="64"/>
      <c r="B53" s="178" t="s">
        <v>839</v>
      </c>
      <c r="C53" s="61" t="s">
        <v>623</v>
      </c>
      <c r="D53" s="65" t="s">
        <v>624</v>
      </c>
      <c r="E53" s="63" t="str">
        <f t="shared" si="1"/>
        <v>KZ</v>
      </c>
      <c r="F53" s="63" t="str">
        <f t="shared" si="0"/>
        <v>KZ</v>
      </c>
    </row>
    <row r="54" spans="1:6" x14ac:dyDescent="0.25">
      <c r="A54" s="64"/>
      <c r="B54" s="178" t="s">
        <v>846</v>
      </c>
      <c r="C54" s="61" t="s">
        <v>625</v>
      </c>
      <c r="D54" s="65" t="s">
        <v>626</v>
      </c>
      <c r="E54" s="63" t="str">
        <f t="shared" si="1"/>
        <v>KZA</v>
      </c>
      <c r="F54" s="63" t="str">
        <f t="shared" si="0"/>
        <v>KZA</v>
      </c>
    </row>
    <row r="55" spans="1:6" x14ac:dyDescent="0.25">
      <c r="A55" s="64"/>
      <c r="B55" s="178" t="s">
        <v>846</v>
      </c>
      <c r="C55" s="61" t="s">
        <v>627</v>
      </c>
      <c r="D55" s="65" t="s">
        <v>882</v>
      </c>
      <c r="E55" s="63" t="str">
        <f t="shared" si="1"/>
        <v>KZA</v>
      </c>
      <c r="F55" s="63" t="str">
        <f t="shared" si="0"/>
        <v>KZA</v>
      </c>
    </row>
    <row r="56" spans="1:6" x14ac:dyDescent="0.25">
      <c r="A56" s="64"/>
      <c r="B56" s="178" t="s">
        <v>846</v>
      </c>
      <c r="C56" s="61" t="s">
        <v>628</v>
      </c>
      <c r="D56" s="350" t="s">
        <v>1408</v>
      </c>
      <c r="E56" s="63" t="str">
        <f t="shared" si="1"/>
        <v>KZA</v>
      </c>
      <c r="F56" s="63" t="str">
        <f t="shared" si="0"/>
        <v>KZA</v>
      </c>
    </row>
    <row r="57" spans="1:6" x14ac:dyDescent="0.25">
      <c r="A57" s="64"/>
      <c r="B57" s="178" t="s">
        <v>876</v>
      </c>
      <c r="C57" s="61">
        <v>624</v>
      </c>
      <c r="D57" s="65" t="s">
        <v>629</v>
      </c>
      <c r="E57" s="63" t="str">
        <f>+B57</f>
        <v>GB</v>
      </c>
      <c r="F57" s="63" t="str">
        <f>+B57</f>
        <v>GB</v>
      </c>
    </row>
    <row r="58" spans="1:6" x14ac:dyDescent="0.25">
      <c r="A58" s="64"/>
      <c r="B58" s="178" t="s">
        <v>839</v>
      </c>
      <c r="C58" s="61">
        <v>625</v>
      </c>
      <c r="D58" s="65" t="s">
        <v>630</v>
      </c>
      <c r="E58" s="63" t="str">
        <f t="shared" si="1"/>
        <v>KZ</v>
      </c>
      <c r="F58" s="63" t="str">
        <f t="shared" si="0"/>
        <v>KZ</v>
      </c>
    </row>
    <row r="59" spans="1:6" x14ac:dyDescent="0.25">
      <c r="A59" s="64"/>
      <c r="B59" s="178" t="s">
        <v>840</v>
      </c>
      <c r="C59" s="61">
        <v>626</v>
      </c>
      <c r="D59" s="65" t="s">
        <v>631</v>
      </c>
      <c r="E59" s="63" t="str">
        <f t="shared" si="1"/>
        <v>KJ</v>
      </c>
      <c r="F59" s="63" t="str">
        <f t="shared" si="0"/>
        <v>KJ</v>
      </c>
    </row>
    <row r="60" spans="1:6" x14ac:dyDescent="0.25">
      <c r="A60" s="64"/>
      <c r="B60" s="178" t="s">
        <v>841</v>
      </c>
      <c r="C60" s="61">
        <v>627</v>
      </c>
      <c r="D60" s="65" t="s">
        <v>632</v>
      </c>
      <c r="E60" s="63" t="str">
        <f t="shared" si="1"/>
        <v>KZE</v>
      </c>
      <c r="F60" s="63" t="str">
        <f t="shared" si="0"/>
        <v>KZE</v>
      </c>
    </row>
    <row r="61" spans="1:6" x14ac:dyDescent="0.25">
      <c r="A61" s="64"/>
      <c r="B61" s="178" t="s">
        <v>842</v>
      </c>
      <c r="C61" s="61">
        <v>628</v>
      </c>
      <c r="D61" s="65" t="s">
        <v>633</v>
      </c>
      <c r="E61" s="63" t="str">
        <f t="shared" si="1"/>
        <v>KU</v>
      </c>
      <c r="F61" s="63" t="str">
        <f t="shared" si="0"/>
        <v>KU</v>
      </c>
    </row>
    <row r="62" spans="1:6" x14ac:dyDescent="0.25">
      <c r="A62" s="64"/>
      <c r="B62" s="178" t="s">
        <v>843</v>
      </c>
      <c r="C62" s="61">
        <v>635</v>
      </c>
      <c r="D62" s="65" t="s">
        <v>634</v>
      </c>
      <c r="E62" s="63" t="str">
        <f t="shared" si="1"/>
        <v>KZD</v>
      </c>
      <c r="F62" s="63" t="str">
        <f t="shared" si="0"/>
        <v>KZD</v>
      </c>
    </row>
    <row r="63" spans="1:6" x14ac:dyDescent="0.25">
      <c r="A63" s="64"/>
      <c r="B63" s="178" t="s">
        <v>829</v>
      </c>
      <c r="C63" s="61" t="s">
        <v>635</v>
      </c>
      <c r="D63" s="65" t="s">
        <v>636</v>
      </c>
      <c r="E63" s="63" t="str">
        <f t="shared" si="1"/>
        <v>PA</v>
      </c>
      <c r="F63" s="63" t="str">
        <f t="shared" si="0"/>
        <v>PA</v>
      </c>
    </row>
    <row r="64" spans="1:6" x14ac:dyDescent="0.25">
      <c r="A64" s="64"/>
      <c r="B64" s="178" t="s">
        <v>846</v>
      </c>
      <c r="C64" s="61" t="s">
        <v>637</v>
      </c>
      <c r="D64" s="65" t="s">
        <v>638</v>
      </c>
      <c r="E64" s="63" t="str">
        <f t="shared" si="1"/>
        <v>KZA</v>
      </c>
      <c r="F64" s="63" t="str">
        <f t="shared" si="0"/>
        <v>KZA</v>
      </c>
    </row>
    <row r="65" spans="1:6" x14ac:dyDescent="0.25">
      <c r="A65" s="64"/>
      <c r="B65" s="178" t="s">
        <v>847</v>
      </c>
      <c r="C65" s="61" t="s">
        <v>639</v>
      </c>
      <c r="D65" s="65" t="s">
        <v>640</v>
      </c>
      <c r="E65" s="63" t="str">
        <f t="shared" si="1"/>
        <v>KY</v>
      </c>
      <c r="F65" s="63" t="str">
        <f t="shared" si="0"/>
        <v>KY</v>
      </c>
    </row>
    <row r="66" spans="1:6" x14ac:dyDescent="0.25">
      <c r="A66" s="64"/>
      <c r="B66" s="178" t="s">
        <v>844</v>
      </c>
      <c r="C66" s="61" t="s">
        <v>641</v>
      </c>
      <c r="D66" s="65" t="s">
        <v>642</v>
      </c>
      <c r="E66" s="63" t="str">
        <f t="shared" si="1"/>
        <v>NC</v>
      </c>
      <c r="F66" s="63" t="str">
        <f t="shared" si="0"/>
        <v>NC</v>
      </c>
    </row>
    <row r="67" spans="1:6" x14ac:dyDescent="0.25">
      <c r="A67" s="64"/>
      <c r="B67" s="178" t="s">
        <v>845</v>
      </c>
      <c r="C67" s="61">
        <v>681.01</v>
      </c>
      <c r="D67" s="65" t="s">
        <v>644</v>
      </c>
      <c r="E67" s="63" t="str">
        <f>+B67</f>
        <v>MA</v>
      </c>
      <c r="F67" s="63" t="str">
        <f>+B67</f>
        <v>MA</v>
      </c>
    </row>
    <row r="68" spans="1:6" x14ac:dyDescent="0.25">
      <c r="A68" s="64"/>
      <c r="B68" s="178" t="s">
        <v>847</v>
      </c>
      <c r="C68" s="61">
        <v>609</v>
      </c>
      <c r="D68" s="65"/>
      <c r="E68" s="63" t="str">
        <f t="shared" si="1"/>
        <v>KY</v>
      </c>
      <c r="F68" s="63" t="str">
        <f t="shared" ref="F68:F131" si="2">+B68</f>
        <v>KY</v>
      </c>
    </row>
    <row r="69" spans="1:6" x14ac:dyDescent="0.25">
      <c r="A69" s="64"/>
      <c r="B69" s="178"/>
      <c r="C69" s="61"/>
      <c r="D69" s="65" t="s">
        <v>815</v>
      </c>
      <c r="E69" s="63">
        <f t="shared" ref="E69:E132" si="3">+B69</f>
        <v>0</v>
      </c>
      <c r="F69" s="63">
        <f t="shared" si="2"/>
        <v>0</v>
      </c>
    </row>
    <row r="70" spans="1:6" x14ac:dyDescent="0.25">
      <c r="A70" s="64"/>
      <c r="B70" s="178"/>
      <c r="C70" s="61"/>
      <c r="D70" s="65" t="s">
        <v>812</v>
      </c>
      <c r="E70" s="63">
        <f t="shared" si="3"/>
        <v>0</v>
      </c>
      <c r="F70" s="63">
        <f t="shared" si="2"/>
        <v>0</v>
      </c>
    </row>
    <row r="71" spans="1:6" x14ac:dyDescent="0.25">
      <c r="A71" s="64"/>
      <c r="B71" s="178"/>
      <c r="C71" s="61">
        <v>601</v>
      </c>
      <c r="D71" s="65" t="s">
        <v>816</v>
      </c>
      <c r="E71" s="63">
        <f t="shared" si="3"/>
        <v>0</v>
      </c>
      <c r="F71" s="63">
        <f t="shared" si="2"/>
        <v>0</v>
      </c>
    </row>
    <row r="72" spans="1:6" x14ac:dyDescent="0.25">
      <c r="A72" s="64"/>
      <c r="B72" s="178"/>
      <c r="C72" s="61"/>
      <c r="D72" s="65" t="s">
        <v>817</v>
      </c>
      <c r="E72" s="63">
        <f t="shared" si="3"/>
        <v>0</v>
      </c>
      <c r="F72" s="63">
        <f t="shared" si="2"/>
        <v>0</v>
      </c>
    </row>
    <row r="73" spans="1:6" ht="13.2" x14ac:dyDescent="0.25">
      <c r="A73" s="64"/>
      <c r="B73" s="178"/>
      <c r="C73" s="811">
        <v>681</v>
      </c>
      <c r="D73" s="810" t="s">
        <v>1407</v>
      </c>
      <c r="E73" s="63">
        <f>+B73</f>
        <v>0</v>
      </c>
      <c r="F73" s="63">
        <f>+B73</f>
        <v>0</v>
      </c>
    </row>
    <row r="74" spans="1:6" x14ac:dyDescent="0.25">
      <c r="A74" s="64"/>
      <c r="B74" s="178" t="s">
        <v>848</v>
      </c>
      <c r="C74" s="61">
        <v>691</v>
      </c>
      <c r="D74" s="65" t="s">
        <v>645</v>
      </c>
      <c r="E74" s="63" t="str">
        <f t="shared" si="3"/>
        <v>RA</v>
      </c>
      <c r="F74" s="63" t="str">
        <f t="shared" si="2"/>
        <v>RA</v>
      </c>
    </row>
    <row r="75" spans="1:6" x14ac:dyDescent="0.25">
      <c r="A75" s="64"/>
      <c r="B75" s="178"/>
      <c r="C75" s="61"/>
      <c r="D75" s="65" t="s">
        <v>818</v>
      </c>
      <c r="E75" s="63">
        <f t="shared" si="3"/>
        <v>0</v>
      </c>
      <c r="F75" s="63">
        <f t="shared" si="2"/>
        <v>0</v>
      </c>
    </row>
    <row r="76" spans="1:6" x14ac:dyDescent="0.25">
      <c r="A76" s="64"/>
      <c r="B76" s="178"/>
      <c r="C76" s="61"/>
      <c r="D76" s="65"/>
      <c r="E76" s="63">
        <f t="shared" si="3"/>
        <v>0</v>
      </c>
      <c r="F76" s="63">
        <f t="shared" si="2"/>
        <v>0</v>
      </c>
    </row>
    <row r="77" spans="1:6" x14ac:dyDescent="0.25">
      <c r="A77" s="64"/>
      <c r="B77" s="178"/>
      <c r="C77" s="61"/>
      <c r="D77" t="s">
        <v>646</v>
      </c>
      <c r="E77" s="63">
        <f t="shared" si="3"/>
        <v>0</v>
      </c>
      <c r="F77" s="63">
        <f t="shared" si="2"/>
        <v>0</v>
      </c>
    </row>
    <row r="78" spans="1:6" x14ac:dyDescent="0.25">
      <c r="A78" s="64"/>
      <c r="B78" s="178"/>
      <c r="C78" s="61"/>
      <c r="D78" t="s">
        <v>647</v>
      </c>
      <c r="E78" s="63">
        <f t="shared" si="3"/>
        <v>0</v>
      </c>
      <c r="F78" s="63">
        <f t="shared" si="2"/>
        <v>0</v>
      </c>
    </row>
    <row r="79" spans="1:6" x14ac:dyDescent="0.25">
      <c r="A79" s="64"/>
      <c r="B79" s="178"/>
      <c r="C79" s="61"/>
      <c r="D79" t="s">
        <v>648</v>
      </c>
      <c r="E79" s="63">
        <f t="shared" si="3"/>
        <v>0</v>
      </c>
      <c r="F79" s="63">
        <f t="shared" si="2"/>
        <v>0</v>
      </c>
    </row>
    <row r="80" spans="1:6" x14ac:dyDescent="0.25">
      <c r="A80" s="64"/>
      <c r="B80" s="178"/>
      <c r="C80" s="61"/>
      <c r="D80" s="65"/>
      <c r="E80" s="63">
        <f t="shared" si="3"/>
        <v>0</v>
      </c>
      <c r="F80" s="63">
        <f t="shared" si="2"/>
        <v>0</v>
      </c>
    </row>
    <row r="81" spans="1:6" x14ac:dyDescent="0.25">
      <c r="A81" s="64"/>
      <c r="B81" s="178"/>
      <c r="C81" s="61"/>
      <c r="D81" s="65" t="s">
        <v>819</v>
      </c>
      <c r="E81" s="63">
        <f t="shared" si="3"/>
        <v>0</v>
      </c>
      <c r="F81" s="63">
        <f t="shared" si="2"/>
        <v>0</v>
      </c>
    </row>
    <row r="82" spans="1:6" x14ac:dyDescent="0.25">
      <c r="A82" s="64"/>
      <c r="B82" s="178"/>
      <c r="C82" s="61"/>
      <c r="D82" s="66"/>
      <c r="E82" s="63">
        <f t="shared" si="3"/>
        <v>0</v>
      </c>
      <c r="F82" s="63">
        <f t="shared" si="2"/>
        <v>0</v>
      </c>
    </row>
    <row r="83" spans="1:6" x14ac:dyDescent="0.25">
      <c r="A83" s="64"/>
      <c r="B83" s="178"/>
      <c r="C83" s="61"/>
      <c r="D83" s="66" t="s">
        <v>649</v>
      </c>
      <c r="E83" s="63">
        <f t="shared" si="3"/>
        <v>0</v>
      </c>
      <c r="F83" s="63">
        <f t="shared" si="2"/>
        <v>0</v>
      </c>
    </row>
    <row r="84" spans="1:6" x14ac:dyDescent="0.25">
      <c r="A84" s="64"/>
      <c r="B84" s="178" t="s">
        <v>877</v>
      </c>
      <c r="C84" s="61"/>
      <c r="D84" s="66" t="s">
        <v>650</v>
      </c>
      <c r="E84" s="63" t="str">
        <f t="shared" si="3"/>
        <v>HC</v>
      </c>
      <c r="F84" s="63" t="str">
        <f t="shared" si="2"/>
        <v>HC</v>
      </c>
    </row>
    <row r="85" spans="1:6" x14ac:dyDescent="0.25">
      <c r="A85" s="64"/>
      <c r="B85" s="178"/>
      <c r="C85" s="61"/>
      <c r="D85" s="67"/>
      <c r="E85" s="63">
        <f t="shared" si="3"/>
        <v>0</v>
      </c>
      <c r="F85" s="63">
        <f t="shared" si="2"/>
        <v>0</v>
      </c>
    </row>
    <row r="86" spans="1:6" x14ac:dyDescent="0.25">
      <c r="A86" s="64"/>
      <c r="B86" s="178"/>
      <c r="C86" s="61"/>
      <c r="D86" s="66" t="s">
        <v>14</v>
      </c>
      <c r="E86" s="63">
        <f t="shared" si="3"/>
        <v>0</v>
      </c>
      <c r="F86" s="63">
        <f t="shared" si="2"/>
        <v>0</v>
      </c>
    </row>
    <row r="87" spans="1:6" x14ac:dyDescent="0.25">
      <c r="A87" s="64"/>
      <c r="B87" s="178"/>
      <c r="C87" s="61"/>
      <c r="D87" s="66" t="s">
        <v>651</v>
      </c>
      <c r="E87" s="63">
        <f t="shared" si="3"/>
        <v>0</v>
      </c>
      <c r="F87" s="63">
        <f t="shared" si="2"/>
        <v>0</v>
      </c>
    </row>
    <row r="88" spans="1:6" x14ac:dyDescent="0.25">
      <c r="A88" s="64"/>
      <c r="B88" s="178"/>
      <c r="C88" s="61"/>
      <c r="D88" s="66"/>
      <c r="E88" s="63">
        <f t="shared" si="3"/>
        <v>0</v>
      </c>
      <c r="F88" s="63">
        <f t="shared" si="2"/>
        <v>0</v>
      </c>
    </row>
    <row r="89" spans="1:6" x14ac:dyDescent="0.25">
      <c r="A89" s="64"/>
      <c r="B89" s="178" t="s">
        <v>849</v>
      </c>
      <c r="C89" s="61">
        <v>212</v>
      </c>
      <c r="D89" s="66" t="s">
        <v>652</v>
      </c>
      <c r="E89" s="63" t="str">
        <f t="shared" si="3"/>
        <v>AB</v>
      </c>
      <c r="F89" s="63" t="str">
        <f t="shared" si="2"/>
        <v>AB</v>
      </c>
    </row>
    <row r="90" spans="1:6" x14ac:dyDescent="0.25">
      <c r="A90" s="64"/>
      <c r="B90" s="178" t="s">
        <v>850</v>
      </c>
      <c r="C90" s="61"/>
      <c r="D90" s="66" t="s">
        <v>283</v>
      </c>
      <c r="E90" s="63" t="str">
        <f t="shared" si="3"/>
        <v>AC</v>
      </c>
      <c r="F90" s="63" t="str">
        <f t="shared" si="2"/>
        <v>AC</v>
      </c>
    </row>
    <row r="91" spans="1:6" x14ac:dyDescent="0.25">
      <c r="A91" s="64"/>
      <c r="B91" s="178" t="s">
        <v>853</v>
      </c>
      <c r="C91" s="61" t="s">
        <v>653</v>
      </c>
      <c r="D91" s="66" t="s">
        <v>278</v>
      </c>
      <c r="E91" s="63" t="str">
        <f t="shared" si="3"/>
        <v>AD</v>
      </c>
      <c r="F91" s="63" t="str">
        <f t="shared" si="2"/>
        <v>AD</v>
      </c>
    </row>
    <row r="92" spans="1:6" x14ac:dyDescent="0.25">
      <c r="A92" s="64"/>
      <c r="B92" s="178" t="s">
        <v>852</v>
      </c>
      <c r="C92" s="61">
        <v>213.01</v>
      </c>
      <c r="D92" s="66" t="s">
        <v>654</v>
      </c>
      <c r="E92" s="63" t="str">
        <f t="shared" si="3"/>
        <v>AF</v>
      </c>
      <c r="F92" s="63" t="str">
        <f t="shared" si="2"/>
        <v>AF</v>
      </c>
    </row>
    <row r="93" spans="1:6" x14ac:dyDescent="0.25">
      <c r="A93" s="64"/>
      <c r="B93" s="178" t="s">
        <v>850</v>
      </c>
      <c r="C93" s="61" t="s">
        <v>655</v>
      </c>
      <c r="D93" s="66" t="s">
        <v>656</v>
      </c>
      <c r="E93" s="63" t="str">
        <f t="shared" si="3"/>
        <v>AC</v>
      </c>
      <c r="F93" s="63" t="str">
        <f t="shared" si="2"/>
        <v>AC</v>
      </c>
    </row>
    <row r="94" spans="1:6" x14ac:dyDescent="0.25">
      <c r="A94" s="64"/>
      <c r="B94" s="178" t="s">
        <v>851</v>
      </c>
      <c r="C94" s="61" t="s">
        <v>657</v>
      </c>
      <c r="D94" s="66" t="s">
        <v>658</v>
      </c>
      <c r="E94" s="63" t="str">
        <f t="shared" si="3"/>
        <v>AE</v>
      </c>
      <c r="F94" s="63" t="str">
        <f t="shared" si="2"/>
        <v>AE</v>
      </c>
    </row>
    <row r="95" spans="1:6" x14ac:dyDescent="0.25">
      <c r="A95" s="64"/>
      <c r="B95" s="178"/>
      <c r="C95" s="61"/>
      <c r="D95" s="66"/>
      <c r="E95" s="63">
        <f t="shared" si="3"/>
        <v>0</v>
      </c>
      <c r="F95" s="63">
        <f t="shared" si="2"/>
        <v>0</v>
      </c>
    </row>
    <row r="96" spans="1:6" x14ac:dyDescent="0.25">
      <c r="A96" s="64"/>
      <c r="B96" s="178" t="s">
        <v>888</v>
      </c>
      <c r="C96" s="61">
        <v>201</v>
      </c>
      <c r="D96" s="350" t="s">
        <v>659</v>
      </c>
      <c r="E96" s="63" t="str">
        <f t="shared" si="3"/>
        <v>AJ</v>
      </c>
      <c r="F96" s="63" t="str">
        <f t="shared" si="2"/>
        <v>AJ</v>
      </c>
    </row>
    <row r="97" spans="1:6" x14ac:dyDescent="0.25">
      <c r="A97" s="64"/>
      <c r="B97" s="178" t="s">
        <v>854</v>
      </c>
      <c r="C97" s="61" t="s">
        <v>660</v>
      </c>
      <c r="D97" s="66" t="s">
        <v>661</v>
      </c>
      <c r="E97" s="63" t="str">
        <f t="shared" si="3"/>
        <v>AK</v>
      </c>
      <c r="F97" s="63" t="str">
        <f t="shared" si="2"/>
        <v>AK</v>
      </c>
    </row>
    <row r="98" spans="1:6" x14ac:dyDescent="0.25">
      <c r="A98" s="64"/>
      <c r="B98" s="178"/>
      <c r="C98" s="61"/>
      <c r="D98" s="66"/>
      <c r="E98" s="63">
        <f t="shared" si="3"/>
        <v>0</v>
      </c>
      <c r="F98" s="63">
        <f t="shared" si="2"/>
        <v>0</v>
      </c>
    </row>
    <row r="99" spans="1:6" x14ac:dyDescent="0.25">
      <c r="A99" s="64"/>
      <c r="B99" s="178"/>
      <c r="C99" s="61"/>
      <c r="D99" s="66"/>
      <c r="E99" s="63">
        <f t="shared" si="3"/>
        <v>0</v>
      </c>
      <c r="F99" s="63">
        <f t="shared" si="2"/>
        <v>0</v>
      </c>
    </row>
    <row r="100" spans="1:6" x14ac:dyDescent="0.25">
      <c r="A100" s="64"/>
      <c r="B100" s="178"/>
      <c r="C100" s="61"/>
      <c r="D100" s="66" t="s">
        <v>662</v>
      </c>
      <c r="E100" s="63">
        <f t="shared" si="3"/>
        <v>0</v>
      </c>
      <c r="F100" s="63">
        <f t="shared" si="2"/>
        <v>0</v>
      </c>
    </row>
    <row r="101" spans="1:6" x14ac:dyDescent="0.25">
      <c r="A101" s="64"/>
      <c r="B101" s="178" t="s">
        <v>856</v>
      </c>
      <c r="C101" s="1170">
        <v>301302303</v>
      </c>
      <c r="D101" s="66" t="s">
        <v>376</v>
      </c>
      <c r="E101" s="63" t="str">
        <f t="shared" si="3"/>
        <v>BA</v>
      </c>
      <c r="F101" s="63" t="str">
        <f t="shared" si="2"/>
        <v>BA</v>
      </c>
    </row>
    <row r="102" spans="1:6" x14ac:dyDescent="0.25">
      <c r="A102" s="64"/>
      <c r="B102" s="178" t="s">
        <v>855</v>
      </c>
      <c r="C102" s="61">
        <v>411</v>
      </c>
      <c r="D102" s="66" t="s">
        <v>279</v>
      </c>
      <c r="E102" s="63" t="str">
        <f t="shared" si="3"/>
        <v>BB</v>
      </c>
      <c r="F102" s="63" t="str">
        <f t="shared" si="2"/>
        <v>BB</v>
      </c>
    </row>
    <row r="103" spans="1:6" x14ac:dyDescent="0.25">
      <c r="A103" s="64"/>
      <c r="B103" s="178"/>
      <c r="C103" s="61"/>
      <c r="D103" s="66" t="s">
        <v>664</v>
      </c>
      <c r="E103" s="63">
        <f t="shared" si="3"/>
        <v>0</v>
      </c>
      <c r="F103" s="63">
        <f t="shared" si="2"/>
        <v>0</v>
      </c>
    </row>
    <row r="104" spans="1:6" x14ac:dyDescent="0.25">
      <c r="A104" s="64"/>
      <c r="B104" s="178"/>
      <c r="C104" s="61"/>
      <c r="D104" s="66" t="s">
        <v>665</v>
      </c>
      <c r="E104" s="63">
        <f t="shared" si="3"/>
        <v>0</v>
      </c>
      <c r="F104" s="63">
        <f t="shared" si="2"/>
        <v>0</v>
      </c>
    </row>
    <row r="105" spans="1:6" x14ac:dyDescent="0.25">
      <c r="A105" s="64"/>
      <c r="B105" s="178"/>
      <c r="C105" s="61"/>
      <c r="D105" s="66"/>
      <c r="E105" s="63">
        <f t="shared" si="3"/>
        <v>0</v>
      </c>
      <c r="F105" s="63">
        <f t="shared" si="2"/>
        <v>0</v>
      </c>
    </row>
    <row r="106" spans="1:6" x14ac:dyDescent="0.25">
      <c r="A106" s="64"/>
      <c r="B106" s="178"/>
      <c r="C106" s="61"/>
      <c r="D106" s="67" t="s">
        <v>666</v>
      </c>
      <c r="E106" s="63">
        <f t="shared" si="3"/>
        <v>0</v>
      </c>
      <c r="F106" s="63">
        <f t="shared" si="2"/>
        <v>0</v>
      </c>
    </row>
    <row r="107" spans="1:6" x14ac:dyDescent="0.25">
      <c r="A107" s="64"/>
      <c r="B107" s="178" t="s">
        <v>858</v>
      </c>
      <c r="C107" s="61">
        <v>409</v>
      </c>
      <c r="D107" s="67" t="s">
        <v>667</v>
      </c>
      <c r="E107" s="63" t="str">
        <f t="shared" si="3"/>
        <v>CG</v>
      </c>
      <c r="F107" s="63" t="str">
        <f t="shared" si="2"/>
        <v>CG</v>
      </c>
    </row>
    <row r="108" spans="1:6" x14ac:dyDescent="0.25">
      <c r="A108" s="64"/>
      <c r="B108" s="178" t="s">
        <v>858</v>
      </c>
      <c r="C108" s="61" t="s">
        <v>668</v>
      </c>
      <c r="D108" s="66" t="s">
        <v>669</v>
      </c>
      <c r="E108" s="63" t="str">
        <f t="shared" si="3"/>
        <v>CG</v>
      </c>
      <c r="F108" s="63" t="str">
        <f t="shared" si="2"/>
        <v>CG</v>
      </c>
    </row>
    <row r="109" spans="1:6" x14ac:dyDescent="0.25">
      <c r="A109" s="64"/>
      <c r="B109" s="178" t="s">
        <v>859</v>
      </c>
      <c r="C109" s="61" t="s">
        <v>670</v>
      </c>
      <c r="D109" s="67" t="s">
        <v>671</v>
      </c>
      <c r="E109" s="63" t="str">
        <f t="shared" si="3"/>
        <v>CH</v>
      </c>
      <c r="F109" s="63" t="str">
        <f t="shared" si="2"/>
        <v>CH</v>
      </c>
    </row>
    <row r="110" spans="1:6" x14ac:dyDescent="0.25">
      <c r="A110" s="64"/>
      <c r="B110" s="178" t="s">
        <v>860</v>
      </c>
      <c r="C110" s="61" t="s">
        <v>672</v>
      </c>
      <c r="D110" s="66" t="s">
        <v>673</v>
      </c>
      <c r="E110" s="63" t="str">
        <f t="shared" si="3"/>
        <v>CI</v>
      </c>
      <c r="F110" s="63" t="str">
        <f t="shared" si="2"/>
        <v>CI</v>
      </c>
    </row>
    <row r="111" spans="1:6" x14ac:dyDescent="0.25">
      <c r="A111" s="64"/>
      <c r="B111" s="178" t="s">
        <v>857</v>
      </c>
      <c r="C111" s="61">
        <v>461</v>
      </c>
      <c r="D111" s="66" t="s">
        <v>674</v>
      </c>
      <c r="E111" s="63" t="str">
        <f t="shared" si="3"/>
        <v>CB</v>
      </c>
      <c r="F111" s="63" t="str">
        <f t="shared" si="2"/>
        <v>CB</v>
      </c>
    </row>
    <row r="112" spans="1:6" x14ac:dyDescent="0.25">
      <c r="A112" s="64"/>
      <c r="B112" s="178" t="s">
        <v>857</v>
      </c>
      <c r="C112" s="61">
        <v>471</v>
      </c>
      <c r="D112" s="66" t="s">
        <v>1410</v>
      </c>
      <c r="E112" s="63" t="str">
        <f t="shared" si="3"/>
        <v>CB</v>
      </c>
      <c r="F112" s="63" t="str">
        <f t="shared" si="2"/>
        <v>CB</v>
      </c>
    </row>
    <row r="113" spans="1:6" x14ac:dyDescent="0.25">
      <c r="A113" s="64"/>
      <c r="B113" s="178"/>
      <c r="C113" s="61"/>
      <c r="D113" s="66"/>
      <c r="E113" s="63">
        <f t="shared" si="3"/>
        <v>0</v>
      </c>
      <c r="F113" s="63">
        <f t="shared" si="2"/>
        <v>0</v>
      </c>
    </row>
    <row r="114" spans="1:6" x14ac:dyDescent="0.25">
      <c r="A114" s="64"/>
      <c r="B114" s="178"/>
      <c r="C114" s="61"/>
      <c r="D114" s="66" t="s">
        <v>675</v>
      </c>
      <c r="E114" s="63">
        <f t="shared" si="3"/>
        <v>0</v>
      </c>
      <c r="F114" s="63">
        <f t="shared" si="2"/>
        <v>0</v>
      </c>
    </row>
    <row r="115" spans="1:6" x14ac:dyDescent="0.25">
      <c r="A115" s="64"/>
      <c r="B115" s="178" t="s">
        <v>861</v>
      </c>
      <c r="C115" s="61" t="s">
        <v>676</v>
      </c>
      <c r="D115" s="66" t="s">
        <v>677</v>
      </c>
      <c r="E115" s="63" t="str">
        <f t="shared" si="3"/>
        <v>CK</v>
      </c>
      <c r="F115" s="63" t="str">
        <f t="shared" si="2"/>
        <v>CK</v>
      </c>
    </row>
    <row r="116" spans="1:6" x14ac:dyDescent="0.25">
      <c r="A116" s="64"/>
      <c r="B116" s="178" t="s">
        <v>862</v>
      </c>
      <c r="C116" s="61">
        <v>512</v>
      </c>
      <c r="D116" s="66" t="s">
        <v>678</v>
      </c>
      <c r="E116" s="63" t="str">
        <f t="shared" si="3"/>
        <v>CL</v>
      </c>
      <c r="F116" s="63" t="str">
        <f t="shared" si="2"/>
        <v>CL</v>
      </c>
    </row>
    <row r="117" spans="1:6" x14ac:dyDescent="0.25">
      <c r="A117" s="64"/>
      <c r="B117" s="178" t="s">
        <v>452</v>
      </c>
      <c r="C117" s="61" t="s">
        <v>1427</v>
      </c>
      <c r="D117" s="66"/>
      <c r="E117" s="63" t="str">
        <f t="shared" si="3"/>
        <v>ck</v>
      </c>
      <c r="F117" s="63" t="str">
        <f t="shared" si="2"/>
        <v>ck</v>
      </c>
    </row>
    <row r="118" spans="1:6" x14ac:dyDescent="0.25">
      <c r="A118" s="64"/>
      <c r="B118" s="178"/>
      <c r="C118" s="61"/>
      <c r="D118" s="66" t="s">
        <v>392</v>
      </c>
      <c r="E118" s="63">
        <f t="shared" si="3"/>
        <v>0</v>
      </c>
      <c r="F118" s="63">
        <f t="shared" si="2"/>
        <v>0</v>
      </c>
    </row>
    <row r="119" spans="1:6" x14ac:dyDescent="0.25">
      <c r="A119" s="64"/>
      <c r="B119" s="178" t="s">
        <v>863</v>
      </c>
      <c r="C119" s="61" t="s">
        <v>679</v>
      </c>
      <c r="D119" s="66" t="s">
        <v>680</v>
      </c>
      <c r="E119" s="63" t="str">
        <f t="shared" si="3"/>
        <v>CM</v>
      </c>
      <c r="F119" s="63" t="str">
        <f t="shared" si="2"/>
        <v>CM</v>
      </c>
    </row>
    <row r="120" spans="1:6" x14ac:dyDescent="0.25">
      <c r="A120" s="64"/>
      <c r="B120" s="178" t="s">
        <v>454</v>
      </c>
      <c r="C120" s="61">
        <v>473</v>
      </c>
      <c r="D120" s="66"/>
      <c r="E120" s="63" t="str">
        <f t="shared" si="3"/>
        <v>cm</v>
      </c>
      <c r="F120" s="63" t="str">
        <f t="shared" si="2"/>
        <v>cm</v>
      </c>
    </row>
    <row r="121" spans="1:6" x14ac:dyDescent="0.25">
      <c r="A121" s="64"/>
      <c r="B121" s="178"/>
      <c r="C121" s="61"/>
      <c r="D121" s="66"/>
      <c r="E121" s="63">
        <f t="shared" si="3"/>
        <v>0</v>
      </c>
      <c r="F121" s="63">
        <f t="shared" si="2"/>
        <v>0</v>
      </c>
    </row>
    <row r="122" spans="1:6" x14ac:dyDescent="0.25">
      <c r="A122" s="64"/>
      <c r="B122" s="178"/>
      <c r="C122" s="61"/>
      <c r="D122" s="67"/>
      <c r="E122" s="63">
        <f t="shared" si="3"/>
        <v>0</v>
      </c>
      <c r="F122" s="63">
        <f t="shared" si="2"/>
        <v>0</v>
      </c>
    </row>
    <row r="123" spans="1:6" x14ac:dyDescent="0.25">
      <c r="A123" s="64"/>
      <c r="B123" s="178"/>
      <c r="C123" s="61"/>
      <c r="D123" s="66"/>
      <c r="E123" s="63">
        <f t="shared" si="3"/>
        <v>0</v>
      </c>
      <c r="F123" s="63">
        <f t="shared" si="2"/>
        <v>0</v>
      </c>
    </row>
    <row r="124" spans="1:6" x14ac:dyDescent="0.25">
      <c r="A124" s="64"/>
      <c r="B124" s="178"/>
      <c r="C124" s="61"/>
      <c r="D124" s="66"/>
      <c r="E124" s="63">
        <f t="shared" si="3"/>
        <v>0</v>
      </c>
      <c r="F124" s="63">
        <f t="shared" si="2"/>
        <v>0</v>
      </c>
    </row>
    <row r="125" spans="1:6" x14ac:dyDescent="0.25">
      <c r="A125" s="64"/>
      <c r="B125" s="178"/>
      <c r="C125" s="61"/>
      <c r="D125" s="66" t="s">
        <v>681</v>
      </c>
      <c r="E125" s="63">
        <f t="shared" si="3"/>
        <v>0</v>
      </c>
      <c r="F125" s="63">
        <f t="shared" si="2"/>
        <v>0</v>
      </c>
    </row>
    <row r="126" spans="1:6" x14ac:dyDescent="0.25">
      <c r="A126" s="64"/>
      <c r="B126" s="178" t="s">
        <v>864</v>
      </c>
      <c r="C126" s="61" t="s">
        <v>682</v>
      </c>
      <c r="D126" s="67" t="s">
        <v>683</v>
      </c>
      <c r="E126" s="63" t="str">
        <f t="shared" si="3"/>
        <v>DA</v>
      </c>
      <c r="F126" s="63" t="str">
        <f t="shared" si="2"/>
        <v>DA</v>
      </c>
    </row>
    <row r="127" spans="1:6" x14ac:dyDescent="0.25">
      <c r="A127" s="64"/>
      <c r="B127" s="178" t="s">
        <v>865</v>
      </c>
      <c r="C127" s="61" t="s">
        <v>684</v>
      </c>
      <c r="D127" s="67" t="s">
        <v>685</v>
      </c>
      <c r="E127" s="63" t="str">
        <f t="shared" si="3"/>
        <v>DD</v>
      </c>
      <c r="F127" s="63" t="str">
        <f t="shared" si="2"/>
        <v>DD</v>
      </c>
    </row>
    <row r="128" spans="1:6" x14ac:dyDescent="0.25">
      <c r="A128" s="64"/>
      <c r="B128" s="178" t="s">
        <v>866</v>
      </c>
      <c r="C128" s="61" t="s">
        <v>686</v>
      </c>
      <c r="D128" s="66" t="s">
        <v>687</v>
      </c>
      <c r="E128" s="63" t="str">
        <f t="shared" si="3"/>
        <v>DB</v>
      </c>
      <c r="F128" s="63" t="str">
        <f t="shared" si="2"/>
        <v>DB</v>
      </c>
    </row>
    <row r="129" spans="1:6" x14ac:dyDescent="0.25">
      <c r="A129" s="64"/>
      <c r="B129" s="178" t="s">
        <v>866</v>
      </c>
      <c r="C129" s="61" t="s">
        <v>688</v>
      </c>
      <c r="D129" s="66" t="s">
        <v>820</v>
      </c>
      <c r="E129" s="63" t="str">
        <f t="shared" si="3"/>
        <v>DB</v>
      </c>
      <c r="F129" s="63" t="str">
        <f t="shared" si="2"/>
        <v>DB</v>
      </c>
    </row>
    <row r="130" spans="1:6" x14ac:dyDescent="0.25">
      <c r="A130" s="64"/>
      <c r="B130" s="178" t="s">
        <v>866</v>
      </c>
      <c r="C130" s="61" t="s">
        <v>689</v>
      </c>
      <c r="D130" s="66" t="s">
        <v>1409</v>
      </c>
      <c r="E130" s="63" t="str">
        <f t="shared" si="3"/>
        <v>DB</v>
      </c>
      <c r="F130" s="63" t="str">
        <f t="shared" si="2"/>
        <v>DB</v>
      </c>
    </row>
    <row r="131" spans="1:6" x14ac:dyDescent="0.25">
      <c r="A131" s="64"/>
      <c r="B131" s="178" t="s">
        <v>889</v>
      </c>
      <c r="C131" s="61" t="s">
        <v>690</v>
      </c>
      <c r="D131" s="66" t="s">
        <v>691</v>
      </c>
      <c r="E131" s="63" t="str">
        <f t="shared" si="3"/>
        <v>DE</v>
      </c>
      <c r="F131" s="63" t="str">
        <f t="shared" si="2"/>
        <v>DE</v>
      </c>
    </row>
    <row r="132" spans="1:6" x14ac:dyDescent="0.25">
      <c r="A132" s="64"/>
      <c r="B132" s="178"/>
      <c r="C132" s="61" t="s">
        <v>689</v>
      </c>
      <c r="D132" s="66" t="s">
        <v>821</v>
      </c>
      <c r="E132" s="63">
        <f t="shared" si="3"/>
        <v>0</v>
      </c>
      <c r="F132" s="63">
        <f t="shared" ref="F132:F195" si="4">+B132</f>
        <v>0</v>
      </c>
    </row>
    <row r="133" spans="1:6" x14ac:dyDescent="0.25">
      <c r="A133" s="64"/>
      <c r="B133" s="178"/>
      <c r="C133" s="61"/>
      <c r="D133" s="66"/>
      <c r="E133" s="63">
        <f t="shared" ref="E133:E196" si="5">+B133</f>
        <v>0</v>
      </c>
      <c r="F133" s="63">
        <f t="shared" si="4"/>
        <v>0</v>
      </c>
    </row>
    <row r="134" spans="1:6" x14ac:dyDescent="0.25">
      <c r="A134" s="64"/>
      <c r="B134" s="178"/>
      <c r="C134" s="61"/>
      <c r="D134" s="66" t="s">
        <v>692</v>
      </c>
      <c r="E134" s="63">
        <f t="shared" si="5"/>
        <v>0</v>
      </c>
      <c r="F134" s="63">
        <f t="shared" si="4"/>
        <v>0</v>
      </c>
    </row>
    <row r="135" spans="1:6" x14ac:dyDescent="0.25">
      <c r="A135" s="64"/>
      <c r="B135" s="178" t="s">
        <v>868</v>
      </c>
      <c r="C135" s="61" t="s">
        <v>693</v>
      </c>
      <c r="D135" s="66" t="s">
        <v>694</v>
      </c>
      <c r="E135" s="63" t="str">
        <f t="shared" si="5"/>
        <v>DP</v>
      </c>
      <c r="F135" s="63" t="str">
        <f t="shared" si="4"/>
        <v>DP</v>
      </c>
    </row>
    <row r="136" spans="1:6" x14ac:dyDescent="0.25">
      <c r="A136" s="64"/>
      <c r="B136" s="178" t="s">
        <v>867</v>
      </c>
      <c r="C136" s="61">
        <v>281</v>
      </c>
      <c r="D136" s="66" t="s">
        <v>695</v>
      </c>
      <c r="E136" s="63" t="str">
        <f t="shared" si="5"/>
        <v>DO</v>
      </c>
      <c r="F136" s="63" t="str">
        <f t="shared" si="4"/>
        <v>DO</v>
      </c>
    </row>
    <row r="137" spans="1:6" x14ac:dyDescent="0.25">
      <c r="A137" s="64"/>
      <c r="B137" s="178" t="s">
        <v>869</v>
      </c>
      <c r="C137" s="61"/>
      <c r="D137" s="67" t="s">
        <v>696</v>
      </c>
      <c r="E137" s="63" t="str">
        <f t="shared" si="5"/>
        <v>DU</v>
      </c>
      <c r="F137" s="63" t="str">
        <f t="shared" si="4"/>
        <v>DU</v>
      </c>
    </row>
    <row r="138" spans="1:6" x14ac:dyDescent="0.25">
      <c r="A138" s="64"/>
      <c r="B138" s="178" t="s">
        <v>870</v>
      </c>
      <c r="C138" s="61"/>
      <c r="D138" s="66" t="s">
        <v>697</v>
      </c>
      <c r="E138" s="63" t="str">
        <f t="shared" si="5"/>
        <v>DY</v>
      </c>
      <c r="F138" s="63" t="str">
        <f t="shared" si="4"/>
        <v>DY</v>
      </c>
    </row>
    <row r="139" spans="1:6" x14ac:dyDescent="0.25">
      <c r="A139" s="64"/>
      <c r="B139" s="178"/>
      <c r="C139" s="61"/>
      <c r="D139" s="66"/>
      <c r="E139" s="63">
        <f t="shared" si="5"/>
        <v>0</v>
      </c>
      <c r="F139" s="63">
        <f t="shared" si="4"/>
        <v>0</v>
      </c>
    </row>
    <row r="140" spans="1:6" x14ac:dyDescent="0.25">
      <c r="A140" s="64"/>
      <c r="B140" s="178"/>
      <c r="C140" s="61"/>
      <c r="D140" s="66" t="s">
        <v>420</v>
      </c>
      <c r="E140" s="63">
        <f t="shared" si="5"/>
        <v>0</v>
      </c>
      <c r="F140" s="63">
        <f t="shared" si="4"/>
        <v>0</v>
      </c>
    </row>
    <row r="141" spans="1:6" x14ac:dyDescent="0.25">
      <c r="A141" s="64"/>
      <c r="B141" s="178" t="s">
        <v>116</v>
      </c>
      <c r="C141" s="61" t="s">
        <v>1428</v>
      </c>
      <c r="D141" s="66" t="s">
        <v>699</v>
      </c>
      <c r="E141" s="63" t="str">
        <f t="shared" si="5"/>
        <v>eb</v>
      </c>
      <c r="F141" s="63" t="str">
        <f t="shared" si="4"/>
        <v>eb</v>
      </c>
    </row>
    <row r="142" spans="1:6" x14ac:dyDescent="0.25">
      <c r="A142" s="64"/>
      <c r="B142" s="178" t="s">
        <v>871</v>
      </c>
      <c r="C142" s="61" t="s">
        <v>698</v>
      </c>
      <c r="D142" s="67"/>
      <c r="E142" s="63" t="str">
        <f t="shared" si="5"/>
        <v>EB</v>
      </c>
      <c r="F142" s="63" t="str">
        <f t="shared" si="4"/>
        <v>EB</v>
      </c>
    </row>
    <row r="143" spans="1:6" x14ac:dyDescent="0.25">
      <c r="A143" s="64"/>
      <c r="B143" s="178" t="s">
        <v>871</v>
      </c>
      <c r="C143" s="61" t="s">
        <v>700</v>
      </c>
      <c r="D143" s="66" t="s">
        <v>701</v>
      </c>
      <c r="E143" s="63" t="str">
        <f t="shared" si="5"/>
        <v>EB</v>
      </c>
      <c r="F143" s="63" t="str">
        <f t="shared" si="4"/>
        <v>EB</v>
      </c>
    </row>
    <row r="144" spans="1:6" x14ac:dyDescent="0.25">
      <c r="A144" s="64"/>
      <c r="B144" s="178" t="s">
        <v>1418</v>
      </c>
      <c r="C144" s="61" t="s">
        <v>1416</v>
      </c>
      <c r="D144" s="67" t="s">
        <v>1417</v>
      </c>
      <c r="E144" s="63" t="str">
        <f t="shared" si="5"/>
        <v>EA</v>
      </c>
      <c r="F144" s="63" t="str">
        <f t="shared" si="4"/>
        <v>EA</v>
      </c>
    </row>
    <row r="145" spans="1:6" x14ac:dyDescent="0.25">
      <c r="A145" s="64"/>
      <c r="B145" s="178"/>
      <c r="C145" s="61"/>
      <c r="D145" s="66" t="s">
        <v>702</v>
      </c>
      <c r="E145" s="63">
        <f t="shared" si="5"/>
        <v>0</v>
      </c>
      <c r="F145" s="63">
        <f t="shared" si="4"/>
        <v>0</v>
      </c>
    </row>
    <row r="146" spans="1:6" x14ac:dyDescent="0.25">
      <c r="A146" s="64"/>
      <c r="B146" s="178" t="s">
        <v>872</v>
      </c>
      <c r="C146" s="61" t="s">
        <v>703</v>
      </c>
      <c r="D146" s="66" t="s">
        <v>704</v>
      </c>
      <c r="E146" s="63" t="str">
        <f t="shared" si="5"/>
        <v>EC</v>
      </c>
      <c r="F146" s="63" t="str">
        <f t="shared" si="4"/>
        <v>EC</v>
      </c>
    </row>
    <row r="147" spans="1:6" x14ac:dyDescent="0.25">
      <c r="A147" s="64"/>
      <c r="B147" s="178" t="s">
        <v>873</v>
      </c>
      <c r="C147" s="61" t="s">
        <v>705</v>
      </c>
      <c r="D147" s="66" t="s">
        <v>706</v>
      </c>
      <c r="E147" s="63" t="str">
        <f t="shared" si="5"/>
        <v>ED</v>
      </c>
      <c r="F147" s="63" t="str">
        <f t="shared" si="4"/>
        <v>ED</v>
      </c>
    </row>
    <row r="148" spans="1:6" x14ac:dyDescent="0.25">
      <c r="A148" s="64"/>
      <c r="B148" s="178" t="s">
        <v>873</v>
      </c>
      <c r="C148" s="61" t="s">
        <v>707</v>
      </c>
      <c r="D148" s="66" t="s">
        <v>708</v>
      </c>
      <c r="E148" s="63" t="str">
        <f t="shared" si="5"/>
        <v>ED</v>
      </c>
      <c r="F148" s="63" t="str">
        <f t="shared" si="4"/>
        <v>ED</v>
      </c>
    </row>
    <row r="149" spans="1:6" x14ac:dyDescent="0.25">
      <c r="A149" s="64"/>
      <c r="B149" s="178" t="s">
        <v>874</v>
      </c>
      <c r="C149" s="61">
        <v>441</v>
      </c>
      <c r="D149" s="66" t="s">
        <v>709</v>
      </c>
      <c r="E149" s="63" t="str">
        <f t="shared" si="5"/>
        <v>EI</v>
      </c>
      <c r="F149" s="63" t="str">
        <f t="shared" si="4"/>
        <v>EI</v>
      </c>
    </row>
    <row r="150" spans="1:6" x14ac:dyDescent="0.25">
      <c r="A150" s="64"/>
      <c r="B150" s="178" t="s">
        <v>477</v>
      </c>
      <c r="C150" s="61">
        <v>455</v>
      </c>
      <c r="D150" s="66" t="s">
        <v>710</v>
      </c>
      <c r="E150" s="63" t="str">
        <f t="shared" si="5"/>
        <v>ej</v>
      </c>
      <c r="F150" s="63" t="str">
        <f t="shared" si="4"/>
        <v>ej</v>
      </c>
    </row>
    <row r="151" spans="1:6" x14ac:dyDescent="0.25">
      <c r="A151" s="64"/>
      <c r="B151" s="178" t="s">
        <v>477</v>
      </c>
      <c r="C151" s="61" t="s">
        <v>822</v>
      </c>
      <c r="D151" s="66" t="s">
        <v>711</v>
      </c>
      <c r="E151" s="63" t="str">
        <f t="shared" si="5"/>
        <v>ej</v>
      </c>
      <c r="F151" s="63" t="str">
        <f t="shared" si="4"/>
        <v>ej</v>
      </c>
    </row>
    <row r="152" spans="1:6" x14ac:dyDescent="0.25">
      <c r="A152" s="64"/>
      <c r="B152" s="178" t="s">
        <v>117</v>
      </c>
      <c r="C152" s="61">
        <v>491</v>
      </c>
      <c r="D152" s="66" t="s">
        <v>1421</v>
      </c>
      <c r="E152" s="63" t="str">
        <f t="shared" si="5"/>
        <v>ec</v>
      </c>
      <c r="F152" s="63" t="str">
        <f t="shared" si="4"/>
        <v>ec</v>
      </c>
    </row>
    <row r="153" spans="1:6" x14ac:dyDescent="0.25">
      <c r="A153" s="64"/>
      <c r="B153" s="178"/>
      <c r="C153" s="61"/>
      <c r="D153" s="66" t="s">
        <v>430</v>
      </c>
      <c r="E153" s="63">
        <f t="shared" si="5"/>
        <v>0</v>
      </c>
      <c r="F153" s="63">
        <f t="shared" si="4"/>
        <v>0</v>
      </c>
    </row>
    <row r="154" spans="1:6" x14ac:dyDescent="0.25">
      <c r="A154" s="64"/>
      <c r="B154" s="178" t="s">
        <v>479</v>
      </c>
      <c r="C154" s="61"/>
      <c r="D154" s="66" t="s">
        <v>712</v>
      </c>
      <c r="E154" s="63" t="str">
        <f t="shared" si="5"/>
        <v>el</v>
      </c>
      <c r="F154" s="63" t="str">
        <f t="shared" si="4"/>
        <v>el</v>
      </c>
    </row>
    <row r="155" spans="1:6" x14ac:dyDescent="0.25">
      <c r="A155" s="64"/>
      <c r="B155" s="178" t="s">
        <v>479</v>
      </c>
      <c r="C155" s="61"/>
      <c r="D155" s="66" t="s">
        <v>713</v>
      </c>
      <c r="E155" s="63" t="str">
        <f t="shared" si="5"/>
        <v>el</v>
      </c>
      <c r="F155" s="63" t="str">
        <f t="shared" si="4"/>
        <v>el</v>
      </c>
    </row>
    <row r="156" spans="1:6" ht="13.2" x14ac:dyDescent="0.25">
      <c r="A156" s="64"/>
      <c r="B156" s="178" t="s">
        <v>110</v>
      </c>
      <c r="C156" s="972" t="s">
        <v>1419</v>
      </c>
      <c r="D156" s="973" t="s">
        <v>1420</v>
      </c>
      <c r="E156" s="63" t="str">
        <f t="shared" si="5"/>
        <v>db</v>
      </c>
      <c r="F156" s="63" t="str">
        <f t="shared" si="4"/>
        <v>db</v>
      </c>
    </row>
    <row r="157" spans="1:6" ht="13.2" x14ac:dyDescent="0.25">
      <c r="A157" s="64"/>
      <c r="B157" s="178" t="s">
        <v>8</v>
      </c>
      <c r="C157" s="975" t="s">
        <v>1422</v>
      </c>
      <c r="D157" s="976"/>
      <c r="E157" s="63" t="str">
        <f t="shared" si="5"/>
        <v>oa</v>
      </c>
      <c r="F157" s="63" t="str">
        <f t="shared" si="4"/>
        <v>oa</v>
      </c>
    </row>
    <row r="158" spans="1:6" ht="13.2" x14ac:dyDescent="0.25">
      <c r="A158" s="64"/>
      <c r="B158" s="178" t="s">
        <v>348</v>
      </c>
      <c r="C158" s="975">
        <v>771</v>
      </c>
      <c r="D158" s="976"/>
      <c r="E158" s="63" t="str">
        <f t="shared" si="5"/>
        <v>pa</v>
      </c>
      <c r="F158" s="63" t="str">
        <f t="shared" si="4"/>
        <v>pa</v>
      </c>
    </row>
    <row r="159" spans="1:6" x14ac:dyDescent="0.25">
      <c r="A159" s="64"/>
      <c r="B159" s="178" t="s">
        <v>102</v>
      </c>
      <c r="C159" s="61" t="s">
        <v>1423</v>
      </c>
      <c r="D159" s="66" t="s">
        <v>1425</v>
      </c>
      <c r="E159" s="63" t="str">
        <f t="shared" si="5"/>
        <v>id</v>
      </c>
      <c r="F159" s="63" t="str">
        <f t="shared" si="4"/>
        <v>id</v>
      </c>
    </row>
    <row r="160" spans="1:6" x14ac:dyDescent="0.25">
      <c r="A160" s="64"/>
      <c r="B160" s="178" t="s">
        <v>102</v>
      </c>
      <c r="C160" s="61" t="s">
        <v>1424</v>
      </c>
      <c r="D160" s="66" t="s">
        <v>1426</v>
      </c>
      <c r="E160" s="63" t="str">
        <f t="shared" si="5"/>
        <v>id</v>
      </c>
      <c r="F160" s="63" t="str">
        <f t="shared" si="4"/>
        <v>id</v>
      </c>
    </row>
    <row r="161" spans="1:6" x14ac:dyDescent="0.25">
      <c r="A161" s="64"/>
      <c r="B161" s="178" t="s">
        <v>324</v>
      </c>
      <c r="C161" s="61">
        <v>612.04</v>
      </c>
      <c r="D161" s="66"/>
      <c r="E161" s="63" t="str">
        <f t="shared" si="5"/>
        <v>kr</v>
      </c>
      <c r="F161" s="63" t="str">
        <f t="shared" si="4"/>
        <v>kr</v>
      </c>
    </row>
    <row r="162" spans="1:6" x14ac:dyDescent="0.25">
      <c r="A162" s="64"/>
      <c r="B162" s="178"/>
      <c r="C162" s="61"/>
      <c r="D162" s="66"/>
      <c r="E162" s="63">
        <f t="shared" si="5"/>
        <v>0</v>
      </c>
      <c r="F162" s="63">
        <f t="shared" si="4"/>
        <v>0</v>
      </c>
    </row>
    <row r="163" spans="1:6" x14ac:dyDescent="0.25">
      <c r="A163" s="64"/>
      <c r="B163" s="178"/>
      <c r="C163" s="61"/>
      <c r="D163" s="66"/>
      <c r="E163" s="63">
        <f t="shared" si="5"/>
        <v>0</v>
      </c>
      <c r="F163" s="63">
        <f t="shared" si="4"/>
        <v>0</v>
      </c>
    </row>
    <row r="164" spans="1:6" x14ac:dyDescent="0.25">
      <c r="A164" s="64"/>
      <c r="B164" s="178" t="s">
        <v>301</v>
      </c>
      <c r="C164" s="977">
        <v>301302303</v>
      </c>
      <c r="D164" s="66"/>
      <c r="E164" s="63" t="str">
        <f t="shared" si="5"/>
        <v>hc</v>
      </c>
      <c r="F164" s="63" t="str">
        <f t="shared" si="4"/>
        <v>hc</v>
      </c>
    </row>
    <row r="165" spans="1:6" ht="13.2" x14ac:dyDescent="0.25">
      <c r="A165" s="64"/>
      <c r="B165" s="178" t="s">
        <v>118</v>
      </c>
      <c r="C165" s="978">
        <v>427</v>
      </c>
      <c r="D165" s="979" t="s">
        <v>1429</v>
      </c>
      <c r="E165" s="63" t="str">
        <f t="shared" si="5"/>
        <v>ed</v>
      </c>
      <c r="F165" s="63" t="str">
        <f t="shared" si="4"/>
        <v>ed</v>
      </c>
    </row>
    <row r="166" spans="1:6" ht="13.2" x14ac:dyDescent="0.25">
      <c r="A166" s="64"/>
      <c r="B166" s="178" t="s">
        <v>118</v>
      </c>
      <c r="C166" s="980" t="s">
        <v>1430</v>
      </c>
      <c r="D166" s="981"/>
      <c r="E166" s="63" t="str">
        <f t="shared" si="5"/>
        <v>ed</v>
      </c>
      <c r="F166" s="63" t="str">
        <f t="shared" si="4"/>
        <v>ed</v>
      </c>
    </row>
    <row r="167" spans="1:6" x14ac:dyDescent="0.25">
      <c r="A167" s="64"/>
      <c r="B167" s="178"/>
      <c r="C167" s="61"/>
      <c r="D167" s="66"/>
      <c r="E167" s="63">
        <f t="shared" si="5"/>
        <v>0</v>
      </c>
      <c r="F167" s="63">
        <f t="shared" si="4"/>
        <v>0</v>
      </c>
    </row>
    <row r="168" spans="1:6" x14ac:dyDescent="0.25">
      <c r="A168" s="64"/>
      <c r="B168" s="178"/>
      <c r="C168" s="61"/>
      <c r="D168" s="67"/>
      <c r="E168" s="63">
        <f t="shared" si="5"/>
        <v>0</v>
      </c>
      <c r="F168" s="63">
        <f t="shared" si="4"/>
        <v>0</v>
      </c>
    </row>
    <row r="169" spans="1:6" x14ac:dyDescent="0.25">
      <c r="A169" s="64"/>
      <c r="B169" s="178"/>
      <c r="C169" s="61"/>
      <c r="D169" s="66"/>
      <c r="E169" s="63">
        <f t="shared" si="5"/>
        <v>0</v>
      </c>
      <c r="F169" s="63">
        <f t="shared" si="4"/>
        <v>0</v>
      </c>
    </row>
    <row r="170" spans="1:6" x14ac:dyDescent="0.25">
      <c r="A170" s="64"/>
      <c r="B170" s="178"/>
      <c r="C170" s="61"/>
      <c r="D170" s="67"/>
      <c r="E170" s="63">
        <f t="shared" si="5"/>
        <v>0</v>
      </c>
      <c r="F170" s="63">
        <f t="shared" si="4"/>
        <v>0</v>
      </c>
    </row>
    <row r="171" spans="1:6" x14ac:dyDescent="0.25">
      <c r="A171" s="64"/>
      <c r="B171" s="178"/>
      <c r="C171" s="61"/>
      <c r="D171" s="66"/>
      <c r="E171" s="63">
        <f t="shared" si="5"/>
        <v>0</v>
      </c>
      <c r="F171" s="63">
        <f t="shared" si="4"/>
        <v>0</v>
      </c>
    </row>
    <row r="172" spans="1:6" x14ac:dyDescent="0.25">
      <c r="A172" s="64"/>
      <c r="B172" s="178"/>
      <c r="C172" s="61"/>
      <c r="D172" s="66"/>
      <c r="E172" s="63">
        <f t="shared" si="5"/>
        <v>0</v>
      </c>
      <c r="F172" s="63">
        <f t="shared" si="4"/>
        <v>0</v>
      </c>
    </row>
    <row r="173" spans="1:6" x14ac:dyDescent="0.25">
      <c r="A173" s="64"/>
      <c r="B173" s="178"/>
      <c r="C173" s="61"/>
      <c r="D173" s="67"/>
      <c r="E173" s="63">
        <f t="shared" si="5"/>
        <v>0</v>
      </c>
      <c r="F173" s="63">
        <f t="shared" si="4"/>
        <v>0</v>
      </c>
    </row>
    <row r="174" spans="1:6" x14ac:dyDescent="0.25">
      <c r="A174" s="64"/>
      <c r="B174" s="178"/>
      <c r="C174" s="61"/>
      <c r="D174" s="66"/>
      <c r="E174" s="63">
        <f t="shared" si="5"/>
        <v>0</v>
      </c>
      <c r="F174" s="63">
        <f t="shared" si="4"/>
        <v>0</v>
      </c>
    </row>
    <row r="175" spans="1:6" x14ac:dyDescent="0.25">
      <c r="A175" s="64"/>
      <c r="B175" s="178"/>
      <c r="C175" s="61"/>
      <c r="D175" s="66"/>
      <c r="E175" s="63">
        <f t="shared" si="5"/>
        <v>0</v>
      </c>
      <c r="F175" s="63">
        <f t="shared" si="4"/>
        <v>0</v>
      </c>
    </row>
    <row r="176" spans="1:6" x14ac:dyDescent="0.25">
      <c r="A176" s="64"/>
      <c r="B176" s="178"/>
      <c r="C176" s="61"/>
      <c r="D176" s="66"/>
      <c r="E176" s="63">
        <f t="shared" si="5"/>
        <v>0</v>
      </c>
      <c r="F176" s="63">
        <f t="shared" si="4"/>
        <v>0</v>
      </c>
    </row>
    <row r="177" spans="1:6" x14ac:dyDescent="0.25">
      <c r="A177" s="64"/>
      <c r="B177" s="178"/>
      <c r="C177" s="61"/>
      <c r="D177" s="66"/>
      <c r="E177" s="63">
        <f t="shared" si="5"/>
        <v>0</v>
      </c>
      <c r="F177" s="63">
        <f t="shared" si="4"/>
        <v>0</v>
      </c>
    </row>
    <row r="178" spans="1:6" x14ac:dyDescent="0.25">
      <c r="A178" s="64"/>
      <c r="B178" s="178"/>
      <c r="C178" s="61"/>
      <c r="D178" s="66"/>
      <c r="E178" s="63">
        <f t="shared" si="5"/>
        <v>0</v>
      </c>
      <c r="F178" s="63">
        <f t="shared" si="4"/>
        <v>0</v>
      </c>
    </row>
    <row r="179" spans="1:6" x14ac:dyDescent="0.25">
      <c r="A179" s="64"/>
      <c r="B179" s="178"/>
      <c r="C179" s="61"/>
      <c r="D179" s="66"/>
      <c r="E179" s="63">
        <f t="shared" si="5"/>
        <v>0</v>
      </c>
      <c r="F179" s="63">
        <f t="shared" si="4"/>
        <v>0</v>
      </c>
    </row>
    <row r="180" spans="1:6" x14ac:dyDescent="0.25">
      <c r="A180" s="64"/>
      <c r="B180" s="178"/>
      <c r="C180" s="61"/>
      <c r="D180" s="66"/>
      <c r="E180" s="63">
        <f t="shared" si="5"/>
        <v>0</v>
      </c>
      <c r="F180" s="63">
        <f t="shared" si="4"/>
        <v>0</v>
      </c>
    </row>
    <row r="181" spans="1:6" x14ac:dyDescent="0.25">
      <c r="A181" s="64"/>
      <c r="B181" s="178"/>
      <c r="C181" s="61"/>
      <c r="D181" s="66"/>
      <c r="E181" s="63">
        <f t="shared" si="5"/>
        <v>0</v>
      </c>
      <c r="F181" s="63">
        <f t="shared" si="4"/>
        <v>0</v>
      </c>
    </row>
    <row r="182" spans="1:6" x14ac:dyDescent="0.25">
      <c r="A182" s="64"/>
      <c r="B182" s="178"/>
      <c r="C182" s="61"/>
      <c r="D182" s="66"/>
      <c r="E182" s="63">
        <f t="shared" si="5"/>
        <v>0</v>
      </c>
      <c r="F182" s="63">
        <f t="shared" si="4"/>
        <v>0</v>
      </c>
    </row>
    <row r="183" spans="1:6" x14ac:dyDescent="0.25">
      <c r="A183" s="64"/>
      <c r="B183" s="178"/>
      <c r="C183" s="61"/>
      <c r="D183" s="66"/>
      <c r="E183" s="63">
        <f t="shared" si="5"/>
        <v>0</v>
      </c>
      <c r="F183" s="63">
        <f t="shared" si="4"/>
        <v>0</v>
      </c>
    </row>
    <row r="184" spans="1:6" x14ac:dyDescent="0.25">
      <c r="A184" s="64"/>
      <c r="B184" s="178"/>
      <c r="C184" s="61"/>
      <c r="D184" s="66"/>
      <c r="E184" s="63">
        <f t="shared" si="5"/>
        <v>0</v>
      </c>
      <c r="F184" s="63">
        <f t="shared" si="4"/>
        <v>0</v>
      </c>
    </row>
    <row r="185" spans="1:6" x14ac:dyDescent="0.25">
      <c r="A185" s="64"/>
      <c r="B185" s="178"/>
      <c r="C185" s="61"/>
      <c r="D185" s="66"/>
      <c r="E185" s="63">
        <f t="shared" si="5"/>
        <v>0</v>
      </c>
      <c r="F185" s="63">
        <f t="shared" si="4"/>
        <v>0</v>
      </c>
    </row>
    <row r="186" spans="1:6" x14ac:dyDescent="0.25">
      <c r="A186" s="64"/>
      <c r="B186" s="178"/>
      <c r="C186" s="61"/>
      <c r="D186" s="66"/>
      <c r="E186" s="63">
        <f t="shared" si="5"/>
        <v>0</v>
      </c>
      <c r="F186" s="63">
        <f t="shared" si="4"/>
        <v>0</v>
      </c>
    </row>
    <row r="187" spans="1:6" x14ac:dyDescent="0.25">
      <c r="A187" s="64"/>
      <c r="B187" s="178"/>
      <c r="C187" s="61"/>
      <c r="D187" s="66"/>
      <c r="E187" s="63">
        <f t="shared" si="5"/>
        <v>0</v>
      </c>
      <c r="F187" s="63">
        <f t="shared" si="4"/>
        <v>0</v>
      </c>
    </row>
    <row r="188" spans="1:6" x14ac:dyDescent="0.25">
      <c r="A188" s="64"/>
      <c r="B188" s="178"/>
      <c r="C188" s="61"/>
      <c r="D188" s="66"/>
      <c r="E188" s="63">
        <f t="shared" si="5"/>
        <v>0</v>
      </c>
      <c r="F188" s="63">
        <f t="shared" si="4"/>
        <v>0</v>
      </c>
    </row>
    <row r="189" spans="1:6" x14ac:dyDescent="0.25">
      <c r="A189" s="64"/>
      <c r="B189" s="178"/>
      <c r="C189" s="61"/>
      <c r="D189" s="66"/>
      <c r="E189" s="63">
        <f t="shared" si="5"/>
        <v>0</v>
      </c>
      <c r="F189" s="63">
        <f t="shared" si="4"/>
        <v>0</v>
      </c>
    </row>
    <row r="190" spans="1:6" x14ac:dyDescent="0.25">
      <c r="A190" s="64"/>
      <c r="B190" s="178"/>
      <c r="C190" s="61"/>
      <c r="D190" s="66"/>
      <c r="E190" s="63">
        <f t="shared" si="5"/>
        <v>0</v>
      </c>
      <c r="F190" s="63">
        <f t="shared" si="4"/>
        <v>0</v>
      </c>
    </row>
    <row r="191" spans="1:6" x14ac:dyDescent="0.25">
      <c r="A191" s="64"/>
      <c r="B191" s="178"/>
      <c r="C191" s="61"/>
      <c r="D191" s="66"/>
      <c r="E191" s="63">
        <f t="shared" si="5"/>
        <v>0</v>
      </c>
      <c r="F191" s="63">
        <f t="shared" si="4"/>
        <v>0</v>
      </c>
    </row>
    <row r="192" spans="1:6" x14ac:dyDescent="0.25">
      <c r="A192" s="64"/>
      <c r="B192" s="178"/>
      <c r="C192" s="61"/>
      <c r="D192" s="66"/>
      <c r="E192" s="63">
        <f t="shared" si="5"/>
        <v>0</v>
      </c>
      <c r="F192" s="63">
        <f t="shared" si="4"/>
        <v>0</v>
      </c>
    </row>
    <row r="193" spans="1:6" x14ac:dyDescent="0.25">
      <c r="A193" s="64"/>
      <c r="B193" s="178"/>
      <c r="C193" s="61"/>
      <c r="D193" s="66"/>
      <c r="E193" s="63">
        <f t="shared" si="5"/>
        <v>0</v>
      </c>
      <c r="F193" s="63">
        <f t="shared" si="4"/>
        <v>0</v>
      </c>
    </row>
    <row r="194" spans="1:6" x14ac:dyDescent="0.25">
      <c r="A194" s="64"/>
      <c r="B194" s="178"/>
      <c r="C194" s="61"/>
      <c r="D194" s="66"/>
      <c r="E194" s="63">
        <f t="shared" si="5"/>
        <v>0</v>
      </c>
      <c r="F194" s="63">
        <f t="shared" si="4"/>
        <v>0</v>
      </c>
    </row>
    <row r="195" spans="1:6" x14ac:dyDescent="0.25">
      <c r="A195" s="64"/>
      <c r="B195" s="178"/>
      <c r="C195" s="61"/>
      <c r="D195" s="66"/>
      <c r="E195" s="63">
        <f t="shared" si="5"/>
        <v>0</v>
      </c>
      <c r="F195" s="63">
        <f t="shared" si="4"/>
        <v>0</v>
      </c>
    </row>
    <row r="196" spans="1:6" x14ac:dyDescent="0.25">
      <c r="A196" s="64"/>
      <c r="B196" s="178"/>
      <c r="C196" s="61"/>
      <c r="D196" s="67"/>
      <c r="E196" s="63">
        <f t="shared" si="5"/>
        <v>0</v>
      </c>
      <c r="F196" s="63">
        <f t="shared" ref="F196:F259" si="6">+B196</f>
        <v>0</v>
      </c>
    </row>
    <row r="197" spans="1:6" x14ac:dyDescent="0.25">
      <c r="A197" s="64"/>
      <c r="B197" s="178"/>
      <c r="C197" s="61"/>
      <c r="D197" s="66"/>
      <c r="E197" s="63">
        <f t="shared" ref="E197:E260" si="7">+B197</f>
        <v>0</v>
      </c>
      <c r="F197" s="63">
        <f t="shared" si="6"/>
        <v>0</v>
      </c>
    </row>
    <row r="198" spans="1:6" x14ac:dyDescent="0.25">
      <c r="A198" s="64"/>
      <c r="B198" s="178"/>
      <c r="C198" s="61"/>
      <c r="D198" s="66"/>
      <c r="E198" s="63">
        <f t="shared" si="7"/>
        <v>0</v>
      </c>
      <c r="F198" s="63">
        <f t="shared" si="6"/>
        <v>0</v>
      </c>
    </row>
    <row r="199" spans="1:6" x14ac:dyDescent="0.25">
      <c r="A199" s="64"/>
      <c r="B199" s="178"/>
      <c r="C199" s="61"/>
      <c r="D199" s="66"/>
      <c r="E199" s="63">
        <f t="shared" si="7"/>
        <v>0</v>
      </c>
      <c r="F199" s="63">
        <f t="shared" si="6"/>
        <v>0</v>
      </c>
    </row>
    <row r="200" spans="1:6" x14ac:dyDescent="0.25">
      <c r="A200" s="64"/>
      <c r="B200" s="178"/>
      <c r="C200" s="61"/>
      <c r="D200" s="66"/>
      <c r="E200" s="63">
        <f t="shared" si="7"/>
        <v>0</v>
      </c>
      <c r="F200" s="63">
        <f t="shared" si="6"/>
        <v>0</v>
      </c>
    </row>
    <row r="201" spans="1:6" x14ac:dyDescent="0.25">
      <c r="A201" s="64"/>
      <c r="B201" s="178"/>
      <c r="C201" s="61"/>
      <c r="D201" s="66"/>
      <c r="E201" s="63">
        <f t="shared" si="7"/>
        <v>0</v>
      </c>
      <c r="F201" s="63">
        <f t="shared" si="6"/>
        <v>0</v>
      </c>
    </row>
    <row r="202" spans="1:6" x14ac:dyDescent="0.25">
      <c r="A202" s="64"/>
      <c r="B202" s="178"/>
      <c r="C202" s="61"/>
      <c r="D202" s="66"/>
      <c r="E202" s="63">
        <f t="shared" si="7"/>
        <v>0</v>
      </c>
      <c r="F202" s="63">
        <f t="shared" si="6"/>
        <v>0</v>
      </c>
    </row>
    <row r="203" spans="1:6" x14ac:dyDescent="0.25">
      <c r="A203" s="64"/>
      <c r="B203" s="178"/>
      <c r="C203" s="61"/>
      <c r="D203" s="66"/>
      <c r="E203" s="63">
        <f t="shared" si="7"/>
        <v>0</v>
      </c>
      <c r="F203" s="63">
        <f t="shared" si="6"/>
        <v>0</v>
      </c>
    </row>
    <row r="204" spans="1:6" x14ac:dyDescent="0.25">
      <c r="A204" s="64"/>
      <c r="B204" s="178"/>
      <c r="C204" s="61"/>
      <c r="D204" s="66"/>
      <c r="E204" s="63">
        <f t="shared" si="7"/>
        <v>0</v>
      </c>
      <c r="F204" s="63">
        <f t="shared" si="6"/>
        <v>0</v>
      </c>
    </row>
    <row r="205" spans="1:6" x14ac:dyDescent="0.25">
      <c r="A205" s="64"/>
      <c r="B205" s="178"/>
      <c r="C205" s="61"/>
      <c r="D205" s="66"/>
      <c r="E205" s="63">
        <f t="shared" si="7"/>
        <v>0</v>
      </c>
      <c r="F205" s="63">
        <f t="shared" si="6"/>
        <v>0</v>
      </c>
    </row>
    <row r="206" spans="1:6" x14ac:dyDescent="0.25">
      <c r="A206" s="64"/>
      <c r="B206" s="178"/>
      <c r="C206" s="61"/>
      <c r="D206" s="66"/>
      <c r="E206" s="63">
        <f t="shared" si="7"/>
        <v>0</v>
      </c>
      <c r="F206" s="63">
        <f t="shared" si="6"/>
        <v>0</v>
      </c>
    </row>
    <row r="207" spans="1:6" x14ac:dyDescent="0.25">
      <c r="A207" s="64"/>
      <c r="B207" s="178"/>
      <c r="C207" s="61"/>
      <c r="D207" s="66"/>
      <c r="E207" s="63">
        <f t="shared" si="7"/>
        <v>0</v>
      </c>
      <c r="F207" s="63">
        <f t="shared" si="6"/>
        <v>0</v>
      </c>
    </row>
    <row r="208" spans="1:6" x14ac:dyDescent="0.25">
      <c r="A208" s="64"/>
      <c r="B208" s="178"/>
      <c r="C208" s="61"/>
      <c r="D208" s="66"/>
      <c r="E208" s="63">
        <f t="shared" si="7"/>
        <v>0</v>
      </c>
      <c r="F208" s="63">
        <f t="shared" si="6"/>
        <v>0</v>
      </c>
    </row>
    <row r="209" spans="1:6" x14ac:dyDescent="0.25">
      <c r="A209" s="64"/>
      <c r="B209" s="178"/>
      <c r="C209" s="61"/>
      <c r="D209" s="67"/>
      <c r="E209" s="63">
        <f t="shared" si="7"/>
        <v>0</v>
      </c>
      <c r="F209" s="63">
        <f t="shared" si="6"/>
        <v>0</v>
      </c>
    </row>
    <row r="210" spans="1:6" x14ac:dyDescent="0.25">
      <c r="A210" s="64"/>
      <c r="B210" s="178"/>
      <c r="C210" s="61"/>
      <c r="D210" s="66"/>
      <c r="E210" s="63">
        <f t="shared" si="7"/>
        <v>0</v>
      </c>
      <c r="F210" s="63">
        <f t="shared" si="6"/>
        <v>0</v>
      </c>
    </row>
    <row r="211" spans="1:6" x14ac:dyDescent="0.25">
      <c r="A211" s="64"/>
      <c r="B211" s="178"/>
      <c r="C211" s="61"/>
      <c r="D211" s="67"/>
      <c r="E211" s="63">
        <f t="shared" si="7"/>
        <v>0</v>
      </c>
      <c r="F211" s="63">
        <f t="shared" si="6"/>
        <v>0</v>
      </c>
    </row>
    <row r="212" spans="1:6" x14ac:dyDescent="0.25">
      <c r="A212" s="64"/>
      <c r="B212" s="178"/>
      <c r="C212" s="61"/>
      <c r="D212" s="66"/>
      <c r="E212" s="63">
        <f t="shared" si="7"/>
        <v>0</v>
      </c>
      <c r="F212" s="63">
        <f t="shared" si="6"/>
        <v>0</v>
      </c>
    </row>
    <row r="213" spans="1:6" x14ac:dyDescent="0.25">
      <c r="A213" s="64"/>
      <c r="B213" s="178"/>
      <c r="C213" s="61"/>
      <c r="D213" s="66"/>
      <c r="E213" s="63">
        <f t="shared" si="7"/>
        <v>0</v>
      </c>
      <c r="F213" s="63">
        <f t="shared" si="6"/>
        <v>0</v>
      </c>
    </row>
    <row r="214" spans="1:6" x14ac:dyDescent="0.25">
      <c r="A214" s="64"/>
      <c r="B214" s="178"/>
      <c r="C214" s="61"/>
      <c r="D214" s="66"/>
      <c r="E214" s="63">
        <f t="shared" si="7"/>
        <v>0</v>
      </c>
      <c r="F214" s="63">
        <f t="shared" si="6"/>
        <v>0</v>
      </c>
    </row>
    <row r="215" spans="1:6" x14ac:dyDescent="0.25">
      <c r="A215" s="64"/>
      <c r="B215" s="178"/>
      <c r="C215" s="61"/>
      <c r="D215" s="67"/>
      <c r="E215" s="63">
        <f t="shared" si="7"/>
        <v>0</v>
      </c>
      <c r="F215" s="63">
        <f t="shared" si="6"/>
        <v>0</v>
      </c>
    </row>
    <row r="216" spans="1:6" x14ac:dyDescent="0.25">
      <c r="A216" s="64"/>
      <c r="B216" s="178"/>
      <c r="C216" s="61"/>
      <c r="D216" s="66"/>
      <c r="E216" s="63">
        <f t="shared" si="7"/>
        <v>0</v>
      </c>
      <c r="F216" s="63">
        <f t="shared" si="6"/>
        <v>0</v>
      </c>
    </row>
    <row r="217" spans="1:6" x14ac:dyDescent="0.25">
      <c r="A217" s="64"/>
      <c r="B217" s="178"/>
      <c r="C217" s="61"/>
      <c r="D217" s="67"/>
      <c r="E217" s="63">
        <f t="shared" si="7"/>
        <v>0</v>
      </c>
      <c r="F217" s="63">
        <f t="shared" si="6"/>
        <v>0</v>
      </c>
    </row>
    <row r="218" spans="1:6" x14ac:dyDescent="0.25">
      <c r="A218" s="64"/>
      <c r="B218" s="178"/>
      <c r="C218" s="61"/>
      <c r="D218" s="66"/>
      <c r="E218" s="63">
        <f t="shared" si="7"/>
        <v>0</v>
      </c>
      <c r="F218" s="63">
        <f t="shared" si="6"/>
        <v>0</v>
      </c>
    </row>
    <row r="219" spans="1:6" x14ac:dyDescent="0.25">
      <c r="A219" s="64"/>
      <c r="B219" s="178"/>
      <c r="C219" s="61"/>
      <c r="D219" s="66"/>
      <c r="E219" s="63">
        <f t="shared" si="7"/>
        <v>0</v>
      </c>
      <c r="F219" s="63">
        <f t="shared" si="6"/>
        <v>0</v>
      </c>
    </row>
    <row r="220" spans="1:6" x14ac:dyDescent="0.25">
      <c r="A220" s="64"/>
      <c r="B220" s="178"/>
      <c r="C220" s="61"/>
      <c r="D220" s="66"/>
      <c r="E220" s="63">
        <f t="shared" si="7"/>
        <v>0</v>
      </c>
      <c r="F220" s="63">
        <f t="shared" si="6"/>
        <v>0</v>
      </c>
    </row>
    <row r="221" spans="1:6" x14ac:dyDescent="0.25">
      <c r="A221" s="64"/>
      <c r="B221" s="178"/>
      <c r="C221" s="61"/>
      <c r="D221" s="66"/>
      <c r="E221" s="63">
        <f t="shared" si="7"/>
        <v>0</v>
      </c>
      <c r="F221" s="63">
        <f t="shared" si="6"/>
        <v>0</v>
      </c>
    </row>
    <row r="222" spans="1:6" x14ac:dyDescent="0.25">
      <c r="A222" s="64"/>
      <c r="B222" s="178"/>
      <c r="C222" s="61"/>
      <c r="D222" s="66"/>
      <c r="E222" s="63">
        <f t="shared" si="7"/>
        <v>0</v>
      </c>
      <c r="F222" s="63">
        <f t="shared" si="6"/>
        <v>0</v>
      </c>
    </row>
    <row r="223" spans="1:6" x14ac:dyDescent="0.25">
      <c r="A223" s="64"/>
      <c r="B223" s="178"/>
      <c r="C223" s="61"/>
      <c r="D223" s="66"/>
      <c r="E223" s="63">
        <f t="shared" si="7"/>
        <v>0</v>
      </c>
      <c r="F223" s="63">
        <f t="shared" si="6"/>
        <v>0</v>
      </c>
    </row>
    <row r="224" spans="1:6" x14ac:dyDescent="0.25">
      <c r="A224" s="64"/>
      <c r="B224" s="178"/>
      <c r="C224" s="61"/>
      <c r="D224" s="66"/>
      <c r="E224" s="63">
        <f t="shared" si="7"/>
        <v>0</v>
      </c>
      <c r="F224" s="63">
        <f t="shared" si="6"/>
        <v>0</v>
      </c>
    </row>
    <row r="225" spans="1:6" x14ac:dyDescent="0.25">
      <c r="A225" s="64"/>
      <c r="B225" s="178"/>
      <c r="C225" s="61"/>
      <c r="D225" s="66"/>
      <c r="E225" s="63">
        <f t="shared" si="7"/>
        <v>0</v>
      </c>
      <c r="F225" s="63">
        <f t="shared" si="6"/>
        <v>0</v>
      </c>
    </row>
    <row r="226" spans="1:6" x14ac:dyDescent="0.25">
      <c r="A226" s="64"/>
      <c r="B226" s="178"/>
      <c r="C226" s="61"/>
      <c r="D226" s="66"/>
      <c r="E226" s="63">
        <f t="shared" si="7"/>
        <v>0</v>
      </c>
      <c r="F226" s="63">
        <f t="shared" si="6"/>
        <v>0</v>
      </c>
    </row>
    <row r="227" spans="1:6" x14ac:dyDescent="0.25">
      <c r="A227" s="64"/>
      <c r="B227" s="178"/>
      <c r="C227" s="61"/>
      <c r="D227" s="66"/>
      <c r="E227" s="63">
        <f t="shared" si="7"/>
        <v>0</v>
      </c>
      <c r="F227" s="63">
        <f t="shared" si="6"/>
        <v>0</v>
      </c>
    </row>
    <row r="228" spans="1:6" x14ac:dyDescent="0.25">
      <c r="A228" s="64"/>
      <c r="B228" s="178"/>
      <c r="C228" s="61"/>
      <c r="D228" s="67"/>
      <c r="E228" s="63">
        <f t="shared" si="7"/>
        <v>0</v>
      </c>
      <c r="F228" s="63">
        <f t="shared" si="6"/>
        <v>0</v>
      </c>
    </row>
    <row r="229" spans="1:6" x14ac:dyDescent="0.25">
      <c r="A229" s="64"/>
      <c r="B229" s="178"/>
      <c r="C229" s="61"/>
      <c r="D229" s="66"/>
      <c r="E229" s="63">
        <f t="shared" si="7"/>
        <v>0</v>
      </c>
      <c r="F229" s="63">
        <f t="shared" si="6"/>
        <v>0</v>
      </c>
    </row>
    <row r="230" spans="1:6" x14ac:dyDescent="0.25">
      <c r="A230" s="64"/>
      <c r="B230" s="178"/>
      <c r="C230" s="61"/>
      <c r="D230" s="66"/>
      <c r="E230" s="63">
        <f t="shared" si="7"/>
        <v>0</v>
      </c>
      <c r="F230" s="63">
        <f t="shared" si="6"/>
        <v>0</v>
      </c>
    </row>
    <row r="231" spans="1:6" x14ac:dyDescent="0.25">
      <c r="A231" s="64"/>
      <c r="B231" s="178"/>
      <c r="C231" s="61"/>
      <c r="D231" s="67"/>
      <c r="E231" s="63">
        <f t="shared" si="7"/>
        <v>0</v>
      </c>
      <c r="F231" s="63">
        <f t="shared" si="6"/>
        <v>0</v>
      </c>
    </row>
    <row r="232" spans="1:6" x14ac:dyDescent="0.25">
      <c r="A232" s="64"/>
      <c r="B232" s="178"/>
      <c r="C232" s="61"/>
      <c r="D232" s="66"/>
      <c r="E232" s="63">
        <f t="shared" si="7"/>
        <v>0</v>
      </c>
      <c r="F232" s="63">
        <f t="shared" si="6"/>
        <v>0</v>
      </c>
    </row>
    <row r="233" spans="1:6" x14ac:dyDescent="0.25">
      <c r="A233" s="64"/>
      <c r="B233" s="178"/>
      <c r="C233" s="61"/>
      <c r="D233" s="67"/>
      <c r="E233" s="63">
        <f t="shared" si="7"/>
        <v>0</v>
      </c>
      <c r="F233" s="63">
        <f t="shared" si="6"/>
        <v>0</v>
      </c>
    </row>
    <row r="234" spans="1:6" x14ac:dyDescent="0.25">
      <c r="A234" s="64"/>
      <c r="B234" s="178"/>
      <c r="C234" s="61"/>
      <c r="D234" s="66"/>
      <c r="E234" s="63">
        <f t="shared" si="7"/>
        <v>0</v>
      </c>
      <c r="F234" s="63">
        <f t="shared" si="6"/>
        <v>0</v>
      </c>
    </row>
    <row r="235" spans="1:6" x14ac:dyDescent="0.25">
      <c r="A235" s="64"/>
      <c r="B235" s="178"/>
      <c r="C235" s="61"/>
      <c r="D235" s="66"/>
      <c r="E235" s="63">
        <f t="shared" si="7"/>
        <v>0</v>
      </c>
      <c r="F235" s="63">
        <f t="shared" si="6"/>
        <v>0</v>
      </c>
    </row>
    <row r="236" spans="1:6" x14ac:dyDescent="0.25">
      <c r="A236" s="64"/>
      <c r="B236" s="178"/>
      <c r="C236" s="61"/>
      <c r="D236" s="67"/>
      <c r="E236" s="63">
        <f t="shared" si="7"/>
        <v>0</v>
      </c>
      <c r="F236" s="63">
        <f t="shared" si="6"/>
        <v>0</v>
      </c>
    </row>
    <row r="237" spans="1:6" x14ac:dyDescent="0.25">
      <c r="A237" s="64"/>
      <c r="B237" s="178"/>
      <c r="C237" s="61"/>
      <c r="D237" s="66"/>
      <c r="E237" s="63">
        <f t="shared" si="7"/>
        <v>0</v>
      </c>
      <c r="F237" s="63">
        <f t="shared" si="6"/>
        <v>0</v>
      </c>
    </row>
    <row r="238" spans="1:6" x14ac:dyDescent="0.25">
      <c r="A238" s="64"/>
      <c r="B238" s="178"/>
      <c r="C238" s="61"/>
      <c r="D238" s="66"/>
      <c r="E238" s="63">
        <f t="shared" si="7"/>
        <v>0</v>
      </c>
      <c r="F238" s="63">
        <f t="shared" si="6"/>
        <v>0</v>
      </c>
    </row>
    <row r="239" spans="1:6" x14ac:dyDescent="0.25">
      <c r="A239" s="64"/>
      <c r="B239" s="178"/>
      <c r="C239" s="61"/>
      <c r="D239" s="66"/>
      <c r="E239" s="63">
        <f t="shared" si="7"/>
        <v>0</v>
      </c>
      <c r="F239" s="63">
        <f t="shared" si="6"/>
        <v>0</v>
      </c>
    </row>
    <row r="240" spans="1:6" x14ac:dyDescent="0.25">
      <c r="A240" s="64"/>
      <c r="B240" s="178"/>
      <c r="C240" s="61"/>
      <c r="D240" s="66"/>
      <c r="E240" s="63">
        <f t="shared" si="7"/>
        <v>0</v>
      </c>
      <c r="F240" s="63">
        <f t="shared" si="6"/>
        <v>0</v>
      </c>
    </row>
    <row r="241" spans="1:6" x14ac:dyDescent="0.25">
      <c r="A241" s="64"/>
      <c r="B241" s="178"/>
      <c r="C241" s="61"/>
      <c r="D241" s="67"/>
      <c r="E241" s="63">
        <f t="shared" si="7"/>
        <v>0</v>
      </c>
      <c r="F241" s="63">
        <f t="shared" si="6"/>
        <v>0</v>
      </c>
    </row>
    <row r="242" spans="1:6" x14ac:dyDescent="0.25">
      <c r="A242" s="64"/>
      <c r="B242" s="178"/>
      <c r="C242" s="61"/>
      <c r="D242" s="66"/>
      <c r="E242" s="63">
        <f t="shared" si="7"/>
        <v>0</v>
      </c>
      <c r="F242" s="63">
        <f t="shared" si="6"/>
        <v>0</v>
      </c>
    </row>
    <row r="243" spans="1:6" x14ac:dyDescent="0.25">
      <c r="A243" s="64"/>
      <c r="B243" s="178"/>
      <c r="C243" s="61"/>
      <c r="D243" s="66"/>
      <c r="E243" s="63">
        <f t="shared" si="7"/>
        <v>0</v>
      </c>
      <c r="F243" s="63">
        <f t="shared" si="6"/>
        <v>0</v>
      </c>
    </row>
    <row r="244" spans="1:6" x14ac:dyDescent="0.25">
      <c r="A244" s="64"/>
      <c r="B244" s="178"/>
      <c r="C244" s="61"/>
      <c r="D244" s="66"/>
      <c r="E244" s="63">
        <f t="shared" si="7"/>
        <v>0</v>
      </c>
      <c r="F244" s="63">
        <f t="shared" si="6"/>
        <v>0</v>
      </c>
    </row>
    <row r="245" spans="1:6" x14ac:dyDescent="0.25">
      <c r="A245" s="64"/>
      <c r="B245" s="178"/>
      <c r="C245" s="61"/>
      <c r="D245" s="66"/>
      <c r="E245" s="63">
        <f t="shared" si="7"/>
        <v>0</v>
      </c>
      <c r="F245" s="63">
        <f t="shared" si="6"/>
        <v>0</v>
      </c>
    </row>
    <row r="246" spans="1:6" x14ac:dyDescent="0.25">
      <c r="A246" s="64"/>
      <c r="B246" s="178"/>
      <c r="C246" s="61"/>
      <c r="D246" s="67"/>
      <c r="E246" s="63">
        <f t="shared" si="7"/>
        <v>0</v>
      </c>
      <c r="F246" s="63">
        <f t="shared" si="6"/>
        <v>0</v>
      </c>
    </row>
    <row r="247" spans="1:6" x14ac:dyDescent="0.25">
      <c r="A247" s="64"/>
      <c r="B247" s="178"/>
      <c r="C247" s="61"/>
      <c r="D247" s="66"/>
      <c r="E247" s="63">
        <f t="shared" si="7"/>
        <v>0</v>
      </c>
      <c r="F247" s="63">
        <f t="shared" si="6"/>
        <v>0</v>
      </c>
    </row>
    <row r="248" spans="1:6" x14ac:dyDescent="0.25">
      <c r="A248" s="64"/>
      <c r="B248" s="178"/>
      <c r="C248" s="61"/>
      <c r="D248" s="66"/>
      <c r="E248" s="63">
        <f t="shared" si="7"/>
        <v>0</v>
      </c>
      <c r="F248" s="63">
        <f t="shared" si="6"/>
        <v>0</v>
      </c>
    </row>
    <row r="249" spans="1:6" x14ac:dyDescent="0.25">
      <c r="A249" s="64"/>
      <c r="B249" s="178"/>
      <c r="C249" s="61"/>
      <c r="D249" s="66"/>
      <c r="E249" s="63">
        <f t="shared" si="7"/>
        <v>0</v>
      </c>
      <c r="F249" s="63">
        <f t="shared" si="6"/>
        <v>0</v>
      </c>
    </row>
    <row r="250" spans="1:6" x14ac:dyDescent="0.25">
      <c r="A250" s="64"/>
      <c r="B250" s="178"/>
      <c r="C250" s="61"/>
      <c r="D250" s="66"/>
      <c r="E250" s="63">
        <f t="shared" si="7"/>
        <v>0</v>
      </c>
      <c r="F250" s="63">
        <f t="shared" si="6"/>
        <v>0</v>
      </c>
    </row>
    <row r="251" spans="1:6" x14ac:dyDescent="0.25">
      <c r="A251" s="64"/>
      <c r="B251" s="178"/>
      <c r="C251" s="61"/>
      <c r="D251" s="66"/>
      <c r="E251" s="63">
        <f t="shared" si="7"/>
        <v>0</v>
      </c>
      <c r="F251" s="63">
        <f t="shared" si="6"/>
        <v>0</v>
      </c>
    </row>
    <row r="252" spans="1:6" x14ac:dyDescent="0.25">
      <c r="A252" s="64"/>
      <c r="B252" s="178"/>
      <c r="C252" s="61"/>
      <c r="D252" s="67"/>
      <c r="E252" s="63">
        <f t="shared" si="7"/>
        <v>0</v>
      </c>
      <c r="F252" s="63">
        <f t="shared" si="6"/>
        <v>0</v>
      </c>
    </row>
    <row r="253" spans="1:6" x14ac:dyDescent="0.25">
      <c r="A253" s="64"/>
      <c r="B253" s="178"/>
      <c r="C253" s="61"/>
      <c r="D253" s="66"/>
      <c r="E253" s="63">
        <f t="shared" si="7"/>
        <v>0</v>
      </c>
      <c r="F253" s="63">
        <f t="shared" si="6"/>
        <v>0</v>
      </c>
    </row>
    <row r="254" spans="1:6" x14ac:dyDescent="0.25">
      <c r="A254" s="64"/>
      <c r="B254" s="178"/>
      <c r="C254" s="61"/>
      <c r="D254" s="66"/>
      <c r="E254" s="63">
        <f t="shared" si="7"/>
        <v>0</v>
      </c>
      <c r="F254" s="63">
        <f t="shared" si="6"/>
        <v>0</v>
      </c>
    </row>
    <row r="255" spans="1:6" x14ac:dyDescent="0.25">
      <c r="A255" s="64"/>
      <c r="B255" s="178"/>
      <c r="C255" s="61"/>
      <c r="D255" s="66"/>
      <c r="E255" s="63">
        <f t="shared" si="7"/>
        <v>0</v>
      </c>
      <c r="F255" s="63">
        <f t="shared" si="6"/>
        <v>0</v>
      </c>
    </row>
    <row r="256" spans="1:6" x14ac:dyDescent="0.25">
      <c r="A256" s="64"/>
      <c r="B256" s="178"/>
      <c r="C256" s="61"/>
      <c r="D256" s="67"/>
      <c r="E256" s="63">
        <f t="shared" si="7"/>
        <v>0</v>
      </c>
      <c r="F256" s="63">
        <f t="shared" si="6"/>
        <v>0</v>
      </c>
    </row>
    <row r="257" spans="1:6" x14ac:dyDescent="0.25">
      <c r="A257" s="64"/>
      <c r="B257" s="178"/>
      <c r="C257" s="61"/>
      <c r="D257" s="66"/>
      <c r="E257" s="63">
        <f t="shared" si="7"/>
        <v>0</v>
      </c>
      <c r="F257" s="63">
        <f t="shared" si="6"/>
        <v>0</v>
      </c>
    </row>
    <row r="258" spans="1:6" x14ac:dyDescent="0.25">
      <c r="A258" s="64"/>
      <c r="B258" s="178"/>
      <c r="C258" s="61"/>
      <c r="D258" s="66"/>
      <c r="E258" s="63">
        <f t="shared" si="7"/>
        <v>0</v>
      </c>
      <c r="F258" s="63">
        <f t="shared" si="6"/>
        <v>0</v>
      </c>
    </row>
    <row r="259" spans="1:6" x14ac:dyDescent="0.25">
      <c r="A259" s="64"/>
      <c r="B259" s="178"/>
      <c r="C259" s="61"/>
      <c r="D259" s="66"/>
      <c r="E259" s="63">
        <f t="shared" si="7"/>
        <v>0</v>
      </c>
      <c r="F259" s="63">
        <f t="shared" si="6"/>
        <v>0</v>
      </c>
    </row>
    <row r="260" spans="1:6" x14ac:dyDescent="0.25">
      <c r="A260" s="64"/>
      <c r="B260" s="178"/>
      <c r="C260" s="61"/>
      <c r="D260" s="67"/>
      <c r="E260" s="63">
        <f t="shared" si="7"/>
        <v>0</v>
      </c>
      <c r="F260" s="63">
        <f t="shared" ref="F260:F323" si="8">+B260</f>
        <v>0</v>
      </c>
    </row>
    <row r="261" spans="1:6" x14ac:dyDescent="0.25">
      <c r="A261" s="64"/>
      <c r="B261" s="178"/>
      <c r="C261" s="61"/>
      <c r="D261" s="66"/>
      <c r="E261" s="63">
        <f t="shared" ref="E261:E324" si="9">+B261</f>
        <v>0</v>
      </c>
      <c r="F261" s="63">
        <f t="shared" si="8"/>
        <v>0</v>
      </c>
    </row>
    <row r="262" spans="1:6" x14ac:dyDescent="0.25">
      <c r="A262" s="64"/>
      <c r="B262" s="178"/>
      <c r="C262" s="61"/>
      <c r="D262" s="66"/>
      <c r="E262" s="63">
        <f t="shared" si="9"/>
        <v>0</v>
      </c>
      <c r="F262" s="63">
        <f t="shared" si="8"/>
        <v>0</v>
      </c>
    </row>
    <row r="263" spans="1:6" x14ac:dyDescent="0.25">
      <c r="A263" s="64"/>
      <c r="B263" s="178"/>
      <c r="C263" s="61"/>
      <c r="D263" s="67"/>
      <c r="E263" s="63">
        <f t="shared" si="9"/>
        <v>0</v>
      </c>
      <c r="F263" s="63">
        <f t="shared" si="8"/>
        <v>0</v>
      </c>
    </row>
    <row r="264" spans="1:6" x14ac:dyDescent="0.25">
      <c r="A264" s="64"/>
      <c r="B264" s="178"/>
      <c r="C264" s="61"/>
      <c r="D264" s="66"/>
      <c r="E264" s="63">
        <f t="shared" si="9"/>
        <v>0</v>
      </c>
      <c r="F264" s="63">
        <f t="shared" si="8"/>
        <v>0</v>
      </c>
    </row>
    <row r="265" spans="1:6" x14ac:dyDescent="0.25">
      <c r="A265" s="64"/>
      <c r="B265" s="178"/>
      <c r="C265" s="61"/>
      <c r="D265" s="67"/>
      <c r="E265" s="63">
        <f t="shared" si="9"/>
        <v>0</v>
      </c>
      <c r="F265" s="63">
        <f t="shared" si="8"/>
        <v>0</v>
      </c>
    </row>
    <row r="266" spans="1:6" x14ac:dyDescent="0.25">
      <c r="A266" s="64"/>
      <c r="B266" s="178"/>
      <c r="C266" s="61"/>
      <c r="D266" s="66"/>
      <c r="E266" s="63">
        <f t="shared" si="9"/>
        <v>0</v>
      </c>
      <c r="F266" s="63">
        <f t="shared" si="8"/>
        <v>0</v>
      </c>
    </row>
    <row r="267" spans="1:6" x14ac:dyDescent="0.25">
      <c r="A267" s="64"/>
      <c r="B267" s="178"/>
      <c r="C267" s="61"/>
      <c r="D267" s="66"/>
      <c r="E267" s="63">
        <f t="shared" si="9"/>
        <v>0</v>
      </c>
      <c r="F267" s="63">
        <f t="shared" si="8"/>
        <v>0</v>
      </c>
    </row>
    <row r="268" spans="1:6" x14ac:dyDescent="0.25">
      <c r="A268" s="64"/>
      <c r="B268" s="178"/>
      <c r="C268" s="61"/>
      <c r="D268" s="66"/>
      <c r="E268" s="63">
        <f t="shared" si="9"/>
        <v>0</v>
      </c>
      <c r="F268" s="63">
        <f t="shared" si="8"/>
        <v>0</v>
      </c>
    </row>
    <row r="269" spans="1:6" x14ac:dyDescent="0.25">
      <c r="A269" s="64"/>
      <c r="B269" s="178"/>
      <c r="C269" s="61"/>
      <c r="D269" s="66"/>
      <c r="E269" s="63">
        <f t="shared" si="9"/>
        <v>0</v>
      </c>
      <c r="F269" s="63">
        <f t="shared" si="8"/>
        <v>0</v>
      </c>
    </row>
    <row r="270" spans="1:6" x14ac:dyDescent="0.25">
      <c r="A270" s="64"/>
      <c r="B270" s="178"/>
      <c r="C270" s="61"/>
      <c r="D270" s="67"/>
      <c r="E270" s="63">
        <f t="shared" si="9"/>
        <v>0</v>
      </c>
      <c r="F270" s="63">
        <f t="shared" si="8"/>
        <v>0</v>
      </c>
    </row>
    <row r="271" spans="1:6" x14ac:dyDescent="0.25">
      <c r="A271" s="64"/>
      <c r="B271" s="178"/>
      <c r="C271" s="61"/>
      <c r="D271" s="66"/>
      <c r="E271" s="63">
        <f t="shared" si="9"/>
        <v>0</v>
      </c>
      <c r="F271" s="63">
        <f t="shared" si="8"/>
        <v>0</v>
      </c>
    </row>
    <row r="272" spans="1:6" x14ac:dyDescent="0.25">
      <c r="A272" s="64"/>
      <c r="B272" s="178"/>
      <c r="C272" s="61"/>
      <c r="D272" s="66"/>
      <c r="E272" s="63">
        <f t="shared" si="9"/>
        <v>0</v>
      </c>
      <c r="F272" s="63">
        <f t="shared" si="8"/>
        <v>0</v>
      </c>
    </row>
    <row r="273" spans="1:6" x14ac:dyDescent="0.25">
      <c r="A273" s="64"/>
      <c r="B273" s="178"/>
      <c r="C273" s="61"/>
      <c r="D273" s="67"/>
      <c r="E273" s="63">
        <f t="shared" si="9"/>
        <v>0</v>
      </c>
      <c r="F273" s="63">
        <f t="shared" si="8"/>
        <v>0</v>
      </c>
    </row>
    <row r="274" spans="1:6" x14ac:dyDescent="0.25">
      <c r="A274" s="64"/>
      <c r="B274" s="178"/>
      <c r="C274" s="61"/>
      <c r="D274" s="66"/>
      <c r="E274" s="63">
        <f t="shared" si="9"/>
        <v>0</v>
      </c>
      <c r="F274" s="63">
        <f t="shared" si="8"/>
        <v>0</v>
      </c>
    </row>
    <row r="275" spans="1:6" x14ac:dyDescent="0.25">
      <c r="A275" s="64"/>
      <c r="B275" s="178"/>
      <c r="C275" s="61"/>
      <c r="D275" s="66"/>
      <c r="E275" s="63">
        <f t="shared" si="9"/>
        <v>0</v>
      </c>
      <c r="F275" s="63">
        <f t="shared" si="8"/>
        <v>0</v>
      </c>
    </row>
    <row r="276" spans="1:6" x14ac:dyDescent="0.25">
      <c r="A276" s="64"/>
      <c r="B276" s="178"/>
      <c r="C276" s="61"/>
      <c r="D276" s="66"/>
      <c r="E276" s="63">
        <f t="shared" si="9"/>
        <v>0</v>
      </c>
      <c r="F276" s="63">
        <f t="shared" si="8"/>
        <v>0</v>
      </c>
    </row>
    <row r="277" spans="1:6" x14ac:dyDescent="0.25">
      <c r="A277" s="64"/>
      <c r="B277" s="178"/>
      <c r="C277" s="61"/>
      <c r="D277" s="66"/>
      <c r="E277" s="63">
        <f t="shared" si="9"/>
        <v>0</v>
      </c>
      <c r="F277" s="63">
        <f t="shared" si="8"/>
        <v>0</v>
      </c>
    </row>
    <row r="278" spans="1:6" x14ac:dyDescent="0.25">
      <c r="A278" s="64"/>
      <c r="B278" s="178"/>
      <c r="C278" s="61"/>
      <c r="D278" s="66"/>
      <c r="E278" s="63">
        <f t="shared" si="9"/>
        <v>0</v>
      </c>
      <c r="F278" s="63">
        <f t="shared" si="8"/>
        <v>0</v>
      </c>
    </row>
    <row r="279" spans="1:6" x14ac:dyDescent="0.25">
      <c r="A279" s="64"/>
      <c r="B279" s="178"/>
      <c r="C279" s="61"/>
      <c r="D279" s="66"/>
      <c r="E279" s="63">
        <f t="shared" si="9"/>
        <v>0</v>
      </c>
      <c r="F279" s="63">
        <f t="shared" si="8"/>
        <v>0</v>
      </c>
    </row>
    <row r="280" spans="1:6" x14ac:dyDescent="0.25">
      <c r="A280" s="64"/>
      <c r="B280" s="178"/>
      <c r="C280" s="61"/>
      <c r="D280" s="66"/>
      <c r="E280" s="63">
        <f t="shared" si="9"/>
        <v>0</v>
      </c>
      <c r="F280" s="63">
        <f t="shared" si="8"/>
        <v>0</v>
      </c>
    </row>
    <row r="281" spans="1:6" x14ac:dyDescent="0.25">
      <c r="A281" s="64"/>
      <c r="B281" s="178"/>
      <c r="C281" s="61"/>
      <c r="D281" s="67"/>
      <c r="E281" s="63">
        <f t="shared" si="9"/>
        <v>0</v>
      </c>
      <c r="F281" s="63">
        <f t="shared" si="8"/>
        <v>0</v>
      </c>
    </row>
    <row r="282" spans="1:6" x14ac:dyDescent="0.25">
      <c r="A282" s="64"/>
      <c r="B282" s="178"/>
      <c r="C282" s="61"/>
      <c r="D282" s="66"/>
      <c r="E282" s="63">
        <f t="shared" si="9"/>
        <v>0</v>
      </c>
      <c r="F282" s="63">
        <f t="shared" si="8"/>
        <v>0</v>
      </c>
    </row>
    <row r="283" spans="1:6" x14ac:dyDescent="0.25">
      <c r="A283" s="64"/>
      <c r="B283" s="178"/>
      <c r="C283" s="61"/>
      <c r="D283" s="66"/>
      <c r="E283" s="63">
        <f t="shared" si="9"/>
        <v>0</v>
      </c>
      <c r="F283" s="63">
        <f t="shared" si="8"/>
        <v>0</v>
      </c>
    </row>
    <row r="284" spans="1:6" x14ac:dyDescent="0.25">
      <c r="A284" s="64"/>
      <c r="B284" s="178"/>
      <c r="C284" s="61"/>
      <c r="D284" s="66"/>
      <c r="E284" s="63">
        <f t="shared" si="9"/>
        <v>0</v>
      </c>
      <c r="F284" s="63">
        <f t="shared" si="8"/>
        <v>0</v>
      </c>
    </row>
    <row r="285" spans="1:6" x14ac:dyDescent="0.25">
      <c r="A285" s="64"/>
      <c r="B285" s="178"/>
      <c r="C285" s="61"/>
      <c r="D285" s="66"/>
      <c r="E285" s="63">
        <f t="shared" si="9"/>
        <v>0</v>
      </c>
      <c r="F285" s="63">
        <f t="shared" si="8"/>
        <v>0</v>
      </c>
    </row>
    <row r="286" spans="1:6" x14ac:dyDescent="0.25">
      <c r="A286" s="64"/>
      <c r="B286" s="178"/>
      <c r="C286" s="61"/>
      <c r="D286" s="66"/>
      <c r="E286" s="63">
        <f t="shared" si="9"/>
        <v>0</v>
      </c>
      <c r="F286" s="63">
        <f t="shared" si="8"/>
        <v>0</v>
      </c>
    </row>
    <row r="287" spans="1:6" x14ac:dyDescent="0.25">
      <c r="A287" s="64"/>
      <c r="B287" s="178"/>
      <c r="C287" s="61"/>
      <c r="D287" s="66"/>
      <c r="E287" s="63">
        <f t="shared" si="9"/>
        <v>0</v>
      </c>
      <c r="F287" s="63">
        <f t="shared" si="8"/>
        <v>0</v>
      </c>
    </row>
    <row r="288" spans="1:6" x14ac:dyDescent="0.25">
      <c r="A288" s="64"/>
      <c r="B288" s="178"/>
      <c r="C288" s="61"/>
      <c r="D288" s="66"/>
      <c r="E288" s="63">
        <f t="shared" si="9"/>
        <v>0</v>
      </c>
      <c r="F288" s="63">
        <f t="shared" si="8"/>
        <v>0</v>
      </c>
    </row>
    <row r="289" spans="1:6" x14ac:dyDescent="0.25">
      <c r="A289" s="64"/>
      <c r="B289" s="178"/>
      <c r="C289" s="61"/>
      <c r="D289" s="66"/>
      <c r="E289" s="63">
        <f t="shared" si="9"/>
        <v>0</v>
      </c>
      <c r="F289" s="63">
        <f t="shared" si="8"/>
        <v>0</v>
      </c>
    </row>
    <row r="290" spans="1:6" x14ac:dyDescent="0.25">
      <c r="A290" s="64"/>
      <c r="B290" s="178"/>
      <c r="C290" s="61"/>
      <c r="D290" s="66"/>
      <c r="E290" s="63">
        <f t="shared" si="9"/>
        <v>0</v>
      </c>
      <c r="F290" s="63">
        <f t="shared" si="8"/>
        <v>0</v>
      </c>
    </row>
    <row r="291" spans="1:6" x14ac:dyDescent="0.25">
      <c r="A291" s="64"/>
      <c r="B291" s="178"/>
      <c r="C291" s="61"/>
      <c r="D291" s="66"/>
      <c r="E291" s="63">
        <f t="shared" si="9"/>
        <v>0</v>
      </c>
      <c r="F291" s="63">
        <f t="shared" si="8"/>
        <v>0</v>
      </c>
    </row>
    <row r="292" spans="1:6" x14ac:dyDescent="0.25">
      <c r="A292" s="64"/>
      <c r="B292" s="178"/>
      <c r="C292" s="61"/>
      <c r="D292" s="66"/>
      <c r="E292" s="63">
        <f t="shared" si="9"/>
        <v>0</v>
      </c>
      <c r="F292" s="63">
        <f t="shared" si="8"/>
        <v>0</v>
      </c>
    </row>
    <row r="293" spans="1:6" x14ac:dyDescent="0.25">
      <c r="A293" s="64"/>
      <c r="B293" s="178"/>
      <c r="C293" s="61"/>
      <c r="D293" s="66"/>
      <c r="E293" s="63">
        <f t="shared" si="9"/>
        <v>0</v>
      </c>
      <c r="F293" s="63">
        <f t="shared" si="8"/>
        <v>0</v>
      </c>
    </row>
    <row r="294" spans="1:6" x14ac:dyDescent="0.25">
      <c r="A294" s="64"/>
      <c r="B294" s="178"/>
      <c r="C294" s="61"/>
      <c r="D294" s="67"/>
      <c r="E294" s="63">
        <f t="shared" si="9"/>
        <v>0</v>
      </c>
      <c r="F294" s="63">
        <f t="shared" si="8"/>
        <v>0</v>
      </c>
    </row>
    <row r="295" spans="1:6" x14ac:dyDescent="0.25">
      <c r="A295" s="64"/>
      <c r="B295" s="178"/>
      <c r="C295" s="61"/>
      <c r="D295" s="66"/>
      <c r="E295" s="63">
        <f t="shared" si="9"/>
        <v>0</v>
      </c>
      <c r="F295" s="63">
        <f t="shared" si="8"/>
        <v>0</v>
      </c>
    </row>
    <row r="296" spans="1:6" x14ac:dyDescent="0.25">
      <c r="A296" s="64"/>
      <c r="B296" s="178"/>
      <c r="C296" s="61"/>
      <c r="D296" s="66"/>
      <c r="E296" s="63">
        <f t="shared" si="9"/>
        <v>0</v>
      </c>
      <c r="F296" s="63">
        <f t="shared" si="8"/>
        <v>0</v>
      </c>
    </row>
    <row r="297" spans="1:6" x14ac:dyDescent="0.25">
      <c r="A297" s="64"/>
      <c r="B297" s="178"/>
      <c r="C297" s="61"/>
      <c r="D297" s="66"/>
      <c r="E297" s="63">
        <f t="shared" si="9"/>
        <v>0</v>
      </c>
      <c r="F297" s="63">
        <f t="shared" si="8"/>
        <v>0</v>
      </c>
    </row>
    <row r="298" spans="1:6" x14ac:dyDescent="0.25">
      <c r="A298" s="64"/>
      <c r="B298" s="178"/>
      <c r="C298" s="61"/>
      <c r="D298" s="66"/>
      <c r="E298" s="63">
        <f t="shared" si="9"/>
        <v>0</v>
      </c>
      <c r="F298" s="63">
        <f t="shared" si="8"/>
        <v>0</v>
      </c>
    </row>
    <row r="299" spans="1:6" x14ac:dyDescent="0.25">
      <c r="A299" s="64"/>
      <c r="B299" s="178"/>
      <c r="C299" s="61"/>
      <c r="D299" s="66"/>
      <c r="E299" s="63">
        <f t="shared" si="9"/>
        <v>0</v>
      </c>
      <c r="F299" s="63">
        <f t="shared" si="8"/>
        <v>0</v>
      </c>
    </row>
    <row r="300" spans="1:6" x14ac:dyDescent="0.25">
      <c r="A300" s="64"/>
      <c r="B300" s="178"/>
      <c r="C300" s="61"/>
      <c r="D300" s="66"/>
      <c r="E300" s="63">
        <f t="shared" si="9"/>
        <v>0</v>
      </c>
      <c r="F300" s="63">
        <f t="shared" si="8"/>
        <v>0</v>
      </c>
    </row>
    <row r="301" spans="1:6" x14ac:dyDescent="0.25">
      <c r="A301" s="64"/>
      <c r="B301" s="178"/>
      <c r="C301" s="61"/>
      <c r="D301" s="66"/>
      <c r="E301" s="63">
        <f t="shared" si="9"/>
        <v>0</v>
      </c>
      <c r="F301" s="63">
        <f t="shared" si="8"/>
        <v>0</v>
      </c>
    </row>
    <row r="302" spans="1:6" x14ac:dyDescent="0.25">
      <c r="A302" s="64"/>
      <c r="B302" s="178"/>
      <c r="C302" s="61"/>
      <c r="D302" s="66"/>
      <c r="E302" s="63">
        <f t="shared" si="9"/>
        <v>0</v>
      </c>
      <c r="F302" s="63">
        <f t="shared" si="8"/>
        <v>0</v>
      </c>
    </row>
    <row r="303" spans="1:6" x14ac:dyDescent="0.25">
      <c r="A303" s="64"/>
      <c r="B303" s="178"/>
      <c r="C303" s="61"/>
      <c r="D303" s="66"/>
      <c r="E303" s="63">
        <f t="shared" si="9"/>
        <v>0</v>
      </c>
      <c r="F303" s="63">
        <f t="shared" si="8"/>
        <v>0</v>
      </c>
    </row>
    <row r="304" spans="1:6" x14ac:dyDescent="0.25">
      <c r="A304" s="64"/>
      <c r="B304" s="178"/>
      <c r="C304" s="61"/>
      <c r="D304" s="67"/>
      <c r="E304" s="63">
        <f t="shared" si="9"/>
        <v>0</v>
      </c>
      <c r="F304" s="63">
        <f t="shared" si="8"/>
        <v>0</v>
      </c>
    </row>
    <row r="305" spans="1:6" x14ac:dyDescent="0.25">
      <c r="A305" s="64"/>
      <c r="B305" s="178"/>
      <c r="C305" s="61"/>
      <c r="D305" s="66"/>
      <c r="E305" s="63">
        <f t="shared" si="9"/>
        <v>0</v>
      </c>
      <c r="F305" s="63">
        <f t="shared" si="8"/>
        <v>0</v>
      </c>
    </row>
    <row r="306" spans="1:6" x14ac:dyDescent="0.25">
      <c r="A306" s="64"/>
      <c r="B306" s="178"/>
      <c r="C306" s="61"/>
      <c r="D306" s="66"/>
      <c r="E306" s="63">
        <f t="shared" si="9"/>
        <v>0</v>
      </c>
      <c r="F306" s="63">
        <f t="shared" si="8"/>
        <v>0</v>
      </c>
    </row>
    <row r="307" spans="1:6" x14ac:dyDescent="0.25">
      <c r="A307" s="64"/>
      <c r="B307" s="178"/>
      <c r="C307" s="61"/>
      <c r="D307" s="66"/>
      <c r="E307" s="63">
        <f t="shared" si="9"/>
        <v>0</v>
      </c>
      <c r="F307" s="63">
        <f t="shared" si="8"/>
        <v>0</v>
      </c>
    </row>
    <row r="308" spans="1:6" x14ac:dyDescent="0.25">
      <c r="A308" s="64"/>
      <c r="B308" s="178"/>
      <c r="C308" s="61"/>
      <c r="D308" s="66"/>
      <c r="E308" s="63">
        <f t="shared" si="9"/>
        <v>0</v>
      </c>
      <c r="F308" s="63">
        <f t="shared" si="8"/>
        <v>0</v>
      </c>
    </row>
    <row r="309" spans="1:6" x14ac:dyDescent="0.25">
      <c r="A309" s="64"/>
      <c r="B309" s="178"/>
      <c r="C309" s="61"/>
      <c r="D309" s="66"/>
      <c r="E309" s="63">
        <f t="shared" si="9"/>
        <v>0</v>
      </c>
      <c r="F309" s="63">
        <f t="shared" si="8"/>
        <v>0</v>
      </c>
    </row>
    <row r="310" spans="1:6" x14ac:dyDescent="0.25">
      <c r="A310" s="64"/>
      <c r="B310" s="178"/>
      <c r="C310" s="61"/>
      <c r="D310" s="66"/>
      <c r="E310" s="63">
        <f t="shared" si="9"/>
        <v>0</v>
      </c>
      <c r="F310" s="63">
        <f t="shared" si="8"/>
        <v>0</v>
      </c>
    </row>
    <row r="311" spans="1:6" x14ac:dyDescent="0.25">
      <c r="A311" s="64"/>
      <c r="B311" s="178"/>
      <c r="C311" s="61"/>
      <c r="D311" s="66"/>
      <c r="E311" s="63">
        <f t="shared" si="9"/>
        <v>0</v>
      </c>
      <c r="F311" s="63">
        <f t="shared" si="8"/>
        <v>0</v>
      </c>
    </row>
    <row r="312" spans="1:6" x14ac:dyDescent="0.25">
      <c r="A312" s="64"/>
      <c r="B312" s="178"/>
      <c r="C312" s="61"/>
      <c r="D312" s="67"/>
      <c r="E312" s="63">
        <f t="shared" si="9"/>
        <v>0</v>
      </c>
      <c r="F312" s="63">
        <f t="shared" si="8"/>
        <v>0</v>
      </c>
    </row>
    <row r="313" spans="1:6" x14ac:dyDescent="0.25">
      <c r="A313" s="64"/>
      <c r="B313" s="178"/>
      <c r="C313" s="61"/>
      <c r="D313" s="66"/>
      <c r="E313" s="63">
        <f t="shared" si="9"/>
        <v>0</v>
      </c>
      <c r="F313" s="63">
        <f t="shared" si="8"/>
        <v>0</v>
      </c>
    </row>
    <row r="314" spans="1:6" x14ac:dyDescent="0.25">
      <c r="A314" s="64"/>
      <c r="B314" s="178"/>
      <c r="C314" s="61"/>
      <c r="D314" s="66"/>
      <c r="E314" s="63">
        <f t="shared" si="9"/>
        <v>0</v>
      </c>
      <c r="F314" s="63">
        <f t="shared" si="8"/>
        <v>0</v>
      </c>
    </row>
    <row r="315" spans="1:6" x14ac:dyDescent="0.25">
      <c r="A315" s="64"/>
      <c r="B315" s="178"/>
      <c r="C315" s="61"/>
      <c r="D315" s="66"/>
      <c r="E315" s="63">
        <f t="shared" si="9"/>
        <v>0</v>
      </c>
      <c r="F315" s="63">
        <f t="shared" si="8"/>
        <v>0</v>
      </c>
    </row>
    <row r="316" spans="1:6" x14ac:dyDescent="0.25">
      <c r="A316" s="64"/>
      <c r="B316" s="178"/>
      <c r="C316" s="61"/>
      <c r="D316" s="66"/>
      <c r="E316" s="63">
        <f t="shared" si="9"/>
        <v>0</v>
      </c>
      <c r="F316" s="63">
        <f t="shared" si="8"/>
        <v>0</v>
      </c>
    </row>
    <row r="317" spans="1:6" x14ac:dyDescent="0.25">
      <c r="A317" s="64"/>
      <c r="B317" s="178"/>
      <c r="C317" s="61"/>
      <c r="D317" s="66"/>
      <c r="E317" s="63">
        <f t="shared" si="9"/>
        <v>0</v>
      </c>
      <c r="F317" s="63">
        <f t="shared" si="8"/>
        <v>0</v>
      </c>
    </row>
    <row r="318" spans="1:6" x14ac:dyDescent="0.25">
      <c r="A318" s="64"/>
      <c r="B318" s="178"/>
      <c r="C318" s="61"/>
      <c r="D318" s="66"/>
      <c r="E318" s="63">
        <f t="shared" si="9"/>
        <v>0</v>
      </c>
      <c r="F318" s="63">
        <f t="shared" si="8"/>
        <v>0</v>
      </c>
    </row>
    <row r="319" spans="1:6" x14ac:dyDescent="0.25">
      <c r="A319" s="64"/>
      <c r="B319" s="178"/>
      <c r="C319" s="61"/>
      <c r="D319" s="66"/>
      <c r="E319" s="63">
        <f t="shared" si="9"/>
        <v>0</v>
      </c>
      <c r="F319" s="63">
        <f t="shared" si="8"/>
        <v>0</v>
      </c>
    </row>
    <row r="320" spans="1:6" x14ac:dyDescent="0.25">
      <c r="A320" s="64"/>
      <c r="B320" s="178"/>
      <c r="C320" s="61"/>
      <c r="D320" s="66"/>
      <c r="E320" s="63">
        <f t="shared" si="9"/>
        <v>0</v>
      </c>
      <c r="F320" s="63">
        <f t="shared" si="8"/>
        <v>0</v>
      </c>
    </row>
    <row r="321" spans="1:6" x14ac:dyDescent="0.25">
      <c r="A321" s="64"/>
      <c r="B321" s="178"/>
      <c r="C321" s="61"/>
      <c r="D321" s="66"/>
      <c r="E321" s="63">
        <f t="shared" si="9"/>
        <v>0</v>
      </c>
      <c r="F321" s="63">
        <f t="shared" si="8"/>
        <v>0</v>
      </c>
    </row>
    <row r="322" spans="1:6" x14ac:dyDescent="0.25">
      <c r="A322" s="64"/>
      <c r="B322" s="178"/>
      <c r="C322" s="61"/>
      <c r="D322" s="66"/>
      <c r="E322" s="63">
        <f t="shared" si="9"/>
        <v>0</v>
      </c>
      <c r="F322" s="63">
        <f t="shared" si="8"/>
        <v>0</v>
      </c>
    </row>
    <row r="323" spans="1:6" x14ac:dyDescent="0.25">
      <c r="A323" s="64"/>
      <c r="B323" s="178"/>
      <c r="C323" s="61"/>
      <c r="D323" s="66"/>
      <c r="E323" s="63">
        <f t="shared" si="9"/>
        <v>0</v>
      </c>
      <c r="F323" s="63">
        <f t="shared" si="8"/>
        <v>0</v>
      </c>
    </row>
    <row r="324" spans="1:6" x14ac:dyDescent="0.25">
      <c r="A324" s="64"/>
      <c r="B324" s="178"/>
      <c r="C324" s="61"/>
      <c r="D324" s="66"/>
      <c r="E324" s="63">
        <f t="shared" si="9"/>
        <v>0</v>
      </c>
      <c r="F324" s="63">
        <f t="shared" ref="F324:F387" si="10">+B324</f>
        <v>0</v>
      </c>
    </row>
    <row r="325" spans="1:6" x14ac:dyDescent="0.25">
      <c r="A325" s="64"/>
      <c r="B325" s="178"/>
      <c r="C325" s="61"/>
      <c r="D325" s="66"/>
      <c r="E325" s="63">
        <f t="shared" ref="E325:E388" si="11">+B325</f>
        <v>0</v>
      </c>
      <c r="F325" s="63">
        <f t="shared" si="10"/>
        <v>0</v>
      </c>
    </row>
    <row r="326" spans="1:6" x14ac:dyDescent="0.25">
      <c r="A326" s="64"/>
      <c r="B326" s="178"/>
      <c r="C326" s="61"/>
      <c r="D326" s="66"/>
      <c r="E326" s="63">
        <f t="shared" si="11"/>
        <v>0</v>
      </c>
      <c r="F326" s="63">
        <f t="shared" si="10"/>
        <v>0</v>
      </c>
    </row>
    <row r="327" spans="1:6" x14ac:dyDescent="0.25">
      <c r="A327" s="64"/>
      <c r="B327" s="178"/>
      <c r="C327" s="61"/>
      <c r="D327" s="66"/>
      <c r="E327" s="63">
        <f t="shared" si="11"/>
        <v>0</v>
      </c>
      <c r="F327" s="63">
        <f t="shared" si="10"/>
        <v>0</v>
      </c>
    </row>
    <row r="328" spans="1:6" x14ac:dyDescent="0.25">
      <c r="A328" s="64"/>
      <c r="B328" s="178"/>
      <c r="C328" s="61"/>
      <c r="D328" s="66"/>
      <c r="E328" s="63">
        <f t="shared" si="11"/>
        <v>0</v>
      </c>
      <c r="F328" s="63">
        <f t="shared" si="10"/>
        <v>0</v>
      </c>
    </row>
    <row r="329" spans="1:6" x14ac:dyDescent="0.25">
      <c r="A329" s="64"/>
      <c r="B329" s="178"/>
      <c r="C329" s="61"/>
      <c r="D329" s="66"/>
      <c r="E329" s="63">
        <f t="shared" si="11"/>
        <v>0</v>
      </c>
      <c r="F329" s="63">
        <f t="shared" si="10"/>
        <v>0</v>
      </c>
    </row>
    <row r="330" spans="1:6" x14ac:dyDescent="0.25">
      <c r="A330" s="64"/>
      <c r="B330" s="178"/>
      <c r="C330" s="61"/>
      <c r="D330" s="66"/>
      <c r="E330" s="63">
        <f t="shared" si="11"/>
        <v>0</v>
      </c>
      <c r="F330" s="63">
        <f t="shared" si="10"/>
        <v>0</v>
      </c>
    </row>
    <row r="331" spans="1:6" x14ac:dyDescent="0.25">
      <c r="A331" s="64"/>
      <c r="B331" s="178"/>
      <c r="C331" s="61"/>
      <c r="D331" s="67"/>
      <c r="E331" s="63">
        <f t="shared" si="11"/>
        <v>0</v>
      </c>
      <c r="F331" s="63">
        <f t="shared" si="10"/>
        <v>0</v>
      </c>
    </row>
    <row r="332" spans="1:6" x14ac:dyDescent="0.25">
      <c r="A332" s="64"/>
      <c r="B332" s="178"/>
      <c r="C332" s="61"/>
      <c r="D332" s="66"/>
      <c r="E332" s="63">
        <f t="shared" si="11"/>
        <v>0</v>
      </c>
      <c r="F332" s="63">
        <f t="shared" si="10"/>
        <v>0</v>
      </c>
    </row>
    <row r="333" spans="1:6" x14ac:dyDescent="0.25">
      <c r="A333" s="64"/>
      <c r="B333" s="178"/>
      <c r="C333" s="61"/>
      <c r="D333" s="66"/>
      <c r="E333" s="63">
        <f t="shared" si="11"/>
        <v>0</v>
      </c>
      <c r="F333" s="63">
        <f t="shared" si="10"/>
        <v>0</v>
      </c>
    </row>
    <row r="334" spans="1:6" x14ac:dyDescent="0.25">
      <c r="A334" s="64"/>
      <c r="B334" s="178"/>
      <c r="C334" s="61"/>
      <c r="D334" s="66"/>
      <c r="E334" s="63">
        <f t="shared" si="11"/>
        <v>0</v>
      </c>
      <c r="F334" s="63">
        <f t="shared" si="10"/>
        <v>0</v>
      </c>
    </row>
    <row r="335" spans="1:6" x14ac:dyDescent="0.25">
      <c r="A335" s="64"/>
      <c r="B335" s="178"/>
      <c r="C335" s="61"/>
      <c r="D335" s="66"/>
      <c r="E335" s="63">
        <f t="shared" si="11"/>
        <v>0</v>
      </c>
      <c r="F335" s="63">
        <f t="shared" si="10"/>
        <v>0</v>
      </c>
    </row>
    <row r="336" spans="1:6" x14ac:dyDescent="0.25">
      <c r="A336" s="64"/>
      <c r="B336" s="178"/>
      <c r="C336" s="61"/>
      <c r="D336" s="67"/>
      <c r="E336" s="63">
        <f t="shared" si="11"/>
        <v>0</v>
      </c>
      <c r="F336" s="63">
        <f t="shared" si="10"/>
        <v>0</v>
      </c>
    </row>
    <row r="337" spans="1:6" x14ac:dyDescent="0.25">
      <c r="A337" s="64"/>
      <c r="B337" s="178"/>
      <c r="C337" s="61"/>
      <c r="D337" s="66"/>
      <c r="E337" s="63">
        <f t="shared" si="11"/>
        <v>0</v>
      </c>
      <c r="F337" s="63">
        <f t="shared" si="10"/>
        <v>0</v>
      </c>
    </row>
    <row r="338" spans="1:6" x14ac:dyDescent="0.25">
      <c r="A338" s="64"/>
      <c r="B338" s="178"/>
      <c r="C338" s="61"/>
      <c r="D338" s="66"/>
      <c r="E338" s="63">
        <f t="shared" si="11"/>
        <v>0</v>
      </c>
      <c r="F338" s="63">
        <f t="shared" si="10"/>
        <v>0</v>
      </c>
    </row>
    <row r="339" spans="1:6" x14ac:dyDescent="0.25">
      <c r="A339" s="64"/>
      <c r="B339" s="178"/>
      <c r="C339" s="61"/>
      <c r="D339" s="67"/>
      <c r="E339" s="63">
        <f t="shared" si="11"/>
        <v>0</v>
      </c>
      <c r="F339" s="63">
        <f t="shared" si="10"/>
        <v>0</v>
      </c>
    </row>
    <row r="340" spans="1:6" x14ac:dyDescent="0.25">
      <c r="A340" s="64"/>
      <c r="B340" s="178"/>
      <c r="C340" s="61"/>
      <c r="D340" s="66"/>
      <c r="E340" s="63">
        <f t="shared" si="11"/>
        <v>0</v>
      </c>
      <c r="F340" s="63">
        <f t="shared" si="10"/>
        <v>0</v>
      </c>
    </row>
    <row r="341" spans="1:6" x14ac:dyDescent="0.25">
      <c r="A341" s="64"/>
      <c r="B341" s="178"/>
      <c r="C341" s="61"/>
      <c r="D341" s="66"/>
      <c r="E341" s="63">
        <f t="shared" si="11"/>
        <v>0</v>
      </c>
      <c r="F341" s="63">
        <f t="shared" si="10"/>
        <v>0</v>
      </c>
    </row>
    <row r="342" spans="1:6" x14ac:dyDescent="0.25">
      <c r="A342" s="64"/>
      <c r="B342" s="178"/>
      <c r="C342" s="61"/>
      <c r="D342" s="66"/>
      <c r="E342" s="63">
        <f t="shared" si="11"/>
        <v>0</v>
      </c>
      <c r="F342" s="63">
        <f t="shared" si="10"/>
        <v>0</v>
      </c>
    </row>
    <row r="343" spans="1:6" x14ac:dyDescent="0.25">
      <c r="A343" s="64"/>
      <c r="B343" s="178"/>
      <c r="C343" s="61"/>
      <c r="D343" s="66"/>
      <c r="E343" s="63">
        <f t="shared" si="11"/>
        <v>0</v>
      </c>
      <c r="F343" s="63">
        <f t="shared" si="10"/>
        <v>0</v>
      </c>
    </row>
    <row r="344" spans="1:6" x14ac:dyDescent="0.25">
      <c r="A344" s="64"/>
      <c r="B344" s="178"/>
      <c r="C344" s="61"/>
      <c r="D344" s="66"/>
      <c r="E344" s="63">
        <f t="shared" si="11"/>
        <v>0</v>
      </c>
      <c r="F344" s="63">
        <f t="shared" si="10"/>
        <v>0</v>
      </c>
    </row>
    <row r="345" spans="1:6" x14ac:dyDescent="0.25">
      <c r="A345" s="64"/>
      <c r="B345" s="178"/>
      <c r="C345" s="61"/>
      <c r="D345" s="66"/>
      <c r="E345" s="63">
        <f t="shared" si="11"/>
        <v>0</v>
      </c>
      <c r="F345" s="63">
        <f t="shared" si="10"/>
        <v>0</v>
      </c>
    </row>
    <row r="346" spans="1:6" x14ac:dyDescent="0.25">
      <c r="A346" s="64"/>
      <c r="B346" s="178"/>
      <c r="C346" s="61"/>
      <c r="D346" s="66"/>
      <c r="E346" s="63">
        <f t="shared" si="11"/>
        <v>0</v>
      </c>
      <c r="F346" s="63">
        <f t="shared" si="10"/>
        <v>0</v>
      </c>
    </row>
    <row r="347" spans="1:6" x14ac:dyDescent="0.25">
      <c r="A347" s="64"/>
      <c r="B347" s="178"/>
      <c r="C347" s="61"/>
      <c r="D347" s="67"/>
      <c r="E347" s="63">
        <f t="shared" si="11"/>
        <v>0</v>
      </c>
      <c r="F347" s="63">
        <f t="shared" si="10"/>
        <v>0</v>
      </c>
    </row>
    <row r="348" spans="1:6" x14ac:dyDescent="0.25">
      <c r="A348" s="64"/>
      <c r="B348" s="178"/>
      <c r="C348" s="61"/>
      <c r="D348" s="66"/>
      <c r="E348" s="63">
        <f t="shared" si="11"/>
        <v>0</v>
      </c>
      <c r="F348" s="63">
        <f t="shared" si="10"/>
        <v>0</v>
      </c>
    </row>
    <row r="349" spans="1:6" x14ac:dyDescent="0.25">
      <c r="A349" s="64"/>
      <c r="B349" s="178"/>
      <c r="C349" s="61"/>
      <c r="D349" s="66"/>
      <c r="E349" s="63">
        <f t="shared" si="11"/>
        <v>0</v>
      </c>
      <c r="F349" s="63">
        <f t="shared" si="10"/>
        <v>0</v>
      </c>
    </row>
    <row r="350" spans="1:6" x14ac:dyDescent="0.25">
      <c r="A350" s="64"/>
      <c r="B350" s="178"/>
      <c r="C350" s="61"/>
      <c r="D350" s="66"/>
      <c r="E350" s="63">
        <f t="shared" si="11"/>
        <v>0</v>
      </c>
      <c r="F350" s="63">
        <f t="shared" si="10"/>
        <v>0</v>
      </c>
    </row>
    <row r="351" spans="1:6" x14ac:dyDescent="0.25">
      <c r="A351" s="64"/>
      <c r="B351" s="178"/>
      <c r="C351" s="61"/>
      <c r="D351" s="66"/>
      <c r="E351" s="63">
        <f t="shared" si="11"/>
        <v>0</v>
      </c>
      <c r="F351" s="63">
        <f t="shared" si="10"/>
        <v>0</v>
      </c>
    </row>
    <row r="352" spans="1:6" x14ac:dyDescent="0.25">
      <c r="A352" s="64"/>
      <c r="B352" s="178"/>
      <c r="C352" s="61"/>
      <c r="D352" s="67"/>
      <c r="E352" s="63">
        <f t="shared" si="11"/>
        <v>0</v>
      </c>
      <c r="F352" s="63">
        <f t="shared" si="10"/>
        <v>0</v>
      </c>
    </row>
    <row r="353" spans="1:6" x14ac:dyDescent="0.25">
      <c r="A353" s="64"/>
      <c r="B353" s="178"/>
      <c r="C353" s="61"/>
      <c r="D353" s="67"/>
      <c r="E353" s="63">
        <f t="shared" si="11"/>
        <v>0</v>
      </c>
      <c r="F353" s="63">
        <f t="shared" si="10"/>
        <v>0</v>
      </c>
    </row>
    <row r="354" spans="1:6" x14ac:dyDescent="0.25">
      <c r="A354" s="64"/>
      <c r="B354" s="178"/>
      <c r="C354" s="61"/>
      <c r="D354" s="66"/>
      <c r="E354" s="63">
        <f t="shared" si="11"/>
        <v>0</v>
      </c>
      <c r="F354" s="63">
        <f t="shared" si="10"/>
        <v>0</v>
      </c>
    </row>
    <row r="355" spans="1:6" x14ac:dyDescent="0.25">
      <c r="A355" s="64"/>
      <c r="B355" s="178"/>
      <c r="C355" s="61"/>
      <c r="D355" s="66"/>
      <c r="E355" s="63">
        <f t="shared" si="11"/>
        <v>0</v>
      </c>
      <c r="F355" s="63">
        <f t="shared" si="10"/>
        <v>0</v>
      </c>
    </row>
    <row r="356" spans="1:6" ht="14.25" customHeight="1" x14ac:dyDescent="0.25">
      <c r="A356" s="64"/>
      <c r="B356" s="178"/>
      <c r="C356" s="61"/>
      <c r="D356" s="67"/>
      <c r="E356" s="63">
        <f t="shared" si="11"/>
        <v>0</v>
      </c>
      <c r="F356" s="63">
        <f t="shared" si="10"/>
        <v>0</v>
      </c>
    </row>
    <row r="357" spans="1:6" x14ac:dyDescent="0.25">
      <c r="A357" s="64"/>
      <c r="B357" s="178"/>
      <c r="C357" s="61"/>
      <c r="D357" s="68"/>
      <c r="E357" s="63">
        <f t="shared" si="11"/>
        <v>0</v>
      </c>
      <c r="F357" s="63">
        <f t="shared" si="10"/>
        <v>0</v>
      </c>
    </row>
    <row r="358" spans="1:6" x14ac:dyDescent="0.25">
      <c r="A358" s="64"/>
      <c r="B358" s="178"/>
      <c r="C358" s="61"/>
      <c r="D358" s="68"/>
      <c r="E358" s="63">
        <f t="shared" si="11"/>
        <v>0</v>
      </c>
      <c r="F358" s="63">
        <f t="shared" si="10"/>
        <v>0</v>
      </c>
    </row>
    <row r="359" spans="1:6" x14ac:dyDescent="0.25">
      <c r="A359" s="64"/>
      <c r="B359" s="178"/>
      <c r="C359" s="61"/>
      <c r="D359" s="68"/>
      <c r="E359" s="63">
        <f t="shared" si="11"/>
        <v>0</v>
      </c>
      <c r="F359" s="63">
        <f t="shared" si="10"/>
        <v>0</v>
      </c>
    </row>
    <row r="360" spans="1:6" x14ac:dyDescent="0.25">
      <c r="A360" s="64"/>
      <c r="B360" s="178"/>
      <c r="C360" s="61"/>
      <c r="D360" s="68"/>
      <c r="E360" s="63">
        <f t="shared" si="11"/>
        <v>0</v>
      </c>
      <c r="F360" s="63">
        <f t="shared" si="10"/>
        <v>0</v>
      </c>
    </row>
    <row r="361" spans="1:6" x14ac:dyDescent="0.25">
      <c r="A361" s="64"/>
      <c r="B361" s="178"/>
      <c r="C361" s="61"/>
      <c r="D361" s="68"/>
      <c r="E361" s="63">
        <f t="shared" si="11"/>
        <v>0</v>
      </c>
      <c r="F361" s="63">
        <f t="shared" si="10"/>
        <v>0</v>
      </c>
    </row>
    <row r="362" spans="1:6" x14ac:dyDescent="0.25">
      <c r="A362" s="64"/>
      <c r="B362" s="178"/>
      <c r="C362" s="61"/>
      <c r="D362" s="68"/>
      <c r="E362" s="63">
        <f t="shared" si="11"/>
        <v>0</v>
      </c>
      <c r="F362" s="63">
        <f t="shared" si="10"/>
        <v>0</v>
      </c>
    </row>
    <row r="363" spans="1:6" x14ac:dyDescent="0.25">
      <c r="A363" s="64"/>
      <c r="B363" s="178"/>
      <c r="C363" s="61"/>
      <c r="D363" s="69"/>
      <c r="E363" s="63">
        <f t="shared" si="11"/>
        <v>0</v>
      </c>
      <c r="F363" s="63">
        <f t="shared" si="10"/>
        <v>0</v>
      </c>
    </row>
    <row r="364" spans="1:6" x14ac:dyDescent="0.25">
      <c r="A364" s="64"/>
      <c r="B364" s="178"/>
      <c r="C364" s="61"/>
      <c r="D364" s="68"/>
      <c r="E364" s="63">
        <f t="shared" si="11"/>
        <v>0</v>
      </c>
      <c r="F364" s="63">
        <f t="shared" si="10"/>
        <v>0</v>
      </c>
    </row>
    <row r="365" spans="1:6" x14ac:dyDescent="0.25">
      <c r="A365" s="64"/>
      <c r="B365" s="178"/>
      <c r="C365" s="61"/>
      <c r="D365" s="70"/>
      <c r="E365" s="63">
        <f t="shared" si="11"/>
        <v>0</v>
      </c>
      <c r="F365" s="63">
        <f t="shared" si="10"/>
        <v>0</v>
      </c>
    </row>
    <row r="366" spans="1:6" x14ac:dyDescent="0.25">
      <c r="A366" s="64"/>
      <c r="B366" s="178"/>
      <c r="C366" s="61"/>
      <c r="D366" s="71"/>
      <c r="E366" s="63">
        <f t="shared" si="11"/>
        <v>0</v>
      </c>
      <c r="F366" s="63">
        <f t="shared" si="10"/>
        <v>0</v>
      </c>
    </row>
    <row r="367" spans="1:6" x14ac:dyDescent="0.25">
      <c r="A367" s="64"/>
      <c r="B367" s="178"/>
      <c r="C367" s="61"/>
      <c r="D367" s="71"/>
      <c r="E367" s="63">
        <f t="shared" si="11"/>
        <v>0</v>
      </c>
      <c r="F367" s="63">
        <f t="shared" si="10"/>
        <v>0</v>
      </c>
    </row>
    <row r="368" spans="1:6" x14ac:dyDescent="0.25">
      <c r="A368" s="64"/>
      <c r="B368" s="178"/>
      <c r="C368" s="61"/>
      <c r="D368" s="71"/>
      <c r="E368" s="63">
        <f t="shared" si="11"/>
        <v>0</v>
      </c>
      <c r="F368" s="63">
        <f t="shared" si="10"/>
        <v>0</v>
      </c>
    </row>
    <row r="369" spans="1:6" x14ac:dyDescent="0.25">
      <c r="A369" s="64"/>
      <c r="B369" s="178"/>
      <c r="C369" s="61"/>
      <c r="E369" s="63">
        <f t="shared" si="11"/>
        <v>0</v>
      </c>
      <c r="F369" s="63">
        <f t="shared" si="10"/>
        <v>0</v>
      </c>
    </row>
    <row r="370" spans="1:6" x14ac:dyDescent="0.25">
      <c r="A370" s="64"/>
      <c r="C370" s="61"/>
      <c r="D370" s="73"/>
      <c r="E370" s="63">
        <f t="shared" si="11"/>
        <v>0</v>
      </c>
      <c r="F370" s="63">
        <f t="shared" si="10"/>
        <v>0</v>
      </c>
    </row>
    <row r="371" spans="1:6" x14ac:dyDescent="0.25">
      <c r="A371" s="64"/>
      <c r="C371" s="61"/>
      <c r="D371" s="73"/>
      <c r="E371" s="63">
        <f t="shared" si="11"/>
        <v>0</v>
      </c>
      <c r="F371" s="63">
        <f t="shared" si="10"/>
        <v>0</v>
      </c>
    </row>
    <row r="372" spans="1:6" x14ac:dyDescent="0.25">
      <c r="A372" s="64"/>
      <c r="B372" s="178"/>
      <c r="C372" s="61"/>
      <c r="D372" s="71"/>
      <c r="E372" s="63">
        <f t="shared" si="11"/>
        <v>0</v>
      </c>
      <c r="F372" s="63">
        <f t="shared" si="10"/>
        <v>0</v>
      </c>
    </row>
    <row r="373" spans="1:6" x14ac:dyDescent="0.25">
      <c r="A373" s="64"/>
      <c r="B373" s="178"/>
      <c r="C373" s="61"/>
      <c r="D373" s="71"/>
      <c r="E373" s="63">
        <f t="shared" si="11"/>
        <v>0</v>
      </c>
      <c r="F373" s="63">
        <f t="shared" si="10"/>
        <v>0</v>
      </c>
    </row>
    <row r="374" spans="1:6" x14ac:dyDescent="0.25">
      <c r="A374" s="64"/>
      <c r="B374" s="178"/>
      <c r="C374" s="61"/>
      <c r="D374" s="71"/>
      <c r="E374" s="63">
        <f t="shared" si="11"/>
        <v>0</v>
      </c>
      <c r="F374" s="63">
        <f t="shared" si="10"/>
        <v>0</v>
      </c>
    </row>
    <row r="375" spans="1:6" x14ac:dyDescent="0.25">
      <c r="A375" s="64"/>
      <c r="B375" s="178"/>
      <c r="C375" s="61"/>
      <c r="D375" s="71"/>
      <c r="E375" s="63">
        <f t="shared" si="11"/>
        <v>0</v>
      </c>
      <c r="F375" s="63">
        <f t="shared" si="10"/>
        <v>0</v>
      </c>
    </row>
    <row r="376" spans="1:6" x14ac:dyDescent="0.25">
      <c r="A376" s="64"/>
      <c r="B376" s="178"/>
      <c r="C376" s="61"/>
      <c r="D376" s="71"/>
      <c r="E376" s="63">
        <f t="shared" si="11"/>
        <v>0</v>
      </c>
      <c r="F376" s="63">
        <f t="shared" si="10"/>
        <v>0</v>
      </c>
    </row>
    <row r="377" spans="1:6" x14ac:dyDescent="0.25">
      <c r="A377" s="64"/>
      <c r="B377" s="178"/>
      <c r="C377" s="61"/>
      <c r="D377" s="71"/>
      <c r="E377" s="63">
        <f t="shared" si="11"/>
        <v>0</v>
      </c>
      <c r="F377" s="63">
        <f t="shared" si="10"/>
        <v>0</v>
      </c>
    </row>
    <row r="378" spans="1:6" x14ac:dyDescent="0.25">
      <c r="A378" s="64"/>
      <c r="B378" s="178"/>
      <c r="C378" s="61"/>
      <c r="D378" s="71"/>
      <c r="E378" s="63">
        <f t="shared" si="11"/>
        <v>0</v>
      </c>
      <c r="F378" s="63">
        <f t="shared" si="10"/>
        <v>0</v>
      </c>
    </row>
    <row r="379" spans="1:6" x14ac:dyDescent="0.25">
      <c r="A379" s="64"/>
      <c r="B379" s="178"/>
      <c r="C379" s="61"/>
      <c r="D379" s="71"/>
      <c r="E379" s="63">
        <f t="shared" si="11"/>
        <v>0</v>
      </c>
      <c r="F379" s="63">
        <f t="shared" si="10"/>
        <v>0</v>
      </c>
    </row>
    <row r="380" spans="1:6" x14ac:dyDescent="0.25">
      <c r="A380" s="64"/>
      <c r="B380" s="178"/>
      <c r="C380" s="61"/>
      <c r="D380" s="71"/>
      <c r="E380" s="63">
        <f t="shared" si="11"/>
        <v>0</v>
      </c>
      <c r="F380" s="63">
        <f t="shared" si="10"/>
        <v>0</v>
      </c>
    </row>
    <row r="381" spans="1:6" x14ac:dyDescent="0.25">
      <c r="A381" s="64"/>
      <c r="B381" s="178"/>
      <c r="C381" s="61"/>
      <c r="D381" s="71"/>
      <c r="E381" s="63">
        <f t="shared" si="11"/>
        <v>0</v>
      </c>
      <c r="F381" s="63">
        <f t="shared" si="10"/>
        <v>0</v>
      </c>
    </row>
    <row r="382" spans="1:6" x14ac:dyDescent="0.25">
      <c r="A382" s="64"/>
      <c r="B382" s="178"/>
      <c r="C382" s="61"/>
      <c r="D382" s="71"/>
      <c r="E382" s="63">
        <f t="shared" si="11"/>
        <v>0</v>
      </c>
      <c r="F382" s="63">
        <f t="shared" si="10"/>
        <v>0</v>
      </c>
    </row>
    <row r="383" spans="1:6" x14ac:dyDescent="0.25">
      <c r="A383" s="64"/>
      <c r="B383" s="178"/>
      <c r="C383" s="61"/>
      <c r="D383" s="71"/>
      <c r="E383" s="63">
        <f t="shared" si="11"/>
        <v>0</v>
      </c>
      <c r="F383" s="63">
        <f t="shared" si="10"/>
        <v>0</v>
      </c>
    </row>
    <row r="384" spans="1:6" x14ac:dyDescent="0.25">
      <c r="A384" s="64"/>
      <c r="B384" s="178"/>
      <c r="C384" s="61"/>
      <c r="D384" s="71"/>
      <c r="E384" s="63">
        <f t="shared" si="11"/>
        <v>0</v>
      </c>
      <c r="F384" s="63">
        <f t="shared" si="10"/>
        <v>0</v>
      </c>
    </row>
    <row r="385" spans="1:6" x14ac:dyDescent="0.25">
      <c r="A385" s="64"/>
      <c r="B385" s="178"/>
      <c r="C385" s="61"/>
      <c r="D385" s="71"/>
      <c r="E385" s="63">
        <f t="shared" si="11"/>
        <v>0</v>
      </c>
      <c r="F385" s="63">
        <f t="shared" si="10"/>
        <v>0</v>
      </c>
    </row>
    <row r="386" spans="1:6" x14ac:dyDescent="0.25">
      <c r="A386" s="64"/>
      <c r="B386" s="178"/>
      <c r="C386" s="61"/>
      <c r="D386" s="71"/>
      <c r="E386" s="63">
        <f t="shared" si="11"/>
        <v>0</v>
      </c>
      <c r="F386" s="63">
        <f t="shared" si="10"/>
        <v>0</v>
      </c>
    </row>
    <row r="387" spans="1:6" x14ac:dyDescent="0.25">
      <c r="A387" s="64"/>
      <c r="B387" s="178"/>
      <c r="C387" s="61"/>
      <c r="D387" s="71"/>
      <c r="E387" s="63">
        <f t="shared" si="11"/>
        <v>0</v>
      </c>
      <c r="F387" s="63">
        <f t="shared" si="10"/>
        <v>0</v>
      </c>
    </row>
    <row r="388" spans="1:6" x14ac:dyDescent="0.25">
      <c r="A388" s="64"/>
      <c r="B388" s="178"/>
      <c r="C388" s="61"/>
      <c r="D388" s="71"/>
      <c r="E388" s="63">
        <f t="shared" si="11"/>
        <v>0</v>
      </c>
      <c r="F388" s="63">
        <f t="shared" ref="F388:F451" si="12">+B388</f>
        <v>0</v>
      </c>
    </row>
    <row r="389" spans="1:6" x14ac:dyDescent="0.25">
      <c r="A389" s="64"/>
      <c r="B389" s="178"/>
      <c r="C389" s="61"/>
      <c r="D389" s="71"/>
      <c r="E389" s="63">
        <f t="shared" ref="E389:E452" si="13">+B389</f>
        <v>0</v>
      </c>
      <c r="F389" s="63">
        <f t="shared" si="12"/>
        <v>0</v>
      </c>
    </row>
    <row r="390" spans="1:6" x14ac:dyDescent="0.25">
      <c r="A390" s="64"/>
      <c r="B390" s="178"/>
      <c r="C390" s="61"/>
      <c r="D390" s="71"/>
      <c r="E390" s="63">
        <f t="shared" si="13"/>
        <v>0</v>
      </c>
      <c r="F390" s="63">
        <f t="shared" si="12"/>
        <v>0</v>
      </c>
    </row>
    <row r="391" spans="1:6" x14ac:dyDescent="0.25">
      <c r="A391" s="64"/>
      <c r="B391" s="178"/>
      <c r="C391" s="61"/>
      <c r="D391" s="71"/>
      <c r="E391" s="63">
        <f t="shared" si="13"/>
        <v>0</v>
      </c>
      <c r="F391" s="63">
        <f t="shared" si="12"/>
        <v>0</v>
      </c>
    </row>
    <row r="392" spans="1:6" x14ac:dyDescent="0.25">
      <c r="A392" s="64"/>
      <c r="B392" s="178"/>
      <c r="C392" s="61"/>
      <c r="D392" s="71"/>
      <c r="E392" s="63">
        <f t="shared" si="13"/>
        <v>0</v>
      </c>
      <c r="F392" s="63">
        <f t="shared" si="12"/>
        <v>0</v>
      </c>
    </row>
    <row r="393" spans="1:6" x14ac:dyDescent="0.25">
      <c r="C393" s="61"/>
      <c r="D393" s="74"/>
      <c r="E393" s="63">
        <f t="shared" si="13"/>
        <v>0</v>
      </c>
      <c r="F393" s="63">
        <f t="shared" si="12"/>
        <v>0</v>
      </c>
    </row>
    <row r="394" spans="1:6" x14ac:dyDescent="0.25">
      <c r="C394" s="61"/>
      <c r="E394" s="63">
        <f t="shared" si="13"/>
        <v>0</v>
      </c>
      <c r="F394" s="63">
        <f t="shared" si="12"/>
        <v>0</v>
      </c>
    </row>
    <row r="395" spans="1:6" x14ac:dyDescent="0.25">
      <c r="C395" s="61"/>
      <c r="E395" s="63">
        <f t="shared" si="13"/>
        <v>0</v>
      </c>
      <c r="F395" s="63">
        <f t="shared" si="12"/>
        <v>0</v>
      </c>
    </row>
    <row r="396" spans="1:6" x14ac:dyDescent="0.25">
      <c r="C396" s="61"/>
      <c r="E396" s="63">
        <f t="shared" si="13"/>
        <v>0</v>
      </c>
      <c r="F396" s="63">
        <f t="shared" si="12"/>
        <v>0</v>
      </c>
    </row>
    <row r="397" spans="1:6" x14ac:dyDescent="0.25">
      <c r="C397" s="61"/>
      <c r="E397" s="63">
        <f t="shared" si="13"/>
        <v>0</v>
      </c>
      <c r="F397" s="63">
        <f t="shared" si="12"/>
        <v>0</v>
      </c>
    </row>
    <row r="398" spans="1:6" x14ac:dyDescent="0.25">
      <c r="C398" s="61"/>
      <c r="E398" s="63">
        <f t="shared" si="13"/>
        <v>0</v>
      </c>
      <c r="F398" s="63">
        <f t="shared" si="12"/>
        <v>0</v>
      </c>
    </row>
    <row r="399" spans="1:6" x14ac:dyDescent="0.25">
      <c r="C399" s="61"/>
      <c r="E399" s="63">
        <f t="shared" si="13"/>
        <v>0</v>
      </c>
      <c r="F399" s="63">
        <f t="shared" si="12"/>
        <v>0</v>
      </c>
    </row>
    <row r="400" spans="1:6" x14ac:dyDescent="0.25">
      <c r="C400" s="61"/>
      <c r="E400" s="63">
        <f t="shared" si="13"/>
        <v>0</v>
      </c>
      <c r="F400" s="63">
        <f t="shared" si="12"/>
        <v>0</v>
      </c>
    </row>
    <row r="401" spans="3:6" x14ac:dyDescent="0.25">
      <c r="C401" s="61"/>
      <c r="E401" s="63">
        <f t="shared" si="13"/>
        <v>0</v>
      </c>
      <c r="F401" s="63">
        <f t="shared" si="12"/>
        <v>0</v>
      </c>
    </row>
    <row r="402" spans="3:6" x14ac:dyDescent="0.25">
      <c r="C402" s="61"/>
      <c r="E402" s="63">
        <f t="shared" si="13"/>
        <v>0</v>
      </c>
      <c r="F402" s="63">
        <f t="shared" si="12"/>
        <v>0</v>
      </c>
    </row>
    <row r="403" spans="3:6" x14ac:dyDescent="0.25">
      <c r="C403" s="61"/>
      <c r="E403" s="63">
        <f t="shared" si="13"/>
        <v>0</v>
      </c>
      <c r="F403" s="63">
        <f t="shared" si="12"/>
        <v>0</v>
      </c>
    </row>
    <row r="404" spans="3:6" x14ac:dyDescent="0.25">
      <c r="C404" s="61"/>
      <c r="E404" s="63">
        <f t="shared" si="13"/>
        <v>0</v>
      </c>
      <c r="F404" s="63">
        <f t="shared" si="12"/>
        <v>0</v>
      </c>
    </row>
    <row r="405" spans="3:6" x14ac:dyDescent="0.25">
      <c r="C405" s="61"/>
      <c r="E405" s="63">
        <f t="shared" si="13"/>
        <v>0</v>
      </c>
      <c r="F405" s="63">
        <f t="shared" si="12"/>
        <v>0</v>
      </c>
    </row>
    <row r="406" spans="3:6" x14ac:dyDescent="0.25">
      <c r="C406" s="61"/>
      <c r="E406" s="63">
        <f t="shared" si="13"/>
        <v>0</v>
      </c>
      <c r="F406" s="63">
        <f t="shared" si="12"/>
        <v>0</v>
      </c>
    </row>
    <row r="407" spans="3:6" x14ac:dyDescent="0.25">
      <c r="C407" s="61"/>
      <c r="E407" s="63">
        <f t="shared" si="13"/>
        <v>0</v>
      </c>
      <c r="F407" s="63">
        <f t="shared" si="12"/>
        <v>0</v>
      </c>
    </row>
    <row r="408" spans="3:6" x14ac:dyDescent="0.25">
      <c r="C408" s="61"/>
      <c r="E408" s="63">
        <f t="shared" si="13"/>
        <v>0</v>
      </c>
      <c r="F408" s="63">
        <f t="shared" si="12"/>
        <v>0</v>
      </c>
    </row>
    <row r="409" spans="3:6" x14ac:dyDescent="0.25">
      <c r="C409" s="61"/>
      <c r="E409" s="63">
        <f t="shared" si="13"/>
        <v>0</v>
      </c>
      <c r="F409" s="63">
        <f t="shared" si="12"/>
        <v>0</v>
      </c>
    </row>
    <row r="410" spans="3:6" x14ac:dyDescent="0.25">
      <c r="C410" s="61"/>
      <c r="E410" s="63">
        <f t="shared" si="13"/>
        <v>0</v>
      </c>
      <c r="F410" s="63">
        <f t="shared" si="12"/>
        <v>0</v>
      </c>
    </row>
    <row r="411" spans="3:6" x14ac:dyDescent="0.25">
      <c r="C411" s="61"/>
      <c r="E411" s="63">
        <f t="shared" si="13"/>
        <v>0</v>
      </c>
      <c r="F411" s="63">
        <f t="shared" si="12"/>
        <v>0</v>
      </c>
    </row>
    <row r="412" spans="3:6" x14ac:dyDescent="0.25">
      <c r="C412" s="61"/>
      <c r="E412" s="63">
        <f t="shared" si="13"/>
        <v>0</v>
      </c>
      <c r="F412" s="63">
        <f t="shared" si="12"/>
        <v>0</v>
      </c>
    </row>
    <row r="413" spans="3:6" x14ac:dyDescent="0.25">
      <c r="C413" s="61"/>
      <c r="E413" s="63">
        <f t="shared" si="13"/>
        <v>0</v>
      </c>
      <c r="F413" s="63">
        <f t="shared" si="12"/>
        <v>0</v>
      </c>
    </row>
    <row r="414" spans="3:6" x14ac:dyDescent="0.25">
      <c r="C414" s="61"/>
      <c r="E414" s="63">
        <f t="shared" si="13"/>
        <v>0</v>
      </c>
      <c r="F414" s="63">
        <f t="shared" si="12"/>
        <v>0</v>
      </c>
    </row>
    <row r="415" spans="3:6" x14ac:dyDescent="0.25">
      <c r="C415" s="61"/>
      <c r="E415" s="63">
        <f t="shared" si="13"/>
        <v>0</v>
      </c>
      <c r="F415" s="63">
        <f t="shared" si="12"/>
        <v>0</v>
      </c>
    </row>
    <row r="416" spans="3:6" x14ac:dyDescent="0.25">
      <c r="C416" s="61"/>
      <c r="E416" s="63">
        <f t="shared" si="13"/>
        <v>0</v>
      </c>
      <c r="F416" s="63">
        <f t="shared" si="12"/>
        <v>0</v>
      </c>
    </row>
    <row r="417" spans="3:6" x14ac:dyDescent="0.25">
      <c r="C417" s="61"/>
      <c r="E417" s="63">
        <f t="shared" si="13"/>
        <v>0</v>
      </c>
      <c r="F417" s="63">
        <f t="shared" si="12"/>
        <v>0</v>
      </c>
    </row>
    <row r="418" spans="3:6" x14ac:dyDescent="0.25">
      <c r="C418" s="61"/>
      <c r="E418" s="63">
        <f t="shared" si="13"/>
        <v>0</v>
      </c>
      <c r="F418" s="63">
        <f t="shared" si="12"/>
        <v>0</v>
      </c>
    </row>
    <row r="419" spans="3:6" x14ac:dyDescent="0.25">
      <c r="C419" s="61"/>
      <c r="E419" s="63">
        <f t="shared" si="13"/>
        <v>0</v>
      </c>
      <c r="F419" s="63">
        <f t="shared" si="12"/>
        <v>0</v>
      </c>
    </row>
    <row r="420" spans="3:6" x14ac:dyDescent="0.25">
      <c r="C420" s="61"/>
      <c r="E420" s="63">
        <f t="shared" si="13"/>
        <v>0</v>
      </c>
      <c r="F420" s="63">
        <f t="shared" si="12"/>
        <v>0</v>
      </c>
    </row>
    <row r="421" spans="3:6" x14ac:dyDescent="0.25">
      <c r="C421" s="61"/>
      <c r="E421" s="63">
        <f t="shared" si="13"/>
        <v>0</v>
      </c>
      <c r="F421" s="63">
        <f t="shared" si="12"/>
        <v>0</v>
      </c>
    </row>
    <row r="422" spans="3:6" x14ac:dyDescent="0.25">
      <c r="C422" s="61"/>
      <c r="E422" s="63">
        <f t="shared" si="13"/>
        <v>0</v>
      </c>
      <c r="F422" s="63">
        <f t="shared" si="12"/>
        <v>0</v>
      </c>
    </row>
    <row r="423" spans="3:6" x14ac:dyDescent="0.25">
      <c r="C423" s="61"/>
      <c r="E423" s="63">
        <f t="shared" si="13"/>
        <v>0</v>
      </c>
      <c r="F423" s="63">
        <f t="shared" si="12"/>
        <v>0</v>
      </c>
    </row>
    <row r="424" spans="3:6" x14ac:dyDescent="0.25">
      <c r="C424" s="61"/>
      <c r="E424" s="63">
        <f t="shared" si="13"/>
        <v>0</v>
      </c>
      <c r="F424" s="63">
        <f t="shared" si="12"/>
        <v>0</v>
      </c>
    </row>
    <row r="425" spans="3:6" x14ac:dyDescent="0.25">
      <c r="C425" s="61"/>
      <c r="E425" s="63">
        <f t="shared" si="13"/>
        <v>0</v>
      </c>
      <c r="F425" s="63">
        <f t="shared" si="12"/>
        <v>0</v>
      </c>
    </row>
    <row r="426" spans="3:6" x14ac:dyDescent="0.25">
      <c r="C426" s="61"/>
      <c r="E426" s="63">
        <f t="shared" si="13"/>
        <v>0</v>
      </c>
      <c r="F426" s="63">
        <f t="shared" si="12"/>
        <v>0</v>
      </c>
    </row>
    <row r="427" spans="3:6" x14ac:dyDescent="0.25">
      <c r="C427" s="61"/>
      <c r="E427" s="63">
        <f t="shared" si="13"/>
        <v>0</v>
      </c>
      <c r="F427" s="63">
        <f t="shared" si="12"/>
        <v>0</v>
      </c>
    </row>
    <row r="428" spans="3:6" x14ac:dyDescent="0.25">
      <c r="C428" s="61"/>
      <c r="E428" s="63">
        <f t="shared" si="13"/>
        <v>0</v>
      </c>
      <c r="F428" s="63">
        <f t="shared" si="12"/>
        <v>0</v>
      </c>
    </row>
    <row r="429" spans="3:6" x14ac:dyDescent="0.25">
      <c r="C429" s="61"/>
      <c r="E429" s="63">
        <f t="shared" si="13"/>
        <v>0</v>
      </c>
      <c r="F429" s="63">
        <f t="shared" si="12"/>
        <v>0</v>
      </c>
    </row>
    <row r="430" spans="3:6" x14ac:dyDescent="0.25">
      <c r="C430" s="61"/>
      <c r="E430" s="63">
        <f t="shared" si="13"/>
        <v>0</v>
      </c>
      <c r="F430" s="63">
        <f t="shared" si="12"/>
        <v>0</v>
      </c>
    </row>
    <row r="431" spans="3:6" x14ac:dyDescent="0.25">
      <c r="C431" s="61"/>
      <c r="E431" s="63">
        <f t="shared" si="13"/>
        <v>0</v>
      </c>
      <c r="F431" s="63">
        <f t="shared" si="12"/>
        <v>0</v>
      </c>
    </row>
    <row r="432" spans="3:6" x14ac:dyDescent="0.25">
      <c r="C432" s="61"/>
      <c r="E432" s="63">
        <f t="shared" si="13"/>
        <v>0</v>
      </c>
      <c r="F432" s="63">
        <f t="shared" si="12"/>
        <v>0</v>
      </c>
    </row>
    <row r="433" spans="3:6" x14ac:dyDescent="0.25">
      <c r="C433" s="61"/>
      <c r="E433" s="63">
        <f t="shared" si="13"/>
        <v>0</v>
      </c>
      <c r="F433" s="63">
        <f t="shared" si="12"/>
        <v>0</v>
      </c>
    </row>
    <row r="434" spans="3:6" x14ac:dyDescent="0.25">
      <c r="C434" s="61"/>
      <c r="E434" s="63">
        <f t="shared" si="13"/>
        <v>0</v>
      </c>
      <c r="F434" s="63">
        <f t="shared" si="12"/>
        <v>0</v>
      </c>
    </row>
    <row r="435" spans="3:6" x14ac:dyDescent="0.25">
      <c r="C435" s="61"/>
      <c r="E435" s="63">
        <f t="shared" si="13"/>
        <v>0</v>
      </c>
      <c r="F435" s="63">
        <f t="shared" si="12"/>
        <v>0</v>
      </c>
    </row>
    <row r="436" spans="3:6" x14ac:dyDescent="0.25">
      <c r="C436" s="61"/>
      <c r="E436" s="63">
        <f t="shared" si="13"/>
        <v>0</v>
      </c>
      <c r="F436" s="63">
        <f t="shared" si="12"/>
        <v>0</v>
      </c>
    </row>
    <row r="437" spans="3:6" x14ac:dyDescent="0.25">
      <c r="C437" s="61"/>
      <c r="E437" s="63">
        <f t="shared" si="13"/>
        <v>0</v>
      </c>
      <c r="F437" s="63">
        <f t="shared" si="12"/>
        <v>0</v>
      </c>
    </row>
    <row r="438" spans="3:6" x14ac:dyDescent="0.25">
      <c r="C438" s="61"/>
      <c r="E438" s="63">
        <f t="shared" si="13"/>
        <v>0</v>
      </c>
      <c r="F438" s="63">
        <f t="shared" si="12"/>
        <v>0</v>
      </c>
    </row>
    <row r="439" spans="3:6" x14ac:dyDescent="0.25">
      <c r="C439" s="61"/>
      <c r="E439" s="63">
        <f t="shared" si="13"/>
        <v>0</v>
      </c>
      <c r="F439" s="63">
        <f t="shared" si="12"/>
        <v>0</v>
      </c>
    </row>
    <row r="440" spans="3:6" x14ac:dyDescent="0.25">
      <c r="C440" s="61"/>
      <c r="E440" s="63">
        <f t="shared" si="13"/>
        <v>0</v>
      </c>
      <c r="F440" s="63">
        <f t="shared" si="12"/>
        <v>0</v>
      </c>
    </row>
    <row r="441" spans="3:6" x14ac:dyDescent="0.25">
      <c r="C441" s="61"/>
      <c r="E441" s="63">
        <f t="shared" si="13"/>
        <v>0</v>
      </c>
      <c r="F441" s="63">
        <f t="shared" si="12"/>
        <v>0</v>
      </c>
    </row>
    <row r="442" spans="3:6" x14ac:dyDescent="0.25">
      <c r="C442" s="61"/>
      <c r="E442" s="63">
        <f t="shared" si="13"/>
        <v>0</v>
      </c>
      <c r="F442" s="63">
        <f t="shared" si="12"/>
        <v>0</v>
      </c>
    </row>
    <row r="443" spans="3:6" x14ac:dyDescent="0.25">
      <c r="C443" s="61"/>
      <c r="E443" s="63">
        <f t="shared" si="13"/>
        <v>0</v>
      </c>
      <c r="F443" s="63">
        <f t="shared" si="12"/>
        <v>0</v>
      </c>
    </row>
    <row r="444" spans="3:6" x14ac:dyDescent="0.25">
      <c r="C444" s="61"/>
      <c r="E444" s="63">
        <f t="shared" si="13"/>
        <v>0</v>
      </c>
      <c r="F444" s="63">
        <f t="shared" si="12"/>
        <v>0</v>
      </c>
    </row>
    <row r="445" spans="3:6" x14ac:dyDescent="0.25">
      <c r="C445" s="61"/>
      <c r="E445" s="63">
        <f t="shared" si="13"/>
        <v>0</v>
      </c>
      <c r="F445" s="63">
        <f t="shared" si="12"/>
        <v>0</v>
      </c>
    </row>
    <row r="446" spans="3:6" x14ac:dyDescent="0.25">
      <c r="C446" s="61"/>
      <c r="E446" s="63">
        <f t="shared" si="13"/>
        <v>0</v>
      </c>
      <c r="F446" s="63">
        <f t="shared" si="12"/>
        <v>0</v>
      </c>
    </row>
    <row r="447" spans="3:6" x14ac:dyDescent="0.25">
      <c r="C447" s="61"/>
      <c r="E447" s="63">
        <f t="shared" si="13"/>
        <v>0</v>
      </c>
      <c r="F447" s="63">
        <f t="shared" si="12"/>
        <v>0</v>
      </c>
    </row>
    <row r="448" spans="3:6" x14ac:dyDescent="0.25">
      <c r="C448" s="61"/>
      <c r="E448" s="63">
        <f t="shared" si="13"/>
        <v>0</v>
      </c>
      <c r="F448" s="63">
        <f t="shared" si="12"/>
        <v>0</v>
      </c>
    </row>
    <row r="449" spans="3:6" x14ac:dyDescent="0.25">
      <c r="C449" s="61"/>
      <c r="E449" s="63">
        <f t="shared" si="13"/>
        <v>0</v>
      </c>
      <c r="F449" s="63">
        <f t="shared" si="12"/>
        <v>0</v>
      </c>
    </row>
    <row r="450" spans="3:6" x14ac:dyDescent="0.25">
      <c r="C450" s="61"/>
      <c r="E450" s="63">
        <f t="shared" si="13"/>
        <v>0</v>
      </c>
      <c r="F450" s="63">
        <f t="shared" si="12"/>
        <v>0</v>
      </c>
    </row>
    <row r="451" spans="3:6" x14ac:dyDescent="0.25">
      <c r="C451" s="61"/>
      <c r="E451" s="63">
        <f t="shared" si="13"/>
        <v>0</v>
      </c>
      <c r="F451" s="63">
        <f t="shared" si="12"/>
        <v>0</v>
      </c>
    </row>
    <row r="452" spans="3:6" x14ac:dyDescent="0.25">
      <c r="C452" s="61"/>
      <c r="E452" s="63">
        <f t="shared" si="13"/>
        <v>0</v>
      </c>
      <c r="F452" s="63">
        <f t="shared" ref="F452:F515" si="14">+B452</f>
        <v>0</v>
      </c>
    </row>
    <row r="453" spans="3:6" x14ac:dyDescent="0.25">
      <c r="C453" s="61"/>
      <c r="E453" s="63">
        <f t="shared" ref="E453:E516" si="15">+B453</f>
        <v>0</v>
      </c>
      <c r="F453" s="63">
        <f t="shared" si="14"/>
        <v>0</v>
      </c>
    </row>
    <row r="454" spans="3:6" x14ac:dyDescent="0.25">
      <c r="C454" s="61"/>
      <c r="E454" s="63">
        <f t="shared" si="15"/>
        <v>0</v>
      </c>
      <c r="F454" s="63">
        <f t="shared" si="14"/>
        <v>0</v>
      </c>
    </row>
    <row r="455" spans="3:6" x14ac:dyDescent="0.25">
      <c r="C455" s="61"/>
      <c r="E455" s="63">
        <f t="shared" si="15"/>
        <v>0</v>
      </c>
      <c r="F455" s="63">
        <f t="shared" si="14"/>
        <v>0</v>
      </c>
    </row>
    <row r="456" spans="3:6" x14ac:dyDescent="0.25">
      <c r="C456" s="61"/>
      <c r="E456" s="63">
        <f t="shared" si="15"/>
        <v>0</v>
      </c>
      <c r="F456" s="63">
        <f t="shared" si="14"/>
        <v>0</v>
      </c>
    </row>
    <row r="457" spans="3:6" x14ac:dyDescent="0.25">
      <c r="C457" s="61"/>
      <c r="E457" s="63">
        <f t="shared" si="15"/>
        <v>0</v>
      </c>
      <c r="F457" s="63">
        <f t="shared" si="14"/>
        <v>0</v>
      </c>
    </row>
    <row r="458" spans="3:6" x14ac:dyDescent="0.25">
      <c r="C458" s="61"/>
      <c r="E458" s="63">
        <f t="shared" si="15"/>
        <v>0</v>
      </c>
      <c r="F458" s="63">
        <f t="shared" si="14"/>
        <v>0</v>
      </c>
    </row>
    <row r="459" spans="3:6" x14ac:dyDescent="0.25">
      <c r="C459" s="61"/>
      <c r="E459" s="63">
        <f t="shared" si="15"/>
        <v>0</v>
      </c>
      <c r="F459" s="63">
        <f t="shared" si="14"/>
        <v>0</v>
      </c>
    </row>
    <row r="460" spans="3:6" x14ac:dyDescent="0.25">
      <c r="C460" s="61"/>
      <c r="E460" s="63">
        <f t="shared" si="15"/>
        <v>0</v>
      </c>
      <c r="F460" s="63">
        <f t="shared" si="14"/>
        <v>0</v>
      </c>
    </row>
    <row r="461" spans="3:6" x14ac:dyDescent="0.25">
      <c r="C461" s="61"/>
      <c r="E461" s="63">
        <f t="shared" si="15"/>
        <v>0</v>
      </c>
      <c r="F461" s="63">
        <f t="shared" si="14"/>
        <v>0</v>
      </c>
    </row>
    <row r="462" spans="3:6" x14ac:dyDescent="0.25">
      <c r="C462" s="61"/>
      <c r="E462" s="63">
        <f t="shared" si="15"/>
        <v>0</v>
      </c>
      <c r="F462" s="63">
        <f t="shared" si="14"/>
        <v>0</v>
      </c>
    </row>
    <row r="463" spans="3:6" x14ac:dyDescent="0.25">
      <c r="C463" s="61"/>
      <c r="E463" s="63">
        <f t="shared" si="15"/>
        <v>0</v>
      </c>
      <c r="F463" s="63">
        <f t="shared" si="14"/>
        <v>0</v>
      </c>
    </row>
    <row r="464" spans="3:6" x14ac:dyDescent="0.25">
      <c r="C464" s="61"/>
      <c r="E464" s="63">
        <f t="shared" si="15"/>
        <v>0</v>
      </c>
      <c r="F464" s="63">
        <f t="shared" si="14"/>
        <v>0</v>
      </c>
    </row>
    <row r="465" spans="3:6" x14ac:dyDescent="0.25">
      <c r="C465" s="61"/>
      <c r="E465" s="63">
        <f t="shared" si="15"/>
        <v>0</v>
      </c>
      <c r="F465" s="63">
        <f t="shared" si="14"/>
        <v>0</v>
      </c>
    </row>
    <row r="466" spans="3:6" x14ac:dyDescent="0.25">
      <c r="C466" s="61"/>
      <c r="E466" s="63">
        <f t="shared" si="15"/>
        <v>0</v>
      </c>
      <c r="F466" s="63">
        <f t="shared" si="14"/>
        <v>0</v>
      </c>
    </row>
    <row r="467" spans="3:6" x14ac:dyDescent="0.25">
      <c r="C467" s="61"/>
      <c r="E467" s="63">
        <f t="shared" si="15"/>
        <v>0</v>
      </c>
      <c r="F467" s="63">
        <f t="shared" si="14"/>
        <v>0</v>
      </c>
    </row>
    <row r="468" spans="3:6" x14ac:dyDescent="0.25">
      <c r="C468" s="61"/>
      <c r="E468" s="63">
        <f t="shared" si="15"/>
        <v>0</v>
      </c>
      <c r="F468" s="63">
        <f t="shared" si="14"/>
        <v>0</v>
      </c>
    </row>
    <row r="469" spans="3:6" x14ac:dyDescent="0.25">
      <c r="C469" s="61"/>
      <c r="E469" s="63">
        <f t="shared" si="15"/>
        <v>0</v>
      </c>
      <c r="F469" s="63">
        <f t="shared" si="14"/>
        <v>0</v>
      </c>
    </row>
    <row r="470" spans="3:6" x14ac:dyDescent="0.25">
      <c r="C470" s="61"/>
      <c r="E470" s="63">
        <f t="shared" si="15"/>
        <v>0</v>
      </c>
      <c r="F470" s="63">
        <f t="shared" si="14"/>
        <v>0</v>
      </c>
    </row>
    <row r="471" spans="3:6" x14ac:dyDescent="0.25">
      <c r="C471" s="61"/>
      <c r="E471" s="63">
        <f t="shared" si="15"/>
        <v>0</v>
      </c>
      <c r="F471" s="63">
        <f t="shared" si="14"/>
        <v>0</v>
      </c>
    </row>
    <row r="472" spans="3:6" x14ac:dyDescent="0.25">
      <c r="C472" s="61"/>
      <c r="E472" s="63">
        <f t="shared" si="15"/>
        <v>0</v>
      </c>
      <c r="F472" s="63">
        <f t="shared" si="14"/>
        <v>0</v>
      </c>
    </row>
    <row r="473" spans="3:6" x14ac:dyDescent="0.25">
      <c r="C473" s="61"/>
      <c r="E473" s="63">
        <f t="shared" si="15"/>
        <v>0</v>
      </c>
      <c r="F473" s="63">
        <f t="shared" si="14"/>
        <v>0</v>
      </c>
    </row>
    <row r="474" spans="3:6" x14ac:dyDescent="0.25">
      <c r="C474" s="61"/>
      <c r="E474" s="63">
        <f t="shared" si="15"/>
        <v>0</v>
      </c>
      <c r="F474" s="63">
        <f t="shared" si="14"/>
        <v>0</v>
      </c>
    </row>
    <row r="475" spans="3:6" x14ac:dyDescent="0.25">
      <c r="C475" s="61"/>
      <c r="E475" s="63">
        <f t="shared" si="15"/>
        <v>0</v>
      </c>
      <c r="F475" s="63">
        <f t="shared" si="14"/>
        <v>0</v>
      </c>
    </row>
    <row r="476" spans="3:6" x14ac:dyDescent="0.25">
      <c r="C476" s="61"/>
      <c r="E476" s="63">
        <f t="shared" si="15"/>
        <v>0</v>
      </c>
      <c r="F476" s="63">
        <f t="shared" si="14"/>
        <v>0</v>
      </c>
    </row>
    <row r="477" spans="3:6" x14ac:dyDescent="0.25">
      <c r="C477" s="61"/>
      <c r="E477" s="63">
        <f t="shared" si="15"/>
        <v>0</v>
      </c>
      <c r="F477" s="63">
        <f t="shared" si="14"/>
        <v>0</v>
      </c>
    </row>
    <row r="478" spans="3:6" x14ac:dyDescent="0.25">
      <c r="C478" s="61"/>
      <c r="E478" s="63">
        <f t="shared" si="15"/>
        <v>0</v>
      </c>
      <c r="F478" s="63">
        <f t="shared" si="14"/>
        <v>0</v>
      </c>
    </row>
    <row r="479" spans="3:6" x14ac:dyDescent="0.25">
      <c r="C479" s="61"/>
      <c r="E479" s="63">
        <f t="shared" si="15"/>
        <v>0</v>
      </c>
      <c r="F479" s="63">
        <f t="shared" si="14"/>
        <v>0</v>
      </c>
    </row>
    <row r="480" spans="3:6" x14ac:dyDescent="0.25">
      <c r="C480" s="61"/>
      <c r="E480" s="63">
        <f t="shared" si="15"/>
        <v>0</v>
      </c>
      <c r="F480" s="63">
        <f t="shared" si="14"/>
        <v>0</v>
      </c>
    </row>
    <row r="481" spans="3:6" x14ac:dyDescent="0.25">
      <c r="C481" s="61"/>
      <c r="E481" s="63">
        <f t="shared" si="15"/>
        <v>0</v>
      </c>
      <c r="F481" s="63">
        <f t="shared" si="14"/>
        <v>0</v>
      </c>
    </row>
    <row r="482" spans="3:6" x14ac:dyDescent="0.25">
      <c r="C482" s="61"/>
      <c r="E482" s="63">
        <f t="shared" si="15"/>
        <v>0</v>
      </c>
      <c r="F482" s="63">
        <f t="shared" si="14"/>
        <v>0</v>
      </c>
    </row>
    <row r="483" spans="3:6" x14ac:dyDescent="0.25">
      <c r="C483" s="61"/>
      <c r="E483" s="63">
        <f t="shared" si="15"/>
        <v>0</v>
      </c>
      <c r="F483" s="63">
        <f t="shared" si="14"/>
        <v>0</v>
      </c>
    </row>
    <row r="484" spans="3:6" x14ac:dyDescent="0.25">
      <c r="C484" s="61"/>
      <c r="E484" s="63">
        <f t="shared" si="15"/>
        <v>0</v>
      </c>
      <c r="F484" s="63">
        <f t="shared" si="14"/>
        <v>0</v>
      </c>
    </row>
    <row r="485" spans="3:6" x14ac:dyDescent="0.25">
      <c r="C485" s="61"/>
      <c r="E485" s="63">
        <f t="shared" si="15"/>
        <v>0</v>
      </c>
      <c r="F485" s="63">
        <f t="shared" si="14"/>
        <v>0</v>
      </c>
    </row>
    <row r="486" spans="3:6" x14ac:dyDescent="0.25">
      <c r="C486" s="61"/>
      <c r="E486" s="63">
        <f t="shared" si="15"/>
        <v>0</v>
      </c>
      <c r="F486" s="63">
        <f t="shared" si="14"/>
        <v>0</v>
      </c>
    </row>
    <row r="487" spans="3:6" x14ac:dyDescent="0.25">
      <c r="C487" s="61"/>
      <c r="E487" s="63">
        <f t="shared" si="15"/>
        <v>0</v>
      </c>
      <c r="F487" s="63">
        <f t="shared" si="14"/>
        <v>0</v>
      </c>
    </row>
    <row r="488" spans="3:6" x14ac:dyDescent="0.25">
      <c r="C488" s="61"/>
      <c r="E488" s="63">
        <f t="shared" si="15"/>
        <v>0</v>
      </c>
      <c r="F488" s="63">
        <f t="shared" si="14"/>
        <v>0</v>
      </c>
    </row>
    <row r="489" spans="3:6" x14ac:dyDescent="0.25">
      <c r="C489" s="61"/>
      <c r="E489" s="63">
        <f t="shared" si="15"/>
        <v>0</v>
      </c>
      <c r="F489" s="63">
        <f t="shared" si="14"/>
        <v>0</v>
      </c>
    </row>
    <row r="490" spans="3:6" x14ac:dyDescent="0.25">
      <c r="C490" s="61"/>
      <c r="E490" s="63">
        <f t="shared" si="15"/>
        <v>0</v>
      </c>
      <c r="F490" s="63">
        <f t="shared" si="14"/>
        <v>0</v>
      </c>
    </row>
    <row r="491" spans="3:6" x14ac:dyDescent="0.25">
      <c r="C491" s="61"/>
      <c r="E491" s="63">
        <f t="shared" si="15"/>
        <v>0</v>
      </c>
      <c r="F491" s="63">
        <f t="shared" si="14"/>
        <v>0</v>
      </c>
    </row>
    <row r="492" spans="3:6" x14ac:dyDescent="0.25">
      <c r="C492" s="61"/>
      <c r="E492" s="63">
        <f t="shared" si="15"/>
        <v>0</v>
      </c>
      <c r="F492" s="63">
        <f t="shared" si="14"/>
        <v>0</v>
      </c>
    </row>
    <row r="493" spans="3:6" x14ac:dyDescent="0.25">
      <c r="C493" s="61"/>
      <c r="E493" s="63">
        <f t="shared" si="15"/>
        <v>0</v>
      </c>
      <c r="F493" s="63">
        <f t="shared" si="14"/>
        <v>0</v>
      </c>
    </row>
    <row r="494" spans="3:6" x14ac:dyDescent="0.25">
      <c r="C494" s="61"/>
      <c r="E494" s="63">
        <f t="shared" si="15"/>
        <v>0</v>
      </c>
      <c r="F494" s="63">
        <f t="shared" si="14"/>
        <v>0</v>
      </c>
    </row>
    <row r="495" spans="3:6" x14ac:dyDescent="0.25">
      <c r="C495" s="61"/>
      <c r="E495" s="63">
        <f t="shared" si="15"/>
        <v>0</v>
      </c>
      <c r="F495" s="63">
        <f t="shared" si="14"/>
        <v>0</v>
      </c>
    </row>
    <row r="496" spans="3:6" x14ac:dyDescent="0.25">
      <c r="C496" s="61"/>
      <c r="E496" s="63">
        <f t="shared" si="15"/>
        <v>0</v>
      </c>
      <c r="F496" s="63">
        <f t="shared" si="14"/>
        <v>0</v>
      </c>
    </row>
    <row r="497" spans="3:6" x14ac:dyDescent="0.25">
      <c r="C497" s="61"/>
      <c r="E497" s="63">
        <f t="shared" si="15"/>
        <v>0</v>
      </c>
      <c r="F497" s="63">
        <f t="shared" si="14"/>
        <v>0</v>
      </c>
    </row>
    <row r="498" spans="3:6" x14ac:dyDescent="0.25">
      <c r="C498" s="61"/>
      <c r="E498" s="63">
        <f t="shared" si="15"/>
        <v>0</v>
      </c>
      <c r="F498" s="63">
        <f t="shared" si="14"/>
        <v>0</v>
      </c>
    </row>
    <row r="499" spans="3:6" x14ac:dyDescent="0.25">
      <c r="C499" s="61"/>
      <c r="E499" s="63">
        <f t="shared" si="15"/>
        <v>0</v>
      </c>
      <c r="F499" s="63">
        <f t="shared" si="14"/>
        <v>0</v>
      </c>
    </row>
    <row r="500" spans="3:6" x14ac:dyDescent="0.25">
      <c r="C500" s="61"/>
      <c r="E500" s="63">
        <f t="shared" si="15"/>
        <v>0</v>
      </c>
      <c r="F500" s="63">
        <f t="shared" si="14"/>
        <v>0</v>
      </c>
    </row>
    <row r="501" spans="3:6" x14ac:dyDescent="0.25">
      <c r="C501" s="61"/>
      <c r="E501" s="63">
        <f t="shared" si="15"/>
        <v>0</v>
      </c>
      <c r="F501" s="63">
        <f t="shared" si="14"/>
        <v>0</v>
      </c>
    </row>
    <row r="502" spans="3:6" x14ac:dyDescent="0.25">
      <c r="C502" s="61"/>
      <c r="E502" s="63">
        <f t="shared" si="15"/>
        <v>0</v>
      </c>
      <c r="F502" s="63">
        <f t="shared" si="14"/>
        <v>0</v>
      </c>
    </row>
    <row r="503" spans="3:6" x14ac:dyDescent="0.25">
      <c r="C503" s="61"/>
      <c r="E503" s="63">
        <f t="shared" si="15"/>
        <v>0</v>
      </c>
      <c r="F503" s="63">
        <f t="shared" si="14"/>
        <v>0</v>
      </c>
    </row>
    <row r="504" spans="3:6" x14ac:dyDescent="0.25">
      <c r="C504" s="61"/>
      <c r="E504" s="63">
        <f t="shared" si="15"/>
        <v>0</v>
      </c>
      <c r="F504" s="63">
        <f t="shared" si="14"/>
        <v>0</v>
      </c>
    </row>
    <row r="505" spans="3:6" x14ac:dyDescent="0.25">
      <c r="C505" s="61"/>
      <c r="E505" s="63">
        <f t="shared" si="15"/>
        <v>0</v>
      </c>
      <c r="F505" s="63">
        <f t="shared" si="14"/>
        <v>0</v>
      </c>
    </row>
    <row r="506" spans="3:6" x14ac:dyDescent="0.25">
      <c r="C506" s="61"/>
      <c r="E506" s="63">
        <f t="shared" si="15"/>
        <v>0</v>
      </c>
      <c r="F506" s="63">
        <f t="shared" si="14"/>
        <v>0</v>
      </c>
    </row>
    <row r="507" spans="3:6" x14ac:dyDescent="0.25">
      <c r="C507" s="61"/>
      <c r="E507" s="63">
        <f t="shared" si="15"/>
        <v>0</v>
      </c>
      <c r="F507" s="63">
        <f t="shared" si="14"/>
        <v>0</v>
      </c>
    </row>
    <row r="508" spans="3:6" x14ac:dyDescent="0.25">
      <c r="C508" s="61"/>
      <c r="E508" s="63">
        <f t="shared" si="15"/>
        <v>0</v>
      </c>
      <c r="F508" s="63">
        <f t="shared" si="14"/>
        <v>0</v>
      </c>
    </row>
    <row r="509" spans="3:6" x14ac:dyDescent="0.25">
      <c r="C509" s="61"/>
      <c r="E509" s="63">
        <f t="shared" si="15"/>
        <v>0</v>
      </c>
      <c r="F509" s="63">
        <f t="shared" si="14"/>
        <v>0</v>
      </c>
    </row>
    <row r="510" spans="3:6" x14ac:dyDescent="0.25">
      <c r="C510" s="61"/>
      <c r="E510" s="63">
        <f t="shared" si="15"/>
        <v>0</v>
      </c>
      <c r="F510" s="63">
        <f t="shared" si="14"/>
        <v>0</v>
      </c>
    </row>
    <row r="511" spans="3:6" x14ac:dyDescent="0.25">
      <c r="C511" s="61"/>
      <c r="E511" s="63">
        <f t="shared" si="15"/>
        <v>0</v>
      </c>
      <c r="F511" s="63">
        <f t="shared" si="14"/>
        <v>0</v>
      </c>
    </row>
    <row r="512" spans="3:6" x14ac:dyDescent="0.25">
      <c r="C512" s="61"/>
      <c r="E512" s="63">
        <f t="shared" si="15"/>
        <v>0</v>
      </c>
      <c r="F512" s="63">
        <f t="shared" si="14"/>
        <v>0</v>
      </c>
    </row>
    <row r="513" spans="3:6" x14ac:dyDescent="0.25">
      <c r="C513" s="61"/>
      <c r="E513" s="63">
        <f t="shared" si="15"/>
        <v>0</v>
      </c>
      <c r="F513" s="63">
        <f t="shared" si="14"/>
        <v>0</v>
      </c>
    </row>
    <row r="514" spans="3:6" x14ac:dyDescent="0.25">
      <c r="C514" s="61"/>
      <c r="E514" s="63">
        <f t="shared" si="15"/>
        <v>0</v>
      </c>
      <c r="F514" s="63">
        <f t="shared" si="14"/>
        <v>0</v>
      </c>
    </row>
    <row r="515" spans="3:6" x14ac:dyDescent="0.25">
      <c r="C515" s="61"/>
      <c r="E515" s="63">
        <f t="shared" si="15"/>
        <v>0</v>
      </c>
      <c r="F515" s="63">
        <f t="shared" si="14"/>
        <v>0</v>
      </c>
    </row>
    <row r="516" spans="3:6" x14ac:dyDescent="0.25">
      <c r="C516" s="61"/>
      <c r="E516" s="63">
        <f t="shared" si="15"/>
        <v>0</v>
      </c>
      <c r="F516" s="63">
        <f t="shared" ref="F516:F579" si="16">+B516</f>
        <v>0</v>
      </c>
    </row>
    <row r="517" spans="3:6" x14ac:dyDescent="0.25">
      <c r="C517" s="61"/>
      <c r="E517" s="63">
        <f t="shared" ref="E517:E580" si="17">+B517</f>
        <v>0</v>
      </c>
      <c r="F517" s="63">
        <f t="shared" si="16"/>
        <v>0</v>
      </c>
    </row>
    <row r="518" spans="3:6" x14ac:dyDescent="0.25">
      <c r="C518" s="61"/>
      <c r="E518" s="63">
        <f t="shared" si="17"/>
        <v>0</v>
      </c>
      <c r="F518" s="63">
        <f t="shared" si="16"/>
        <v>0</v>
      </c>
    </row>
    <row r="519" spans="3:6" x14ac:dyDescent="0.25">
      <c r="C519" s="61"/>
      <c r="E519" s="63">
        <f t="shared" si="17"/>
        <v>0</v>
      </c>
      <c r="F519" s="63">
        <f t="shared" si="16"/>
        <v>0</v>
      </c>
    </row>
    <row r="520" spans="3:6" x14ac:dyDescent="0.25">
      <c r="C520" s="61"/>
      <c r="E520" s="63">
        <f t="shared" si="17"/>
        <v>0</v>
      </c>
      <c r="F520" s="63">
        <f t="shared" si="16"/>
        <v>0</v>
      </c>
    </row>
    <row r="521" spans="3:6" x14ac:dyDescent="0.25">
      <c r="C521" s="61"/>
      <c r="E521" s="63">
        <f t="shared" si="17"/>
        <v>0</v>
      </c>
      <c r="F521" s="63">
        <f t="shared" si="16"/>
        <v>0</v>
      </c>
    </row>
    <row r="522" spans="3:6" x14ac:dyDescent="0.25">
      <c r="C522" s="61"/>
      <c r="E522" s="63">
        <f t="shared" si="17"/>
        <v>0</v>
      </c>
      <c r="F522" s="63">
        <f t="shared" si="16"/>
        <v>0</v>
      </c>
    </row>
    <row r="523" spans="3:6" x14ac:dyDescent="0.25">
      <c r="C523" s="61"/>
      <c r="E523" s="63">
        <f t="shared" si="17"/>
        <v>0</v>
      </c>
      <c r="F523" s="63">
        <f t="shared" si="16"/>
        <v>0</v>
      </c>
    </row>
    <row r="524" spans="3:6" x14ac:dyDescent="0.25">
      <c r="C524" s="61"/>
      <c r="E524" s="63">
        <f t="shared" si="17"/>
        <v>0</v>
      </c>
      <c r="F524" s="63">
        <f t="shared" si="16"/>
        <v>0</v>
      </c>
    </row>
    <row r="525" spans="3:6" x14ac:dyDescent="0.25">
      <c r="C525" s="61"/>
      <c r="E525" s="63">
        <f t="shared" si="17"/>
        <v>0</v>
      </c>
      <c r="F525" s="63">
        <f t="shared" si="16"/>
        <v>0</v>
      </c>
    </row>
    <row r="526" spans="3:6" x14ac:dyDescent="0.25">
      <c r="C526" s="61"/>
      <c r="E526" s="63">
        <f t="shared" si="17"/>
        <v>0</v>
      </c>
      <c r="F526" s="63">
        <f t="shared" si="16"/>
        <v>0</v>
      </c>
    </row>
    <row r="527" spans="3:6" x14ac:dyDescent="0.25">
      <c r="C527" s="61"/>
      <c r="E527" s="63">
        <f t="shared" si="17"/>
        <v>0</v>
      </c>
      <c r="F527" s="63">
        <f t="shared" si="16"/>
        <v>0</v>
      </c>
    </row>
    <row r="528" spans="3:6" x14ac:dyDescent="0.25">
      <c r="C528" s="61"/>
      <c r="E528" s="63">
        <f t="shared" si="17"/>
        <v>0</v>
      </c>
      <c r="F528" s="63">
        <f t="shared" si="16"/>
        <v>0</v>
      </c>
    </row>
    <row r="529" spans="3:6" x14ac:dyDescent="0.25">
      <c r="C529" s="61"/>
      <c r="E529" s="63">
        <f t="shared" si="17"/>
        <v>0</v>
      </c>
      <c r="F529" s="63">
        <f t="shared" si="16"/>
        <v>0</v>
      </c>
    </row>
    <row r="530" spans="3:6" x14ac:dyDescent="0.25">
      <c r="C530" s="61"/>
      <c r="E530" s="63">
        <f t="shared" si="17"/>
        <v>0</v>
      </c>
      <c r="F530" s="63">
        <f t="shared" si="16"/>
        <v>0</v>
      </c>
    </row>
    <row r="531" spans="3:6" x14ac:dyDescent="0.25">
      <c r="C531" s="61"/>
      <c r="E531" s="63">
        <f t="shared" si="17"/>
        <v>0</v>
      </c>
      <c r="F531" s="63">
        <f t="shared" si="16"/>
        <v>0</v>
      </c>
    </row>
    <row r="532" spans="3:6" x14ac:dyDescent="0.25">
      <c r="C532" s="61"/>
      <c r="E532" s="63">
        <f t="shared" si="17"/>
        <v>0</v>
      </c>
      <c r="F532" s="63">
        <f t="shared" si="16"/>
        <v>0</v>
      </c>
    </row>
    <row r="533" spans="3:6" x14ac:dyDescent="0.25">
      <c r="C533" s="61"/>
      <c r="E533" s="63">
        <f t="shared" si="17"/>
        <v>0</v>
      </c>
      <c r="F533" s="63">
        <f t="shared" si="16"/>
        <v>0</v>
      </c>
    </row>
    <row r="534" spans="3:6" x14ac:dyDescent="0.25">
      <c r="C534" s="61"/>
      <c r="E534" s="63">
        <f t="shared" si="17"/>
        <v>0</v>
      </c>
      <c r="F534" s="63">
        <f t="shared" si="16"/>
        <v>0</v>
      </c>
    </row>
    <row r="535" spans="3:6" x14ac:dyDescent="0.25">
      <c r="C535" s="61"/>
      <c r="E535" s="63">
        <f t="shared" si="17"/>
        <v>0</v>
      </c>
      <c r="F535" s="63">
        <f t="shared" si="16"/>
        <v>0</v>
      </c>
    </row>
    <row r="536" spans="3:6" x14ac:dyDescent="0.25">
      <c r="C536" s="61"/>
      <c r="E536" s="63">
        <f t="shared" si="17"/>
        <v>0</v>
      </c>
      <c r="F536" s="63">
        <f t="shared" si="16"/>
        <v>0</v>
      </c>
    </row>
    <row r="537" spans="3:6" x14ac:dyDescent="0.25">
      <c r="C537" s="61"/>
      <c r="E537" s="63">
        <f t="shared" si="17"/>
        <v>0</v>
      </c>
      <c r="F537" s="63">
        <f t="shared" si="16"/>
        <v>0</v>
      </c>
    </row>
    <row r="538" spans="3:6" x14ac:dyDescent="0.25">
      <c r="C538" s="61"/>
      <c r="E538" s="63">
        <f t="shared" si="17"/>
        <v>0</v>
      </c>
      <c r="F538" s="63">
        <f t="shared" si="16"/>
        <v>0</v>
      </c>
    </row>
    <row r="539" spans="3:6" x14ac:dyDescent="0.25">
      <c r="C539" s="61"/>
      <c r="E539" s="63">
        <f t="shared" si="17"/>
        <v>0</v>
      </c>
      <c r="F539" s="63">
        <f t="shared" si="16"/>
        <v>0</v>
      </c>
    </row>
    <row r="540" spans="3:6" x14ac:dyDescent="0.25">
      <c r="C540" s="61"/>
      <c r="E540" s="63">
        <f t="shared" si="17"/>
        <v>0</v>
      </c>
      <c r="F540" s="63">
        <f t="shared" si="16"/>
        <v>0</v>
      </c>
    </row>
    <row r="541" spans="3:6" x14ac:dyDescent="0.25">
      <c r="C541" s="61"/>
      <c r="E541" s="63">
        <f t="shared" si="17"/>
        <v>0</v>
      </c>
      <c r="F541" s="63">
        <f t="shared" si="16"/>
        <v>0</v>
      </c>
    </row>
    <row r="542" spans="3:6" x14ac:dyDescent="0.25">
      <c r="C542" s="61"/>
      <c r="E542" s="63">
        <f t="shared" si="17"/>
        <v>0</v>
      </c>
      <c r="F542" s="63">
        <f t="shared" si="16"/>
        <v>0</v>
      </c>
    </row>
    <row r="543" spans="3:6" x14ac:dyDescent="0.25">
      <c r="C543" s="61"/>
      <c r="E543" s="63">
        <f t="shared" si="17"/>
        <v>0</v>
      </c>
      <c r="F543" s="63">
        <f t="shared" si="16"/>
        <v>0</v>
      </c>
    </row>
    <row r="544" spans="3:6" x14ac:dyDescent="0.25">
      <c r="C544" s="61"/>
      <c r="E544" s="63">
        <f t="shared" si="17"/>
        <v>0</v>
      </c>
      <c r="F544" s="63">
        <f t="shared" si="16"/>
        <v>0</v>
      </c>
    </row>
    <row r="545" spans="3:6" x14ac:dyDescent="0.25">
      <c r="C545" s="61"/>
      <c r="E545" s="63">
        <f t="shared" si="17"/>
        <v>0</v>
      </c>
      <c r="F545" s="63">
        <f t="shared" si="16"/>
        <v>0</v>
      </c>
    </row>
    <row r="546" spans="3:6" x14ac:dyDescent="0.25">
      <c r="C546" s="61"/>
      <c r="E546" s="63">
        <f t="shared" si="17"/>
        <v>0</v>
      </c>
      <c r="F546" s="63">
        <f t="shared" si="16"/>
        <v>0</v>
      </c>
    </row>
    <row r="547" spans="3:6" x14ac:dyDescent="0.25">
      <c r="C547" s="61"/>
      <c r="E547" s="63">
        <f t="shared" si="17"/>
        <v>0</v>
      </c>
      <c r="F547" s="63">
        <f t="shared" si="16"/>
        <v>0</v>
      </c>
    </row>
    <row r="548" spans="3:6" x14ac:dyDescent="0.25">
      <c r="C548" s="61"/>
      <c r="E548" s="63">
        <f t="shared" si="17"/>
        <v>0</v>
      </c>
      <c r="F548" s="63">
        <f t="shared" si="16"/>
        <v>0</v>
      </c>
    </row>
    <row r="549" spans="3:6" x14ac:dyDescent="0.25">
      <c r="C549" s="61"/>
      <c r="E549" s="63">
        <f t="shared" si="17"/>
        <v>0</v>
      </c>
      <c r="F549" s="63">
        <f t="shared" si="16"/>
        <v>0</v>
      </c>
    </row>
    <row r="550" spans="3:6" x14ac:dyDescent="0.25">
      <c r="C550" s="61"/>
      <c r="E550" s="63">
        <f t="shared" si="17"/>
        <v>0</v>
      </c>
      <c r="F550" s="63">
        <f t="shared" si="16"/>
        <v>0</v>
      </c>
    </row>
    <row r="551" spans="3:6" x14ac:dyDescent="0.25">
      <c r="C551" s="61"/>
      <c r="E551" s="63">
        <f t="shared" si="17"/>
        <v>0</v>
      </c>
      <c r="F551" s="63">
        <f t="shared" si="16"/>
        <v>0</v>
      </c>
    </row>
    <row r="552" spans="3:6" x14ac:dyDescent="0.25">
      <c r="C552" s="61"/>
      <c r="E552" s="63">
        <f t="shared" si="17"/>
        <v>0</v>
      </c>
      <c r="F552" s="63">
        <f t="shared" si="16"/>
        <v>0</v>
      </c>
    </row>
    <row r="553" spans="3:6" x14ac:dyDescent="0.25">
      <c r="C553" s="61"/>
      <c r="E553" s="63">
        <f t="shared" si="17"/>
        <v>0</v>
      </c>
      <c r="F553" s="63">
        <f t="shared" si="16"/>
        <v>0</v>
      </c>
    </row>
    <row r="554" spans="3:6" x14ac:dyDescent="0.25">
      <c r="C554" s="61"/>
      <c r="E554" s="63">
        <f t="shared" si="17"/>
        <v>0</v>
      </c>
      <c r="F554" s="63">
        <f t="shared" si="16"/>
        <v>0</v>
      </c>
    </row>
    <row r="555" spans="3:6" x14ac:dyDescent="0.25">
      <c r="C555" s="61"/>
      <c r="E555" s="63">
        <f t="shared" si="17"/>
        <v>0</v>
      </c>
      <c r="F555" s="63">
        <f t="shared" si="16"/>
        <v>0</v>
      </c>
    </row>
    <row r="556" spans="3:6" x14ac:dyDescent="0.25">
      <c r="C556" s="61"/>
      <c r="E556" s="63">
        <f t="shared" si="17"/>
        <v>0</v>
      </c>
      <c r="F556" s="63">
        <f t="shared" si="16"/>
        <v>0</v>
      </c>
    </row>
    <row r="557" spans="3:6" x14ac:dyDescent="0.25">
      <c r="C557" s="61"/>
      <c r="E557" s="63">
        <f t="shared" si="17"/>
        <v>0</v>
      </c>
      <c r="F557" s="63">
        <f t="shared" si="16"/>
        <v>0</v>
      </c>
    </row>
    <row r="558" spans="3:6" x14ac:dyDescent="0.25">
      <c r="C558" s="61"/>
      <c r="E558" s="63">
        <f t="shared" si="17"/>
        <v>0</v>
      </c>
      <c r="F558" s="63">
        <f t="shared" si="16"/>
        <v>0</v>
      </c>
    </row>
    <row r="559" spans="3:6" x14ac:dyDescent="0.25">
      <c r="C559" s="61"/>
      <c r="E559" s="63">
        <f t="shared" si="17"/>
        <v>0</v>
      </c>
      <c r="F559" s="63">
        <f t="shared" si="16"/>
        <v>0</v>
      </c>
    </row>
    <row r="560" spans="3:6" x14ac:dyDescent="0.25">
      <c r="C560" s="61"/>
      <c r="E560" s="63">
        <f t="shared" si="17"/>
        <v>0</v>
      </c>
      <c r="F560" s="63">
        <f t="shared" si="16"/>
        <v>0</v>
      </c>
    </row>
    <row r="561" spans="3:6" x14ac:dyDescent="0.25">
      <c r="C561" s="61"/>
      <c r="E561" s="63">
        <f t="shared" si="17"/>
        <v>0</v>
      </c>
      <c r="F561" s="63">
        <f t="shared" si="16"/>
        <v>0</v>
      </c>
    </row>
    <row r="562" spans="3:6" x14ac:dyDescent="0.25">
      <c r="C562" s="61"/>
      <c r="E562" s="63">
        <f t="shared" si="17"/>
        <v>0</v>
      </c>
      <c r="F562" s="63">
        <f t="shared" si="16"/>
        <v>0</v>
      </c>
    </row>
    <row r="563" spans="3:6" x14ac:dyDescent="0.25">
      <c r="C563" s="61"/>
      <c r="E563" s="63">
        <f t="shared" si="17"/>
        <v>0</v>
      </c>
      <c r="F563" s="63">
        <f t="shared" si="16"/>
        <v>0</v>
      </c>
    </row>
    <row r="564" spans="3:6" x14ac:dyDescent="0.25">
      <c r="C564" s="61"/>
      <c r="E564" s="63">
        <f t="shared" si="17"/>
        <v>0</v>
      </c>
      <c r="F564" s="63">
        <f t="shared" si="16"/>
        <v>0</v>
      </c>
    </row>
    <row r="565" spans="3:6" x14ac:dyDescent="0.25">
      <c r="C565" s="61"/>
      <c r="E565" s="63">
        <f t="shared" si="17"/>
        <v>0</v>
      </c>
      <c r="F565" s="63">
        <f t="shared" si="16"/>
        <v>0</v>
      </c>
    </row>
    <row r="566" spans="3:6" x14ac:dyDescent="0.25">
      <c r="C566" s="61"/>
      <c r="E566" s="63">
        <f t="shared" si="17"/>
        <v>0</v>
      </c>
      <c r="F566" s="63">
        <f t="shared" si="16"/>
        <v>0</v>
      </c>
    </row>
    <row r="567" spans="3:6" x14ac:dyDescent="0.25">
      <c r="C567" s="61"/>
      <c r="E567" s="63">
        <f t="shared" si="17"/>
        <v>0</v>
      </c>
      <c r="F567" s="63">
        <f t="shared" si="16"/>
        <v>0</v>
      </c>
    </row>
    <row r="568" spans="3:6" x14ac:dyDescent="0.25">
      <c r="C568" s="61"/>
      <c r="E568" s="63">
        <f t="shared" si="17"/>
        <v>0</v>
      </c>
      <c r="F568" s="63">
        <f t="shared" si="16"/>
        <v>0</v>
      </c>
    </row>
    <row r="569" spans="3:6" x14ac:dyDescent="0.25">
      <c r="C569" s="61"/>
      <c r="E569" s="63">
        <f t="shared" si="17"/>
        <v>0</v>
      </c>
      <c r="F569" s="63">
        <f t="shared" si="16"/>
        <v>0</v>
      </c>
    </row>
    <row r="570" spans="3:6" x14ac:dyDescent="0.25">
      <c r="C570" s="61"/>
      <c r="E570" s="63">
        <f t="shared" si="17"/>
        <v>0</v>
      </c>
      <c r="F570" s="63">
        <f t="shared" si="16"/>
        <v>0</v>
      </c>
    </row>
    <row r="571" spans="3:6" x14ac:dyDescent="0.25">
      <c r="C571" s="61"/>
      <c r="E571" s="63">
        <f t="shared" si="17"/>
        <v>0</v>
      </c>
      <c r="F571" s="63">
        <f t="shared" si="16"/>
        <v>0</v>
      </c>
    </row>
    <row r="572" spans="3:6" x14ac:dyDescent="0.25">
      <c r="C572" s="61"/>
      <c r="E572" s="63">
        <f t="shared" si="17"/>
        <v>0</v>
      </c>
      <c r="F572" s="63">
        <f t="shared" si="16"/>
        <v>0</v>
      </c>
    </row>
    <row r="573" spans="3:6" x14ac:dyDescent="0.25">
      <c r="C573" s="61"/>
      <c r="E573" s="63">
        <f t="shared" si="17"/>
        <v>0</v>
      </c>
      <c r="F573" s="63">
        <f t="shared" si="16"/>
        <v>0</v>
      </c>
    </row>
    <row r="574" spans="3:6" x14ac:dyDescent="0.25">
      <c r="C574" s="61"/>
      <c r="E574" s="63">
        <f t="shared" si="17"/>
        <v>0</v>
      </c>
      <c r="F574" s="63">
        <f t="shared" si="16"/>
        <v>0</v>
      </c>
    </row>
    <row r="575" spans="3:6" x14ac:dyDescent="0.25">
      <c r="C575" s="61"/>
      <c r="E575" s="63">
        <f t="shared" si="17"/>
        <v>0</v>
      </c>
      <c r="F575" s="63">
        <f t="shared" si="16"/>
        <v>0</v>
      </c>
    </row>
    <row r="576" spans="3:6" x14ac:dyDescent="0.25">
      <c r="C576" s="61"/>
      <c r="E576" s="63">
        <f t="shared" si="17"/>
        <v>0</v>
      </c>
      <c r="F576" s="63">
        <f t="shared" si="16"/>
        <v>0</v>
      </c>
    </row>
    <row r="577" spans="3:6" x14ac:dyDescent="0.25">
      <c r="C577" s="61"/>
      <c r="E577" s="63">
        <f t="shared" si="17"/>
        <v>0</v>
      </c>
      <c r="F577" s="63">
        <f t="shared" si="16"/>
        <v>0</v>
      </c>
    </row>
    <row r="578" spans="3:6" x14ac:dyDescent="0.25">
      <c r="C578" s="61"/>
      <c r="E578" s="63">
        <f t="shared" si="17"/>
        <v>0</v>
      </c>
      <c r="F578" s="63">
        <f t="shared" si="16"/>
        <v>0</v>
      </c>
    </row>
    <row r="579" spans="3:6" x14ac:dyDescent="0.25">
      <c r="C579" s="61"/>
      <c r="E579" s="63">
        <f t="shared" si="17"/>
        <v>0</v>
      </c>
      <c r="F579" s="63">
        <f t="shared" si="16"/>
        <v>0</v>
      </c>
    </row>
    <row r="580" spans="3:6" x14ac:dyDescent="0.25">
      <c r="C580" s="61"/>
      <c r="E580" s="63">
        <f t="shared" si="17"/>
        <v>0</v>
      </c>
      <c r="F580" s="63">
        <f t="shared" ref="F580:F598" si="18">+B580</f>
        <v>0</v>
      </c>
    </row>
    <row r="581" spans="3:6" x14ac:dyDescent="0.25">
      <c r="C581" s="61"/>
      <c r="E581" s="63">
        <f t="shared" ref="E581:E627" si="19">+B581</f>
        <v>0</v>
      </c>
      <c r="F581" s="63">
        <f t="shared" si="18"/>
        <v>0</v>
      </c>
    </row>
    <row r="582" spans="3:6" x14ac:dyDescent="0.25">
      <c r="C582" s="61"/>
      <c r="E582" s="63">
        <f t="shared" si="19"/>
        <v>0</v>
      </c>
      <c r="F582" s="63">
        <f t="shared" si="18"/>
        <v>0</v>
      </c>
    </row>
    <row r="583" spans="3:6" x14ac:dyDescent="0.25">
      <c r="C583" s="61"/>
      <c r="E583" s="63">
        <f t="shared" si="19"/>
        <v>0</v>
      </c>
      <c r="F583" s="63">
        <f t="shared" si="18"/>
        <v>0</v>
      </c>
    </row>
    <row r="584" spans="3:6" x14ac:dyDescent="0.25">
      <c r="C584" s="61"/>
      <c r="E584" s="63">
        <f t="shared" si="19"/>
        <v>0</v>
      </c>
      <c r="F584" s="63">
        <f t="shared" si="18"/>
        <v>0</v>
      </c>
    </row>
    <row r="585" spans="3:6" x14ac:dyDescent="0.25">
      <c r="C585" s="61"/>
      <c r="E585" s="63">
        <f t="shared" si="19"/>
        <v>0</v>
      </c>
      <c r="F585" s="63">
        <f t="shared" si="18"/>
        <v>0</v>
      </c>
    </row>
    <row r="586" spans="3:6" x14ac:dyDescent="0.25">
      <c r="C586" s="61"/>
      <c r="E586" s="63">
        <f t="shared" si="19"/>
        <v>0</v>
      </c>
      <c r="F586" s="63">
        <f t="shared" si="18"/>
        <v>0</v>
      </c>
    </row>
    <row r="587" spans="3:6" x14ac:dyDescent="0.25">
      <c r="C587" s="61"/>
      <c r="E587" s="63">
        <f t="shared" si="19"/>
        <v>0</v>
      </c>
      <c r="F587" s="63">
        <f t="shared" si="18"/>
        <v>0</v>
      </c>
    </row>
    <row r="588" spans="3:6" x14ac:dyDescent="0.25">
      <c r="C588" s="61"/>
      <c r="E588" s="63">
        <f t="shared" si="19"/>
        <v>0</v>
      </c>
      <c r="F588" s="63">
        <f t="shared" si="18"/>
        <v>0</v>
      </c>
    </row>
    <row r="589" spans="3:6" x14ac:dyDescent="0.25">
      <c r="C589" s="61"/>
      <c r="E589" s="63">
        <f t="shared" si="19"/>
        <v>0</v>
      </c>
      <c r="F589" s="63">
        <f t="shared" si="18"/>
        <v>0</v>
      </c>
    </row>
    <row r="590" spans="3:6" x14ac:dyDescent="0.25">
      <c r="C590" s="61"/>
      <c r="E590" s="63">
        <f t="shared" si="19"/>
        <v>0</v>
      </c>
      <c r="F590" s="63">
        <f t="shared" si="18"/>
        <v>0</v>
      </c>
    </row>
    <row r="591" spans="3:6" x14ac:dyDescent="0.25">
      <c r="C591" s="61"/>
      <c r="E591" s="63">
        <f t="shared" si="19"/>
        <v>0</v>
      </c>
      <c r="F591" s="63">
        <f t="shared" si="18"/>
        <v>0</v>
      </c>
    </row>
    <row r="592" spans="3:6" x14ac:dyDescent="0.25">
      <c r="C592" s="61"/>
      <c r="E592" s="63">
        <f t="shared" si="19"/>
        <v>0</v>
      </c>
      <c r="F592" s="63">
        <f t="shared" si="18"/>
        <v>0</v>
      </c>
    </row>
    <row r="593" spans="3:6" x14ac:dyDescent="0.25">
      <c r="C593" s="61"/>
      <c r="E593" s="63">
        <f t="shared" si="19"/>
        <v>0</v>
      </c>
      <c r="F593" s="63">
        <f t="shared" si="18"/>
        <v>0</v>
      </c>
    </row>
    <row r="594" spans="3:6" x14ac:dyDescent="0.25">
      <c r="C594" s="61"/>
      <c r="E594" s="63">
        <f t="shared" si="19"/>
        <v>0</v>
      </c>
      <c r="F594" s="63">
        <f t="shared" si="18"/>
        <v>0</v>
      </c>
    </row>
    <row r="595" spans="3:6" x14ac:dyDescent="0.25">
      <c r="C595" s="61"/>
      <c r="E595" s="63">
        <f t="shared" si="19"/>
        <v>0</v>
      </c>
      <c r="F595" s="63">
        <f t="shared" si="18"/>
        <v>0</v>
      </c>
    </row>
    <row r="596" spans="3:6" x14ac:dyDescent="0.25">
      <c r="C596" s="61"/>
      <c r="E596" s="63">
        <f t="shared" si="19"/>
        <v>0</v>
      </c>
      <c r="F596" s="63">
        <f t="shared" si="18"/>
        <v>0</v>
      </c>
    </row>
    <row r="597" spans="3:6" x14ac:dyDescent="0.25">
      <c r="C597" s="61"/>
      <c r="E597" s="63">
        <f t="shared" si="19"/>
        <v>0</v>
      </c>
      <c r="F597" s="63">
        <f t="shared" si="18"/>
        <v>0</v>
      </c>
    </row>
    <row r="598" spans="3:6" x14ac:dyDescent="0.25">
      <c r="C598" s="61"/>
      <c r="E598" s="63">
        <f t="shared" si="19"/>
        <v>0</v>
      </c>
      <c r="F598" s="63">
        <f t="shared" si="18"/>
        <v>0</v>
      </c>
    </row>
    <row r="599" spans="3:6" x14ac:dyDescent="0.25">
      <c r="C599" s="61"/>
      <c r="E599" s="63">
        <f t="shared" si="19"/>
        <v>0</v>
      </c>
      <c r="F599" s="63">
        <f t="shared" ref="F599:F627" si="20">+B599</f>
        <v>0</v>
      </c>
    </row>
    <row r="600" spans="3:6" x14ac:dyDescent="0.25">
      <c r="C600" s="61"/>
      <c r="E600" s="63">
        <f t="shared" si="19"/>
        <v>0</v>
      </c>
      <c r="F600" s="63">
        <f t="shared" si="20"/>
        <v>0</v>
      </c>
    </row>
    <row r="601" spans="3:6" x14ac:dyDescent="0.25">
      <c r="C601" s="61"/>
      <c r="E601" s="63">
        <f t="shared" si="19"/>
        <v>0</v>
      </c>
      <c r="F601" s="63">
        <f t="shared" si="20"/>
        <v>0</v>
      </c>
    </row>
    <row r="602" spans="3:6" x14ac:dyDescent="0.25">
      <c r="C602" s="61"/>
      <c r="E602" s="63">
        <f t="shared" si="19"/>
        <v>0</v>
      </c>
      <c r="F602" s="63">
        <f t="shared" si="20"/>
        <v>0</v>
      </c>
    </row>
    <row r="603" spans="3:6" x14ac:dyDescent="0.25">
      <c r="C603" s="61"/>
      <c r="E603" s="63">
        <f t="shared" si="19"/>
        <v>0</v>
      </c>
      <c r="F603" s="63">
        <f t="shared" si="20"/>
        <v>0</v>
      </c>
    </row>
    <row r="604" spans="3:6" x14ac:dyDescent="0.25">
      <c r="C604" s="61"/>
      <c r="E604" s="63">
        <f t="shared" si="19"/>
        <v>0</v>
      </c>
      <c r="F604" s="63">
        <f t="shared" si="20"/>
        <v>0</v>
      </c>
    </row>
    <row r="605" spans="3:6" x14ac:dyDescent="0.25">
      <c r="C605" s="61"/>
      <c r="E605" s="63">
        <f t="shared" si="19"/>
        <v>0</v>
      </c>
      <c r="F605" s="63">
        <f t="shared" si="20"/>
        <v>0</v>
      </c>
    </row>
    <row r="606" spans="3:6" x14ac:dyDescent="0.25">
      <c r="C606" s="61"/>
      <c r="E606" s="63">
        <f t="shared" si="19"/>
        <v>0</v>
      </c>
      <c r="F606" s="63">
        <f t="shared" si="20"/>
        <v>0</v>
      </c>
    </row>
    <row r="607" spans="3:6" x14ac:dyDescent="0.25">
      <c r="C607" s="61"/>
      <c r="E607" s="63">
        <f t="shared" si="19"/>
        <v>0</v>
      </c>
      <c r="F607" s="63">
        <f t="shared" si="20"/>
        <v>0</v>
      </c>
    </row>
    <row r="608" spans="3:6" x14ac:dyDescent="0.25">
      <c r="C608" s="61"/>
      <c r="E608" s="63">
        <f t="shared" si="19"/>
        <v>0</v>
      </c>
      <c r="F608" s="63">
        <f t="shared" si="20"/>
        <v>0</v>
      </c>
    </row>
    <row r="609" spans="3:6" x14ac:dyDescent="0.25">
      <c r="C609" s="61"/>
      <c r="E609" s="63">
        <f t="shared" si="19"/>
        <v>0</v>
      </c>
      <c r="F609" s="63">
        <f t="shared" si="20"/>
        <v>0</v>
      </c>
    </row>
    <row r="610" spans="3:6" x14ac:dyDescent="0.25">
      <c r="C610" s="61"/>
      <c r="E610" s="63">
        <f t="shared" si="19"/>
        <v>0</v>
      </c>
      <c r="F610" s="63">
        <f t="shared" si="20"/>
        <v>0</v>
      </c>
    </row>
    <row r="611" spans="3:6" x14ac:dyDescent="0.25">
      <c r="C611" s="61"/>
      <c r="E611" s="63">
        <f t="shared" si="19"/>
        <v>0</v>
      </c>
      <c r="F611" s="63">
        <f t="shared" si="20"/>
        <v>0</v>
      </c>
    </row>
    <row r="612" spans="3:6" x14ac:dyDescent="0.25">
      <c r="C612" s="61"/>
      <c r="E612" s="63">
        <f t="shared" si="19"/>
        <v>0</v>
      </c>
      <c r="F612" s="63">
        <f t="shared" si="20"/>
        <v>0</v>
      </c>
    </row>
    <row r="613" spans="3:6" x14ac:dyDescent="0.25">
      <c r="C613" s="61"/>
      <c r="E613" s="63">
        <f t="shared" si="19"/>
        <v>0</v>
      </c>
      <c r="F613" s="63">
        <f t="shared" si="20"/>
        <v>0</v>
      </c>
    </row>
    <row r="614" spans="3:6" x14ac:dyDescent="0.25">
      <c r="C614" s="61"/>
      <c r="E614" s="63">
        <f t="shared" si="19"/>
        <v>0</v>
      </c>
      <c r="F614" s="63">
        <f t="shared" si="20"/>
        <v>0</v>
      </c>
    </row>
    <row r="615" spans="3:6" x14ac:dyDescent="0.25">
      <c r="C615" s="61"/>
      <c r="E615" s="63">
        <f t="shared" si="19"/>
        <v>0</v>
      </c>
      <c r="F615" s="63">
        <f t="shared" si="20"/>
        <v>0</v>
      </c>
    </row>
    <row r="616" spans="3:6" x14ac:dyDescent="0.25">
      <c r="C616" s="61"/>
      <c r="E616" s="63">
        <f t="shared" si="19"/>
        <v>0</v>
      </c>
      <c r="F616" s="63">
        <f t="shared" si="20"/>
        <v>0</v>
      </c>
    </row>
    <row r="617" spans="3:6" x14ac:dyDescent="0.25">
      <c r="C617" s="61"/>
      <c r="E617" s="63">
        <f t="shared" si="19"/>
        <v>0</v>
      </c>
      <c r="F617" s="63">
        <f t="shared" si="20"/>
        <v>0</v>
      </c>
    </row>
    <row r="618" spans="3:6" x14ac:dyDescent="0.25">
      <c r="C618" s="61"/>
      <c r="E618" s="63">
        <f t="shared" si="19"/>
        <v>0</v>
      </c>
      <c r="F618" s="63">
        <f t="shared" si="20"/>
        <v>0</v>
      </c>
    </row>
    <row r="619" spans="3:6" x14ac:dyDescent="0.25">
      <c r="C619" s="61"/>
      <c r="E619" s="63">
        <f t="shared" si="19"/>
        <v>0</v>
      </c>
      <c r="F619" s="63">
        <f t="shared" si="20"/>
        <v>0</v>
      </c>
    </row>
    <row r="620" spans="3:6" x14ac:dyDescent="0.25">
      <c r="C620" s="61"/>
      <c r="E620" s="63">
        <f t="shared" si="19"/>
        <v>0</v>
      </c>
      <c r="F620" s="63">
        <f t="shared" si="20"/>
        <v>0</v>
      </c>
    </row>
    <row r="621" spans="3:6" x14ac:dyDescent="0.25">
      <c r="C621" s="61"/>
      <c r="E621" s="63">
        <f t="shared" si="19"/>
        <v>0</v>
      </c>
      <c r="F621" s="63">
        <f t="shared" si="20"/>
        <v>0</v>
      </c>
    </row>
    <row r="622" spans="3:6" x14ac:dyDescent="0.25">
      <c r="C622" s="61"/>
      <c r="E622" s="63">
        <f t="shared" si="19"/>
        <v>0</v>
      </c>
      <c r="F622" s="63">
        <f t="shared" si="20"/>
        <v>0</v>
      </c>
    </row>
    <row r="623" spans="3:6" x14ac:dyDescent="0.25">
      <c r="C623" s="61"/>
      <c r="E623" s="63">
        <f t="shared" si="19"/>
        <v>0</v>
      </c>
      <c r="F623" s="63">
        <f t="shared" si="20"/>
        <v>0</v>
      </c>
    </row>
    <row r="624" spans="3:6" x14ac:dyDescent="0.25">
      <c r="C624" s="61"/>
      <c r="E624" s="63">
        <f t="shared" si="19"/>
        <v>0</v>
      </c>
      <c r="F624" s="63">
        <f t="shared" si="20"/>
        <v>0</v>
      </c>
    </row>
    <row r="625" spans="3:6" x14ac:dyDescent="0.25">
      <c r="C625" s="61"/>
      <c r="E625" s="63">
        <f t="shared" si="19"/>
        <v>0</v>
      </c>
      <c r="F625" s="63">
        <f t="shared" si="20"/>
        <v>0</v>
      </c>
    </row>
    <row r="626" spans="3:6" x14ac:dyDescent="0.25">
      <c r="C626" s="61"/>
      <c r="E626" s="63">
        <f t="shared" si="19"/>
        <v>0</v>
      </c>
      <c r="F626" s="63">
        <f t="shared" si="20"/>
        <v>0</v>
      </c>
    </row>
    <row r="627" spans="3:6" x14ac:dyDescent="0.25">
      <c r="C627" s="61"/>
      <c r="E627" s="63">
        <f t="shared" si="19"/>
        <v>0</v>
      </c>
      <c r="F627" s="63">
        <f t="shared" si="20"/>
        <v>0</v>
      </c>
    </row>
  </sheetData>
  <autoFilter ref="A2:E436" xr:uid="{00000000-0009-0000-0000-000001000000}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J165"/>
  <sheetViews>
    <sheetView topLeftCell="A55" workbookViewId="0">
      <selection activeCell="D74" sqref="D74"/>
    </sheetView>
  </sheetViews>
  <sheetFormatPr defaultColWidth="9.109375" defaultRowHeight="13.2" x14ac:dyDescent="0.25"/>
  <cols>
    <col min="1" max="1" width="31.88671875" style="1022" bestFit="1" customWidth="1"/>
    <col min="2" max="2" width="50" style="1022" bestFit="1" customWidth="1"/>
    <col min="3" max="3" width="16.5546875" style="1023" customWidth="1"/>
    <col min="4" max="4" width="15.109375" style="1022" customWidth="1"/>
    <col min="5" max="5" width="9" style="1023" customWidth="1"/>
    <col min="6" max="6" width="15.109375" style="1022" customWidth="1"/>
    <col min="7" max="7" width="18.33203125" style="1022" customWidth="1"/>
    <col min="8" max="8" width="14.109375" style="1022" bestFit="1" customWidth="1"/>
    <col min="9" max="9" width="22.109375" style="1022" customWidth="1"/>
    <col min="10" max="10" width="14" style="1022" customWidth="1"/>
    <col min="11" max="16384" width="9.109375" style="1022"/>
  </cols>
  <sheetData>
    <row r="1" spans="1:9" ht="13.8" x14ac:dyDescent="0.25">
      <c r="A1" s="1069"/>
      <c r="B1" s="1069"/>
      <c r="C1" s="1157"/>
      <c r="D1" s="1156">
        <v>4.5114999999999998</v>
      </c>
      <c r="E1" s="1154"/>
      <c r="G1" s="1151"/>
      <c r="H1" s="1151"/>
    </row>
    <row r="2" spans="1:9" ht="13.8" x14ac:dyDescent="0.25">
      <c r="A2" s="1069"/>
      <c r="B2" s="1091" t="s">
        <v>1555</v>
      </c>
      <c r="C2" s="1155">
        <f>SUM(C3:C7)</f>
        <v>71242346.289999992</v>
      </c>
      <c r="D2" s="1117">
        <f>SUM(D3:D7)</f>
        <v>15791277.023163032</v>
      </c>
      <c r="E2" s="1154"/>
      <c r="F2" s="1153"/>
      <c r="G2" s="1152"/>
      <c r="H2" s="1151"/>
      <c r="I2" s="1151"/>
    </row>
    <row r="3" spans="1:9" x14ac:dyDescent="0.25">
      <c r="A3" s="1092">
        <v>701</v>
      </c>
      <c r="B3" s="1069" t="s">
        <v>1554</v>
      </c>
      <c r="C3" s="1070">
        <v>55178467.520000003</v>
      </c>
      <c r="D3" s="1070">
        <f>C3/D1</f>
        <v>12230625.627839966</v>
      </c>
      <c r="E3" s="1116"/>
      <c r="G3" s="1150"/>
      <c r="H3" s="1150"/>
    </row>
    <row r="4" spans="1:9" x14ac:dyDescent="0.25">
      <c r="A4" s="1092">
        <v>701.03</v>
      </c>
      <c r="B4" s="1069" t="s">
        <v>1553</v>
      </c>
      <c r="C4" s="1070">
        <v>10420760.939999999</v>
      </c>
      <c r="D4" s="1070">
        <f>C4/$D$1</f>
        <v>2309821.7754627066</v>
      </c>
      <c r="E4" s="1116"/>
      <c r="H4" s="1030"/>
    </row>
    <row r="5" spans="1:9" x14ac:dyDescent="0.25">
      <c r="A5" s="1092">
        <v>704</v>
      </c>
      <c r="B5" s="1069" t="s">
        <v>1552</v>
      </c>
      <c r="C5" s="1071">
        <v>5583064.5099999998</v>
      </c>
      <c r="D5" s="1070">
        <f>C5/$D$1</f>
        <v>1237518.455059293</v>
      </c>
      <c r="E5" s="1116"/>
      <c r="H5" s="1030"/>
    </row>
    <row r="6" spans="1:9" ht="14.4" x14ac:dyDescent="0.3">
      <c r="A6" s="1092">
        <v>707</v>
      </c>
      <c r="B6" s="1069" t="s">
        <v>1551</v>
      </c>
      <c r="C6" s="1071">
        <v>60053.32</v>
      </c>
      <c r="D6" s="1070">
        <f>C6/$D$1</f>
        <v>13311.164801063947</v>
      </c>
      <c r="E6" s="1116"/>
      <c r="G6" s="1149"/>
      <c r="H6" s="1030"/>
    </row>
    <row r="7" spans="1:9" x14ac:dyDescent="0.25">
      <c r="A7" s="1069"/>
      <c r="B7" s="1069"/>
      <c r="C7" s="1071"/>
      <c r="D7" s="1070"/>
      <c r="E7" s="1116"/>
      <c r="G7" s="1030"/>
      <c r="H7" s="1030"/>
    </row>
    <row r="8" spans="1:9" ht="13.8" x14ac:dyDescent="0.25">
      <c r="A8" s="1092"/>
      <c r="B8" s="1091" t="s">
        <v>1550</v>
      </c>
      <c r="C8" s="1143">
        <f>SUM(C9:C17)</f>
        <v>1228107.2900000003</v>
      </c>
      <c r="D8" s="1148">
        <f>SUM(D9:D17)</f>
        <v>253336.06527762391</v>
      </c>
      <c r="E8" s="1147"/>
      <c r="H8" s="1030"/>
    </row>
    <row r="9" spans="1:9" x14ac:dyDescent="0.25">
      <c r="A9" s="1092">
        <v>708</v>
      </c>
      <c r="B9" s="1069" t="s">
        <v>1549</v>
      </c>
      <c r="C9" s="1071">
        <v>359705.7</v>
      </c>
      <c r="D9" s="1070">
        <f>C9/$D$1</f>
        <v>79730.84340019949</v>
      </c>
      <c r="E9" s="1159"/>
      <c r="H9" s="1030"/>
    </row>
    <row r="10" spans="1:9" x14ac:dyDescent="0.25">
      <c r="A10" s="1092">
        <v>711</v>
      </c>
      <c r="B10" s="1069" t="s">
        <v>1548</v>
      </c>
      <c r="C10" s="1071">
        <v>536211.79</v>
      </c>
      <c r="D10" s="1070">
        <f>C10/$D$1-18881</f>
        <v>99973.436440208374</v>
      </c>
      <c r="E10" s="1159">
        <v>18881</v>
      </c>
      <c r="H10" s="1030"/>
    </row>
    <row r="11" spans="1:9" x14ac:dyDescent="0.25">
      <c r="A11" s="1092">
        <v>722</v>
      </c>
      <c r="B11" s="1069" t="s">
        <v>1547</v>
      </c>
      <c r="C11" s="1071">
        <v>26450.77</v>
      </c>
      <c r="D11" s="1070">
        <f>C11/$D$1</f>
        <v>5862.9657541837532</v>
      </c>
      <c r="E11" s="1159"/>
      <c r="H11" s="1030"/>
    </row>
    <row r="12" spans="1:9" x14ac:dyDescent="0.25">
      <c r="A12" s="1092">
        <v>766</v>
      </c>
      <c r="B12" s="1069" t="s">
        <v>1546</v>
      </c>
      <c r="C12" s="1071">
        <v>1851.51</v>
      </c>
      <c r="D12" s="1070">
        <f t="shared" ref="D12:D17" si="0">C12/$D$1</f>
        <v>410.39787210462151</v>
      </c>
      <c r="E12" s="1159"/>
      <c r="H12" s="1030"/>
    </row>
    <row r="13" spans="1:9" x14ac:dyDescent="0.25">
      <c r="A13" s="1092">
        <v>765</v>
      </c>
      <c r="B13" s="1069" t="s">
        <v>1545</v>
      </c>
      <c r="C13" s="1071">
        <v>775308.39</v>
      </c>
      <c r="D13" s="1070">
        <f t="shared" si="0"/>
        <v>171851.57708079353</v>
      </c>
      <c r="E13" s="1159"/>
      <c r="H13" s="1030"/>
    </row>
    <row r="14" spans="1:9" x14ac:dyDescent="0.25">
      <c r="A14" s="1092">
        <v>665</v>
      </c>
      <c r="B14" s="1069" t="s">
        <v>1544</v>
      </c>
      <c r="C14" s="1093">
        <v>-686612.6</v>
      </c>
      <c r="D14" s="1063">
        <f t="shared" si="0"/>
        <v>-152191.64357752411</v>
      </c>
      <c r="E14" s="1159"/>
      <c r="H14" s="1030"/>
      <c r="I14" s="1030"/>
    </row>
    <row r="15" spans="1:9" ht="12" customHeight="1" x14ac:dyDescent="0.25">
      <c r="A15" s="1092">
        <v>758</v>
      </c>
      <c r="B15" s="1069" t="s">
        <v>1543</v>
      </c>
      <c r="C15" s="1146">
        <v>215191.73</v>
      </c>
      <c r="D15" s="1063">
        <f t="shared" si="0"/>
        <v>47698.488307658212</v>
      </c>
      <c r="E15" s="1159"/>
      <c r="H15" s="1030"/>
    </row>
    <row r="16" spans="1:9" x14ac:dyDescent="0.25">
      <c r="A16" s="1092">
        <v>771</v>
      </c>
      <c r="B16" s="1069" t="s">
        <v>1542</v>
      </c>
      <c r="C16" s="1071"/>
      <c r="D16" s="1070">
        <f t="shared" si="0"/>
        <v>0</v>
      </c>
      <c r="E16" s="1049"/>
      <c r="F16" s="1038"/>
      <c r="H16" s="1030"/>
    </row>
    <row r="17" spans="1:10" x14ac:dyDescent="0.25">
      <c r="A17" s="1092">
        <v>781</v>
      </c>
      <c r="B17" s="1069" t="s">
        <v>1541</v>
      </c>
      <c r="C17" s="1070"/>
      <c r="D17" s="1070">
        <f t="shared" si="0"/>
        <v>0</v>
      </c>
      <c r="E17" s="1049"/>
      <c r="H17" s="1030"/>
    </row>
    <row r="18" spans="1:10" ht="13.8" x14ac:dyDescent="0.25">
      <c r="A18" s="1069"/>
      <c r="B18" s="1145" t="s">
        <v>1540</v>
      </c>
      <c r="C18" s="1143">
        <f>C2+C8</f>
        <v>72470453.579999998</v>
      </c>
      <c r="D18" s="1117">
        <f>D2+D8</f>
        <v>16044613.088440655</v>
      </c>
      <c r="E18" s="1049"/>
      <c r="F18" s="1144"/>
      <c r="H18" s="1142"/>
    </row>
    <row r="19" spans="1:10" ht="13.8" x14ac:dyDescent="0.25">
      <c r="A19" s="1069"/>
      <c r="B19" s="1091"/>
      <c r="C19" s="1143"/>
      <c r="D19" s="1117"/>
      <c r="E19" s="1049"/>
      <c r="F19" s="1038"/>
      <c r="H19" s="1142"/>
    </row>
    <row r="20" spans="1:10" ht="13.8" x14ac:dyDescent="0.25">
      <c r="A20" s="1075"/>
      <c r="B20" s="1136" t="s">
        <v>1539</v>
      </c>
      <c r="C20" s="1141"/>
      <c r="D20" s="1082"/>
      <c r="E20" s="1116"/>
      <c r="H20" s="1140"/>
    </row>
    <row r="21" spans="1:10" ht="12.75" customHeight="1" x14ac:dyDescent="0.25">
      <c r="A21" s="1139">
        <v>301</v>
      </c>
      <c r="B21" s="1075" t="s">
        <v>1538</v>
      </c>
      <c r="C21" s="1080">
        <v>19287992.530000001</v>
      </c>
      <c r="D21" s="1080">
        <f>C21/D1</f>
        <v>4275294.8088218998</v>
      </c>
      <c r="E21" s="1116"/>
      <c r="H21" s="1030"/>
    </row>
    <row r="22" spans="1:10" x14ac:dyDescent="0.25">
      <c r="A22" s="1139">
        <v>302</v>
      </c>
      <c r="B22" s="1075" t="s">
        <v>1537</v>
      </c>
      <c r="C22" s="1080">
        <v>120516.37</v>
      </c>
      <c r="D22" s="1080">
        <f>C22/D1</f>
        <v>26713.148620192842</v>
      </c>
      <c r="E22" s="1116"/>
      <c r="H22" s="1030"/>
    </row>
    <row r="23" spans="1:10" x14ac:dyDescent="0.25">
      <c r="A23" s="1139">
        <v>303</v>
      </c>
      <c r="B23" s="1075" t="s">
        <v>1536</v>
      </c>
      <c r="C23" s="1080">
        <v>12311.02</v>
      </c>
      <c r="D23" s="1080">
        <f>C23/D1</f>
        <v>2728.8086002438217</v>
      </c>
      <c r="E23" s="1049"/>
      <c r="G23" s="1138"/>
      <c r="H23" s="1030"/>
      <c r="I23" s="1030"/>
    </row>
    <row r="24" spans="1:10" x14ac:dyDescent="0.25">
      <c r="A24" s="1139">
        <v>301</v>
      </c>
      <c r="B24" s="1075" t="s">
        <v>1470</v>
      </c>
      <c r="C24" s="1080">
        <v>1786837.79</v>
      </c>
      <c r="D24" s="1080">
        <f>C24/D1</f>
        <v>396062.90369056858</v>
      </c>
      <c r="E24" s="1049"/>
      <c r="G24" s="1138"/>
      <c r="H24" s="1030"/>
      <c r="I24" s="1030"/>
    </row>
    <row r="25" spans="1:10" x14ac:dyDescent="0.25">
      <c r="A25" s="1075"/>
      <c r="B25" s="1075"/>
      <c r="C25" s="1080"/>
      <c r="D25" s="1080"/>
      <c r="E25" s="1049"/>
      <c r="G25" s="1134"/>
      <c r="H25" s="1030"/>
      <c r="I25" s="1137"/>
    </row>
    <row r="26" spans="1:10" ht="13.8" x14ac:dyDescent="0.25">
      <c r="A26" s="1075"/>
      <c r="B26" s="1136" t="s">
        <v>1535</v>
      </c>
      <c r="C26" s="1135">
        <f>SUM(C21:C25)</f>
        <v>21207657.710000001</v>
      </c>
      <c r="D26" s="1135">
        <f>SUM(D21:D25)</f>
        <v>4700799.669732905</v>
      </c>
      <c r="E26" s="1049"/>
      <c r="G26" s="1134"/>
      <c r="H26" s="1030"/>
      <c r="I26" s="1030"/>
    </row>
    <row r="27" spans="1:10" ht="15.6" x14ac:dyDescent="0.3">
      <c r="A27" s="1069"/>
      <c r="B27" s="1119"/>
      <c r="C27" s="1117"/>
      <c r="D27" s="1117"/>
      <c r="E27" s="1049"/>
      <c r="G27" s="1134"/>
      <c r="H27" s="1030"/>
      <c r="I27" s="1030"/>
    </row>
    <row r="28" spans="1:10" ht="13.8" x14ac:dyDescent="0.25">
      <c r="A28" s="1123"/>
      <c r="B28" s="1122" t="s">
        <v>1534</v>
      </c>
      <c r="C28" s="1123"/>
      <c r="D28" s="1126"/>
      <c r="E28" s="1049"/>
      <c r="F28" s="1133">
        <v>4.5775865979499999</v>
      </c>
      <c r="H28" s="1108"/>
      <c r="I28" s="1030"/>
    </row>
    <row r="29" spans="1:10" ht="13.8" x14ac:dyDescent="0.25">
      <c r="A29" s="1123"/>
      <c r="B29" s="1122" t="s">
        <v>1533</v>
      </c>
      <c r="C29" s="1123"/>
      <c r="D29" s="1126"/>
      <c r="E29" s="1049"/>
      <c r="I29" s="1030"/>
      <c r="J29" s="1030"/>
    </row>
    <row r="30" spans="1:10" ht="13.8" x14ac:dyDescent="0.25">
      <c r="A30" s="1127">
        <v>641</v>
      </c>
      <c r="B30" s="1123" t="s">
        <v>1530</v>
      </c>
      <c r="C30" s="1125">
        <f>D30*F28</f>
        <v>3413513.6502298717</v>
      </c>
      <c r="D30" s="1132">
        <f>[2]Foglio1!$P$30+[2]Foglio1!$P$31</f>
        <v>745701.6</v>
      </c>
      <c r="E30" s="1049"/>
      <c r="G30" s="1030"/>
      <c r="H30" s="1030"/>
    </row>
    <row r="31" spans="1:10" ht="13.8" x14ac:dyDescent="0.25">
      <c r="A31" s="1127">
        <v>645</v>
      </c>
      <c r="B31" s="1123" t="s">
        <v>1529</v>
      </c>
      <c r="C31" s="1125">
        <f>D31*F28</f>
        <v>828279.0474822484</v>
      </c>
      <c r="D31" s="1132">
        <f>[2]Foglio1!$P$32</f>
        <v>180942.30000000002</v>
      </c>
      <c r="E31" s="1049"/>
      <c r="G31" s="1030"/>
      <c r="H31" s="1030"/>
      <c r="J31" s="1131"/>
    </row>
    <row r="32" spans="1:10" ht="13.8" x14ac:dyDescent="0.25">
      <c r="A32" s="1123"/>
      <c r="B32" s="1122" t="s">
        <v>1532</v>
      </c>
      <c r="C32" s="1121">
        <f>D32*F28</f>
        <v>4241792.6977121197</v>
      </c>
      <c r="D32" s="1130">
        <f>D30+D31</f>
        <v>926643.9</v>
      </c>
      <c r="E32" s="1049"/>
      <c r="F32" s="1113"/>
      <c r="G32" s="1030"/>
      <c r="H32" s="1030"/>
    </row>
    <row r="33" spans="1:9" ht="13.8" x14ac:dyDescent="0.25">
      <c r="A33" s="1123"/>
      <c r="B33" s="1122" t="s">
        <v>1531</v>
      </c>
      <c r="C33" s="1125"/>
      <c r="D33" s="1126"/>
      <c r="F33" s="1113"/>
      <c r="G33" s="1030"/>
      <c r="H33" s="1129"/>
    </row>
    <row r="34" spans="1:9" ht="13.8" x14ac:dyDescent="0.25">
      <c r="A34" s="1127">
        <v>641</v>
      </c>
      <c r="B34" s="1123" t="s">
        <v>1530</v>
      </c>
      <c r="C34" s="1125">
        <f>D34*F28</f>
        <v>1392653.4527645141</v>
      </c>
      <c r="D34" s="1128">
        <f>[2]Foglio1!$P$37+[2]Foglio1!$P$38</f>
        <v>304233.12</v>
      </c>
      <c r="F34" s="1113"/>
      <c r="G34" s="1030"/>
      <c r="H34" s="1113"/>
    </row>
    <row r="35" spans="1:9" ht="13.8" x14ac:dyDescent="0.25">
      <c r="A35" s="1127">
        <v>645</v>
      </c>
      <c r="B35" s="1123" t="s">
        <v>1529</v>
      </c>
      <c r="C35" s="1125">
        <f>D35*F28</f>
        <v>265740.84951201815</v>
      </c>
      <c r="D35" s="1126">
        <f>[2]Foglio1!$P$39</f>
        <v>58052.61</v>
      </c>
      <c r="E35" s="1049"/>
      <c r="F35" s="1030"/>
      <c r="H35" s="1030"/>
    </row>
    <row r="36" spans="1:9" ht="13.8" x14ac:dyDescent="0.25">
      <c r="A36" s="1123"/>
      <c r="B36" s="1122" t="s">
        <v>1528</v>
      </c>
      <c r="C36" s="1125">
        <f>D36*F28</f>
        <v>1658394.3022765322</v>
      </c>
      <c r="D36" s="1124">
        <f>D34+D35</f>
        <v>362285.73</v>
      </c>
      <c r="E36" s="1049"/>
      <c r="H36" s="1113"/>
    </row>
    <row r="37" spans="1:9" ht="17.25" customHeight="1" x14ac:dyDescent="0.25">
      <c r="A37" s="1123"/>
      <c r="B37" s="1122" t="s">
        <v>1527</v>
      </c>
      <c r="C37" s="1121">
        <f>D37*F28</f>
        <v>5900186.9999886518</v>
      </c>
      <c r="D37" s="1120">
        <f>D32+D36</f>
        <v>1288929.6299999999</v>
      </c>
      <c r="E37" s="1162"/>
      <c r="F37" s="1113"/>
      <c r="G37" s="1113"/>
      <c r="H37" s="1113"/>
    </row>
    <row r="38" spans="1:9" ht="17.25" customHeight="1" x14ac:dyDescent="0.3">
      <c r="A38" s="1069"/>
      <c r="B38" s="1119"/>
      <c r="C38" s="1118"/>
      <c r="D38" s="1117"/>
      <c r="E38" s="1116"/>
      <c r="F38" s="1113"/>
      <c r="H38" s="1113"/>
    </row>
    <row r="39" spans="1:9" ht="13.8" x14ac:dyDescent="0.25">
      <c r="A39" s="1069"/>
      <c r="B39" s="1091" t="s">
        <v>1526</v>
      </c>
      <c r="C39" s="1115"/>
      <c r="D39" s="1114"/>
      <c r="E39" s="1049"/>
      <c r="G39" s="1112"/>
      <c r="H39" s="1113"/>
      <c r="I39" s="1112"/>
    </row>
    <row r="40" spans="1:9" x14ac:dyDescent="0.25">
      <c r="A40" s="1100" t="s">
        <v>606</v>
      </c>
      <c r="B40" s="1111" t="s">
        <v>1525</v>
      </c>
      <c r="C40" s="1070">
        <v>10695.46</v>
      </c>
      <c r="D40" s="1070">
        <f>C40/$D$1</f>
        <v>2370.7104067383352</v>
      </c>
      <c r="E40" s="1159"/>
      <c r="F40" s="1030"/>
      <c r="G40" s="1108"/>
    </row>
    <row r="41" spans="1:9" x14ac:dyDescent="0.25">
      <c r="A41" s="1069" t="s">
        <v>608</v>
      </c>
      <c r="B41" s="1110" t="s">
        <v>1524</v>
      </c>
      <c r="C41" s="1070">
        <v>362293.85</v>
      </c>
      <c r="D41" s="1070">
        <f>C41/$D$1</f>
        <v>80304.521777679256</v>
      </c>
      <c r="E41" s="1159"/>
      <c r="F41" s="1030"/>
      <c r="G41" s="1108"/>
    </row>
    <row r="42" spans="1:9" x14ac:dyDescent="0.25">
      <c r="A42" s="1092">
        <v>602.04</v>
      </c>
      <c r="B42" s="1109" t="s">
        <v>1523</v>
      </c>
      <c r="C42" s="1071"/>
      <c r="D42" s="1070">
        <f>C42/D1</f>
        <v>0</v>
      </c>
      <c r="E42" s="1159"/>
      <c r="F42" s="1030"/>
      <c r="G42" s="1108"/>
    </row>
    <row r="43" spans="1:9" x14ac:dyDescent="0.25">
      <c r="A43" s="1069" t="s">
        <v>610</v>
      </c>
      <c r="B43" s="1099" t="s">
        <v>1522</v>
      </c>
      <c r="C43" s="1070">
        <v>650787.68000000005</v>
      </c>
      <c r="D43" s="1070">
        <f t="shared" ref="D43:D70" si="1">C43/$D$1</f>
        <v>144250.84340019952</v>
      </c>
      <c r="E43" s="1159"/>
      <c r="G43" s="1108"/>
    </row>
    <row r="44" spans="1:9" x14ac:dyDescent="0.25">
      <c r="A44" s="1092">
        <v>603</v>
      </c>
      <c r="B44" s="1099" t="s">
        <v>1521</v>
      </c>
      <c r="C44" s="1070">
        <v>74155.710000000006</v>
      </c>
      <c r="D44" s="1070">
        <f t="shared" si="1"/>
        <v>16437.040895489306</v>
      </c>
      <c r="E44" s="1159"/>
      <c r="G44" s="1108"/>
    </row>
    <row r="45" spans="1:9" x14ac:dyDescent="0.25">
      <c r="A45" s="1092">
        <v>604</v>
      </c>
      <c r="B45" s="1099" t="s">
        <v>1520</v>
      </c>
      <c r="C45" s="1070">
        <v>447313.76</v>
      </c>
      <c r="D45" s="1070">
        <f t="shared" si="1"/>
        <v>99149.675274299021</v>
      </c>
      <c r="E45" s="1160"/>
    </row>
    <row r="46" spans="1:9" x14ac:dyDescent="0.25">
      <c r="A46" s="1092">
        <v>605</v>
      </c>
      <c r="B46" s="1099" t="s">
        <v>1519</v>
      </c>
      <c r="C46" s="1070">
        <v>129579.32</v>
      </c>
      <c r="D46" s="1070">
        <f t="shared" si="1"/>
        <v>28722.003768148068</v>
      </c>
      <c r="E46" s="1159"/>
    </row>
    <row r="47" spans="1:9" x14ac:dyDescent="0.25">
      <c r="A47" s="1092">
        <v>609</v>
      </c>
      <c r="B47" s="1099" t="s">
        <v>1518</v>
      </c>
      <c r="C47" s="1070">
        <v>-67.3</v>
      </c>
      <c r="D47" s="1070">
        <f t="shared" si="1"/>
        <v>-14.917433226199712</v>
      </c>
      <c r="E47" s="1159"/>
    </row>
    <row r="48" spans="1:9" x14ac:dyDescent="0.25">
      <c r="A48" s="1092">
        <v>611</v>
      </c>
      <c r="B48" s="1098" t="s">
        <v>1517</v>
      </c>
      <c r="C48" s="1070">
        <v>93196.15</v>
      </c>
      <c r="D48" s="1070">
        <f t="shared" si="1"/>
        <v>20657.464258007312</v>
      </c>
      <c r="E48" s="1159"/>
    </row>
    <row r="49" spans="1:6" x14ac:dyDescent="0.25">
      <c r="A49" s="1092" t="s">
        <v>616</v>
      </c>
      <c r="B49" s="1099" t="s">
        <v>1516</v>
      </c>
      <c r="C49" s="1070">
        <v>50935.05</v>
      </c>
      <c r="D49" s="1070">
        <f t="shared" si="1"/>
        <v>11290.047655990249</v>
      </c>
      <c r="E49" s="1159"/>
      <c r="F49" s="1030"/>
    </row>
    <row r="50" spans="1:6" x14ac:dyDescent="0.25">
      <c r="A50" s="1092" t="s">
        <v>620</v>
      </c>
      <c r="B50" s="1099" t="s">
        <v>1515</v>
      </c>
      <c r="C50" s="1070">
        <v>19321.849999999999</v>
      </c>
      <c r="D50" s="1070">
        <f t="shared" si="1"/>
        <v>4282.7995123573091</v>
      </c>
      <c r="E50" s="1159"/>
      <c r="F50" s="1030"/>
    </row>
    <row r="51" spans="1:6" x14ac:dyDescent="0.25">
      <c r="A51" s="1092" t="s">
        <v>618</v>
      </c>
      <c r="B51" s="1098" t="s">
        <v>1514</v>
      </c>
      <c r="C51" s="1070">
        <v>1078132.8</v>
      </c>
      <c r="D51" s="1070">
        <f t="shared" si="1"/>
        <v>238974.354427574</v>
      </c>
      <c r="E51" s="1159"/>
      <c r="F51" s="1030"/>
    </row>
    <row r="52" spans="1:6" x14ac:dyDescent="0.25">
      <c r="A52" s="1092">
        <v>613</v>
      </c>
      <c r="B52" s="1099" t="s">
        <v>1513</v>
      </c>
      <c r="C52" s="1070">
        <v>58384.639999999999</v>
      </c>
      <c r="D52" s="1070">
        <f t="shared" si="1"/>
        <v>12941.292253130889</v>
      </c>
      <c r="E52" s="1159"/>
    </row>
    <row r="53" spans="1:6" x14ac:dyDescent="0.25">
      <c r="A53" s="1107" t="s">
        <v>623</v>
      </c>
      <c r="B53" s="1099" t="s">
        <v>1512</v>
      </c>
      <c r="C53" s="1070"/>
      <c r="D53" s="1070">
        <f t="shared" si="1"/>
        <v>0</v>
      </c>
      <c r="E53" s="1049"/>
    </row>
    <row r="54" spans="1:6" x14ac:dyDescent="0.25">
      <c r="A54" s="1107" t="s">
        <v>628</v>
      </c>
      <c r="B54" s="1099" t="s">
        <v>1511</v>
      </c>
      <c r="C54" s="1070"/>
      <c r="D54" s="1070">
        <f t="shared" si="1"/>
        <v>0</v>
      </c>
      <c r="E54" s="1049"/>
    </row>
    <row r="55" spans="1:6" x14ac:dyDescent="0.25">
      <c r="A55" s="1105">
        <v>624</v>
      </c>
      <c r="B55" s="1106" t="s">
        <v>1510</v>
      </c>
      <c r="C55" s="1103">
        <f>SUM(C56:C59)</f>
        <v>1678862.9399999997</v>
      </c>
      <c r="D55" s="1103">
        <f t="shared" si="1"/>
        <v>372129.6553252798</v>
      </c>
      <c r="E55" s="1159"/>
    </row>
    <row r="56" spans="1:6" x14ac:dyDescent="0.25">
      <c r="A56" s="1105">
        <v>624.01</v>
      </c>
      <c r="B56" s="1104" t="s">
        <v>1509</v>
      </c>
      <c r="C56" s="1103">
        <v>1160216.18</v>
      </c>
      <c r="D56" s="1103">
        <f t="shared" si="1"/>
        <v>257168.60911005209</v>
      </c>
      <c r="E56" s="1049"/>
    </row>
    <row r="57" spans="1:6" x14ac:dyDescent="0.25">
      <c r="A57" s="1105">
        <v>624.02</v>
      </c>
      <c r="B57" s="1104" t="s">
        <v>1508</v>
      </c>
      <c r="C57" s="1103">
        <v>378538.17</v>
      </c>
      <c r="D57" s="1103">
        <f t="shared" si="1"/>
        <v>83905.169012523547</v>
      </c>
      <c r="E57" s="1049"/>
    </row>
    <row r="58" spans="1:6" x14ac:dyDescent="0.25">
      <c r="A58" s="1105">
        <v>624.03</v>
      </c>
      <c r="B58" s="1104" t="s">
        <v>1507</v>
      </c>
      <c r="C58" s="1103">
        <v>139312.18</v>
      </c>
      <c r="D58" s="1103">
        <f t="shared" si="1"/>
        <v>30879.348332040339</v>
      </c>
      <c r="E58" s="1049"/>
      <c r="F58" s="1030"/>
    </row>
    <row r="59" spans="1:6" x14ac:dyDescent="0.25">
      <c r="A59" s="1105">
        <v>624.04</v>
      </c>
      <c r="B59" s="1104" t="s">
        <v>1506</v>
      </c>
      <c r="C59" s="1103">
        <v>796.41</v>
      </c>
      <c r="D59" s="1103">
        <f t="shared" si="1"/>
        <v>176.52887066385904</v>
      </c>
      <c r="E59" s="1049"/>
      <c r="F59" s="1030"/>
    </row>
    <row r="60" spans="1:6" x14ac:dyDescent="0.25">
      <c r="A60" s="1092">
        <v>625</v>
      </c>
      <c r="B60" s="1099" t="s">
        <v>1505</v>
      </c>
      <c r="C60" s="1070">
        <v>118261.03</v>
      </c>
      <c r="D60" s="1070">
        <f t="shared" si="1"/>
        <v>26213.239499057963</v>
      </c>
      <c r="E60" s="1159"/>
    </row>
    <row r="61" spans="1:6" x14ac:dyDescent="0.25">
      <c r="A61" s="1092">
        <v>626</v>
      </c>
      <c r="B61" s="1099" t="s">
        <v>1504</v>
      </c>
      <c r="C61" s="1070">
        <v>15763.34</v>
      </c>
      <c r="D61" s="1070">
        <f t="shared" si="1"/>
        <v>3494.0352432672062</v>
      </c>
      <c r="E61" s="1159"/>
    </row>
    <row r="62" spans="1:6" x14ac:dyDescent="0.25">
      <c r="A62" s="1092">
        <v>627</v>
      </c>
      <c r="B62" s="1099" t="s">
        <v>1503</v>
      </c>
      <c r="C62" s="1070">
        <v>65242.63</v>
      </c>
      <c r="D62" s="1070">
        <f t="shared" si="1"/>
        <v>14461.40529757287</v>
      </c>
      <c r="E62" s="1159"/>
    </row>
    <row r="63" spans="1:6" x14ac:dyDescent="0.25">
      <c r="A63" s="1092">
        <v>628</v>
      </c>
      <c r="B63" s="1098" t="s">
        <v>1502</v>
      </c>
      <c r="C63" s="1070">
        <v>4284315.82</v>
      </c>
      <c r="D63" s="1070">
        <f t="shared" si="1"/>
        <v>949643.31597029825</v>
      </c>
      <c r="E63" s="1159"/>
      <c r="F63" s="1102"/>
    </row>
    <row r="64" spans="1:6" x14ac:dyDescent="0.25">
      <c r="A64" s="1092">
        <v>635</v>
      </c>
      <c r="B64" s="1098" t="s">
        <v>1501</v>
      </c>
      <c r="C64" s="1070">
        <v>31666.86</v>
      </c>
      <c r="D64" s="1070">
        <f t="shared" si="1"/>
        <v>7019.1421921755518</v>
      </c>
      <c r="E64" s="1159"/>
    </row>
    <row r="65" spans="1:9" x14ac:dyDescent="0.25">
      <c r="A65" s="1069" t="s">
        <v>635</v>
      </c>
      <c r="B65" s="1099" t="s">
        <v>1500</v>
      </c>
      <c r="C65" s="1070">
        <v>2371</v>
      </c>
      <c r="D65" s="1070">
        <f t="shared" si="1"/>
        <v>525.54582733015627</v>
      </c>
      <c r="E65" s="1161"/>
    </row>
    <row r="66" spans="1:9" x14ac:dyDescent="0.25">
      <c r="A66" s="1092" t="s">
        <v>637</v>
      </c>
      <c r="B66" s="1099" t="s">
        <v>1499</v>
      </c>
      <c r="C66" s="1070">
        <v>60000</v>
      </c>
      <c r="D66" s="1070">
        <f t="shared" si="1"/>
        <v>13299.346115482656</v>
      </c>
      <c r="E66" s="1161"/>
    </row>
    <row r="67" spans="1:9" x14ac:dyDescent="0.25">
      <c r="A67" s="1101" t="s">
        <v>639</v>
      </c>
      <c r="B67" s="1022" t="s">
        <v>1498</v>
      </c>
      <c r="C67" s="1070">
        <v>10552.68</v>
      </c>
      <c r="D67" s="1070">
        <f t="shared" si="1"/>
        <v>2339.0623960988587</v>
      </c>
      <c r="E67" s="1159"/>
      <c r="F67" s="1030"/>
    </row>
    <row r="68" spans="1:9" x14ac:dyDescent="0.25">
      <c r="A68" s="1100" t="s">
        <v>639</v>
      </c>
      <c r="B68" s="1099" t="s">
        <v>1497</v>
      </c>
      <c r="C68" s="1070">
        <v>688087.96</v>
      </c>
      <c r="D68" s="1070">
        <f t="shared" si="1"/>
        <v>152518.66563227307</v>
      </c>
      <c r="E68" s="1159"/>
    </row>
    <row r="69" spans="1:9" x14ac:dyDescent="0.25">
      <c r="A69" s="1069" t="s">
        <v>641</v>
      </c>
      <c r="B69" s="1099" t="s">
        <v>1496</v>
      </c>
      <c r="C69" s="1071">
        <v>88685.81</v>
      </c>
      <c r="D69" s="1070">
        <f t="shared" si="1"/>
        <v>19657.72137869888</v>
      </c>
      <c r="E69" s="1159"/>
    </row>
    <row r="70" spans="1:9" x14ac:dyDescent="0.25">
      <c r="A70" s="1092">
        <v>681.01</v>
      </c>
      <c r="B70" s="1098" t="s">
        <v>1495</v>
      </c>
      <c r="C70" s="1071">
        <v>1317027.71</v>
      </c>
      <c r="D70" s="1070">
        <f t="shared" si="1"/>
        <v>291926.78931619198</v>
      </c>
      <c r="E70" s="1159"/>
      <c r="F70" s="1030"/>
    </row>
    <row r="71" spans="1:9" x14ac:dyDescent="0.25">
      <c r="A71" s="1092"/>
      <c r="B71" s="1097" t="s">
        <v>1494</v>
      </c>
      <c r="C71" s="1090">
        <f>SUM(C40:C70)-C55</f>
        <v>11335566.749999998</v>
      </c>
      <c r="D71" s="1096">
        <f>SUM(D40:D70)-D55</f>
        <v>2512593.760390114</v>
      </c>
      <c r="E71" s="1049"/>
    </row>
    <row r="72" spans="1:9" x14ac:dyDescent="0.25">
      <c r="A72" s="1092"/>
      <c r="B72" s="1069"/>
      <c r="C72" s="1090"/>
      <c r="D72" s="1096"/>
      <c r="E72" s="1049"/>
    </row>
    <row r="73" spans="1:9" x14ac:dyDescent="0.25">
      <c r="A73" s="1092">
        <v>601</v>
      </c>
      <c r="B73" s="1069" t="s">
        <v>1493</v>
      </c>
      <c r="C73" s="1063">
        <v>40945387.159999996</v>
      </c>
      <c r="D73" s="1063">
        <f t="shared" ref="D73:D78" si="2">C73/$D$1</f>
        <v>9075781.2612213232</v>
      </c>
      <c r="E73" s="1049"/>
      <c r="F73" s="1038"/>
    </row>
    <row r="74" spans="1:9" x14ac:dyDescent="0.25">
      <c r="A74" s="1092">
        <v>601</v>
      </c>
      <c r="B74" s="1069" t="s">
        <v>1492</v>
      </c>
      <c r="C74" s="1063">
        <v>73157.5</v>
      </c>
      <c r="D74" s="1063">
        <f t="shared" si="2"/>
        <v>16215.781890723707</v>
      </c>
      <c r="E74" s="1049"/>
      <c r="F74" s="1038"/>
    </row>
    <row r="75" spans="1:9" x14ac:dyDescent="0.25">
      <c r="A75" s="1069"/>
      <c r="B75" s="1069" t="s">
        <v>1382</v>
      </c>
      <c r="C75" s="1095">
        <f>C37+C71+C73+C74</f>
        <v>58254298.409988642</v>
      </c>
      <c r="D75" s="1089">
        <f t="shared" si="2"/>
        <v>12912401.287817499</v>
      </c>
      <c r="E75" s="1049"/>
      <c r="F75" s="1094"/>
      <c r="G75" s="1038"/>
      <c r="H75" s="1030"/>
      <c r="I75" s="1038"/>
    </row>
    <row r="76" spans="1:9" ht="13.8" x14ac:dyDescent="0.25">
      <c r="A76" s="1069"/>
      <c r="B76" s="1091" t="s">
        <v>1491</v>
      </c>
      <c r="C76" s="1093">
        <f>C18-C75</f>
        <v>14216155.170011356</v>
      </c>
      <c r="D76" s="1063">
        <f t="shared" si="2"/>
        <v>3151092.8006231533</v>
      </c>
      <c r="E76" s="1049"/>
      <c r="F76" s="1038"/>
    </row>
    <row r="77" spans="1:9" x14ac:dyDescent="0.25">
      <c r="A77" s="1092">
        <v>691</v>
      </c>
      <c r="B77" s="1069" t="s">
        <v>1490</v>
      </c>
      <c r="C77" s="1030">
        <v>1234529</v>
      </c>
      <c r="D77" s="1063">
        <f t="shared" si="2"/>
        <v>273640.4743433448</v>
      </c>
      <c r="E77" s="1049"/>
    </row>
    <row r="78" spans="1:9" ht="13.8" x14ac:dyDescent="0.25">
      <c r="A78" s="1092">
        <v>121</v>
      </c>
      <c r="B78" s="1091" t="s">
        <v>1489</v>
      </c>
      <c r="C78" s="1090">
        <f>C76-C77</f>
        <v>12981626.170011356</v>
      </c>
      <c r="D78" s="1089">
        <f t="shared" si="2"/>
        <v>2877452.3262798088</v>
      </c>
      <c r="E78" s="1049"/>
      <c r="F78" s="1030"/>
      <c r="G78" s="1030">
        <f ca="1">+D78-'Foglio di Lavoro '!Q221</f>
        <v>-2605900.0088820728</v>
      </c>
    </row>
    <row r="79" spans="1:9" ht="14.4" thickBot="1" x14ac:dyDescent="0.3">
      <c r="A79" s="1069"/>
      <c r="B79" s="1088"/>
      <c r="C79" s="1087"/>
      <c r="D79" s="1086"/>
      <c r="E79" s="1049"/>
    </row>
    <row r="80" spans="1:9" x14ac:dyDescent="0.25">
      <c r="A80" s="1079"/>
      <c r="B80" s="1085" t="s">
        <v>1488</v>
      </c>
      <c r="C80" s="1084" t="s">
        <v>1487</v>
      </c>
      <c r="D80" s="1083" t="s">
        <v>1486</v>
      </c>
      <c r="E80" s="1049"/>
      <c r="F80" s="1023"/>
    </row>
    <row r="81" spans="1:7" x14ac:dyDescent="0.25">
      <c r="A81" s="1079"/>
      <c r="B81" s="1081" t="s">
        <v>1485</v>
      </c>
      <c r="C81" s="1082">
        <v>9383011.8000000007</v>
      </c>
      <c r="D81" s="1076">
        <f>C81/D1</f>
        <v>2079798.6922309655</v>
      </c>
      <c r="E81" s="1049"/>
      <c r="G81" s="1164">
        <f ca="1">+D82+'Foglio di Lavoro '!Q122+D74</f>
        <v>-9532270.03057345</v>
      </c>
    </row>
    <row r="82" spans="1:7" x14ac:dyDescent="0.25">
      <c r="A82" s="1079"/>
      <c r="B82" s="1081" t="s">
        <v>648</v>
      </c>
      <c r="C82" s="1080">
        <f>60233379.69-9383011.8</f>
        <v>50850367.890000001</v>
      </c>
      <c r="D82" s="1076">
        <f>C82/D1</f>
        <v>11271277.377812259</v>
      </c>
      <c r="E82" s="1049"/>
      <c r="F82" s="1030"/>
    </row>
    <row r="83" spans="1:7" x14ac:dyDescent="0.25">
      <c r="A83" s="1079"/>
      <c r="B83" s="1081"/>
      <c r="C83" s="1080"/>
      <c r="D83" s="1076">
        <f>C83/D1</f>
        <v>0</v>
      </c>
      <c r="E83" s="1049"/>
    </row>
    <row r="84" spans="1:7" x14ac:dyDescent="0.25">
      <c r="A84" s="1079"/>
      <c r="B84" s="1081" t="s">
        <v>1484</v>
      </c>
      <c r="C84" s="1080">
        <v>19287992.530000001</v>
      </c>
      <c r="D84" s="1076">
        <f>C84/D1</f>
        <v>4275294.8088218998</v>
      </c>
      <c r="E84" s="1049"/>
      <c r="F84" s="1163">
        <f>+D84-D81</f>
        <v>2195496.1165909343</v>
      </c>
    </row>
    <row r="85" spans="1:7" x14ac:dyDescent="0.25">
      <c r="A85" s="1079"/>
      <c r="B85" s="1081"/>
      <c r="C85" s="1080"/>
      <c r="D85" s="1076"/>
      <c r="E85" s="1049"/>
      <c r="F85" s="1163">
        <f>+F84+D10</f>
        <v>2295469.5530311428</v>
      </c>
    </row>
    <row r="86" spans="1:7" ht="13.8" thickBot="1" x14ac:dyDescent="0.3">
      <c r="A86" s="1079"/>
      <c r="B86" s="1078" t="s">
        <v>1483</v>
      </c>
      <c r="C86" s="1077">
        <f>C81+C82-C84</f>
        <v>40945387.159999996</v>
      </c>
      <c r="D86" s="1076">
        <f>C86/D1</f>
        <v>9075781.2612213232</v>
      </c>
      <c r="E86" s="1049"/>
      <c r="F86" s="1030">
        <f>+C84-C81</f>
        <v>9904980.7300000004</v>
      </c>
    </row>
    <row r="87" spans="1:7" x14ac:dyDescent="0.25">
      <c r="A87" s="1075"/>
      <c r="B87" s="1074" t="s">
        <v>1482</v>
      </c>
      <c r="C87" s="1073">
        <f>C84-C81</f>
        <v>9904980.7300000004</v>
      </c>
      <c r="D87" s="1072">
        <f>C87/D1</f>
        <v>2195496.1165909343</v>
      </c>
      <c r="E87" s="1049"/>
    </row>
    <row r="88" spans="1:7" x14ac:dyDescent="0.25">
      <c r="A88" s="1069"/>
      <c r="B88" s="1069"/>
      <c r="C88" s="1071"/>
      <c r="D88" s="1070" t="s">
        <v>1481</v>
      </c>
      <c r="E88" s="1049"/>
    </row>
    <row r="89" spans="1:7" ht="13.8" x14ac:dyDescent="0.25">
      <c r="A89" s="1069"/>
      <c r="B89" s="1068" t="s">
        <v>1480</v>
      </c>
      <c r="C89" s="1067" t="e">
        <f>+#REF!</f>
        <v>#REF!</v>
      </c>
      <c r="D89" s="1063"/>
      <c r="E89" s="1049"/>
    </row>
    <row r="90" spans="1:7" ht="15.6" x14ac:dyDescent="0.3">
      <c r="A90" s="1066"/>
      <c r="B90" s="1065"/>
      <c r="C90" s="1064"/>
      <c r="D90" s="1063"/>
      <c r="E90" s="1049"/>
    </row>
    <row r="91" spans="1:7" ht="15.6" x14ac:dyDescent="0.3">
      <c r="A91" s="1060"/>
      <c r="B91" s="1029" t="s">
        <v>1079</v>
      </c>
      <c r="C91" s="1062"/>
      <c r="D91" s="1061"/>
      <c r="E91" s="1049"/>
    </row>
    <row r="92" spans="1:7" ht="15.6" x14ac:dyDescent="0.3">
      <c r="A92" s="1060"/>
      <c r="B92" s="1059"/>
      <c r="C92" s="1058"/>
      <c r="D92" s="1057"/>
      <c r="E92" s="1049"/>
    </row>
    <row r="93" spans="1:7" x14ac:dyDescent="0.25">
      <c r="A93" s="1031">
        <v>212</v>
      </c>
      <c r="B93" s="981" t="s">
        <v>1479</v>
      </c>
      <c r="C93" s="1027">
        <v>13596715.15</v>
      </c>
      <c r="D93" s="1027">
        <f>C93/D1</f>
        <v>3013790.3468912779</v>
      </c>
      <c r="E93" s="1049"/>
    </row>
    <row r="94" spans="1:7" x14ac:dyDescent="0.25">
      <c r="A94" s="1054" t="s">
        <v>653</v>
      </c>
      <c r="B94" s="981" t="s">
        <v>1478</v>
      </c>
      <c r="C94" s="1027">
        <v>206201.41</v>
      </c>
      <c r="D94" s="1027">
        <f>C94/D1</f>
        <v>45705.732018175775</v>
      </c>
      <c r="E94" s="1049"/>
      <c r="F94" s="1030"/>
    </row>
    <row r="95" spans="1:7" x14ac:dyDescent="0.25">
      <c r="A95" s="1054">
        <v>213.01</v>
      </c>
      <c r="B95" s="981" t="s">
        <v>1477</v>
      </c>
      <c r="C95" s="1027">
        <v>4698616.3899999997</v>
      </c>
      <c r="D95" s="1027">
        <f>C95/D1</f>
        <v>1041475.4272414939</v>
      </c>
      <c r="E95" s="1049"/>
      <c r="F95" s="1030"/>
    </row>
    <row r="96" spans="1:7" x14ac:dyDescent="0.25">
      <c r="A96" s="1056" t="s">
        <v>655</v>
      </c>
      <c r="B96" s="981" t="s">
        <v>1476</v>
      </c>
      <c r="C96" s="1027">
        <v>3777563.15</v>
      </c>
      <c r="D96" s="1027">
        <f>C96/D1</f>
        <v>837318.66341571545</v>
      </c>
      <c r="E96" s="1055"/>
      <c r="F96" s="1030"/>
    </row>
    <row r="97" spans="1:7" x14ac:dyDescent="0.25">
      <c r="A97" s="1054" t="s">
        <v>657</v>
      </c>
      <c r="B97" s="981" t="s">
        <v>1475</v>
      </c>
      <c r="C97" s="1027">
        <v>205508.34</v>
      </c>
      <c r="D97" s="1027">
        <f>C97/D1</f>
        <v>45552.109054638146</v>
      </c>
      <c r="E97" s="1053"/>
      <c r="G97" s="1030"/>
    </row>
    <row r="98" spans="1:7" x14ac:dyDescent="0.25">
      <c r="A98" s="1031">
        <v>201</v>
      </c>
      <c r="B98" s="981" t="s">
        <v>1474</v>
      </c>
      <c r="C98" s="1027">
        <v>1028.81</v>
      </c>
      <c r="D98" s="1027">
        <f>C98/D1</f>
        <v>228.04167128449518</v>
      </c>
      <c r="E98" s="1049"/>
    </row>
    <row r="99" spans="1:7" x14ac:dyDescent="0.25">
      <c r="A99" s="1031" t="s">
        <v>660</v>
      </c>
      <c r="B99" s="981" t="s">
        <v>1473</v>
      </c>
      <c r="C99" s="1027">
        <v>4814709.07</v>
      </c>
      <c r="D99" s="1027">
        <f>C99/D1</f>
        <v>1067208.039454727</v>
      </c>
      <c r="E99" s="1049"/>
    </row>
    <row r="100" spans="1:7" x14ac:dyDescent="0.25">
      <c r="A100" s="1031"/>
      <c r="B100" s="981"/>
      <c r="C100" s="1027">
        <v>0</v>
      </c>
      <c r="D100" s="1027">
        <f>C100/D1</f>
        <v>0</v>
      </c>
      <c r="E100" s="1049"/>
    </row>
    <row r="101" spans="1:7" x14ac:dyDescent="0.25">
      <c r="A101" s="1031"/>
      <c r="B101" s="981"/>
      <c r="C101" s="1028">
        <f>SUM(C93:C100)</f>
        <v>27300342.319999997</v>
      </c>
      <c r="D101" s="1028">
        <f>SUM(D93:D100)</f>
        <v>6051278.359747313</v>
      </c>
      <c r="E101" s="1049"/>
      <c r="F101" s="1030"/>
    </row>
    <row r="102" spans="1:7" x14ac:dyDescent="0.25">
      <c r="A102" s="980"/>
      <c r="B102" s="1035" t="s">
        <v>1472</v>
      </c>
      <c r="C102" s="1027"/>
      <c r="D102" s="1027"/>
      <c r="E102" s="1049"/>
      <c r="F102" s="1030"/>
    </row>
    <row r="103" spans="1:7" x14ac:dyDescent="0.25">
      <c r="A103" s="1052">
        <v>301302303</v>
      </c>
      <c r="B103" s="981" t="s">
        <v>1471</v>
      </c>
      <c r="C103" s="1027">
        <v>19420819.920000002</v>
      </c>
      <c r="D103" s="1027">
        <f>C103/D1</f>
        <v>4304736.7660423368</v>
      </c>
      <c r="E103" s="1049"/>
      <c r="F103" s="1030"/>
    </row>
    <row r="104" spans="1:7" x14ac:dyDescent="0.25">
      <c r="A104" s="1052">
        <v>301302303</v>
      </c>
      <c r="B104" s="981" t="s">
        <v>1470</v>
      </c>
      <c r="C104" s="1027">
        <v>1786837.79</v>
      </c>
      <c r="D104" s="1027">
        <f>C104/D1</f>
        <v>396062.90369056858</v>
      </c>
      <c r="E104" s="1049"/>
      <c r="F104" s="1030"/>
    </row>
    <row r="105" spans="1:7" x14ac:dyDescent="0.25">
      <c r="A105" s="1031">
        <v>411</v>
      </c>
      <c r="B105" s="981" t="s">
        <v>1469</v>
      </c>
      <c r="C105" s="1027">
        <v>33230576.010000002</v>
      </c>
      <c r="D105" s="1027">
        <f>C105/D1</f>
        <v>7365748.8662307439</v>
      </c>
      <c r="E105" s="1049"/>
      <c r="F105" s="1030"/>
    </row>
    <row r="106" spans="1:7" x14ac:dyDescent="0.25">
      <c r="A106" s="980"/>
      <c r="B106" s="981"/>
      <c r="C106" s="1051">
        <f>SUM(C103:C105)</f>
        <v>54438233.719999999</v>
      </c>
      <c r="D106" s="1051">
        <f>SUM(D103:D105)</f>
        <v>12066548.535963649</v>
      </c>
      <c r="E106" s="1049"/>
    </row>
    <row r="107" spans="1:7" x14ac:dyDescent="0.25">
      <c r="A107" s="980"/>
      <c r="B107" s="1035" t="s">
        <v>1468</v>
      </c>
      <c r="C107" s="1027"/>
      <c r="D107" s="1027"/>
      <c r="E107" s="1049"/>
    </row>
    <row r="108" spans="1:7" x14ac:dyDescent="0.25">
      <c r="A108" s="1031">
        <v>409</v>
      </c>
      <c r="B108" s="981" t="s">
        <v>1467</v>
      </c>
      <c r="C108" s="1050">
        <v>58070.95</v>
      </c>
      <c r="D108" s="1027">
        <f>C108/D1</f>
        <v>12871.761055081459</v>
      </c>
      <c r="E108" s="1049"/>
      <c r="F108" s="1030"/>
    </row>
    <row r="109" spans="1:7" x14ac:dyDescent="0.25">
      <c r="A109" s="980" t="s">
        <v>668</v>
      </c>
      <c r="B109" s="981" t="s">
        <v>1466</v>
      </c>
      <c r="C109" s="1027">
        <v>445059.5</v>
      </c>
      <c r="D109" s="1027">
        <f>C109/D1</f>
        <v>98650.005541394217</v>
      </c>
      <c r="E109" s="1049"/>
    </row>
    <row r="110" spans="1:7" x14ac:dyDescent="0.25">
      <c r="A110" s="980" t="s">
        <v>670</v>
      </c>
      <c r="B110" s="981" t="s">
        <v>1465</v>
      </c>
      <c r="C110" s="1027">
        <v>10701.75</v>
      </c>
      <c r="D110" s="1027">
        <f>C110/D1</f>
        <v>2372.1046215227752</v>
      </c>
      <c r="E110" s="1049"/>
    </row>
    <row r="111" spans="1:7" x14ac:dyDescent="0.25">
      <c r="A111" s="1031">
        <v>425</v>
      </c>
      <c r="B111" s="981" t="s">
        <v>1464</v>
      </c>
      <c r="C111" s="1027">
        <v>0</v>
      </c>
      <c r="D111" s="1027">
        <f>C111/D1</f>
        <v>0</v>
      </c>
      <c r="E111" s="1049"/>
    </row>
    <row r="112" spans="1:7" x14ac:dyDescent="0.25">
      <c r="A112" s="980" t="s">
        <v>672</v>
      </c>
      <c r="B112" s="981" t="s">
        <v>1463</v>
      </c>
      <c r="C112" s="1027">
        <v>-364351.57</v>
      </c>
      <c r="D112" s="1027">
        <f>C112/D1</f>
        <v>-80760.627285825118</v>
      </c>
      <c r="E112" s="1049"/>
    </row>
    <row r="113" spans="1:6" x14ac:dyDescent="0.25">
      <c r="A113" s="1031">
        <v>461</v>
      </c>
      <c r="B113" s="981" t="s">
        <v>1462</v>
      </c>
      <c r="C113" s="1027">
        <v>39159.54</v>
      </c>
      <c r="D113" s="1027">
        <f>C113/D1</f>
        <v>8679.9379363847947</v>
      </c>
      <c r="E113" s="1049"/>
    </row>
    <row r="114" spans="1:6" x14ac:dyDescent="0.25">
      <c r="A114" s="1031">
        <v>471</v>
      </c>
      <c r="B114" s="981"/>
      <c r="C114" s="1027"/>
      <c r="D114" s="1027">
        <f>C114/D1</f>
        <v>0</v>
      </c>
      <c r="E114" s="1049"/>
    </row>
    <row r="115" spans="1:6" x14ac:dyDescent="0.25">
      <c r="A115" s="980"/>
      <c r="B115" s="981"/>
      <c r="C115" s="1028">
        <f>SUM(C108:C114)</f>
        <v>188640.17</v>
      </c>
      <c r="D115" s="1028">
        <f>SUM(D108:D114)</f>
        <v>41813.181868558124</v>
      </c>
      <c r="E115" s="1049"/>
    </row>
    <row r="116" spans="1:6" x14ac:dyDescent="0.25">
      <c r="A116" s="980"/>
      <c r="B116" s="1035" t="s">
        <v>1461</v>
      </c>
      <c r="C116" s="1050"/>
      <c r="D116" s="1050"/>
      <c r="E116" s="1049"/>
    </row>
    <row r="117" spans="1:6" x14ac:dyDescent="0.25">
      <c r="A117" s="1031" t="s">
        <v>1427</v>
      </c>
      <c r="B117" s="981" t="s">
        <v>677</v>
      </c>
      <c r="C117" s="1050">
        <v>16549.740000000002</v>
      </c>
      <c r="D117" s="1027">
        <f>C117/D1</f>
        <v>3668.3453396874656</v>
      </c>
      <c r="E117" s="1049"/>
      <c r="F117" s="1030"/>
    </row>
    <row r="118" spans="1:6" x14ac:dyDescent="0.25">
      <c r="A118" s="1031">
        <v>512</v>
      </c>
      <c r="B118" s="981" t="s">
        <v>1460</v>
      </c>
      <c r="C118" s="1027">
        <v>3189658.53</v>
      </c>
      <c r="D118" s="1027">
        <f>C118/D1</f>
        <v>707006.21301119355</v>
      </c>
      <c r="F118" s="1030"/>
    </row>
    <row r="119" spans="1:6" x14ac:dyDescent="0.25">
      <c r="A119" s="980"/>
      <c r="B119" s="981"/>
      <c r="C119" s="1028">
        <f>SUM(C117:C118)</f>
        <v>3206208.27</v>
      </c>
      <c r="D119" s="1028">
        <f>SUM(D117:D118)</f>
        <v>710674.55835088098</v>
      </c>
      <c r="F119" s="1030"/>
    </row>
    <row r="120" spans="1:6" x14ac:dyDescent="0.25">
      <c r="A120" s="980"/>
      <c r="B120" s="1035" t="s">
        <v>1459</v>
      </c>
      <c r="C120" s="1027"/>
      <c r="D120" s="1027"/>
    </row>
    <row r="121" spans="1:6" x14ac:dyDescent="0.25">
      <c r="A121" s="1031">
        <v>473</v>
      </c>
      <c r="B121" s="981" t="s">
        <v>1458</v>
      </c>
      <c r="C121" s="1027">
        <v>35804.54</v>
      </c>
      <c r="D121" s="1027">
        <f>C121/D1</f>
        <v>7936.2828327607231</v>
      </c>
      <c r="F121" s="1030"/>
    </row>
    <row r="122" spans="1:6" x14ac:dyDescent="0.25">
      <c r="A122" s="980"/>
      <c r="B122" s="1027"/>
      <c r="C122" s="1028">
        <f>SUM(C121)</f>
        <v>35804.54</v>
      </c>
      <c r="D122" s="1028">
        <f>SUM(D121)</f>
        <v>7936.2828327607231</v>
      </c>
    </row>
    <row r="123" spans="1:6" x14ac:dyDescent="0.25">
      <c r="A123" s="980"/>
      <c r="B123" s="981"/>
      <c r="C123" s="1027"/>
      <c r="D123" s="1027"/>
    </row>
    <row r="124" spans="1:6" ht="13.8" x14ac:dyDescent="0.25">
      <c r="A124" s="980"/>
      <c r="B124" s="1048" t="s">
        <v>1156</v>
      </c>
      <c r="C124" s="1028">
        <f>+C122+C119+C115+C106+C101</f>
        <v>85169229.019999996</v>
      </c>
      <c r="D124" s="1028">
        <f>C124/D1</f>
        <v>18878250.918763161</v>
      </c>
    </row>
    <row r="125" spans="1:6" x14ac:dyDescent="0.25">
      <c r="A125" s="1047"/>
      <c r="B125" s="1046"/>
      <c r="C125" s="1045"/>
      <c r="D125" s="1027"/>
    </row>
    <row r="126" spans="1:6" x14ac:dyDescent="0.25">
      <c r="A126" s="1044"/>
      <c r="B126" s="1043"/>
      <c r="C126" s="1042"/>
      <c r="D126" s="1042"/>
    </row>
    <row r="127" spans="1:6" ht="13.8" x14ac:dyDescent="0.25">
      <c r="A127" s="980"/>
      <c r="B127" s="1041" t="s">
        <v>1457</v>
      </c>
      <c r="C127" s="1027"/>
      <c r="D127" s="1027"/>
    </row>
    <row r="128" spans="1:6" x14ac:dyDescent="0.25">
      <c r="A128" s="1036" t="s">
        <v>682</v>
      </c>
      <c r="B128" s="981" t="s">
        <v>1456</v>
      </c>
      <c r="C128" s="1027">
        <v>4129960</v>
      </c>
      <c r="D128" s="1027">
        <f>C128/D1</f>
        <v>915429.45805164578</v>
      </c>
    </row>
    <row r="129" spans="1:7" x14ac:dyDescent="0.25">
      <c r="A129" s="1036" t="s">
        <v>684</v>
      </c>
      <c r="B129" s="981" t="s">
        <v>1090</v>
      </c>
      <c r="C129" s="1027">
        <v>3586911.64</v>
      </c>
      <c r="D129" s="1027">
        <f>C129/D1</f>
        <v>795059.65643355879</v>
      </c>
    </row>
    <row r="130" spans="1:7" x14ac:dyDescent="0.25">
      <c r="A130" s="1036" t="s">
        <v>686</v>
      </c>
      <c r="B130" s="981" t="s">
        <v>1455</v>
      </c>
      <c r="C130" s="1027">
        <v>18193.62</v>
      </c>
      <c r="D130" s="1027">
        <f>C130/D1</f>
        <v>4032.7208245594593</v>
      </c>
      <c r="F130" s="1030"/>
    </row>
    <row r="131" spans="1:7" x14ac:dyDescent="0.25">
      <c r="A131" s="1036" t="s">
        <v>686</v>
      </c>
      <c r="B131" s="981" t="s">
        <v>1454</v>
      </c>
      <c r="C131" s="1027">
        <v>319746.89</v>
      </c>
      <c r="D131" s="1027">
        <f>C131/D1</f>
        <v>70873.742657652678</v>
      </c>
      <c r="F131" s="1030"/>
    </row>
    <row r="132" spans="1:7" x14ac:dyDescent="0.25">
      <c r="A132" s="1036" t="s">
        <v>686</v>
      </c>
      <c r="B132" s="981" t="s">
        <v>1453</v>
      </c>
      <c r="C132" s="1027">
        <v>-80167.41</v>
      </c>
      <c r="D132" s="1027">
        <f>C132/D1</f>
        <v>-17769.568879530092</v>
      </c>
      <c r="F132" s="1030"/>
    </row>
    <row r="133" spans="1:7" x14ac:dyDescent="0.25">
      <c r="A133" s="1036" t="s">
        <v>686</v>
      </c>
      <c r="B133" s="981" t="s">
        <v>1452</v>
      </c>
      <c r="C133" s="1027">
        <v>510783.01</v>
      </c>
      <c r="D133" s="1027">
        <f>C133/D1</f>
        <v>113218.00066496732</v>
      </c>
      <c r="F133" s="1030"/>
    </row>
    <row r="134" spans="1:7" x14ac:dyDescent="0.25">
      <c r="A134" s="1036" t="s">
        <v>686</v>
      </c>
      <c r="B134" s="981" t="s">
        <v>1451</v>
      </c>
      <c r="C134" s="1027">
        <v>264.62</v>
      </c>
      <c r="D134" s="1027">
        <f>C134/D1</f>
        <v>58.654549484650339</v>
      </c>
      <c r="F134" s="1030"/>
    </row>
    <row r="135" spans="1:7" x14ac:dyDescent="0.25">
      <c r="A135" s="1036" t="s">
        <v>686</v>
      </c>
      <c r="B135" s="981" t="s">
        <v>1450</v>
      </c>
      <c r="C135" s="1027">
        <v>93413.77</v>
      </c>
      <c r="D135" s="1027">
        <f>C135/D1</f>
        <v>20705.700986368171</v>
      </c>
      <c r="F135" s="1030"/>
    </row>
    <row r="136" spans="1:7" x14ac:dyDescent="0.25">
      <c r="A136" s="1036" t="s">
        <v>686</v>
      </c>
      <c r="B136" s="1040" t="s">
        <v>1449</v>
      </c>
      <c r="C136" s="1039">
        <v>1455913.81</v>
      </c>
      <c r="D136" s="1027">
        <f>C136/D1</f>
        <v>322711.69455835089</v>
      </c>
      <c r="F136" s="1038"/>
    </row>
    <row r="137" spans="1:7" x14ac:dyDescent="0.25">
      <c r="A137" s="1036" t="s">
        <v>686</v>
      </c>
      <c r="B137" s="1040" t="s">
        <v>1448</v>
      </c>
      <c r="C137" s="1039">
        <v>2693723.47</v>
      </c>
      <c r="D137" s="1027">
        <f>C137/D1</f>
        <v>597079.34611548274</v>
      </c>
      <c r="F137" s="1038"/>
    </row>
    <row r="138" spans="1:7" x14ac:dyDescent="0.25">
      <c r="A138" s="1036" t="s">
        <v>690</v>
      </c>
      <c r="B138" s="981" t="s">
        <v>1447</v>
      </c>
      <c r="C138" s="1033"/>
      <c r="D138" s="1027">
        <f>C138/D1</f>
        <v>0</v>
      </c>
      <c r="F138" s="1030"/>
    </row>
    <row r="139" spans="1:7" x14ac:dyDescent="0.25">
      <c r="A139" s="1036" t="s">
        <v>689</v>
      </c>
      <c r="B139" s="981" t="s">
        <v>1446</v>
      </c>
      <c r="C139" s="1037">
        <v>12981626.17</v>
      </c>
      <c r="D139" s="1027">
        <f>C139/D1</f>
        <v>2877452.3262772914</v>
      </c>
      <c r="F139" s="1030"/>
    </row>
    <row r="140" spans="1:7" x14ac:dyDescent="0.25">
      <c r="A140" s="1036" t="s">
        <v>700</v>
      </c>
      <c r="B140" s="981" t="s">
        <v>1445</v>
      </c>
      <c r="C140" s="1037">
        <v>12311.6</v>
      </c>
      <c r="D140" s="1027">
        <f>C140/D1</f>
        <v>2728.9371605896044</v>
      </c>
      <c r="F140" s="1030"/>
    </row>
    <row r="141" spans="1:7" x14ac:dyDescent="0.25">
      <c r="A141" s="1036"/>
      <c r="B141" s="981"/>
      <c r="C141" s="1028">
        <f>SUM(C128:C140)</f>
        <v>25722681.190000001</v>
      </c>
      <c r="D141" s="1028">
        <f>SUM(D128:D140)</f>
        <v>5701580.6694004219</v>
      </c>
      <c r="F141" s="1030"/>
      <c r="G141" s="1030"/>
    </row>
    <row r="142" spans="1:7" x14ac:dyDescent="0.25">
      <c r="A142" s="980"/>
      <c r="B142" s="1035" t="s">
        <v>692</v>
      </c>
      <c r="C142" s="1027"/>
      <c r="D142" s="1027"/>
      <c r="F142" s="1030"/>
      <c r="G142" s="1030"/>
    </row>
    <row r="143" spans="1:7" x14ac:dyDescent="0.25">
      <c r="A143" s="980" t="s">
        <v>693</v>
      </c>
      <c r="B143" s="981" t="s">
        <v>1444</v>
      </c>
      <c r="C143" s="1027">
        <v>4654126.6900000004</v>
      </c>
      <c r="D143" s="1027">
        <f>C143/D1</f>
        <v>1031614.0285935943</v>
      </c>
      <c r="F143" s="1030"/>
    </row>
    <row r="144" spans="1:7" x14ac:dyDescent="0.25">
      <c r="A144" s="1031">
        <v>281</v>
      </c>
      <c r="B144" s="981" t="s">
        <v>1443</v>
      </c>
      <c r="C144" s="1027">
        <v>5744271.04</v>
      </c>
      <c r="D144" s="1027">
        <f>C144/D1</f>
        <v>1273250.812368392</v>
      </c>
    </row>
    <row r="145" spans="1:6" x14ac:dyDescent="0.25">
      <c r="A145" s="1036"/>
      <c r="B145" s="981"/>
      <c r="C145" s="1033"/>
      <c r="D145" s="1033"/>
    </row>
    <row r="146" spans="1:6" x14ac:dyDescent="0.25">
      <c r="A146" s="980"/>
      <c r="B146" s="981"/>
      <c r="C146" s="1028">
        <f>SUM(C143:C145)</f>
        <v>10398397.73</v>
      </c>
      <c r="D146" s="1028">
        <f>SUM(D143:D145)</f>
        <v>2304864.8409619862</v>
      </c>
    </row>
    <row r="147" spans="1:6" x14ac:dyDescent="0.25">
      <c r="A147" s="980"/>
      <c r="C147" s="1027"/>
      <c r="D147" s="1027"/>
    </row>
    <row r="148" spans="1:6" x14ac:dyDescent="0.25">
      <c r="A148" s="980"/>
      <c r="B148" s="1035" t="s">
        <v>1442</v>
      </c>
      <c r="C148" s="1027"/>
      <c r="D148" s="1027"/>
    </row>
    <row r="149" spans="1:6" x14ac:dyDescent="0.25">
      <c r="A149" s="980" t="s">
        <v>1428</v>
      </c>
      <c r="B149" s="981" t="s">
        <v>1441</v>
      </c>
      <c r="C149" s="1027">
        <v>28475209.039999999</v>
      </c>
      <c r="D149" s="1027">
        <f>C149/D1</f>
        <v>6311694.3455613432</v>
      </c>
    </row>
    <row r="150" spans="1:6" x14ac:dyDescent="0.25">
      <c r="A150" s="1036" t="s">
        <v>1416</v>
      </c>
      <c r="B150" s="981" t="s">
        <v>1417</v>
      </c>
      <c r="C150" s="1027">
        <v>10104472.65</v>
      </c>
      <c r="D150" s="1027">
        <f>C150/D1</f>
        <v>2239714.6514463038</v>
      </c>
    </row>
    <row r="151" spans="1:6" x14ac:dyDescent="0.25">
      <c r="A151" s="980"/>
      <c r="B151" s="981"/>
      <c r="C151" s="1028">
        <f>SUM(C149:C150)</f>
        <v>38579681.689999998</v>
      </c>
      <c r="D151" s="1028">
        <f>SUM(D149:D150)</f>
        <v>8551408.9970076475</v>
      </c>
      <c r="F151" s="1030"/>
    </row>
    <row r="152" spans="1:6" x14ac:dyDescent="0.25">
      <c r="A152" s="980"/>
      <c r="B152" s="981"/>
      <c r="C152" s="1028"/>
      <c r="D152" s="1028"/>
      <c r="F152" s="1030"/>
    </row>
    <row r="153" spans="1:6" x14ac:dyDescent="0.25">
      <c r="A153" s="980"/>
      <c r="B153" s="1035" t="s">
        <v>1440</v>
      </c>
      <c r="C153" s="1027"/>
      <c r="D153" s="1027"/>
      <c r="F153" s="1030"/>
    </row>
    <row r="154" spans="1:6" x14ac:dyDescent="0.25">
      <c r="A154" s="980" t="s">
        <v>703</v>
      </c>
      <c r="B154" s="981" t="s">
        <v>1439</v>
      </c>
      <c r="C154" s="1027">
        <v>763318.06</v>
      </c>
      <c r="D154" s="1027">
        <f>C154/D1</f>
        <v>169193.85126897928</v>
      </c>
      <c r="F154" s="1030"/>
    </row>
    <row r="155" spans="1:6" x14ac:dyDescent="0.25">
      <c r="A155" s="1031">
        <v>427</v>
      </c>
      <c r="B155" s="1034" t="s">
        <v>1438</v>
      </c>
      <c r="C155" s="1027">
        <v>0</v>
      </c>
      <c r="D155" s="1027">
        <f>C155/D1</f>
        <v>0</v>
      </c>
      <c r="F155" s="1030"/>
    </row>
    <row r="156" spans="1:6" x14ac:dyDescent="0.25">
      <c r="A156" s="1031" t="s">
        <v>705</v>
      </c>
      <c r="B156" s="981" t="s">
        <v>1437</v>
      </c>
      <c r="C156" s="1027">
        <v>306877.45</v>
      </c>
      <c r="D156" s="1027">
        <f>C156/D1</f>
        <v>68021.157043112049</v>
      </c>
      <c r="F156" s="1030"/>
    </row>
    <row r="157" spans="1:6" x14ac:dyDescent="0.25">
      <c r="A157" s="980" t="s">
        <v>707</v>
      </c>
      <c r="B157" s="981" t="s">
        <v>1436</v>
      </c>
      <c r="C157" s="1027">
        <v>130681</v>
      </c>
      <c r="D157" s="1027">
        <f>C157/D1</f>
        <v>28966.197495289816</v>
      </c>
    </row>
    <row r="158" spans="1:6" x14ac:dyDescent="0.25">
      <c r="A158" s="1031">
        <v>441</v>
      </c>
      <c r="B158" s="981" t="s">
        <v>1435</v>
      </c>
      <c r="C158" s="1033">
        <v>216084.2</v>
      </c>
      <c r="D158" s="1027">
        <f>C158/D1</f>
        <v>47896.309431452959</v>
      </c>
    </row>
    <row r="159" spans="1:6" x14ac:dyDescent="0.25">
      <c r="A159" s="1032" t="s">
        <v>822</v>
      </c>
      <c r="B159" s="981" t="s">
        <v>1434</v>
      </c>
      <c r="C159" s="1027">
        <v>9049000</v>
      </c>
      <c r="D159" s="1027">
        <f>C159/D1</f>
        <v>2005763.0499833759</v>
      </c>
    </row>
    <row r="160" spans="1:6" x14ac:dyDescent="0.25">
      <c r="A160" s="1031"/>
      <c r="B160" s="981"/>
      <c r="C160" s="1027"/>
      <c r="D160" s="1027"/>
    </row>
    <row r="161" spans="1:6" x14ac:dyDescent="0.25">
      <c r="A161" s="980"/>
      <c r="B161" s="1027"/>
      <c r="C161" s="1028">
        <f>SUM(C154:C160)</f>
        <v>10465960.710000001</v>
      </c>
      <c r="D161" s="1028">
        <f>SUM(D154:D160)</f>
        <v>2319840.5652222103</v>
      </c>
      <c r="F161" s="1030"/>
    </row>
    <row r="162" spans="1:6" x14ac:dyDescent="0.25">
      <c r="A162" s="980"/>
      <c r="B162" s="1027"/>
      <c r="C162" s="1028"/>
      <c r="D162" s="1028"/>
    </row>
    <row r="163" spans="1:6" ht="13.8" x14ac:dyDescent="0.25">
      <c r="A163" s="980"/>
      <c r="B163" s="1029" t="s">
        <v>1187</v>
      </c>
      <c r="C163" s="1028">
        <f>+C161+C151+C146+C141</f>
        <v>85166721.319999993</v>
      </c>
      <c r="D163" s="1028">
        <f>C163/D1</f>
        <v>18877695.072592262</v>
      </c>
    </row>
    <row r="164" spans="1:6" x14ac:dyDescent="0.25">
      <c r="A164" s="980"/>
      <c r="B164" s="981"/>
      <c r="C164" s="1027"/>
      <c r="D164" s="1027"/>
    </row>
    <row r="165" spans="1:6" ht="13.8" thickBot="1" x14ac:dyDescent="0.3">
      <c r="A165" s="1026"/>
      <c r="B165" s="1025"/>
      <c r="C165" s="1024">
        <f>C124-C163</f>
        <v>2507.7000000029802</v>
      </c>
      <c r="D165" s="1024">
        <f>D124-D163</f>
        <v>555.84617089852691</v>
      </c>
    </row>
  </sheetData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K398"/>
  <sheetViews>
    <sheetView workbookViewId="0">
      <selection activeCell="H16" sqref="H16"/>
    </sheetView>
  </sheetViews>
  <sheetFormatPr defaultRowHeight="13.2" x14ac:dyDescent="0.25"/>
  <cols>
    <col min="1" max="1" width="9.109375" style="1022"/>
    <col min="2" max="2" width="11.88671875" style="1022" customWidth="1"/>
    <col min="3" max="3" width="50" style="1022" bestFit="1" customWidth="1"/>
    <col min="4" max="4" width="16.5546875" style="1023" customWidth="1"/>
    <col min="5" max="5" width="15.109375" style="1022" customWidth="1"/>
    <col min="6" max="6" width="6.88671875" style="1023" customWidth="1"/>
    <col min="7" max="7" width="15.109375" style="1022" hidden="1" customWidth="1"/>
    <col min="8" max="8" width="18.33203125" style="1022" customWidth="1"/>
    <col min="9" max="9" width="14.109375" style="1022" bestFit="1" customWidth="1"/>
    <col min="10" max="10" width="22.109375" style="1022" customWidth="1"/>
    <col min="11" max="11" width="14" style="1022" customWidth="1"/>
    <col min="12" max="256" width="9.109375" style="1022"/>
    <col min="257" max="257" width="1.33203125" style="1022" customWidth="1"/>
    <col min="258" max="258" width="31.88671875" style="1022" bestFit="1" customWidth="1"/>
    <col min="259" max="259" width="50" style="1022" bestFit="1" customWidth="1"/>
    <col min="260" max="260" width="16.5546875" style="1022" customWidth="1"/>
    <col min="261" max="261" width="15.109375" style="1022" customWidth="1"/>
    <col min="262" max="262" width="6.88671875" style="1022" customWidth="1"/>
    <col min="263" max="263" width="0" style="1022" hidden="1" customWidth="1"/>
    <col min="264" max="264" width="18.33203125" style="1022" customWidth="1"/>
    <col min="265" max="265" width="14.109375" style="1022" bestFit="1" customWidth="1"/>
    <col min="266" max="266" width="22.109375" style="1022" customWidth="1"/>
    <col min="267" max="267" width="14" style="1022" customWidth="1"/>
    <col min="268" max="512" width="9.109375" style="1022"/>
    <col min="513" max="513" width="1.33203125" style="1022" customWidth="1"/>
    <col min="514" max="514" width="31.88671875" style="1022" bestFit="1" customWidth="1"/>
    <col min="515" max="515" width="50" style="1022" bestFit="1" customWidth="1"/>
    <col min="516" max="516" width="16.5546875" style="1022" customWidth="1"/>
    <col min="517" max="517" width="15.109375" style="1022" customWidth="1"/>
    <col min="518" max="518" width="6.88671875" style="1022" customWidth="1"/>
    <col min="519" max="519" width="0" style="1022" hidden="1" customWidth="1"/>
    <col min="520" max="520" width="18.33203125" style="1022" customWidth="1"/>
    <col min="521" max="521" width="14.109375" style="1022" bestFit="1" customWidth="1"/>
    <col min="522" max="522" width="22.109375" style="1022" customWidth="1"/>
    <col min="523" max="523" width="14" style="1022" customWidth="1"/>
    <col min="524" max="768" width="9.109375" style="1022"/>
    <col min="769" max="769" width="1.33203125" style="1022" customWidth="1"/>
    <col min="770" max="770" width="31.88671875" style="1022" bestFit="1" customWidth="1"/>
    <col min="771" max="771" width="50" style="1022" bestFit="1" customWidth="1"/>
    <col min="772" max="772" width="16.5546875" style="1022" customWidth="1"/>
    <col min="773" max="773" width="15.109375" style="1022" customWidth="1"/>
    <col min="774" max="774" width="6.88671875" style="1022" customWidth="1"/>
    <col min="775" max="775" width="0" style="1022" hidden="1" customWidth="1"/>
    <col min="776" max="776" width="18.33203125" style="1022" customWidth="1"/>
    <col min="777" max="777" width="14.109375" style="1022" bestFit="1" customWidth="1"/>
    <col min="778" max="778" width="22.109375" style="1022" customWidth="1"/>
    <col min="779" max="779" width="14" style="1022" customWidth="1"/>
    <col min="780" max="1024" width="9.109375" style="1022"/>
    <col min="1025" max="1025" width="1.33203125" style="1022" customWidth="1"/>
    <col min="1026" max="1026" width="31.88671875" style="1022" bestFit="1" customWidth="1"/>
    <col min="1027" max="1027" width="50" style="1022" bestFit="1" customWidth="1"/>
    <col min="1028" max="1028" width="16.5546875" style="1022" customWidth="1"/>
    <col min="1029" max="1029" width="15.109375" style="1022" customWidth="1"/>
    <col min="1030" max="1030" width="6.88671875" style="1022" customWidth="1"/>
    <col min="1031" max="1031" width="0" style="1022" hidden="1" customWidth="1"/>
    <col min="1032" max="1032" width="18.33203125" style="1022" customWidth="1"/>
    <col min="1033" max="1033" width="14.109375" style="1022" bestFit="1" customWidth="1"/>
    <col min="1034" max="1034" width="22.109375" style="1022" customWidth="1"/>
    <col min="1035" max="1035" width="14" style="1022" customWidth="1"/>
    <col min="1036" max="1280" width="9.109375" style="1022"/>
    <col min="1281" max="1281" width="1.33203125" style="1022" customWidth="1"/>
    <col min="1282" max="1282" width="31.88671875" style="1022" bestFit="1" customWidth="1"/>
    <col min="1283" max="1283" width="50" style="1022" bestFit="1" customWidth="1"/>
    <col min="1284" max="1284" width="16.5546875" style="1022" customWidth="1"/>
    <col min="1285" max="1285" width="15.109375" style="1022" customWidth="1"/>
    <col min="1286" max="1286" width="6.88671875" style="1022" customWidth="1"/>
    <col min="1287" max="1287" width="0" style="1022" hidden="1" customWidth="1"/>
    <col min="1288" max="1288" width="18.33203125" style="1022" customWidth="1"/>
    <col min="1289" max="1289" width="14.109375" style="1022" bestFit="1" customWidth="1"/>
    <col min="1290" max="1290" width="22.109375" style="1022" customWidth="1"/>
    <col min="1291" max="1291" width="14" style="1022" customWidth="1"/>
    <col min="1292" max="1536" width="9.109375" style="1022"/>
    <col min="1537" max="1537" width="1.33203125" style="1022" customWidth="1"/>
    <col min="1538" max="1538" width="31.88671875" style="1022" bestFit="1" customWidth="1"/>
    <col min="1539" max="1539" width="50" style="1022" bestFit="1" customWidth="1"/>
    <col min="1540" max="1540" width="16.5546875" style="1022" customWidth="1"/>
    <col min="1541" max="1541" width="15.109375" style="1022" customWidth="1"/>
    <col min="1542" max="1542" width="6.88671875" style="1022" customWidth="1"/>
    <col min="1543" max="1543" width="0" style="1022" hidden="1" customWidth="1"/>
    <col min="1544" max="1544" width="18.33203125" style="1022" customWidth="1"/>
    <col min="1545" max="1545" width="14.109375" style="1022" bestFit="1" customWidth="1"/>
    <col min="1546" max="1546" width="22.109375" style="1022" customWidth="1"/>
    <col min="1547" max="1547" width="14" style="1022" customWidth="1"/>
    <col min="1548" max="1792" width="9.109375" style="1022"/>
    <col min="1793" max="1793" width="1.33203125" style="1022" customWidth="1"/>
    <col min="1794" max="1794" width="31.88671875" style="1022" bestFit="1" customWidth="1"/>
    <col min="1795" max="1795" width="50" style="1022" bestFit="1" customWidth="1"/>
    <col min="1796" max="1796" width="16.5546875" style="1022" customWidth="1"/>
    <col min="1797" max="1797" width="15.109375" style="1022" customWidth="1"/>
    <col min="1798" max="1798" width="6.88671875" style="1022" customWidth="1"/>
    <col min="1799" max="1799" width="0" style="1022" hidden="1" customWidth="1"/>
    <col min="1800" max="1800" width="18.33203125" style="1022" customWidth="1"/>
    <col min="1801" max="1801" width="14.109375" style="1022" bestFit="1" customWidth="1"/>
    <col min="1802" max="1802" width="22.109375" style="1022" customWidth="1"/>
    <col min="1803" max="1803" width="14" style="1022" customWidth="1"/>
    <col min="1804" max="2048" width="9.109375" style="1022"/>
    <col min="2049" max="2049" width="1.33203125" style="1022" customWidth="1"/>
    <col min="2050" max="2050" width="31.88671875" style="1022" bestFit="1" customWidth="1"/>
    <col min="2051" max="2051" width="50" style="1022" bestFit="1" customWidth="1"/>
    <col min="2052" max="2052" width="16.5546875" style="1022" customWidth="1"/>
    <col min="2053" max="2053" width="15.109375" style="1022" customWidth="1"/>
    <col min="2054" max="2054" width="6.88671875" style="1022" customWidth="1"/>
    <col min="2055" max="2055" width="0" style="1022" hidden="1" customWidth="1"/>
    <col min="2056" max="2056" width="18.33203125" style="1022" customWidth="1"/>
    <col min="2057" max="2057" width="14.109375" style="1022" bestFit="1" customWidth="1"/>
    <col min="2058" max="2058" width="22.109375" style="1022" customWidth="1"/>
    <col min="2059" max="2059" width="14" style="1022" customWidth="1"/>
    <col min="2060" max="2304" width="9.109375" style="1022"/>
    <col min="2305" max="2305" width="1.33203125" style="1022" customWidth="1"/>
    <col min="2306" max="2306" width="31.88671875" style="1022" bestFit="1" customWidth="1"/>
    <col min="2307" max="2307" width="50" style="1022" bestFit="1" customWidth="1"/>
    <col min="2308" max="2308" width="16.5546875" style="1022" customWidth="1"/>
    <col min="2309" max="2309" width="15.109375" style="1022" customWidth="1"/>
    <col min="2310" max="2310" width="6.88671875" style="1022" customWidth="1"/>
    <col min="2311" max="2311" width="0" style="1022" hidden="1" customWidth="1"/>
    <col min="2312" max="2312" width="18.33203125" style="1022" customWidth="1"/>
    <col min="2313" max="2313" width="14.109375" style="1022" bestFit="1" customWidth="1"/>
    <col min="2314" max="2314" width="22.109375" style="1022" customWidth="1"/>
    <col min="2315" max="2315" width="14" style="1022" customWidth="1"/>
    <col min="2316" max="2560" width="9.109375" style="1022"/>
    <col min="2561" max="2561" width="1.33203125" style="1022" customWidth="1"/>
    <col min="2562" max="2562" width="31.88671875" style="1022" bestFit="1" customWidth="1"/>
    <col min="2563" max="2563" width="50" style="1022" bestFit="1" customWidth="1"/>
    <col min="2564" max="2564" width="16.5546875" style="1022" customWidth="1"/>
    <col min="2565" max="2565" width="15.109375" style="1022" customWidth="1"/>
    <col min="2566" max="2566" width="6.88671875" style="1022" customWidth="1"/>
    <col min="2567" max="2567" width="0" style="1022" hidden="1" customWidth="1"/>
    <col min="2568" max="2568" width="18.33203125" style="1022" customWidth="1"/>
    <col min="2569" max="2569" width="14.109375" style="1022" bestFit="1" customWidth="1"/>
    <col min="2570" max="2570" width="22.109375" style="1022" customWidth="1"/>
    <col min="2571" max="2571" width="14" style="1022" customWidth="1"/>
    <col min="2572" max="2816" width="9.109375" style="1022"/>
    <col min="2817" max="2817" width="1.33203125" style="1022" customWidth="1"/>
    <col min="2818" max="2818" width="31.88671875" style="1022" bestFit="1" customWidth="1"/>
    <col min="2819" max="2819" width="50" style="1022" bestFit="1" customWidth="1"/>
    <col min="2820" max="2820" width="16.5546875" style="1022" customWidth="1"/>
    <col min="2821" max="2821" width="15.109375" style="1022" customWidth="1"/>
    <col min="2822" max="2822" width="6.88671875" style="1022" customWidth="1"/>
    <col min="2823" max="2823" width="0" style="1022" hidden="1" customWidth="1"/>
    <col min="2824" max="2824" width="18.33203125" style="1022" customWidth="1"/>
    <col min="2825" max="2825" width="14.109375" style="1022" bestFit="1" customWidth="1"/>
    <col min="2826" max="2826" width="22.109375" style="1022" customWidth="1"/>
    <col min="2827" max="2827" width="14" style="1022" customWidth="1"/>
    <col min="2828" max="3072" width="9.109375" style="1022"/>
    <col min="3073" max="3073" width="1.33203125" style="1022" customWidth="1"/>
    <col min="3074" max="3074" width="31.88671875" style="1022" bestFit="1" customWidth="1"/>
    <col min="3075" max="3075" width="50" style="1022" bestFit="1" customWidth="1"/>
    <col min="3076" max="3076" width="16.5546875" style="1022" customWidth="1"/>
    <col min="3077" max="3077" width="15.109375" style="1022" customWidth="1"/>
    <col min="3078" max="3078" width="6.88671875" style="1022" customWidth="1"/>
    <col min="3079" max="3079" width="0" style="1022" hidden="1" customWidth="1"/>
    <col min="3080" max="3080" width="18.33203125" style="1022" customWidth="1"/>
    <col min="3081" max="3081" width="14.109375" style="1022" bestFit="1" customWidth="1"/>
    <col min="3082" max="3082" width="22.109375" style="1022" customWidth="1"/>
    <col min="3083" max="3083" width="14" style="1022" customWidth="1"/>
    <col min="3084" max="3328" width="9.109375" style="1022"/>
    <col min="3329" max="3329" width="1.33203125" style="1022" customWidth="1"/>
    <col min="3330" max="3330" width="31.88671875" style="1022" bestFit="1" customWidth="1"/>
    <col min="3331" max="3331" width="50" style="1022" bestFit="1" customWidth="1"/>
    <col min="3332" max="3332" width="16.5546875" style="1022" customWidth="1"/>
    <col min="3333" max="3333" width="15.109375" style="1022" customWidth="1"/>
    <col min="3334" max="3334" width="6.88671875" style="1022" customWidth="1"/>
    <col min="3335" max="3335" width="0" style="1022" hidden="1" customWidth="1"/>
    <col min="3336" max="3336" width="18.33203125" style="1022" customWidth="1"/>
    <col min="3337" max="3337" width="14.109375" style="1022" bestFit="1" customWidth="1"/>
    <col min="3338" max="3338" width="22.109375" style="1022" customWidth="1"/>
    <col min="3339" max="3339" width="14" style="1022" customWidth="1"/>
    <col min="3340" max="3584" width="9.109375" style="1022"/>
    <col min="3585" max="3585" width="1.33203125" style="1022" customWidth="1"/>
    <col min="3586" max="3586" width="31.88671875" style="1022" bestFit="1" customWidth="1"/>
    <col min="3587" max="3587" width="50" style="1022" bestFit="1" customWidth="1"/>
    <col min="3588" max="3588" width="16.5546875" style="1022" customWidth="1"/>
    <col min="3589" max="3589" width="15.109375" style="1022" customWidth="1"/>
    <col min="3590" max="3590" width="6.88671875" style="1022" customWidth="1"/>
    <col min="3591" max="3591" width="0" style="1022" hidden="1" customWidth="1"/>
    <col min="3592" max="3592" width="18.33203125" style="1022" customWidth="1"/>
    <col min="3593" max="3593" width="14.109375" style="1022" bestFit="1" customWidth="1"/>
    <col min="3594" max="3594" width="22.109375" style="1022" customWidth="1"/>
    <col min="3595" max="3595" width="14" style="1022" customWidth="1"/>
    <col min="3596" max="3840" width="9.109375" style="1022"/>
    <col min="3841" max="3841" width="1.33203125" style="1022" customWidth="1"/>
    <col min="3842" max="3842" width="31.88671875" style="1022" bestFit="1" customWidth="1"/>
    <col min="3843" max="3843" width="50" style="1022" bestFit="1" customWidth="1"/>
    <col min="3844" max="3844" width="16.5546875" style="1022" customWidth="1"/>
    <col min="3845" max="3845" width="15.109375" style="1022" customWidth="1"/>
    <col min="3846" max="3846" width="6.88671875" style="1022" customWidth="1"/>
    <col min="3847" max="3847" width="0" style="1022" hidden="1" customWidth="1"/>
    <col min="3848" max="3848" width="18.33203125" style="1022" customWidth="1"/>
    <col min="3849" max="3849" width="14.109375" style="1022" bestFit="1" customWidth="1"/>
    <col min="3850" max="3850" width="22.109375" style="1022" customWidth="1"/>
    <col min="3851" max="3851" width="14" style="1022" customWidth="1"/>
    <col min="3852" max="4096" width="9.109375" style="1022"/>
    <col min="4097" max="4097" width="1.33203125" style="1022" customWidth="1"/>
    <col min="4098" max="4098" width="31.88671875" style="1022" bestFit="1" customWidth="1"/>
    <col min="4099" max="4099" width="50" style="1022" bestFit="1" customWidth="1"/>
    <col min="4100" max="4100" width="16.5546875" style="1022" customWidth="1"/>
    <col min="4101" max="4101" width="15.109375" style="1022" customWidth="1"/>
    <col min="4102" max="4102" width="6.88671875" style="1022" customWidth="1"/>
    <col min="4103" max="4103" width="0" style="1022" hidden="1" customWidth="1"/>
    <col min="4104" max="4104" width="18.33203125" style="1022" customWidth="1"/>
    <col min="4105" max="4105" width="14.109375" style="1022" bestFit="1" customWidth="1"/>
    <col min="4106" max="4106" width="22.109375" style="1022" customWidth="1"/>
    <col min="4107" max="4107" width="14" style="1022" customWidth="1"/>
    <col min="4108" max="4352" width="9.109375" style="1022"/>
    <col min="4353" max="4353" width="1.33203125" style="1022" customWidth="1"/>
    <col min="4354" max="4354" width="31.88671875" style="1022" bestFit="1" customWidth="1"/>
    <col min="4355" max="4355" width="50" style="1022" bestFit="1" customWidth="1"/>
    <col min="4356" max="4356" width="16.5546875" style="1022" customWidth="1"/>
    <col min="4357" max="4357" width="15.109375" style="1022" customWidth="1"/>
    <col min="4358" max="4358" width="6.88671875" style="1022" customWidth="1"/>
    <col min="4359" max="4359" width="0" style="1022" hidden="1" customWidth="1"/>
    <col min="4360" max="4360" width="18.33203125" style="1022" customWidth="1"/>
    <col min="4361" max="4361" width="14.109375" style="1022" bestFit="1" customWidth="1"/>
    <col min="4362" max="4362" width="22.109375" style="1022" customWidth="1"/>
    <col min="4363" max="4363" width="14" style="1022" customWidth="1"/>
    <col min="4364" max="4608" width="9.109375" style="1022"/>
    <col min="4609" max="4609" width="1.33203125" style="1022" customWidth="1"/>
    <col min="4610" max="4610" width="31.88671875" style="1022" bestFit="1" customWidth="1"/>
    <col min="4611" max="4611" width="50" style="1022" bestFit="1" customWidth="1"/>
    <col min="4612" max="4612" width="16.5546875" style="1022" customWidth="1"/>
    <col min="4613" max="4613" width="15.109375" style="1022" customWidth="1"/>
    <col min="4614" max="4614" width="6.88671875" style="1022" customWidth="1"/>
    <col min="4615" max="4615" width="0" style="1022" hidden="1" customWidth="1"/>
    <col min="4616" max="4616" width="18.33203125" style="1022" customWidth="1"/>
    <col min="4617" max="4617" width="14.109375" style="1022" bestFit="1" customWidth="1"/>
    <col min="4618" max="4618" width="22.109375" style="1022" customWidth="1"/>
    <col min="4619" max="4619" width="14" style="1022" customWidth="1"/>
    <col min="4620" max="4864" width="9.109375" style="1022"/>
    <col min="4865" max="4865" width="1.33203125" style="1022" customWidth="1"/>
    <col min="4866" max="4866" width="31.88671875" style="1022" bestFit="1" customWidth="1"/>
    <col min="4867" max="4867" width="50" style="1022" bestFit="1" customWidth="1"/>
    <col min="4868" max="4868" width="16.5546875" style="1022" customWidth="1"/>
    <col min="4869" max="4869" width="15.109375" style="1022" customWidth="1"/>
    <col min="4870" max="4870" width="6.88671875" style="1022" customWidth="1"/>
    <col min="4871" max="4871" width="0" style="1022" hidden="1" customWidth="1"/>
    <col min="4872" max="4872" width="18.33203125" style="1022" customWidth="1"/>
    <col min="4873" max="4873" width="14.109375" style="1022" bestFit="1" customWidth="1"/>
    <col min="4874" max="4874" width="22.109375" style="1022" customWidth="1"/>
    <col min="4875" max="4875" width="14" style="1022" customWidth="1"/>
    <col min="4876" max="5120" width="9.109375" style="1022"/>
    <col min="5121" max="5121" width="1.33203125" style="1022" customWidth="1"/>
    <col min="5122" max="5122" width="31.88671875" style="1022" bestFit="1" customWidth="1"/>
    <col min="5123" max="5123" width="50" style="1022" bestFit="1" customWidth="1"/>
    <col min="5124" max="5124" width="16.5546875" style="1022" customWidth="1"/>
    <col min="5125" max="5125" width="15.109375" style="1022" customWidth="1"/>
    <col min="5126" max="5126" width="6.88671875" style="1022" customWidth="1"/>
    <col min="5127" max="5127" width="0" style="1022" hidden="1" customWidth="1"/>
    <col min="5128" max="5128" width="18.33203125" style="1022" customWidth="1"/>
    <col min="5129" max="5129" width="14.109375" style="1022" bestFit="1" customWidth="1"/>
    <col min="5130" max="5130" width="22.109375" style="1022" customWidth="1"/>
    <col min="5131" max="5131" width="14" style="1022" customWidth="1"/>
    <col min="5132" max="5376" width="9.109375" style="1022"/>
    <col min="5377" max="5377" width="1.33203125" style="1022" customWidth="1"/>
    <col min="5378" max="5378" width="31.88671875" style="1022" bestFit="1" customWidth="1"/>
    <col min="5379" max="5379" width="50" style="1022" bestFit="1" customWidth="1"/>
    <col min="5380" max="5380" width="16.5546875" style="1022" customWidth="1"/>
    <col min="5381" max="5381" width="15.109375" style="1022" customWidth="1"/>
    <col min="5382" max="5382" width="6.88671875" style="1022" customWidth="1"/>
    <col min="5383" max="5383" width="0" style="1022" hidden="1" customWidth="1"/>
    <col min="5384" max="5384" width="18.33203125" style="1022" customWidth="1"/>
    <col min="5385" max="5385" width="14.109375" style="1022" bestFit="1" customWidth="1"/>
    <col min="5386" max="5386" width="22.109375" style="1022" customWidth="1"/>
    <col min="5387" max="5387" width="14" style="1022" customWidth="1"/>
    <col min="5388" max="5632" width="9.109375" style="1022"/>
    <col min="5633" max="5633" width="1.33203125" style="1022" customWidth="1"/>
    <col min="5634" max="5634" width="31.88671875" style="1022" bestFit="1" customWidth="1"/>
    <col min="5635" max="5635" width="50" style="1022" bestFit="1" customWidth="1"/>
    <col min="5636" max="5636" width="16.5546875" style="1022" customWidth="1"/>
    <col min="5637" max="5637" width="15.109375" style="1022" customWidth="1"/>
    <col min="5638" max="5638" width="6.88671875" style="1022" customWidth="1"/>
    <col min="5639" max="5639" width="0" style="1022" hidden="1" customWidth="1"/>
    <col min="5640" max="5640" width="18.33203125" style="1022" customWidth="1"/>
    <col min="5641" max="5641" width="14.109375" style="1022" bestFit="1" customWidth="1"/>
    <col min="5642" max="5642" width="22.109375" style="1022" customWidth="1"/>
    <col min="5643" max="5643" width="14" style="1022" customWidth="1"/>
    <col min="5644" max="5888" width="9.109375" style="1022"/>
    <col min="5889" max="5889" width="1.33203125" style="1022" customWidth="1"/>
    <col min="5890" max="5890" width="31.88671875" style="1022" bestFit="1" customWidth="1"/>
    <col min="5891" max="5891" width="50" style="1022" bestFit="1" customWidth="1"/>
    <col min="5892" max="5892" width="16.5546875" style="1022" customWidth="1"/>
    <col min="5893" max="5893" width="15.109375" style="1022" customWidth="1"/>
    <col min="5894" max="5894" width="6.88671875" style="1022" customWidth="1"/>
    <col min="5895" max="5895" width="0" style="1022" hidden="1" customWidth="1"/>
    <col min="5896" max="5896" width="18.33203125" style="1022" customWidth="1"/>
    <col min="5897" max="5897" width="14.109375" style="1022" bestFit="1" customWidth="1"/>
    <col min="5898" max="5898" width="22.109375" style="1022" customWidth="1"/>
    <col min="5899" max="5899" width="14" style="1022" customWidth="1"/>
    <col min="5900" max="6144" width="9.109375" style="1022"/>
    <col min="6145" max="6145" width="1.33203125" style="1022" customWidth="1"/>
    <col min="6146" max="6146" width="31.88671875" style="1022" bestFit="1" customWidth="1"/>
    <col min="6147" max="6147" width="50" style="1022" bestFit="1" customWidth="1"/>
    <col min="6148" max="6148" width="16.5546875" style="1022" customWidth="1"/>
    <col min="6149" max="6149" width="15.109375" style="1022" customWidth="1"/>
    <col min="6150" max="6150" width="6.88671875" style="1022" customWidth="1"/>
    <col min="6151" max="6151" width="0" style="1022" hidden="1" customWidth="1"/>
    <col min="6152" max="6152" width="18.33203125" style="1022" customWidth="1"/>
    <col min="6153" max="6153" width="14.109375" style="1022" bestFit="1" customWidth="1"/>
    <col min="6154" max="6154" width="22.109375" style="1022" customWidth="1"/>
    <col min="6155" max="6155" width="14" style="1022" customWidth="1"/>
    <col min="6156" max="6400" width="9.109375" style="1022"/>
    <col min="6401" max="6401" width="1.33203125" style="1022" customWidth="1"/>
    <col min="6402" max="6402" width="31.88671875" style="1022" bestFit="1" customWidth="1"/>
    <col min="6403" max="6403" width="50" style="1022" bestFit="1" customWidth="1"/>
    <col min="6404" max="6404" width="16.5546875" style="1022" customWidth="1"/>
    <col min="6405" max="6405" width="15.109375" style="1022" customWidth="1"/>
    <col min="6406" max="6406" width="6.88671875" style="1022" customWidth="1"/>
    <col min="6407" max="6407" width="0" style="1022" hidden="1" customWidth="1"/>
    <col min="6408" max="6408" width="18.33203125" style="1022" customWidth="1"/>
    <col min="6409" max="6409" width="14.109375" style="1022" bestFit="1" customWidth="1"/>
    <col min="6410" max="6410" width="22.109375" style="1022" customWidth="1"/>
    <col min="6411" max="6411" width="14" style="1022" customWidth="1"/>
    <col min="6412" max="6656" width="9.109375" style="1022"/>
    <col min="6657" max="6657" width="1.33203125" style="1022" customWidth="1"/>
    <col min="6658" max="6658" width="31.88671875" style="1022" bestFit="1" customWidth="1"/>
    <col min="6659" max="6659" width="50" style="1022" bestFit="1" customWidth="1"/>
    <col min="6660" max="6660" width="16.5546875" style="1022" customWidth="1"/>
    <col min="6661" max="6661" width="15.109375" style="1022" customWidth="1"/>
    <col min="6662" max="6662" width="6.88671875" style="1022" customWidth="1"/>
    <col min="6663" max="6663" width="0" style="1022" hidden="1" customWidth="1"/>
    <col min="6664" max="6664" width="18.33203125" style="1022" customWidth="1"/>
    <col min="6665" max="6665" width="14.109375" style="1022" bestFit="1" customWidth="1"/>
    <col min="6666" max="6666" width="22.109375" style="1022" customWidth="1"/>
    <col min="6667" max="6667" width="14" style="1022" customWidth="1"/>
    <col min="6668" max="6912" width="9.109375" style="1022"/>
    <col min="6913" max="6913" width="1.33203125" style="1022" customWidth="1"/>
    <col min="6914" max="6914" width="31.88671875" style="1022" bestFit="1" customWidth="1"/>
    <col min="6915" max="6915" width="50" style="1022" bestFit="1" customWidth="1"/>
    <col min="6916" max="6916" width="16.5546875" style="1022" customWidth="1"/>
    <col min="6917" max="6917" width="15.109375" style="1022" customWidth="1"/>
    <col min="6918" max="6918" width="6.88671875" style="1022" customWidth="1"/>
    <col min="6919" max="6919" width="0" style="1022" hidden="1" customWidth="1"/>
    <col min="6920" max="6920" width="18.33203125" style="1022" customWidth="1"/>
    <col min="6921" max="6921" width="14.109375" style="1022" bestFit="1" customWidth="1"/>
    <col min="6922" max="6922" width="22.109375" style="1022" customWidth="1"/>
    <col min="6923" max="6923" width="14" style="1022" customWidth="1"/>
    <col min="6924" max="7168" width="9.109375" style="1022"/>
    <col min="7169" max="7169" width="1.33203125" style="1022" customWidth="1"/>
    <col min="7170" max="7170" width="31.88671875" style="1022" bestFit="1" customWidth="1"/>
    <col min="7171" max="7171" width="50" style="1022" bestFit="1" customWidth="1"/>
    <col min="7172" max="7172" width="16.5546875" style="1022" customWidth="1"/>
    <col min="7173" max="7173" width="15.109375" style="1022" customWidth="1"/>
    <col min="7174" max="7174" width="6.88671875" style="1022" customWidth="1"/>
    <col min="7175" max="7175" width="0" style="1022" hidden="1" customWidth="1"/>
    <col min="7176" max="7176" width="18.33203125" style="1022" customWidth="1"/>
    <col min="7177" max="7177" width="14.109375" style="1022" bestFit="1" customWidth="1"/>
    <col min="7178" max="7178" width="22.109375" style="1022" customWidth="1"/>
    <col min="7179" max="7179" width="14" style="1022" customWidth="1"/>
    <col min="7180" max="7424" width="9.109375" style="1022"/>
    <col min="7425" max="7425" width="1.33203125" style="1022" customWidth="1"/>
    <col min="7426" max="7426" width="31.88671875" style="1022" bestFit="1" customWidth="1"/>
    <col min="7427" max="7427" width="50" style="1022" bestFit="1" customWidth="1"/>
    <col min="7428" max="7428" width="16.5546875" style="1022" customWidth="1"/>
    <col min="7429" max="7429" width="15.109375" style="1022" customWidth="1"/>
    <col min="7430" max="7430" width="6.88671875" style="1022" customWidth="1"/>
    <col min="7431" max="7431" width="0" style="1022" hidden="1" customWidth="1"/>
    <col min="7432" max="7432" width="18.33203125" style="1022" customWidth="1"/>
    <col min="7433" max="7433" width="14.109375" style="1022" bestFit="1" customWidth="1"/>
    <col min="7434" max="7434" width="22.109375" style="1022" customWidth="1"/>
    <col min="7435" max="7435" width="14" style="1022" customWidth="1"/>
    <col min="7436" max="7680" width="9.109375" style="1022"/>
    <col min="7681" max="7681" width="1.33203125" style="1022" customWidth="1"/>
    <col min="7682" max="7682" width="31.88671875" style="1022" bestFit="1" customWidth="1"/>
    <col min="7683" max="7683" width="50" style="1022" bestFit="1" customWidth="1"/>
    <col min="7684" max="7684" width="16.5546875" style="1022" customWidth="1"/>
    <col min="7685" max="7685" width="15.109375" style="1022" customWidth="1"/>
    <col min="7686" max="7686" width="6.88671875" style="1022" customWidth="1"/>
    <col min="7687" max="7687" width="0" style="1022" hidden="1" customWidth="1"/>
    <col min="7688" max="7688" width="18.33203125" style="1022" customWidth="1"/>
    <col min="7689" max="7689" width="14.109375" style="1022" bestFit="1" customWidth="1"/>
    <col min="7690" max="7690" width="22.109375" style="1022" customWidth="1"/>
    <col min="7691" max="7691" width="14" style="1022" customWidth="1"/>
    <col min="7692" max="7936" width="9.109375" style="1022"/>
    <col min="7937" max="7937" width="1.33203125" style="1022" customWidth="1"/>
    <col min="7938" max="7938" width="31.88671875" style="1022" bestFit="1" customWidth="1"/>
    <col min="7939" max="7939" width="50" style="1022" bestFit="1" customWidth="1"/>
    <col min="7940" max="7940" width="16.5546875" style="1022" customWidth="1"/>
    <col min="7941" max="7941" width="15.109375" style="1022" customWidth="1"/>
    <col min="7942" max="7942" width="6.88671875" style="1022" customWidth="1"/>
    <col min="7943" max="7943" width="0" style="1022" hidden="1" customWidth="1"/>
    <col min="7944" max="7944" width="18.33203125" style="1022" customWidth="1"/>
    <col min="7945" max="7945" width="14.109375" style="1022" bestFit="1" customWidth="1"/>
    <col min="7946" max="7946" width="22.109375" style="1022" customWidth="1"/>
    <col min="7947" max="7947" width="14" style="1022" customWidth="1"/>
    <col min="7948" max="8192" width="9.109375" style="1022"/>
    <col min="8193" max="8193" width="1.33203125" style="1022" customWidth="1"/>
    <col min="8194" max="8194" width="31.88671875" style="1022" bestFit="1" customWidth="1"/>
    <col min="8195" max="8195" width="50" style="1022" bestFit="1" customWidth="1"/>
    <col min="8196" max="8196" width="16.5546875" style="1022" customWidth="1"/>
    <col min="8197" max="8197" width="15.109375" style="1022" customWidth="1"/>
    <col min="8198" max="8198" width="6.88671875" style="1022" customWidth="1"/>
    <col min="8199" max="8199" width="0" style="1022" hidden="1" customWidth="1"/>
    <col min="8200" max="8200" width="18.33203125" style="1022" customWidth="1"/>
    <col min="8201" max="8201" width="14.109375" style="1022" bestFit="1" customWidth="1"/>
    <col min="8202" max="8202" width="22.109375" style="1022" customWidth="1"/>
    <col min="8203" max="8203" width="14" style="1022" customWidth="1"/>
    <col min="8204" max="8448" width="9.109375" style="1022"/>
    <col min="8449" max="8449" width="1.33203125" style="1022" customWidth="1"/>
    <col min="8450" max="8450" width="31.88671875" style="1022" bestFit="1" customWidth="1"/>
    <col min="8451" max="8451" width="50" style="1022" bestFit="1" customWidth="1"/>
    <col min="8452" max="8452" width="16.5546875" style="1022" customWidth="1"/>
    <col min="8453" max="8453" width="15.109375" style="1022" customWidth="1"/>
    <col min="8454" max="8454" width="6.88671875" style="1022" customWidth="1"/>
    <col min="8455" max="8455" width="0" style="1022" hidden="1" customWidth="1"/>
    <col min="8456" max="8456" width="18.33203125" style="1022" customWidth="1"/>
    <col min="8457" max="8457" width="14.109375" style="1022" bestFit="1" customWidth="1"/>
    <col min="8458" max="8458" width="22.109375" style="1022" customWidth="1"/>
    <col min="8459" max="8459" width="14" style="1022" customWidth="1"/>
    <col min="8460" max="8704" width="9.109375" style="1022"/>
    <col min="8705" max="8705" width="1.33203125" style="1022" customWidth="1"/>
    <col min="8706" max="8706" width="31.88671875" style="1022" bestFit="1" customWidth="1"/>
    <col min="8707" max="8707" width="50" style="1022" bestFit="1" customWidth="1"/>
    <col min="8708" max="8708" width="16.5546875" style="1022" customWidth="1"/>
    <col min="8709" max="8709" width="15.109375" style="1022" customWidth="1"/>
    <col min="8710" max="8710" width="6.88671875" style="1022" customWidth="1"/>
    <col min="8711" max="8711" width="0" style="1022" hidden="1" customWidth="1"/>
    <col min="8712" max="8712" width="18.33203125" style="1022" customWidth="1"/>
    <col min="8713" max="8713" width="14.109375" style="1022" bestFit="1" customWidth="1"/>
    <col min="8714" max="8714" width="22.109375" style="1022" customWidth="1"/>
    <col min="8715" max="8715" width="14" style="1022" customWidth="1"/>
    <col min="8716" max="8960" width="9.109375" style="1022"/>
    <col min="8961" max="8961" width="1.33203125" style="1022" customWidth="1"/>
    <col min="8962" max="8962" width="31.88671875" style="1022" bestFit="1" customWidth="1"/>
    <col min="8963" max="8963" width="50" style="1022" bestFit="1" customWidth="1"/>
    <col min="8964" max="8964" width="16.5546875" style="1022" customWidth="1"/>
    <col min="8965" max="8965" width="15.109375" style="1022" customWidth="1"/>
    <col min="8966" max="8966" width="6.88671875" style="1022" customWidth="1"/>
    <col min="8967" max="8967" width="0" style="1022" hidden="1" customWidth="1"/>
    <col min="8968" max="8968" width="18.33203125" style="1022" customWidth="1"/>
    <col min="8969" max="8969" width="14.109375" style="1022" bestFit="1" customWidth="1"/>
    <col min="8970" max="8970" width="22.109375" style="1022" customWidth="1"/>
    <col min="8971" max="8971" width="14" style="1022" customWidth="1"/>
    <col min="8972" max="9216" width="9.109375" style="1022"/>
    <col min="9217" max="9217" width="1.33203125" style="1022" customWidth="1"/>
    <col min="9218" max="9218" width="31.88671875" style="1022" bestFit="1" customWidth="1"/>
    <col min="9219" max="9219" width="50" style="1022" bestFit="1" customWidth="1"/>
    <col min="9220" max="9220" width="16.5546875" style="1022" customWidth="1"/>
    <col min="9221" max="9221" width="15.109375" style="1022" customWidth="1"/>
    <col min="9222" max="9222" width="6.88671875" style="1022" customWidth="1"/>
    <col min="9223" max="9223" width="0" style="1022" hidden="1" customWidth="1"/>
    <col min="9224" max="9224" width="18.33203125" style="1022" customWidth="1"/>
    <col min="9225" max="9225" width="14.109375" style="1022" bestFit="1" customWidth="1"/>
    <col min="9226" max="9226" width="22.109375" style="1022" customWidth="1"/>
    <col min="9227" max="9227" width="14" style="1022" customWidth="1"/>
    <col min="9228" max="9472" width="9.109375" style="1022"/>
    <col min="9473" max="9473" width="1.33203125" style="1022" customWidth="1"/>
    <col min="9474" max="9474" width="31.88671875" style="1022" bestFit="1" customWidth="1"/>
    <col min="9475" max="9475" width="50" style="1022" bestFit="1" customWidth="1"/>
    <col min="9476" max="9476" width="16.5546875" style="1022" customWidth="1"/>
    <col min="9477" max="9477" width="15.109375" style="1022" customWidth="1"/>
    <col min="9478" max="9478" width="6.88671875" style="1022" customWidth="1"/>
    <col min="9479" max="9479" width="0" style="1022" hidden="1" customWidth="1"/>
    <col min="9480" max="9480" width="18.33203125" style="1022" customWidth="1"/>
    <col min="9481" max="9481" width="14.109375" style="1022" bestFit="1" customWidth="1"/>
    <col min="9482" max="9482" width="22.109375" style="1022" customWidth="1"/>
    <col min="9483" max="9483" width="14" style="1022" customWidth="1"/>
    <col min="9484" max="9728" width="9.109375" style="1022"/>
    <col min="9729" max="9729" width="1.33203125" style="1022" customWidth="1"/>
    <col min="9730" max="9730" width="31.88671875" style="1022" bestFit="1" customWidth="1"/>
    <col min="9731" max="9731" width="50" style="1022" bestFit="1" customWidth="1"/>
    <col min="9732" max="9732" width="16.5546875" style="1022" customWidth="1"/>
    <col min="9733" max="9733" width="15.109375" style="1022" customWidth="1"/>
    <col min="9734" max="9734" width="6.88671875" style="1022" customWidth="1"/>
    <col min="9735" max="9735" width="0" style="1022" hidden="1" customWidth="1"/>
    <col min="9736" max="9736" width="18.33203125" style="1022" customWidth="1"/>
    <col min="9737" max="9737" width="14.109375" style="1022" bestFit="1" customWidth="1"/>
    <col min="9738" max="9738" width="22.109375" style="1022" customWidth="1"/>
    <col min="9739" max="9739" width="14" style="1022" customWidth="1"/>
    <col min="9740" max="9984" width="9.109375" style="1022"/>
    <col min="9985" max="9985" width="1.33203125" style="1022" customWidth="1"/>
    <col min="9986" max="9986" width="31.88671875" style="1022" bestFit="1" customWidth="1"/>
    <col min="9987" max="9987" width="50" style="1022" bestFit="1" customWidth="1"/>
    <col min="9988" max="9988" width="16.5546875" style="1022" customWidth="1"/>
    <col min="9989" max="9989" width="15.109375" style="1022" customWidth="1"/>
    <col min="9990" max="9990" width="6.88671875" style="1022" customWidth="1"/>
    <col min="9991" max="9991" width="0" style="1022" hidden="1" customWidth="1"/>
    <col min="9992" max="9992" width="18.33203125" style="1022" customWidth="1"/>
    <col min="9993" max="9993" width="14.109375" style="1022" bestFit="1" customWidth="1"/>
    <col min="9994" max="9994" width="22.109375" style="1022" customWidth="1"/>
    <col min="9995" max="9995" width="14" style="1022" customWidth="1"/>
    <col min="9996" max="10240" width="9.109375" style="1022"/>
    <col min="10241" max="10241" width="1.33203125" style="1022" customWidth="1"/>
    <col min="10242" max="10242" width="31.88671875" style="1022" bestFit="1" customWidth="1"/>
    <col min="10243" max="10243" width="50" style="1022" bestFit="1" customWidth="1"/>
    <col min="10244" max="10244" width="16.5546875" style="1022" customWidth="1"/>
    <col min="10245" max="10245" width="15.109375" style="1022" customWidth="1"/>
    <col min="10246" max="10246" width="6.88671875" style="1022" customWidth="1"/>
    <col min="10247" max="10247" width="0" style="1022" hidden="1" customWidth="1"/>
    <col min="10248" max="10248" width="18.33203125" style="1022" customWidth="1"/>
    <col min="10249" max="10249" width="14.109375" style="1022" bestFit="1" customWidth="1"/>
    <col min="10250" max="10250" width="22.109375" style="1022" customWidth="1"/>
    <col min="10251" max="10251" width="14" style="1022" customWidth="1"/>
    <col min="10252" max="10496" width="9.109375" style="1022"/>
    <col min="10497" max="10497" width="1.33203125" style="1022" customWidth="1"/>
    <col min="10498" max="10498" width="31.88671875" style="1022" bestFit="1" customWidth="1"/>
    <col min="10499" max="10499" width="50" style="1022" bestFit="1" customWidth="1"/>
    <col min="10500" max="10500" width="16.5546875" style="1022" customWidth="1"/>
    <col min="10501" max="10501" width="15.109375" style="1022" customWidth="1"/>
    <col min="10502" max="10502" width="6.88671875" style="1022" customWidth="1"/>
    <col min="10503" max="10503" width="0" style="1022" hidden="1" customWidth="1"/>
    <col min="10504" max="10504" width="18.33203125" style="1022" customWidth="1"/>
    <col min="10505" max="10505" width="14.109375" style="1022" bestFit="1" customWidth="1"/>
    <col min="10506" max="10506" width="22.109375" style="1022" customWidth="1"/>
    <col min="10507" max="10507" width="14" style="1022" customWidth="1"/>
    <col min="10508" max="10752" width="9.109375" style="1022"/>
    <col min="10753" max="10753" width="1.33203125" style="1022" customWidth="1"/>
    <col min="10754" max="10754" width="31.88671875" style="1022" bestFit="1" customWidth="1"/>
    <col min="10755" max="10755" width="50" style="1022" bestFit="1" customWidth="1"/>
    <col min="10756" max="10756" width="16.5546875" style="1022" customWidth="1"/>
    <col min="10757" max="10757" width="15.109375" style="1022" customWidth="1"/>
    <col min="10758" max="10758" width="6.88671875" style="1022" customWidth="1"/>
    <col min="10759" max="10759" width="0" style="1022" hidden="1" customWidth="1"/>
    <col min="10760" max="10760" width="18.33203125" style="1022" customWidth="1"/>
    <col min="10761" max="10761" width="14.109375" style="1022" bestFit="1" customWidth="1"/>
    <col min="10762" max="10762" width="22.109375" style="1022" customWidth="1"/>
    <col min="10763" max="10763" width="14" style="1022" customWidth="1"/>
    <col min="10764" max="11008" width="9.109375" style="1022"/>
    <col min="11009" max="11009" width="1.33203125" style="1022" customWidth="1"/>
    <col min="11010" max="11010" width="31.88671875" style="1022" bestFit="1" customWidth="1"/>
    <col min="11011" max="11011" width="50" style="1022" bestFit="1" customWidth="1"/>
    <col min="11012" max="11012" width="16.5546875" style="1022" customWidth="1"/>
    <col min="11013" max="11013" width="15.109375" style="1022" customWidth="1"/>
    <col min="11014" max="11014" width="6.88671875" style="1022" customWidth="1"/>
    <col min="11015" max="11015" width="0" style="1022" hidden="1" customWidth="1"/>
    <col min="11016" max="11016" width="18.33203125" style="1022" customWidth="1"/>
    <col min="11017" max="11017" width="14.109375" style="1022" bestFit="1" customWidth="1"/>
    <col min="11018" max="11018" width="22.109375" style="1022" customWidth="1"/>
    <col min="11019" max="11019" width="14" style="1022" customWidth="1"/>
    <col min="11020" max="11264" width="9.109375" style="1022"/>
    <col min="11265" max="11265" width="1.33203125" style="1022" customWidth="1"/>
    <col min="11266" max="11266" width="31.88671875" style="1022" bestFit="1" customWidth="1"/>
    <col min="11267" max="11267" width="50" style="1022" bestFit="1" customWidth="1"/>
    <col min="11268" max="11268" width="16.5546875" style="1022" customWidth="1"/>
    <col min="11269" max="11269" width="15.109375" style="1022" customWidth="1"/>
    <col min="11270" max="11270" width="6.88671875" style="1022" customWidth="1"/>
    <col min="11271" max="11271" width="0" style="1022" hidden="1" customWidth="1"/>
    <col min="11272" max="11272" width="18.33203125" style="1022" customWidth="1"/>
    <col min="11273" max="11273" width="14.109375" style="1022" bestFit="1" customWidth="1"/>
    <col min="11274" max="11274" width="22.109375" style="1022" customWidth="1"/>
    <col min="11275" max="11275" width="14" style="1022" customWidth="1"/>
    <col min="11276" max="11520" width="9.109375" style="1022"/>
    <col min="11521" max="11521" width="1.33203125" style="1022" customWidth="1"/>
    <col min="11522" max="11522" width="31.88671875" style="1022" bestFit="1" customWidth="1"/>
    <col min="11523" max="11523" width="50" style="1022" bestFit="1" customWidth="1"/>
    <col min="11524" max="11524" width="16.5546875" style="1022" customWidth="1"/>
    <col min="11525" max="11525" width="15.109375" style="1022" customWidth="1"/>
    <col min="11526" max="11526" width="6.88671875" style="1022" customWidth="1"/>
    <col min="11527" max="11527" width="0" style="1022" hidden="1" customWidth="1"/>
    <col min="11528" max="11528" width="18.33203125" style="1022" customWidth="1"/>
    <col min="11529" max="11529" width="14.109375" style="1022" bestFit="1" customWidth="1"/>
    <col min="11530" max="11530" width="22.109375" style="1022" customWidth="1"/>
    <col min="11531" max="11531" width="14" style="1022" customWidth="1"/>
    <col min="11532" max="11776" width="9.109375" style="1022"/>
    <col min="11777" max="11777" width="1.33203125" style="1022" customWidth="1"/>
    <col min="11778" max="11778" width="31.88671875" style="1022" bestFit="1" customWidth="1"/>
    <col min="11779" max="11779" width="50" style="1022" bestFit="1" customWidth="1"/>
    <col min="11780" max="11780" width="16.5546875" style="1022" customWidth="1"/>
    <col min="11781" max="11781" width="15.109375" style="1022" customWidth="1"/>
    <col min="11782" max="11782" width="6.88671875" style="1022" customWidth="1"/>
    <col min="11783" max="11783" width="0" style="1022" hidden="1" customWidth="1"/>
    <col min="11784" max="11784" width="18.33203125" style="1022" customWidth="1"/>
    <col min="11785" max="11785" width="14.109375" style="1022" bestFit="1" customWidth="1"/>
    <col min="11786" max="11786" width="22.109375" style="1022" customWidth="1"/>
    <col min="11787" max="11787" width="14" style="1022" customWidth="1"/>
    <col min="11788" max="12032" width="9.109375" style="1022"/>
    <col min="12033" max="12033" width="1.33203125" style="1022" customWidth="1"/>
    <col min="12034" max="12034" width="31.88671875" style="1022" bestFit="1" customWidth="1"/>
    <col min="12035" max="12035" width="50" style="1022" bestFit="1" customWidth="1"/>
    <col min="12036" max="12036" width="16.5546875" style="1022" customWidth="1"/>
    <col min="12037" max="12037" width="15.109375" style="1022" customWidth="1"/>
    <col min="12038" max="12038" width="6.88671875" style="1022" customWidth="1"/>
    <col min="12039" max="12039" width="0" style="1022" hidden="1" customWidth="1"/>
    <col min="12040" max="12040" width="18.33203125" style="1022" customWidth="1"/>
    <col min="12041" max="12041" width="14.109375" style="1022" bestFit="1" customWidth="1"/>
    <col min="12042" max="12042" width="22.109375" style="1022" customWidth="1"/>
    <col min="12043" max="12043" width="14" style="1022" customWidth="1"/>
    <col min="12044" max="12288" width="9.109375" style="1022"/>
    <col min="12289" max="12289" width="1.33203125" style="1022" customWidth="1"/>
    <col min="12290" max="12290" width="31.88671875" style="1022" bestFit="1" customWidth="1"/>
    <col min="12291" max="12291" width="50" style="1022" bestFit="1" customWidth="1"/>
    <col min="12292" max="12292" width="16.5546875" style="1022" customWidth="1"/>
    <col min="12293" max="12293" width="15.109375" style="1022" customWidth="1"/>
    <col min="12294" max="12294" width="6.88671875" style="1022" customWidth="1"/>
    <col min="12295" max="12295" width="0" style="1022" hidden="1" customWidth="1"/>
    <col min="12296" max="12296" width="18.33203125" style="1022" customWidth="1"/>
    <col min="12297" max="12297" width="14.109375" style="1022" bestFit="1" customWidth="1"/>
    <col min="12298" max="12298" width="22.109375" style="1022" customWidth="1"/>
    <col min="12299" max="12299" width="14" style="1022" customWidth="1"/>
    <col min="12300" max="12544" width="9.109375" style="1022"/>
    <col min="12545" max="12545" width="1.33203125" style="1022" customWidth="1"/>
    <col min="12546" max="12546" width="31.88671875" style="1022" bestFit="1" customWidth="1"/>
    <col min="12547" max="12547" width="50" style="1022" bestFit="1" customWidth="1"/>
    <col min="12548" max="12548" width="16.5546875" style="1022" customWidth="1"/>
    <col min="12549" max="12549" width="15.109375" style="1022" customWidth="1"/>
    <col min="12550" max="12550" width="6.88671875" style="1022" customWidth="1"/>
    <col min="12551" max="12551" width="0" style="1022" hidden="1" customWidth="1"/>
    <col min="12552" max="12552" width="18.33203125" style="1022" customWidth="1"/>
    <col min="12553" max="12553" width="14.109375" style="1022" bestFit="1" customWidth="1"/>
    <col min="12554" max="12554" width="22.109375" style="1022" customWidth="1"/>
    <col min="12555" max="12555" width="14" style="1022" customWidth="1"/>
    <col min="12556" max="12800" width="9.109375" style="1022"/>
    <col min="12801" max="12801" width="1.33203125" style="1022" customWidth="1"/>
    <col min="12802" max="12802" width="31.88671875" style="1022" bestFit="1" customWidth="1"/>
    <col min="12803" max="12803" width="50" style="1022" bestFit="1" customWidth="1"/>
    <col min="12804" max="12804" width="16.5546875" style="1022" customWidth="1"/>
    <col min="12805" max="12805" width="15.109375" style="1022" customWidth="1"/>
    <col min="12806" max="12806" width="6.88671875" style="1022" customWidth="1"/>
    <col min="12807" max="12807" width="0" style="1022" hidden="1" customWidth="1"/>
    <col min="12808" max="12808" width="18.33203125" style="1022" customWidth="1"/>
    <col min="12809" max="12809" width="14.109375" style="1022" bestFit="1" customWidth="1"/>
    <col min="12810" max="12810" width="22.109375" style="1022" customWidth="1"/>
    <col min="12811" max="12811" width="14" style="1022" customWidth="1"/>
    <col min="12812" max="13056" width="9.109375" style="1022"/>
    <col min="13057" max="13057" width="1.33203125" style="1022" customWidth="1"/>
    <col min="13058" max="13058" width="31.88671875" style="1022" bestFit="1" customWidth="1"/>
    <col min="13059" max="13059" width="50" style="1022" bestFit="1" customWidth="1"/>
    <col min="13060" max="13060" width="16.5546875" style="1022" customWidth="1"/>
    <col min="13061" max="13061" width="15.109375" style="1022" customWidth="1"/>
    <col min="13062" max="13062" width="6.88671875" style="1022" customWidth="1"/>
    <col min="13063" max="13063" width="0" style="1022" hidden="1" customWidth="1"/>
    <col min="13064" max="13064" width="18.33203125" style="1022" customWidth="1"/>
    <col min="13065" max="13065" width="14.109375" style="1022" bestFit="1" customWidth="1"/>
    <col min="13066" max="13066" width="22.109375" style="1022" customWidth="1"/>
    <col min="13067" max="13067" width="14" style="1022" customWidth="1"/>
    <col min="13068" max="13312" width="9.109375" style="1022"/>
    <col min="13313" max="13313" width="1.33203125" style="1022" customWidth="1"/>
    <col min="13314" max="13314" width="31.88671875" style="1022" bestFit="1" customWidth="1"/>
    <col min="13315" max="13315" width="50" style="1022" bestFit="1" customWidth="1"/>
    <col min="13316" max="13316" width="16.5546875" style="1022" customWidth="1"/>
    <col min="13317" max="13317" width="15.109375" style="1022" customWidth="1"/>
    <col min="13318" max="13318" width="6.88671875" style="1022" customWidth="1"/>
    <col min="13319" max="13319" width="0" style="1022" hidden="1" customWidth="1"/>
    <col min="13320" max="13320" width="18.33203125" style="1022" customWidth="1"/>
    <col min="13321" max="13321" width="14.109375" style="1022" bestFit="1" customWidth="1"/>
    <col min="13322" max="13322" width="22.109375" style="1022" customWidth="1"/>
    <col min="13323" max="13323" width="14" style="1022" customWidth="1"/>
    <col min="13324" max="13568" width="9.109375" style="1022"/>
    <col min="13569" max="13569" width="1.33203125" style="1022" customWidth="1"/>
    <col min="13570" max="13570" width="31.88671875" style="1022" bestFit="1" customWidth="1"/>
    <col min="13571" max="13571" width="50" style="1022" bestFit="1" customWidth="1"/>
    <col min="13572" max="13572" width="16.5546875" style="1022" customWidth="1"/>
    <col min="13573" max="13573" width="15.109375" style="1022" customWidth="1"/>
    <col min="13574" max="13574" width="6.88671875" style="1022" customWidth="1"/>
    <col min="13575" max="13575" width="0" style="1022" hidden="1" customWidth="1"/>
    <col min="13576" max="13576" width="18.33203125" style="1022" customWidth="1"/>
    <col min="13577" max="13577" width="14.109375" style="1022" bestFit="1" customWidth="1"/>
    <col min="13578" max="13578" width="22.109375" style="1022" customWidth="1"/>
    <col min="13579" max="13579" width="14" style="1022" customWidth="1"/>
    <col min="13580" max="13824" width="9.109375" style="1022"/>
    <col min="13825" max="13825" width="1.33203125" style="1022" customWidth="1"/>
    <col min="13826" max="13826" width="31.88671875" style="1022" bestFit="1" customWidth="1"/>
    <col min="13827" max="13827" width="50" style="1022" bestFit="1" customWidth="1"/>
    <col min="13828" max="13828" width="16.5546875" style="1022" customWidth="1"/>
    <col min="13829" max="13829" width="15.109375" style="1022" customWidth="1"/>
    <col min="13830" max="13830" width="6.88671875" style="1022" customWidth="1"/>
    <col min="13831" max="13831" width="0" style="1022" hidden="1" customWidth="1"/>
    <col min="13832" max="13832" width="18.33203125" style="1022" customWidth="1"/>
    <col min="13833" max="13833" width="14.109375" style="1022" bestFit="1" customWidth="1"/>
    <col min="13834" max="13834" width="22.109375" style="1022" customWidth="1"/>
    <col min="13835" max="13835" width="14" style="1022" customWidth="1"/>
    <col min="13836" max="14080" width="9.109375" style="1022"/>
    <col min="14081" max="14081" width="1.33203125" style="1022" customWidth="1"/>
    <col min="14082" max="14082" width="31.88671875" style="1022" bestFit="1" customWidth="1"/>
    <col min="14083" max="14083" width="50" style="1022" bestFit="1" customWidth="1"/>
    <col min="14084" max="14084" width="16.5546875" style="1022" customWidth="1"/>
    <col min="14085" max="14085" width="15.109375" style="1022" customWidth="1"/>
    <col min="14086" max="14086" width="6.88671875" style="1022" customWidth="1"/>
    <col min="14087" max="14087" width="0" style="1022" hidden="1" customWidth="1"/>
    <col min="14088" max="14088" width="18.33203125" style="1022" customWidth="1"/>
    <col min="14089" max="14089" width="14.109375" style="1022" bestFit="1" customWidth="1"/>
    <col min="14090" max="14090" width="22.109375" style="1022" customWidth="1"/>
    <col min="14091" max="14091" width="14" style="1022" customWidth="1"/>
    <col min="14092" max="14336" width="9.109375" style="1022"/>
    <col min="14337" max="14337" width="1.33203125" style="1022" customWidth="1"/>
    <col min="14338" max="14338" width="31.88671875" style="1022" bestFit="1" customWidth="1"/>
    <col min="14339" max="14339" width="50" style="1022" bestFit="1" customWidth="1"/>
    <col min="14340" max="14340" width="16.5546875" style="1022" customWidth="1"/>
    <col min="14341" max="14341" width="15.109375" style="1022" customWidth="1"/>
    <col min="14342" max="14342" width="6.88671875" style="1022" customWidth="1"/>
    <col min="14343" max="14343" width="0" style="1022" hidden="1" customWidth="1"/>
    <col min="14344" max="14344" width="18.33203125" style="1022" customWidth="1"/>
    <col min="14345" max="14345" width="14.109375" style="1022" bestFit="1" customWidth="1"/>
    <col min="14346" max="14346" width="22.109375" style="1022" customWidth="1"/>
    <col min="14347" max="14347" width="14" style="1022" customWidth="1"/>
    <col min="14348" max="14592" width="9.109375" style="1022"/>
    <col min="14593" max="14593" width="1.33203125" style="1022" customWidth="1"/>
    <col min="14594" max="14594" width="31.88671875" style="1022" bestFit="1" customWidth="1"/>
    <col min="14595" max="14595" width="50" style="1022" bestFit="1" customWidth="1"/>
    <col min="14596" max="14596" width="16.5546875" style="1022" customWidth="1"/>
    <col min="14597" max="14597" width="15.109375" style="1022" customWidth="1"/>
    <col min="14598" max="14598" width="6.88671875" style="1022" customWidth="1"/>
    <col min="14599" max="14599" width="0" style="1022" hidden="1" customWidth="1"/>
    <col min="14600" max="14600" width="18.33203125" style="1022" customWidth="1"/>
    <col min="14601" max="14601" width="14.109375" style="1022" bestFit="1" customWidth="1"/>
    <col min="14602" max="14602" width="22.109375" style="1022" customWidth="1"/>
    <col min="14603" max="14603" width="14" style="1022" customWidth="1"/>
    <col min="14604" max="14848" width="9.109375" style="1022"/>
    <col min="14849" max="14849" width="1.33203125" style="1022" customWidth="1"/>
    <col min="14850" max="14850" width="31.88671875" style="1022" bestFit="1" customWidth="1"/>
    <col min="14851" max="14851" width="50" style="1022" bestFit="1" customWidth="1"/>
    <col min="14852" max="14852" width="16.5546875" style="1022" customWidth="1"/>
    <col min="14853" max="14853" width="15.109375" style="1022" customWidth="1"/>
    <col min="14854" max="14854" width="6.88671875" style="1022" customWidth="1"/>
    <col min="14855" max="14855" width="0" style="1022" hidden="1" customWidth="1"/>
    <col min="14856" max="14856" width="18.33203125" style="1022" customWidth="1"/>
    <col min="14857" max="14857" width="14.109375" style="1022" bestFit="1" customWidth="1"/>
    <col min="14858" max="14858" width="22.109375" style="1022" customWidth="1"/>
    <col min="14859" max="14859" width="14" style="1022" customWidth="1"/>
    <col min="14860" max="15104" width="9.109375" style="1022"/>
    <col min="15105" max="15105" width="1.33203125" style="1022" customWidth="1"/>
    <col min="15106" max="15106" width="31.88671875" style="1022" bestFit="1" customWidth="1"/>
    <col min="15107" max="15107" width="50" style="1022" bestFit="1" customWidth="1"/>
    <col min="15108" max="15108" width="16.5546875" style="1022" customWidth="1"/>
    <col min="15109" max="15109" width="15.109375" style="1022" customWidth="1"/>
    <col min="15110" max="15110" width="6.88671875" style="1022" customWidth="1"/>
    <col min="15111" max="15111" width="0" style="1022" hidden="1" customWidth="1"/>
    <col min="15112" max="15112" width="18.33203125" style="1022" customWidth="1"/>
    <col min="15113" max="15113" width="14.109375" style="1022" bestFit="1" customWidth="1"/>
    <col min="15114" max="15114" width="22.109375" style="1022" customWidth="1"/>
    <col min="15115" max="15115" width="14" style="1022" customWidth="1"/>
    <col min="15116" max="15360" width="9.109375" style="1022"/>
    <col min="15361" max="15361" width="1.33203125" style="1022" customWidth="1"/>
    <col min="15362" max="15362" width="31.88671875" style="1022" bestFit="1" customWidth="1"/>
    <col min="15363" max="15363" width="50" style="1022" bestFit="1" customWidth="1"/>
    <col min="15364" max="15364" width="16.5546875" style="1022" customWidth="1"/>
    <col min="15365" max="15365" width="15.109375" style="1022" customWidth="1"/>
    <col min="15366" max="15366" width="6.88671875" style="1022" customWidth="1"/>
    <col min="15367" max="15367" width="0" style="1022" hidden="1" customWidth="1"/>
    <col min="15368" max="15368" width="18.33203125" style="1022" customWidth="1"/>
    <col min="15369" max="15369" width="14.109375" style="1022" bestFit="1" customWidth="1"/>
    <col min="15370" max="15370" width="22.109375" style="1022" customWidth="1"/>
    <col min="15371" max="15371" width="14" style="1022" customWidth="1"/>
    <col min="15372" max="15616" width="9.109375" style="1022"/>
    <col min="15617" max="15617" width="1.33203125" style="1022" customWidth="1"/>
    <col min="15618" max="15618" width="31.88671875" style="1022" bestFit="1" customWidth="1"/>
    <col min="15619" max="15619" width="50" style="1022" bestFit="1" customWidth="1"/>
    <col min="15620" max="15620" width="16.5546875" style="1022" customWidth="1"/>
    <col min="15621" max="15621" width="15.109375" style="1022" customWidth="1"/>
    <col min="15622" max="15622" width="6.88671875" style="1022" customWidth="1"/>
    <col min="15623" max="15623" width="0" style="1022" hidden="1" customWidth="1"/>
    <col min="15624" max="15624" width="18.33203125" style="1022" customWidth="1"/>
    <col min="15625" max="15625" width="14.109375" style="1022" bestFit="1" customWidth="1"/>
    <col min="15626" max="15626" width="22.109375" style="1022" customWidth="1"/>
    <col min="15627" max="15627" width="14" style="1022" customWidth="1"/>
    <col min="15628" max="15872" width="9.109375" style="1022"/>
    <col min="15873" max="15873" width="1.33203125" style="1022" customWidth="1"/>
    <col min="15874" max="15874" width="31.88671875" style="1022" bestFit="1" customWidth="1"/>
    <col min="15875" max="15875" width="50" style="1022" bestFit="1" customWidth="1"/>
    <col min="15876" max="15876" width="16.5546875" style="1022" customWidth="1"/>
    <col min="15877" max="15877" width="15.109375" style="1022" customWidth="1"/>
    <col min="15878" max="15878" width="6.88671875" style="1022" customWidth="1"/>
    <col min="15879" max="15879" width="0" style="1022" hidden="1" customWidth="1"/>
    <col min="15880" max="15880" width="18.33203125" style="1022" customWidth="1"/>
    <col min="15881" max="15881" width="14.109375" style="1022" bestFit="1" customWidth="1"/>
    <col min="15882" max="15882" width="22.109375" style="1022" customWidth="1"/>
    <col min="15883" max="15883" width="14" style="1022" customWidth="1"/>
    <col min="15884" max="16128" width="9.109375" style="1022"/>
    <col min="16129" max="16129" width="1.33203125" style="1022" customWidth="1"/>
    <col min="16130" max="16130" width="31.88671875" style="1022" bestFit="1" customWidth="1"/>
    <col min="16131" max="16131" width="50" style="1022" bestFit="1" customWidth="1"/>
    <col min="16132" max="16132" width="16.5546875" style="1022" customWidth="1"/>
    <col min="16133" max="16133" width="15.109375" style="1022" customWidth="1"/>
    <col min="16134" max="16134" width="6.88671875" style="1022" customWidth="1"/>
    <col min="16135" max="16135" width="0" style="1022" hidden="1" customWidth="1"/>
    <col min="16136" max="16136" width="18.33203125" style="1022" customWidth="1"/>
    <col min="16137" max="16137" width="14.109375" style="1022" bestFit="1" customWidth="1"/>
    <col min="16138" max="16138" width="22.109375" style="1022" customWidth="1"/>
    <col min="16139" max="16139" width="14" style="1022" customWidth="1"/>
    <col min="16140" max="16384" width="9.109375" style="1022"/>
  </cols>
  <sheetData>
    <row r="1" spans="1:10" ht="13.8" x14ac:dyDescent="0.25">
      <c r="B1" s="1168"/>
      <c r="C1" s="1069"/>
      <c r="D1" s="1157"/>
      <c r="E1" s="1156">
        <v>4.5209999999999999</v>
      </c>
      <c r="F1" s="1154"/>
      <c r="H1" s="1151"/>
      <c r="I1" s="1151"/>
    </row>
    <row r="2" spans="1:10" ht="13.8" x14ac:dyDescent="0.25">
      <c r="B2" s="1168"/>
      <c r="C2" s="1091" t="s">
        <v>1555</v>
      </c>
      <c r="D2" s="1155">
        <f>SUM(D3:D7)</f>
        <v>87970311.899999991</v>
      </c>
      <c r="E2" s="1117">
        <f>SUM(E3:E7)</f>
        <v>19458153.483742535</v>
      </c>
      <c r="F2" s="1154"/>
      <c r="G2" s="1153"/>
      <c r="H2" s="1152"/>
      <c r="I2" s="1151"/>
      <c r="J2" s="1151"/>
    </row>
    <row r="3" spans="1:10" x14ac:dyDescent="0.25">
      <c r="A3" s="1022" t="str">
        <f>+VLOOKUP(B3,'Piano dei conti VEE'!C:E,3,FALSE)</f>
        <v>FB</v>
      </c>
      <c r="B3" s="1168">
        <v>701</v>
      </c>
      <c r="C3" s="1069" t="s">
        <v>1554</v>
      </c>
      <c r="D3" s="1070">
        <v>67676489.849999994</v>
      </c>
      <c r="E3" s="1070">
        <f>D3/E1</f>
        <v>14969362.939615129</v>
      </c>
      <c r="F3" s="1116"/>
      <c r="H3" s="1150"/>
      <c r="I3" s="1150"/>
    </row>
    <row r="4" spans="1:10" x14ac:dyDescent="0.25">
      <c r="A4" s="1022" t="e">
        <f>+VLOOKUP(B4,'Piano dei conti VEE'!C:E,3,FALSE)</f>
        <v>#N/A</v>
      </c>
      <c r="B4" s="1168">
        <v>701.03</v>
      </c>
      <c r="C4" s="1069" t="s">
        <v>1553</v>
      </c>
      <c r="D4" s="1070">
        <v>13410716.619999999</v>
      </c>
      <c r="E4" s="1070">
        <f>D4/$E$1</f>
        <v>2966316.4388409643</v>
      </c>
      <c r="F4" s="1116"/>
      <c r="I4" s="1030"/>
    </row>
    <row r="5" spans="1:10" x14ac:dyDescent="0.25">
      <c r="A5" s="1022" t="str">
        <f>+VLOOKUP(B5,'Piano dei conti VEE'!C:E,3,FALSE)</f>
        <v>FA</v>
      </c>
      <c r="B5" s="1168">
        <v>704</v>
      </c>
      <c r="C5" s="1069" t="s">
        <v>1552</v>
      </c>
      <c r="D5" s="1071">
        <v>6823052.1100000003</v>
      </c>
      <c r="E5" s="1070">
        <f>D5/$E$1</f>
        <v>1509190.9113028091</v>
      </c>
      <c r="F5" s="1116"/>
      <c r="I5" s="1030"/>
      <c r="J5" s="1030"/>
    </row>
    <row r="6" spans="1:10" ht="14.4" x14ac:dyDescent="0.3">
      <c r="A6" s="1022" t="e">
        <f>+VLOOKUP(B6,'Piano dei conti VEE'!C:E,3,FALSE)</f>
        <v>#N/A</v>
      </c>
      <c r="B6" s="1168">
        <v>707</v>
      </c>
      <c r="C6" s="1069" t="s">
        <v>1551</v>
      </c>
      <c r="D6" s="1071">
        <v>60053.32</v>
      </c>
      <c r="E6" s="1070">
        <f>D6/$E$1</f>
        <v>13283.19398363194</v>
      </c>
      <c r="F6" s="1116"/>
      <c r="H6" s="1149"/>
      <c r="I6" s="1030"/>
      <c r="J6" s="1030"/>
    </row>
    <row r="7" spans="1:10" x14ac:dyDescent="0.25">
      <c r="B7" s="1168"/>
      <c r="C7" s="1069"/>
      <c r="D7" s="1071"/>
      <c r="E7" s="1070"/>
      <c r="F7" s="1116"/>
      <c r="H7" s="1030"/>
      <c r="I7" s="1030"/>
      <c r="J7" s="1030"/>
    </row>
    <row r="8" spans="1:10" ht="13.8" x14ac:dyDescent="0.25">
      <c r="B8" s="1168"/>
      <c r="C8" s="1091" t="s">
        <v>1550</v>
      </c>
      <c r="D8" s="1143">
        <f>(SUM(D9:D21))-D10-D11-D12-D13</f>
        <v>1188196.1999999997</v>
      </c>
      <c r="E8" s="1148">
        <f>SUM(E9:E21)</f>
        <v>344445.84383985848</v>
      </c>
      <c r="F8" s="1147"/>
      <c r="I8" s="1030"/>
    </row>
    <row r="9" spans="1:10" x14ac:dyDescent="0.25">
      <c r="A9" s="1022" t="str">
        <f>+VLOOKUP(B9,'Piano dei conti VEE'!C:E,3,FALSE)</f>
        <v>FE</v>
      </c>
      <c r="B9" s="1168">
        <v>708</v>
      </c>
      <c r="C9" s="1097" t="s">
        <v>1549</v>
      </c>
      <c r="D9" s="1071">
        <f>SUM(D10:D13)</f>
        <v>369043.46</v>
      </c>
      <c r="E9" s="1070">
        <f t="shared" ref="E9:E21" si="0">D9/$E$1</f>
        <v>81628.723733687249</v>
      </c>
      <c r="F9" s="1049"/>
      <c r="I9" s="1030"/>
    </row>
    <row r="10" spans="1:10" x14ac:dyDescent="0.25">
      <c r="A10" s="1022" t="str">
        <f>+VLOOKUP(B10,'Piano dei conti VEE'!C:E,3,FALSE)</f>
        <v>FE</v>
      </c>
      <c r="B10" s="1168">
        <v>708</v>
      </c>
      <c r="C10" s="1034" t="s">
        <v>1558</v>
      </c>
      <c r="D10" s="1071">
        <v>26007.25</v>
      </c>
      <c r="E10" s="1070">
        <f t="shared" si="0"/>
        <v>5752.5436850254373</v>
      </c>
      <c r="F10" s="1049"/>
      <c r="I10" s="1030"/>
    </row>
    <row r="11" spans="1:10" x14ac:dyDescent="0.25">
      <c r="A11" s="1022" t="str">
        <f>+VLOOKUP(B11,'Piano dei conti VEE'!C:E,3,FALSE)</f>
        <v>FE</v>
      </c>
      <c r="B11" s="1168">
        <v>708</v>
      </c>
      <c r="C11" s="1069" t="s">
        <v>1559</v>
      </c>
      <c r="D11" s="1071">
        <v>20883.34</v>
      </c>
      <c r="E11" s="1070">
        <f t="shared" si="0"/>
        <v>4619.1860207918608</v>
      </c>
      <c r="F11" s="1049"/>
      <c r="G11" s="1030"/>
      <c r="I11" s="1030"/>
    </row>
    <row r="12" spans="1:10" x14ac:dyDescent="0.25">
      <c r="A12" s="1022" t="str">
        <f>+VLOOKUP(B12,'Piano dei conti VEE'!C:E,3,FALSE)</f>
        <v>FE</v>
      </c>
      <c r="B12" s="1168">
        <v>708</v>
      </c>
      <c r="C12" s="1069" t="s">
        <v>1560</v>
      </c>
      <c r="D12" s="1071">
        <v>240862.79</v>
      </c>
      <c r="E12" s="1070">
        <f t="shared" si="0"/>
        <v>53276.441052864415</v>
      </c>
      <c r="F12" s="1049"/>
      <c r="I12" s="1030"/>
    </row>
    <row r="13" spans="1:10" x14ac:dyDescent="0.25">
      <c r="A13" s="1022" t="str">
        <f>+VLOOKUP(B13,'Piano dei conti VEE'!C:E,3,FALSE)</f>
        <v>FE</v>
      </c>
      <c r="B13" s="1168">
        <v>708</v>
      </c>
      <c r="C13" s="1069" t="s">
        <v>1561</v>
      </c>
      <c r="D13" s="1071">
        <v>81290.080000000002</v>
      </c>
      <c r="E13" s="1070">
        <f t="shared" si="0"/>
        <v>17980.552975005532</v>
      </c>
      <c r="F13" s="1049"/>
      <c r="I13" s="1030"/>
    </row>
    <row r="14" spans="1:10" x14ac:dyDescent="0.25">
      <c r="A14" s="1022" t="str">
        <f>+VLOOKUP(B14,'Piano dei conti VEE'!C:E,3,FALSE)</f>
        <v>HC</v>
      </c>
      <c r="B14" s="1168">
        <v>711</v>
      </c>
      <c r="C14" s="1069" t="s">
        <v>1548</v>
      </c>
      <c r="D14" s="1071">
        <v>588714.74</v>
      </c>
      <c r="E14" s="1070">
        <f t="shared" si="0"/>
        <v>130217.81464277815</v>
      </c>
      <c r="F14" s="1049"/>
      <c r="I14" s="1030"/>
    </row>
    <row r="15" spans="1:10" x14ac:dyDescent="0.25">
      <c r="A15" s="1022" t="str">
        <f>+VLOOKUP(B15,'Piano dei conti VEE'!C:E,3,FALSE)</f>
        <v>FE</v>
      </c>
      <c r="B15" s="1168">
        <v>722</v>
      </c>
      <c r="C15" s="1069" t="s">
        <v>1547</v>
      </c>
      <c r="D15" s="1071">
        <v>30008.400000000001</v>
      </c>
      <c r="E15" s="1070">
        <f t="shared" si="0"/>
        <v>6637.5580623755814</v>
      </c>
      <c r="F15" s="1049"/>
      <c r="I15" s="1030"/>
    </row>
    <row r="16" spans="1:10" x14ac:dyDescent="0.25">
      <c r="A16" s="1022" t="str">
        <f>+VLOOKUP(B16,'Piano dei conti VEE'!C:E,3,FALSE)</f>
        <v>OA</v>
      </c>
      <c r="B16" s="1168">
        <v>766</v>
      </c>
      <c r="C16" s="1069" t="s">
        <v>1546</v>
      </c>
      <c r="D16" s="1071">
        <v>1855.44</v>
      </c>
      <c r="E16" s="1070">
        <f t="shared" si="0"/>
        <v>410.40477770404777</v>
      </c>
      <c r="F16" s="1049"/>
      <c r="I16" s="1030"/>
    </row>
    <row r="17" spans="1:11" x14ac:dyDescent="0.25">
      <c r="A17" s="1022" t="str">
        <f>+VLOOKUP(B17,'Piano dei conti VEE'!C:E,3,FALSE)</f>
        <v>OE</v>
      </c>
      <c r="B17" s="1168">
        <v>765</v>
      </c>
      <c r="C17" s="1069" t="s">
        <v>1545</v>
      </c>
      <c r="D17" s="1071">
        <v>1024350.71</v>
      </c>
      <c r="E17" s="1070">
        <f t="shared" si="0"/>
        <v>226576.13581066136</v>
      </c>
      <c r="F17" s="1049"/>
      <c r="I17" s="1030"/>
    </row>
    <row r="18" spans="1:11" x14ac:dyDescent="0.25">
      <c r="A18" s="1022" t="str">
        <f>+VLOOKUP(B18,'Piano dei conti VEE'!C:E,3,FALSE)</f>
        <v>NJ</v>
      </c>
      <c r="B18" s="1168">
        <v>665</v>
      </c>
      <c r="C18" s="1069" t="s">
        <v>1544</v>
      </c>
      <c r="D18" s="1093">
        <v>-1028657.1</v>
      </c>
      <c r="E18" s="1063">
        <f t="shared" si="0"/>
        <v>-227528.66622428666</v>
      </c>
      <c r="F18" s="1049"/>
      <c r="I18" s="1030"/>
      <c r="J18" s="1030"/>
    </row>
    <row r="19" spans="1:11" ht="12" customHeight="1" x14ac:dyDescent="0.25">
      <c r="A19" s="1022" t="str">
        <f>+VLOOKUP(B19,'Piano dei conti VEE'!C:E,3,FALSE)</f>
        <v>QA</v>
      </c>
      <c r="B19" s="1168">
        <v>758</v>
      </c>
      <c r="C19" s="1069" t="s">
        <v>1543</v>
      </c>
      <c r="D19" s="1146">
        <v>202880.55</v>
      </c>
      <c r="E19" s="1063">
        <f t="shared" si="0"/>
        <v>44875.149303251492</v>
      </c>
      <c r="F19" s="1049"/>
      <c r="I19" s="1030"/>
    </row>
    <row r="20" spans="1:11" x14ac:dyDescent="0.25">
      <c r="A20" s="1022" t="str">
        <f>+VLOOKUP(B20,'Piano dei conti VEE'!C:E,3,FALSE)</f>
        <v>pa</v>
      </c>
      <c r="B20" s="1168">
        <v>771</v>
      </c>
      <c r="C20" s="1069" t="s">
        <v>1542</v>
      </c>
      <c r="D20" s="1071"/>
      <c r="E20" s="1070">
        <f t="shared" si="0"/>
        <v>0</v>
      </c>
      <c r="F20" s="1049"/>
      <c r="G20" s="1038"/>
      <c r="I20" s="1030"/>
    </row>
    <row r="21" spans="1:11" x14ac:dyDescent="0.25">
      <c r="A21" s="1022" t="str">
        <f>+VLOOKUP(B21,'Piano dei conti VEE'!C:E,3,FALSE)</f>
        <v>fe</v>
      </c>
      <c r="B21" s="1168">
        <v>781</v>
      </c>
      <c r="C21" s="1069" t="s">
        <v>1541</v>
      </c>
      <c r="D21" s="1070"/>
      <c r="E21" s="1070">
        <f t="shared" si="0"/>
        <v>0</v>
      </c>
      <c r="F21" s="1049"/>
      <c r="I21" s="1030"/>
    </row>
    <row r="22" spans="1:11" ht="13.8" x14ac:dyDescent="0.25">
      <c r="B22" s="1168"/>
      <c r="C22" s="1145" t="s">
        <v>1540</v>
      </c>
      <c r="D22" s="1143">
        <f>D2+D8</f>
        <v>89158508.099999994</v>
      </c>
      <c r="E22" s="1117">
        <f>E2+E8</f>
        <v>19802599.327582393</v>
      </c>
      <c r="F22" s="1049"/>
      <c r="G22" s="1144"/>
      <c r="I22" s="1142"/>
    </row>
    <row r="23" spans="1:11" ht="13.8" x14ac:dyDescent="0.25">
      <c r="B23" s="1168"/>
      <c r="C23" s="1091"/>
      <c r="D23" s="1143"/>
      <c r="E23" s="1117"/>
      <c r="F23" s="1049"/>
      <c r="G23" s="1038"/>
      <c r="I23" s="1142"/>
    </row>
    <row r="24" spans="1:11" ht="13.8" x14ac:dyDescent="0.25">
      <c r="B24" s="1168"/>
      <c r="C24" s="1136" t="s">
        <v>1539</v>
      </c>
      <c r="D24" s="1141"/>
      <c r="E24" s="1082"/>
      <c r="F24" s="1116"/>
      <c r="H24" s="1022" t="s">
        <v>1568</v>
      </c>
      <c r="I24" s="1140" t="s">
        <v>1569</v>
      </c>
      <c r="J24" s="1022" t="s">
        <v>1570</v>
      </c>
      <c r="K24" s="1022" t="s">
        <v>1571</v>
      </c>
    </row>
    <row r="25" spans="1:11" ht="12.75" customHeight="1" x14ac:dyDescent="0.25">
      <c r="A25" s="1022" t="str">
        <f>+VLOOKUP(B25,'Piano dei conti VEE'!C:E,3,FALSE)</f>
        <v>HA</v>
      </c>
      <c r="B25" s="1168">
        <v>301</v>
      </c>
      <c r="C25" s="1075" t="s">
        <v>1538</v>
      </c>
      <c r="D25" s="1080">
        <v>19536324.199999999</v>
      </c>
      <c r="E25" s="1080">
        <f>D25/E1</f>
        <v>4321239.5930103958</v>
      </c>
      <c r="F25" s="1116"/>
      <c r="I25" s="1030"/>
    </row>
    <row r="26" spans="1:11" x14ac:dyDescent="0.25">
      <c r="A26" s="1022">
        <f>+VLOOKUP(B26,'Piano dei conti VEE'!C:E,3,FALSE)</f>
        <v>0</v>
      </c>
      <c r="B26" s="1168">
        <v>302</v>
      </c>
      <c r="C26" s="1075" t="s">
        <v>1537</v>
      </c>
      <c r="D26" s="1080">
        <f>55610.56+72872.46</f>
        <v>128483.02</v>
      </c>
      <c r="E26" s="1080">
        <f>D26/E1</f>
        <v>28419.159477991598</v>
      </c>
      <c r="F26" s="1116"/>
      <c r="I26" s="1030"/>
    </row>
    <row r="27" spans="1:11" x14ac:dyDescent="0.25">
      <c r="A27" s="1022">
        <f>+VLOOKUP(B27,'Piano dei conti VEE'!C:E,3,FALSE)</f>
        <v>0</v>
      </c>
      <c r="B27" s="1168" t="s">
        <v>590</v>
      </c>
      <c r="C27" s="1075" t="s">
        <v>1536</v>
      </c>
      <c r="D27" s="1080">
        <v>0</v>
      </c>
      <c r="E27" s="1080">
        <f>D27/E1</f>
        <v>0</v>
      </c>
      <c r="F27" s="1049"/>
      <c r="H27" s="1138"/>
      <c r="I27" s="1030"/>
      <c r="J27" s="1030"/>
    </row>
    <row r="28" spans="1:11" x14ac:dyDescent="0.25">
      <c r="A28" s="1022" t="e">
        <f>+VLOOKUP(B28,'Piano dei conti VEE'!C:E,3,FALSE)</f>
        <v>#N/A</v>
      </c>
      <c r="B28" s="1168">
        <v>345</v>
      </c>
      <c r="C28" s="1075" t="s">
        <v>1470</v>
      </c>
      <c r="D28" s="1080">
        <v>1839340.74</v>
      </c>
      <c r="E28" s="1080">
        <f>D28/E1</f>
        <v>406843.78234903782</v>
      </c>
      <c r="F28" s="1049"/>
      <c r="H28" s="1138"/>
      <c r="I28" s="1030"/>
      <c r="J28" s="1030"/>
    </row>
    <row r="29" spans="1:11" x14ac:dyDescent="0.25">
      <c r="B29" s="1168"/>
      <c r="C29" s="1075"/>
      <c r="D29" s="1080"/>
      <c r="E29" s="1080"/>
      <c r="F29" s="1049"/>
      <c r="H29" s="1134"/>
      <c r="I29" s="1030"/>
      <c r="J29" s="1137"/>
    </row>
    <row r="30" spans="1:11" ht="13.8" x14ac:dyDescent="0.25">
      <c r="B30" s="1168"/>
      <c r="C30" s="1136" t="s">
        <v>1535</v>
      </c>
      <c r="D30" s="1135">
        <f>SUM(D25:D29)</f>
        <v>21504147.959999997</v>
      </c>
      <c r="E30" s="1135">
        <f>SUM(E25:E29)</f>
        <v>4756502.5348374257</v>
      </c>
      <c r="F30" s="1049"/>
      <c r="H30" s="1134">
        <v>5222224</v>
      </c>
      <c r="I30" s="1030">
        <f>+'Anno Precedente'!P27</f>
        <v>10929170.687989695</v>
      </c>
      <c r="J30" s="1030">
        <f>+E30-I30</f>
        <v>-6172668.1531522693</v>
      </c>
      <c r="K30" s="1030">
        <f>+H30-I30</f>
        <v>-5706946.687989695</v>
      </c>
    </row>
    <row r="31" spans="1:11" ht="15.6" x14ac:dyDescent="0.3">
      <c r="B31" s="1168"/>
      <c r="C31" s="1119"/>
      <c r="D31" s="1117"/>
      <c r="E31" s="1117"/>
      <c r="F31" s="1049"/>
      <c r="H31" s="1134"/>
      <c r="I31" s="1030"/>
      <c r="J31" s="1030">
        <f ca="1">+'Foglio di Lavoro '!T125</f>
        <v>-1158119.1328227241</v>
      </c>
    </row>
    <row r="32" spans="1:11" ht="13.8" x14ac:dyDescent="0.25">
      <c r="B32" s="1168"/>
      <c r="C32" s="1122" t="s">
        <v>1534</v>
      </c>
      <c r="D32" s="1123"/>
      <c r="E32" s="1126"/>
      <c r="F32" s="1049"/>
      <c r="G32" s="1133">
        <v>4.5799968467700003</v>
      </c>
      <c r="I32" s="1108"/>
      <c r="J32" s="1030">
        <f ca="1">+J31-J30</f>
        <v>5014549.0203295453</v>
      </c>
    </row>
    <row r="33" spans="1:11" ht="13.8" x14ac:dyDescent="0.25">
      <c r="B33" s="1168"/>
      <c r="C33" s="1122" t="s">
        <v>1533</v>
      </c>
      <c r="D33" s="1123"/>
      <c r="E33" s="1126"/>
      <c r="F33" s="1049"/>
      <c r="J33" s="1030"/>
      <c r="K33" s="1030"/>
    </row>
    <row r="34" spans="1:11" ht="13.8" x14ac:dyDescent="0.25">
      <c r="A34" s="1022" t="str">
        <f>+VLOOKUP(B34,'Piano dei conti VEE'!C:E,3,FALSE)</f>
        <v>IC</v>
      </c>
      <c r="B34" s="1168">
        <v>641</v>
      </c>
      <c r="C34" s="1123" t="s">
        <v>1530</v>
      </c>
      <c r="D34" s="1125">
        <f>E34*G32</f>
        <v>4227334.1583707286</v>
      </c>
      <c r="E34" s="1132">
        <v>922999.36</v>
      </c>
      <c r="F34" s="1049"/>
      <c r="H34" s="1030"/>
      <c r="I34" s="1030"/>
    </row>
    <row r="35" spans="1:11" ht="13.8" x14ac:dyDescent="0.25">
      <c r="A35" s="1022" t="str">
        <f>+VLOOKUP(B35,'Piano dei conti VEE'!C:E,3,FALSE)</f>
        <v>IC</v>
      </c>
      <c r="B35" s="1168">
        <v>645</v>
      </c>
      <c r="C35" s="1123" t="s">
        <v>1529</v>
      </c>
      <c r="D35" s="1125">
        <f>E35*G32</f>
        <v>1025750.2001928972</v>
      </c>
      <c r="E35" s="1132">
        <v>223963.08</v>
      </c>
      <c r="F35" s="1049"/>
      <c r="H35" s="1030"/>
      <c r="I35" s="1030"/>
      <c r="K35" s="1131"/>
    </row>
    <row r="36" spans="1:11" ht="13.8" x14ac:dyDescent="0.25">
      <c r="B36" s="1168"/>
      <c r="C36" s="1122" t="s">
        <v>1532</v>
      </c>
      <c r="D36" s="1121">
        <f>E36*G32</f>
        <v>5253084.3585636253</v>
      </c>
      <c r="E36" s="1130">
        <f>E34+E35</f>
        <v>1146962.44</v>
      </c>
      <c r="F36" s="1049"/>
      <c r="G36" s="1113"/>
      <c r="H36" s="1030"/>
      <c r="I36" s="1030"/>
    </row>
    <row r="37" spans="1:11" ht="13.8" x14ac:dyDescent="0.25">
      <c r="B37" s="1168"/>
      <c r="C37" s="1122" t="s">
        <v>1531</v>
      </c>
      <c r="D37" s="1125"/>
      <c r="E37" s="1126"/>
      <c r="G37" s="1113"/>
      <c r="H37" s="1030"/>
      <c r="I37" s="1129"/>
    </row>
    <row r="38" spans="1:11" ht="13.8" x14ac:dyDescent="0.25">
      <c r="A38" s="1022" t="str">
        <f>+VLOOKUP(B38,'Piano dei conti VEE'!C:E,3,FALSE)</f>
        <v>IC</v>
      </c>
      <c r="B38" s="1168">
        <v>641</v>
      </c>
      <c r="C38" s="1123" t="s">
        <v>1530</v>
      </c>
      <c r="D38" s="1125">
        <f>E38*G32</f>
        <v>1639772.9734513336</v>
      </c>
      <c r="E38" s="1128">
        <v>358029.28</v>
      </c>
      <c r="G38" s="1113"/>
      <c r="H38" s="1030"/>
      <c r="I38" s="1113"/>
    </row>
    <row r="39" spans="1:11" ht="13.8" x14ac:dyDescent="0.25">
      <c r="A39" s="1022" t="str">
        <f>+VLOOKUP(B39,'Piano dei conti VEE'!C:E,3,FALSE)</f>
        <v>IC</v>
      </c>
      <c r="B39" s="1168">
        <v>645</v>
      </c>
      <c r="C39" s="1123" t="s">
        <v>1529</v>
      </c>
      <c r="D39" s="1125">
        <f>E39*G32</f>
        <v>325665.66798614385</v>
      </c>
      <c r="E39" s="1126">
        <v>71106.09</v>
      </c>
      <c r="F39" s="1049"/>
      <c r="G39" s="1030"/>
      <c r="I39" s="1030"/>
    </row>
    <row r="40" spans="1:11" ht="13.8" x14ac:dyDescent="0.25">
      <c r="B40" s="1168"/>
      <c r="C40" s="1122" t="s">
        <v>1528</v>
      </c>
      <c r="D40" s="1125">
        <f>E40*G32</f>
        <v>1965438.6414374774</v>
      </c>
      <c r="E40" s="1124">
        <f>E38+E39</f>
        <v>429135.37</v>
      </c>
      <c r="F40" s="1049"/>
      <c r="I40" s="1113"/>
    </row>
    <row r="41" spans="1:11" ht="17.25" customHeight="1" x14ac:dyDescent="0.25">
      <c r="B41" s="1168"/>
      <c r="C41" s="1122" t="s">
        <v>1527</v>
      </c>
      <c r="D41" s="1121">
        <f>E41*G32</f>
        <v>7218523.0000011036</v>
      </c>
      <c r="E41" s="1120">
        <f>E36+E40</f>
        <v>1576097.81</v>
      </c>
      <c r="F41" s="1116"/>
      <c r="G41" s="1113"/>
      <c r="H41" s="1113"/>
      <c r="I41" s="1113"/>
    </row>
    <row r="42" spans="1:11" ht="17.25" customHeight="1" x14ac:dyDescent="0.3">
      <c r="B42" s="1168"/>
      <c r="C42" s="1119"/>
      <c r="D42" s="1118"/>
      <c r="E42" s="1117"/>
      <c r="F42" s="1116"/>
      <c r="G42" s="1113"/>
      <c r="I42" s="1165"/>
    </row>
    <row r="43" spans="1:11" ht="13.8" x14ac:dyDescent="0.25">
      <c r="B43" s="1168"/>
      <c r="C43" s="1091" t="s">
        <v>1526</v>
      </c>
      <c r="D43" s="1115"/>
      <c r="E43" s="1114"/>
      <c r="F43" s="1049"/>
      <c r="H43" s="1112"/>
      <c r="I43" s="1113"/>
      <c r="J43" s="1112"/>
    </row>
    <row r="44" spans="1:11" x14ac:dyDescent="0.25">
      <c r="A44" s="1022" t="str">
        <f>+VLOOKUP(B44,'Piano dei conti VEE'!C:E,3,FALSE)</f>
        <v>KA</v>
      </c>
      <c r="B44" s="1168" t="s">
        <v>606</v>
      </c>
      <c r="C44" s="1111" t="s">
        <v>1525</v>
      </c>
      <c r="D44" s="1070">
        <v>12286.26</v>
      </c>
      <c r="E44" s="1070">
        <f>D44/$E$1</f>
        <v>2717.5978765759787</v>
      </c>
      <c r="F44" s="1049"/>
      <c r="G44" s="1030"/>
      <c r="H44" s="1108"/>
    </row>
    <row r="45" spans="1:11" x14ac:dyDescent="0.25">
      <c r="A45" s="1022" t="str">
        <f>+VLOOKUP(B45,'Piano dei conti VEE'!C:E,3,FALSE)</f>
        <v>KA</v>
      </c>
      <c r="B45" s="1168" t="s">
        <v>608</v>
      </c>
      <c r="C45" s="1110" t="s">
        <v>1524</v>
      </c>
      <c r="D45" s="1070">
        <v>484784.7</v>
      </c>
      <c r="E45" s="1070">
        <f t="shared" ref="E45:E71" si="1">D45/$E$1</f>
        <v>107229.52886529529</v>
      </c>
      <c r="F45" s="1049"/>
      <c r="G45" s="1030"/>
      <c r="H45" s="1108"/>
    </row>
    <row r="46" spans="1:11" x14ac:dyDescent="0.25">
      <c r="A46" s="1022" t="str">
        <f>+VLOOKUP(B46,'Piano dei conti VEE'!C:E,3,FALSE)</f>
        <v>KA</v>
      </c>
      <c r="B46" s="1168">
        <v>602.04</v>
      </c>
      <c r="C46" s="1109" t="s">
        <v>1523</v>
      </c>
      <c r="D46" s="1071"/>
      <c r="E46" s="1070">
        <f>D46/E1</f>
        <v>0</v>
      </c>
      <c r="F46" s="1049"/>
      <c r="G46" s="1030"/>
      <c r="H46" s="1108"/>
    </row>
    <row r="47" spans="1:11" x14ac:dyDescent="0.25">
      <c r="A47" s="1022" t="str">
        <f>+VLOOKUP(B47,'Piano dei conti VEE'!C:E,3,FALSE)</f>
        <v>KA</v>
      </c>
      <c r="B47" s="1168" t="s">
        <v>610</v>
      </c>
      <c r="C47" s="1099" t="s">
        <v>1522</v>
      </c>
      <c r="D47" s="1070">
        <v>773272.86</v>
      </c>
      <c r="E47" s="1070">
        <f t="shared" si="1"/>
        <v>171040.22561380226</v>
      </c>
      <c r="F47" s="1049"/>
      <c r="H47" s="1108"/>
    </row>
    <row r="48" spans="1:11" x14ac:dyDescent="0.25">
      <c r="A48" s="1022" t="str">
        <f>+VLOOKUP(B48,'Piano dei conti VEE'!C:E,3,FALSE)</f>
        <v>KA</v>
      </c>
      <c r="B48" s="1168">
        <v>603</v>
      </c>
      <c r="C48" s="1099" t="s">
        <v>1521</v>
      </c>
      <c r="D48" s="1070">
        <v>86769.86</v>
      </c>
      <c r="E48" s="1070">
        <f t="shared" si="1"/>
        <v>19192.625525326257</v>
      </c>
      <c r="F48" s="1049"/>
      <c r="H48" s="1108"/>
    </row>
    <row r="49" spans="1:7" x14ac:dyDescent="0.25">
      <c r="A49" s="1022" t="str">
        <f>+VLOOKUP(B49,'Piano dei conti VEE'!C:E,3,FALSE)</f>
        <v>KN</v>
      </c>
      <c r="B49" s="1168">
        <v>604</v>
      </c>
      <c r="C49" s="1099" t="s">
        <v>1520</v>
      </c>
      <c r="D49" s="1070">
        <v>539607.04000000004</v>
      </c>
      <c r="E49" s="1070">
        <f t="shared" si="1"/>
        <v>119355.68237115683</v>
      </c>
      <c r="F49" s="1166"/>
    </row>
    <row r="50" spans="1:7" x14ac:dyDescent="0.25">
      <c r="A50" s="1022" t="str">
        <f>+VLOOKUP(B50,'Piano dei conti VEE'!C:E,3,FALSE)</f>
        <v>KB</v>
      </c>
      <c r="B50" s="1168">
        <v>605</v>
      </c>
      <c r="C50" s="1099" t="s">
        <v>1519</v>
      </c>
      <c r="D50" s="1070">
        <v>145464.59</v>
      </c>
      <c r="E50" s="1070">
        <f t="shared" si="1"/>
        <v>32175.312983853131</v>
      </c>
      <c r="F50" s="1049"/>
    </row>
    <row r="51" spans="1:7" x14ac:dyDescent="0.25">
      <c r="A51" s="1022" t="str">
        <f>+VLOOKUP(B51,'Piano dei conti VEE'!C:E,3,FALSE)</f>
        <v>KY</v>
      </c>
      <c r="B51" s="1168">
        <v>609</v>
      </c>
      <c r="C51" s="1099" t="s">
        <v>1518</v>
      </c>
      <c r="D51" s="1070">
        <v>-67.3</v>
      </c>
      <c r="E51" s="1070">
        <f t="shared" si="1"/>
        <v>-14.886087148860872</v>
      </c>
      <c r="F51" s="1049"/>
    </row>
    <row r="52" spans="1:7" x14ac:dyDescent="0.25">
      <c r="A52" s="1022" t="str">
        <f>+VLOOKUP(B52,'Piano dei conti VEE'!C:E,3,FALSE)</f>
        <v>KE</v>
      </c>
      <c r="B52" s="1168">
        <v>611</v>
      </c>
      <c r="C52" s="1098" t="s">
        <v>1517</v>
      </c>
      <c r="D52" s="1070">
        <v>117048.48</v>
      </c>
      <c r="E52" s="1070">
        <f t="shared" si="1"/>
        <v>25889.953550099533</v>
      </c>
      <c r="F52" s="1049"/>
    </row>
    <row r="53" spans="1:7" x14ac:dyDescent="0.25">
      <c r="A53" s="1022" t="str">
        <f>+VLOOKUP(B53,'Piano dei conti VEE'!C:E,3,FALSE)</f>
        <v>KK</v>
      </c>
      <c r="B53" s="1168" t="s">
        <v>616</v>
      </c>
      <c r="C53" s="1099" t="s">
        <v>1516</v>
      </c>
      <c r="D53" s="1070">
        <v>54245.15</v>
      </c>
      <c r="E53" s="1070">
        <f t="shared" si="1"/>
        <v>11998.48484848485</v>
      </c>
      <c r="F53" s="1049"/>
      <c r="G53" s="1030"/>
    </row>
    <row r="54" spans="1:7" x14ac:dyDescent="0.25">
      <c r="A54" s="1022" t="str">
        <f>+VLOOKUP(B54,'Piano dei conti VEE'!C:E,3,FALSE)</f>
        <v>KL</v>
      </c>
      <c r="B54" s="1168" t="s">
        <v>620</v>
      </c>
      <c r="C54" s="1099" t="s">
        <v>1515</v>
      </c>
      <c r="D54" s="1070">
        <v>19321.849999999999</v>
      </c>
      <c r="E54" s="1070">
        <f t="shared" si="1"/>
        <v>4273.8000442379998</v>
      </c>
      <c r="F54" s="1049"/>
      <c r="G54" s="1030"/>
    </row>
    <row r="55" spans="1:7" x14ac:dyDescent="0.25">
      <c r="A55" s="1022" t="str">
        <f>+VLOOKUP(B55,'Piano dei conti VEE'!C:E,3,FALSE)</f>
        <v>KR</v>
      </c>
      <c r="B55" s="1168" t="s">
        <v>618</v>
      </c>
      <c r="C55" s="1098" t="s">
        <v>1514</v>
      </c>
      <c r="D55" s="1070">
        <v>1299801.24</v>
      </c>
      <c r="E55" s="1070">
        <f t="shared" si="1"/>
        <v>287503.03915063041</v>
      </c>
      <c r="F55" s="1049"/>
      <c r="G55" s="1030"/>
    </row>
    <row r="56" spans="1:7" x14ac:dyDescent="0.25">
      <c r="A56" s="1022" t="str">
        <f>+VLOOKUP(B56,'Piano dei conti VEE'!C:E,3,FALSE)</f>
        <v>KL</v>
      </c>
      <c r="B56" s="1168">
        <v>613</v>
      </c>
      <c r="C56" s="1099" t="s">
        <v>1513</v>
      </c>
      <c r="D56" s="1070">
        <v>67396.509999999995</v>
      </c>
      <c r="E56" s="1070">
        <f t="shared" si="1"/>
        <v>14907.434195974341</v>
      </c>
      <c r="F56" s="1049"/>
    </row>
    <row r="57" spans="1:7" x14ac:dyDescent="0.25">
      <c r="A57" s="1022" t="str">
        <f>+VLOOKUP(B57,'Piano dei conti VEE'!C:E,3,FALSE)</f>
        <v>GB</v>
      </c>
      <c r="B57" s="1168">
        <v>624</v>
      </c>
      <c r="C57" s="1106" t="s">
        <v>1510</v>
      </c>
      <c r="D57" s="1103">
        <f>SUM(D58:D60)</f>
        <v>2002764.81</v>
      </c>
      <c r="E57" s="1103">
        <f>D57/$E$1</f>
        <v>442991.55275381554</v>
      </c>
      <c r="F57" s="1049"/>
    </row>
    <row r="58" spans="1:7" x14ac:dyDescent="0.25">
      <c r="A58" s="1022" t="e">
        <f>+VLOOKUP(B58,'Piano dei conti VEE'!C:E,3,FALSE)</f>
        <v>#N/A</v>
      </c>
      <c r="B58" s="1168">
        <v>624.01</v>
      </c>
      <c r="C58" s="1104" t="s">
        <v>1509</v>
      </c>
      <c r="D58" s="1103">
        <v>1422030.58</v>
      </c>
      <c r="E58" s="1103">
        <f t="shared" si="1"/>
        <v>314538.94713558949</v>
      </c>
      <c r="F58" s="1049"/>
    </row>
    <row r="59" spans="1:7" x14ac:dyDescent="0.25">
      <c r="A59" s="1022" t="e">
        <f>+VLOOKUP(B59,'Piano dei conti VEE'!C:E,3,FALSE)</f>
        <v>#N/A</v>
      </c>
      <c r="B59" s="1168">
        <v>624.02</v>
      </c>
      <c r="C59" s="1104" t="s">
        <v>1562</v>
      </c>
      <c r="D59" s="1103">
        <v>414633.86</v>
      </c>
      <c r="E59" s="1103">
        <f t="shared" si="1"/>
        <v>91712.864410528637</v>
      </c>
      <c r="F59" s="1049"/>
    </row>
    <row r="60" spans="1:7" x14ac:dyDescent="0.25">
      <c r="A60" s="1022" t="e">
        <f>+VLOOKUP(B60,'Piano dei conti VEE'!C:E,3,FALSE)</f>
        <v>#N/A</v>
      </c>
      <c r="B60" s="1168">
        <v>624.03</v>
      </c>
      <c r="C60" s="1104" t="s">
        <v>1563</v>
      </c>
      <c r="D60" s="1103">
        <v>166100.37</v>
      </c>
      <c r="E60" s="1103">
        <f t="shared" si="1"/>
        <v>36739.741207697414</v>
      </c>
      <c r="F60" s="1049"/>
      <c r="G60" s="1030"/>
    </row>
    <row r="61" spans="1:7" x14ac:dyDescent="0.25">
      <c r="A61" s="1022" t="str">
        <f>+VLOOKUP(B61,'Piano dei conti VEE'!C:E,3,FALSE)</f>
        <v>KZ</v>
      </c>
      <c r="B61" s="1168">
        <v>625</v>
      </c>
      <c r="C61" s="1099" t="s">
        <v>1564</v>
      </c>
      <c r="D61" s="1070">
        <v>158280.99</v>
      </c>
      <c r="E61" s="1070">
        <f t="shared" si="1"/>
        <v>35010.172528201721</v>
      </c>
      <c r="F61" s="1049"/>
    </row>
    <row r="62" spans="1:7" x14ac:dyDescent="0.25">
      <c r="A62" s="1022" t="str">
        <f>+VLOOKUP(B62,'Piano dei conti VEE'!C:E,3,FALSE)</f>
        <v>KJ</v>
      </c>
      <c r="B62" s="1168">
        <v>626</v>
      </c>
      <c r="C62" s="1099" t="s">
        <v>1504</v>
      </c>
      <c r="D62" s="1070">
        <v>19163.86</v>
      </c>
      <c r="E62" s="1070">
        <f t="shared" si="1"/>
        <v>4238.8542357885426</v>
      </c>
      <c r="F62" s="1049"/>
    </row>
    <row r="63" spans="1:7" x14ac:dyDescent="0.25">
      <c r="A63" s="1022" t="str">
        <f>+VLOOKUP(B63,'Piano dei conti VEE'!C:E,3,FALSE)</f>
        <v>KZE</v>
      </c>
      <c r="B63" s="1168">
        <v>627</v>
      </c>
      <c r="C63" s="1099" t="s">
        <v>1503</v>
      </c>
      <c r="D63" s="1070">
        <v>75424.06</v>
      </c>
      <c r="E63" s="1070">
        <f t="shared" si="1"/>
        <v>16683.047998230479</v>
      </c>
      <c r="F63" s="1049"/>
    </row>
    <row r="64" spans="1:7" x14ac:dyDescent="0.25">
      <c r="A64" s="1022" t="str">
        <f>+VLOOKUP(B64,'Piano dei conti VEE'!C:E,3,FALSE)</f>
        <v>KU</v>
      </c>
      <c r="B64" s="1168">
        <v>628</v>
      </c>
      <c r="C64" s="1098" t="s">
        <v>1565</v>
      </c>
      <c r="D64" s="1070">
        <v>5355414.25</v>
      </c>
      <c r="E64" s="1070">
        <f t="shared" si="1"/>
        <v>1184564.0898031408</v>
      </c>
      <c r="F64" s="1049"/>
      <c r="G64" s="1102"/>
    </row>
    <row r="65" spans="1:10" x14ac:dyDescent="0.25">
      <c r="A65" s="1022" t="str">
        <f>+VLOOKUP(B65,'Piano dei conti VEE'!C:E,3,FALSE)</f>
        <v>KZD</v>
      </c>
      <c r="B65" s="1168">
        <v>635</v>
      </c>
      <c r="C65" s="1098" t="s">
        <v>1501</v>
      </c>
      <c r="D65" s="1070">
        <v>33192.86</v>
      </c>
      <c r="E65" s="1070">
        <f t="shared" si="1"/>
        <v>7341.928776819288</v>
      </c>
      <c r="F65" s="1049"/>
    </row>
    <row r="66" spans="1:10" x14ac:dyDescent="0.25">
      <c r="A66" s="1022" t="str">
        <f>+VLOOKUP(B66,'Piano dei conti VEE'!C:E,3,FALSE)</f>
        <v>PA</v>
      </c>
      <c r="B66" s="1168" t="s">
        <v>635</v>
      </c>
      <c r="C66" s="1099" t="s">
        <v>1500</v>
      </c>
      <c r="D66" s="1070">
        <v>2371</v>
      </c>
      <c r="E66" s="1070">
        <f>D66/$E$1</f>
        <v>524.44149524441491</v>
      </c>
      <c r="F66" s="1055"/>
    </row>
    <row r="67" spans="1:10" x14ac:dyDescent="0.25">
      <c r="A67" s="1022" t="str">
        <f>+VLOOKUP(B67,'Piano dei conti VEE'!C:E,3,FALSE)</f>
        <v>KZA</v>
      </c>
      <c r="B67" s="1168" t="s">
        <v>637</v>
      </c>
      <c r="C67" s="1099" t="s">
        <v>1499</v>
      </c>
      <c r="D67" s="1070">
        <v>75000</v>
      </c>
      <c r="E67" s="1070">
        <f>D67/$E$1</f>
        <v>16589.250165892503</v>
      </c>
      <c r="F67" s="1055"/>
    </row>
    <row r="68" spans="1:10" x14ac:dyDescent="0.25">
      <c r="A68" s="1022" t="str">
        <f>+VLOOKUP(B68,'Piano dei conti VEE'!C:E,3,FALSE)</f>
        <v>KZA</v>
      </c>
      <c r="B68" s="1168" t="s">
        <v>637</v>
      </c>
      <c r="C68" s="1022" t="s">
        <v>1498</v>
      </c>
      <c r="D68" s="1070">
        <v>10552.68</v>
      </c>
      <c r="E68" s="1070">
        <f t="shared" si="1"/>
        <v>2334.1473125414732</v>
      </c>
      <c r="F68" s="1049"/>
      <c r="G68" s="1030"/>
    </row>
    <row r="69" spans="1:10" x14ac:dyDescent="0.25">
      <c r="A69" s="1022" t="str">
        <f>+VLOOKUP(B69,'Piano dei conti VEE'!C:E,3,FALSE)</f>
        <v>KY</v>
      </c>
      <c r="B69" s="1168" t="s">
        <v>639</v>
      </c>
      <c r="C69" s="1099" t="s">
        <v>1566</v>
      </c>
      <c r="D69" s="1070">
        <v>689070.74</v>
      </c>
      <c r="E69" s="1070">
        <f t="shared" si="1"/>
        <v>152415.55850475558</v>
      </c>
      <c r="F69" s="1049"/>
    </row>
    <row r="70" spans="1:10" x14ac:dyDescent="0.25">
      <c r="A70" s="1022" t="str">
        <f>+VLOOKUP(B70,'Piano dei conti VEE'!C:E,3,FALSE)</f>
        <v>NC</v>
      </c>
      <c r="B70" s="1168" t="s">
        <v>641</v>
      </c>
      <c r="C70" s="1099" t="s">
        <v>1496</v>
      </c>
      <c r="D70" s="1071">
        <v>106252.71</v>
      </c>
      <c r="E70" s="1070">
        <f t="shared" si="1"/>
        <v>23502.037159920372</v>
      </c>
      <c r="F70" s="1049"/>
    </row>
    <row r="71" spans="1:10" x14ac:dyDescent="0.25">
      <c r="A71" s="1022" t="str">
        <f>+VLOOKUP(B71,'Piano dei conti VEE'!C:E,3,FALSE)</f>
        <v>MA</v>
      </c>
      <c r="B71" s="1168">
        <v>681.01</v>
      </c>
      <c r="C71" s="1098" t="s">
        <v>1495</v>
      </c>
      <c r="D71" s="1071">
        <v>1497347.24</v>
      </c>
      <c r="E71" s="1070">
        <f t="shared" si="1"/>
        <v>331198.23932758241</v>
      </c>
      <c r="F71" s="1049"/>
      <c r="G71" s="1030"/>
    </row>
    <row r="72" spans="1:10" x14ac:dyDescent="0.25">
      <c r="B72" s="1168"/>
      <c r="C72" s="1097" t="s">
        <v>1494</v>
      </c>
      <c r="D72" s="1090">
        <f>SUM(D44:D71)-D57</f>
        <v>13624766.440000001</v>
      </c>
      <c r="E72" s="1096">
        <f>SUM(E44:E71)-E58-E60</f>
        <v>3105374.9834107496</v>
      </c>
      <c r="F72" s="1049"/>
    </row>
    <row r="73" spans="1:10" x14ac:dyDescent="0.25">
      <c r="B73" s="1168"/>
      <c r="C73" s="1069"/>
      <c r="D73" s="1090"/>
      <c r="E73" s="1096"/>
      <c r="F73" s="1049"/>
    </row>
    <row r="74" spans="1:10" x14ac:dyDescent="0.25">
      <c r="A74" s="1022">
        <f>+VLOOKUP(B74,'Piano dei conti VEE'!C:E,3,FALSE)</f>
        <v>0</v>
      </c>
      <c r="B74" s="1168">
        <v>601</v>
      </c>
      <c r="C74" s="1069" t="s">
        <v>1493</v>
      </c>
      <c r="D74" s="1063">
        <v>50381596.140000001</v>
      </c>
      <c r="E74" s="1063">
        <f t="shared" ref="E74:E79" si="2">D74/$E$1</f>
        <v>11143905.361645654</v>
      </c>
      <c r="F74" s="1049"/>
      <c r="G74" s="1038"/>
    </row>
    <row r="75" spans="1:10" x14ac:dyDescent="0.25">
      <c r="A75" s="1022">
        <f>+VLOOKUP(B75,'Piano dei conti VEE'!C:E,3,FALSE)</f>
        <v>0</v>
      </c>
      <c r="B75" s="1168">
        <v>601</v>
      </c>
      <c r="C75" s="1069" t="s">
        <v>1492</v>
      </c>
      <c r="D75" s="1063">
        <v>73157.5</v>
      </c>
      <c r="E75" s="1063">
        <f t="shared" si="2"/>
        <v>16181.707586817076</v>
      </c>
      <c r="F75" s="1049"/>
      <c r="G75" s="1038"/>
    </row>
    <row r="76" spans="1:10" x14ac:dyDescent="0.25">
      <c r="A76" s="1022" t="e">
        <f>+VLOOKUP(B76,'Piano dei conti VEE'!C:E,3,FALSE)</f>
        <v>#N/A</v>
      </c>
      <c r="B76" s="1168"/>
      <c r="C76" s="1069" t="s">
        <v>1382</v>
      </c>
      <c r="D76" s="1095">
        <f>D41+D72+D74+D75</f>
        <v>71298043.080001101</v>
      </c>
      <c r="E76" s="1089">
        <f t="shared" si="2"/>
        <v>15770414.306569587</v>
      </c>
      <c r="F76" s="1049"/>
      <c r="G76" s="1094"/>
      <c r="H76" s="1038"/>
      <c r="I76" s="1030"/>
      <c r="J76" s="1038"/>
    </row>
    <row r="77" spans="1:10" ht="13.8" x14ac:dyDescent="0.25">
      <c r="A77" s="1022" t="e">
        <f>+VLOOKUP(B77,'Piano dei conti VEE'!C:E,3,FALSE)</f>
        <v>#N/A</v>
      </c>
      <c r="B77" s="1168"/>
      <c r="C77" s="1091" t="s">
        <v>1491</v>
      </c>
      <c r="D77" s="1093">
        <f>D22-D76</f>
        <v>17860465.019998893</v>
      </c>
      <c r="E77" s="1063">
        <f t="shared" si="2"/>
        <v>3950556.2972791181</v>
      </c>
      <c r="F77" s="1049"/>
      <c r="G77" s="1038"/>
    </row>
    <row r="78" spans="1:10" x14ac:dyDescent="0.25">
      <c r="A78" s="1022" t="str">
        <f>+VLOOKUP(B78,'Piano dei conti VEE'!C:E,3,FALSE)</f>
        <v>RA</v>
      </c>
      <c r="B78" s="1168">
        <v>691</v>
      </c>
      <c r="C78" s="1069" t="s">
        <v>1490</v>
      </c>
      <c r="D78" s="1030">
        <v>2870054</v>
      </c>
      <c r="E78" s="1063">
        <f t="shared" si="2"/>
        <v>634827.2506082725</v>
      </c>
      <c r="F78" s="1049"/>
    </row>
    <row r="79" spans="1:10" ht="13.8" x14ac:dyDescent="0.25">
      <c r="A79" s="1022" t="e">
        <f>+VLOOKUP(B79,'Piano dei conti VEE'!C:E,3,FALSE)</f>
        <v>#N/A</v>
      </c>
      <c r="B79" s="1168">
        <v>121</v>
      </c>
      <c r="C79" s="1091" t="s">
        <v>1489</v>
      </c>
      <c r="D79" s="1090">
        <f>D77-D78</f>
        <v>14990411.019998893</v>
      </c>
      <c r="E79" s="1089">
        <f t="shared" si="2"/>
        <v>3315729.0466708457</v>
      </c>
      <c r="F79" s="1049"/>
      <c r="G79" s="1030"/>
      <c r="H79" s="1030"/>
    </row>
    <row r="80" spans="1:10" ht="14.4" thickBot="1" x14ac:dyDescent="0.3">
      <c r="A80" s="1022" t="e">
        <f>+VLOOKUP(B80,'Piano dei conti VEE'!C:E,3,FALSE)</f>
        <v>#N/A</v>
      </c>
      <c r="B80" s="1168"/>
      <c r="C80" s="1088"/>
      <c r="D80" s="1087"/>
      <c r="E80" s="1086"/>
      <c r="F80" s="1049"/>
    </row>
    <row r="81" spans="1:7" x14ac:dyDescent="0.25">
      <c r="A81" s="1022" t="e">
        <f>+VLOOKUP(B81,'Piano dei conti VEE'!C:E,3,FALSE)</f>
        <v>#N/A</v>
      </c>
      <c r="B81" s="1168"/>
      <c r="C81" s="1085" t="s">
        <v>1488</v>
      </c>
      <c r="D81" s="1084" t="s">
        <v>1487</v>
      </c>
      <c r="E81" s="1083" t="s">
        <v>1486</v>
      </c>
      <c r="F81" s="1049"/>
      <c r="G81" s="1023"/>
    </row>
    <row r="82" spans="1:7" x14ac:dyDescent="0.25">
      <c r="A82" s="1022" t="e">
        <f>+VLOOKUP(B82,'Piano dei conti VEE'!C:E,3,FALSE)</f>
        <v>#N/A</v>
      </c>
      <c r="B82" s="1168"/>
      <c r="C82" s="1081" t="s">
        <v>1485</v>
      </c>
      <c r="D82" s="1082">
        <v>9383011.8000000007</v>
      </c>
      <c r="E82" s="1076">
        <f>D82/E1</f>
        <v>2075428.4007962842</v>
      </c>
      <c r="F82" s="1049"/>
    </row>
    <row r="83" spans="1:7" x14ac:dyDescent="0.25">
      <c r="A83" s="1022" t="e">
        <f>+VLOOKUP(B83,'Piano dei conti VEE'!C:E,3,FALSE)</f>
        <v>#N/A</v>
      </c>
      <c r="B83" s="1168"/>
      <c r="C83" s="1081" t="s">
        <v>648</v>
      </c>
      <c r="D83" s="1080">
        <f>69917920.34-9383011.8</f>
        <v>60534908.540000007</v>
      </c>
      <c r="E83" s="1076">
        <f>D83/E1</f>
        <v>13389716.553859767</v>
      </c>
      <c r="F83" s="1049"/>
      <c r="G83" s="1030"/>
    </row>
    <row r="84" spans="1:7" x14ac:dyDescent="0.25">
      <c r="A84" s="1022" t="e">
        <f>+VLOOKUP(B84,'Piano dei conti VEE'!C:E,3,FALSE)</f>
        <v>#N/A</v>
      </c>
      <c r="B84" s="1168"/>
      <c r="C84" s="1081"/>
      <c r="D84" s="1080"/>
      <c r="E84" s="1076">
        <f>D84/E1</f>
        <v>0</v>
      </c>
      <c r="F84" s="1049"/>
    </row>
    <row r="85" spans="1:7" x14ac:dyDescent="0.25">
      <c r="A85" s="1022" t="e">
        <f>+VLOOKUP(B85,'Piano dei conti VEE'!C:E,3,FALSE)</f>
        <v>#N/A</v>
      </c>
      <c r="B85" s="1168"/>
      <c r="C85" s="1081" t="s">
        <v>1567</v>
      </c>
      <c r="D85" s="1080">
        <v>19536324.199999999</v>
      </c>
      <c r="E85" s="1076">
        <f>D85/E1</f>
        <v>4321239.5930103958</v>
      </c>
      <c r="F85" s="1049"/>
    </row>
    <row r="86" spans="1:7" x14ac:dyDescent="0.25">
      <c r="A86" s="1022" t="e">
        <f>+VLOOKUP(B86,'Piano dei conti VEE'!C:E,3,FALSE)</f>
        <v>#N/A</v>
      </c>
      <c r="B86" s="1168"/>
      <c r="C86" s="1081"/>
      <c r="D86" s="1080"/>
      <c r="E86" s="1076"/>
      <c r="F86" s="1049"/>
    </row>
    <row r="87" spans="1:7" ht="13.8" thickBot="1" x14ac:dyDescent="0.3">
      <c r="A87" s="1022" t="e">
        <f>+VLOOKUP(B87,'Piano dei conti VEE'!C:E,3,FALSE)</f>
        <v>#N/A</v>
      </c>
      <c r="B87" s="1168"/>
      <c r="C87" s="1078" t="s">
        <v>1483</v>
      </c>
      <c r="D87" s="1077">
        <f>D82+D83-D85</f>
        <v>50381596.140000001</v>
      </c>
      <c r="E87" s="1076">
        <f>D87/E1</f>
        <v>11143905.361645654</v>
      </c>
      <c r="F87" s="1049"/>
    </row>
    <row r="88" spans="1:7" x14ac:dyDescent="0.25">
      <c r="A88" s="1022" t="e">
        <f>+VLOOKUP(B88,'Piano dei conti VEE'!C:E,3,FALSE)</f>
        <v>#N/A</v>
      </c>
      <c r="B88" s="1168"/>
      <c r="C88" s="1074" t="s">
        <v>1482</v>
      </c>
      <c r="D88" s="1073">
        <f>D85-D82</f>
        <v>10153312.399999999</v>
      </c>
      <c r="E88" s="1072">
        <f>D88/E1</f>
        <v>2245811.1922141118</v>
      </c>
      <c r="F88" s="1049"/>
    </row>
    <row r="89" spans="1:7" x14ac:dyDescent="0.25">
      <c r="A89" s="1022" t="e">
        <f>+VLOOKUP(B89,'Piano dei conti VEE'!C:E,3,FALSE)</f>
        <v>#N/A</v>
      </c>
      <c r="B89" s="1168"/>
      <c r="C89" s="1069"/>
      <c r="D89" s="1071"/>
      <c r="E89" s="1070" t="s">
        <v>1481</v>
      </c>
      <c r="F89" s="1049"/>
    </row>
    <row r="90" spans="1:7" ht="13.8" x14ac:dyDescent="0.25">
      <c r="A90" s="1022" t="e">
        <f>+VLOOKUP(B90,'Piano dei conti VEE'!C:E,3,FALSE)</f>
        <v>#N/A</v>
      </c>
      <c r="B90" s="1168"/>
      <c r="C90" s="1068" t="s">
        <v>1480</v>
      </c>
      <c r="D90" s="1067" t="e">
        <f>+#REF!</f>
        <v>#REF!</v>
      </c>
      <c r="E90" s="1063"/>
      <c r="F90" s="1049"/>
    </row>
    <row r="91" spans="1:7" ht="15.6" x14ac:dyDescent="0.3">
      <c r="A91" s="1022" t="e">
        <f>+VLOOKUP(B91,'Piano dei conti VEE'!C:E,3,FALSE)</f>
        <v>#N/A</v>
      </c>
      <c r="B91" s="1168"/>
      <c r="C91" s="1065"/>
      <c r="D91" s="1064"/>
      <c r="E91" s="1063"/>
      <c r="F91" s="1049"/>
    </row>
    <row r="92" spans="1:7" ht="15.6" x14ac:dyDescent="0.3">
      <c r="A92" s="1022" t="e">
        <f>+VLOOKUP(B92,'Piano dei conti VEE'!C:E,3,FALSE)</f>
        <v>#N/A</v>
      </c>
      <c r="B92" s="1168"/>
      <c r="C92" s="1029" t="s">
        <v>1079</v>
      </c>
      <c r="D92" s="1062"/>
      <c r="E92" s="1061"/>
      <c r="F92" s="1049"/>
    </row>
    <row r="93" spans="1:7" ht="15.6" x14ac:dyDescent="0.3">
      <c r="A93" s="1022" t="e">
        <f>+VLOOKUP(B93,'Piano dei conti VEE'!C:E,3,FALSE)</f>
        <v>#N/A</v>
      </c>
      <c r="B93" s="1168"/>
      <c r="C93" s="1059"/>
      <c r="D93" s="1058"/>
      <c r="E93" s="1057"/>
      <c r="F93" s="1049"/>
    </row>
    <row r="94" spans="1:7" x14ac:dyDescent="0.25">
      <c r="A94" s="1022" t="str">
        <f>+VLOOKUP(B94,'Piano dei conti VEE'!C:E,3,FALSE)</f>
        <v>AB</v>
      </c>
      <c r="B94" s="1168">
        <v>212</v>
      </c>
      <c r="C94" s="981" t="s">
        <v>1479</v>
      </c>
      <c r="D94" s="1027">
        <v>13596715.15</v>
      </c>
      <c r="E94" s="1027">
        <f>D94/E1</f>
        <v>3007457.4541030745</v>
      </c>
      <c r="F94" s="1049"/>
    </row>
    <row r="95" spans="1:7" x14ac:dyDescent="0.25">
      <c r="A95" s="1022" t="str">
        <f>+VLOOKUP(B95,'Piano dei conti VEE'!C:E,3,FALSE)</f>
        <v>AD</v>
      </c>
      <c r="B95" s="1168" t="s">
        <v>653</v>
      </c>
      <c r="C95" s="981" t="s">
        <v>1478</v>
      </c>
      <c r="D95" s="1027">
        <v>206201.41</v>
      </c>
      <c r="E95" s="1027">
        <f>D95/E1</f>
        <v>45609.690333996907</v>
      </c>
      <c r="F95" s="1049"/>
      <c r="G95" s="1030"/>
    </row>
    <row r="96" spans="1:7" x14ac:dyDescent="0.25">
      <c r="A96" s="1022" t="str">
        <f>+VLOOKUP(B96,'Piano dei conti VEE'!C:E,3,FALSE)</f>
        <v>AF</v>
      </c>
      <c r="B96" s="1168">
        <v>213.01</v>
      </c>
      <c r="C96" s="981" t="s">
        <v>1477</v>
      </c>
      <c r="D96" s="1027">
        <v>4698616.3899999997</v>
      </c>
      <c r="E96" s="1027">
        <f>D96/E1</f>
        <v>1039286.9696969696</v>
      </c>
      <c r="F96" s="1049"/>
      <c r="G96" s="1030"/>
    </row>
    <row r="97" spans="1:8" x14ac:dyDescent="0.25">
      <c r="A97" s="1022" t="str">
        <f>+VLOOKUP(B97,'Piano dei conti VEE'!C:E,3,FALSE)</f>
        <v>AC</v>
      </c>
      <c r="B97" s="1168" t="s">
        <v>655</v>
      </c>
      <c r="C97" s="981" t="s">
        <v>1476</v>
      </c>
      <c r="D97" s="1027">
        <v>3777563.15</v>
      </c>
      <c r="E97" s="1027">
        <f>D97/E1</f>
        <v>835559.20150409197</v>
      </c>
      <c r="F97" s="1055"/>
      <c r="G97" s="1030"/>
    </row>
    <row r="98" spans="1:8" x14ac:dyDescent="0.25">
      <c r="A98" s="1022" t="str">
        <f>+VLOOKUP(B98,'Piano dei conti VEE'!C:E,3,FALSE)</f>
        <v>AE</v>
      </c>
      <c r="B98" s="1168" t="s">
        <v>657</v>
      </c>
      <c r="C98" s="981" t="s">
        <v>1475</v>
      </c>
      <c r="D98" s="1027">
        <v>209065.97</v>
      </c>
      <c r="E98" s="1027">
        <f>D98/E1</f>
        <v>46243.302366733027</v>
      </c>
      <c r="F98" s="1053"/>
      <c r="H98" s="1030"/>
    </row>
    <row r="99" spans="1:8" x14ac:dyDescent="0.25">
      <c r="A99" s="1022" t="str">
        <f>+VLOOKUP(B99,'Piano dei conti VEE'!C:E,3,FALSE)</f>
        <v>AJ</v>
      </c>
      <c r="B99" s="1168">
        <v>201</v>
      </c>
      <c r="C99" s="981" t="s">
        <v>1474</v>
      </c>
      <c r="D99" s="1027">
        <v>1028.81</v>
      </c>
      <c r="E99" s="1027">
        <f>D99/E1</f>
        <v>227.56248617562485</v>
      </c>
      <c r="F99" s="1049"/>
    </row>
    <row r="100" spans="1:8" x14ac:dyDescent="0.25">
      <c r="A100" s="1022" t="str">
        <f>+VLOOKUP(B100,'Piano dei conti VEE'!C:E,3,FALSE)</f>
        <v>AK</v>
      </c>
      <c r="B100" s="1168" t="s">
        <v>660</v>
      </c>
      <c r="C100" s="981" t="s">
        <v>1473</v>
      </c>
      <c r="D100" s="1027">
        <v>4899044.37</v>
      </c>
      <c r="E100" s="1027">
        <f>D100/E1</f>
        <v>1083619.6350364964</v>
      </c>
      <c r="F100" s="1049"/>
    </row>
    <row r="101" spans="1:8" x14ac:dyDescent="0.25">
      <c r="A101" s="1022" t="e">
        <f>+VLOOKUP(B101,'Piano dei conti VEE'!C:E,3,FALSE)</f>
        <v>#N/A</v>
      </c>
      <c r="B101" s="1168"/>
      <c r="C101" s="981"/>
      <c r="D101" s="1027">
        <v>0</v>
      </c>
      <c r="E101" s="1027">
        <f>D101/E1</f>
        <v>0</v>
      </c>
      <c r="F101" s="1049"/>
    </row>
    <row r="102" spans="1:8" x14ac:dyDescent="0.25">
      <c r="A102" s="1022" t="e">
        <f>+VLOOKUP(B102,'Piano dei conti VEE'!C:E,3,FALSE)</f>
        <v>#N/A</v>
      </c>
      <c r="B102" s="1168"/>
      <c r="C102" s="981"/>
      <c r="D102" s="1028">
        <f>SUM(D94:D101)</f>
        <v>27388235.249999996</v>
      </c>
      <c r="E102" s="1028">
        <f>SUM(E94:E101)</f>
        <v>6058003.8155275378</v>
      </c>
      <c r="F102" s="1049"/>
      <c r="G102" s="1030"/>
    </row>
    <row r="103" spans="1:8" x14ac:dyDescent="0.25">
      <c r="A103" s="1022" t="e">
        <f>+VLOOKUP(B103,'Piano dei conti VEE'!C:E,3,FALSE)</f>
        <v>#N/A</v>
      </c>
      <c r="B103" s="1168"/>
      <c r="C103" s="1035" t="s">
        <v>1472</v>
      </c>
      <c r="D103" s="1027"/>
      <c r="E103" s="1027"/>
      <c r="F103" s="1049"/>
      <c r="G103" s="1030"/>
    </row>
    <row r="104" spans="1:8" x14ac:dyDescent="0.25">
      <c r="A104" s="1022" t="str">
        <f>+VLOOKUP(B104,'Piano dei conti VEE'!C:E,3,FALSE)</f>
        <v>BA</v>
      </c>
      <c r="B104" s="1168">
        <v>301302303</v>
      </c>
      <c r="C104" s="981" t="s">
        <v>1471</v>
      </c>
      <c r="D104" s="1027">
        <v>19664807.219999999</v>
      </c>
      <c r="E104" s="1027">
        <f>D104/E1</f>
        <v>4349658.7524883877</v>
      </c>
      <c r="F104" s="1049"/>
      <c r="G104" s="1030"/>
    </row>
    <row r="105" spans="1:8" x14ac:dyDescent="0.25">
      <c r="A105" s="1022" t="str">
        <f>+VLOOKUP(B105,'Piano dei conti VEE'!C:E,3,FALSE)</f>
        <v>BA</v>
      </c>
      <c r="B105" s="1168">
        <v>301302303</v>
      </c>
      <c r="C105" s="981" t="s">
        <v>1470</v>
      </c>
      <c r="D105" s="1027">
        <v>1839340.74</v>
      </c>
      <c r="E105" s="1027">
        <f>D105/E1</f>
        <v>406843.78234903782</v>
      </c>
      <c r="F105" s="1049"/>
      <c r="G105" s="1030"/>
    </row>
    <row r="106" spans="1:8" x14ac:dyDescent="0.25">
      <c r="A106" s="1022" t="str">
        <f>+VLOOKUP(B106,'Piano dei conti VEE'!C:E,3,FALSE)</f>
        <v>BB</v>
      </c>
      <c r="B106" s="1168">
        <v>411</v>
      </c>
      <c r="C106" s="981" t="s">
        <v>1469</v>
      </c>
      <c r="D106" s="1027">
        <f>35765602.14</f>
        <v>35765602.140000001</v>
      </c>
      <c r="E106" s="1027">
        <f>D106/E1</f>
        <v>7910993.6164565366</v>
      </c>
      <c r="F106" s="1049"/>
      <c r="G106" s="1030"/>
    </row>
    <row r="107" spans="1:8" x14ac:dyDescent="0.25">
      <c r="A107" s="1022" t="e">
        <f>+VLOOKUP(B107,'Piano dei conti VEE'!C:E,3,FALSE)</f>
        <v>#N/A</v>
      </c>
      <c r="B107" s="1168"/>
      <c r="C107" s="981"/>
      <c r="D107" s="1051">
        <f>SUM(D104:D106)</f>
        <v>57269750.099999994</v>
      </c>
      <c r="E107" s="1051">
        <f>SUM(E104:E106)</f>
        <v>12667496.151293963</v>
      </c>
      <c r="F107" s="1049"/>
    </row>
    <row r="108" spans="1:8" x14ac:dyDescent="0.25">
      <c r="A108" s="1022" t="e">
        <f>+VLOOKUP(B108,'Piano dei conti VEE'!C:E,3,FALSE)</f>
        <v>#N/A</v>
      </c>
      <c r="B108" s="1168"/>
      <c r="C108" s="1035" t="s">
        <v>1468</v>
      </c>
      <c r="D108" s="1027"/>
      <c r="E108" s="1027"/>
      <c r="F108" s="1049"/>
    </row>
    <row r="109" spans="1:8" x14ac:dyDescent="0.25">
      <c r="A109" s="1022" t="str">
        <f>+VLOOKUP(B109,'Piano dei conti VEE'!C:E,3,FALSE)</f>
        <v>CG</v>
      </c>
      <c r="B109" s="1168">
        <v>409</v>
      </c>
      <c r="C109" s="981" t="s">
        <v>1467</v>
      </c>
      <c r="D109" s="1050">
        <v>92475.65</v>
      </c>
      <c r="E109" s="1027">
        <f>D109/E1</f>
        <v>20454.689228046893</v>
      </c>
      <c r="F109" s="1049"/>
      <c r="G109" s="1030"/>
    </row>
    <row r="110" spans="1:8" x14ac:dyDescent="0.25">
      <c r="A110" s="1022" t="str">
        <f>+VLOOKUP(B110,'Piano dei conti VEE'!C:E,3,FALSE)</f>
        <v>CG</v>
      </c>
      <c r="B110" s="1168" t="s">
        <v>668</v>
      </c>
      <c r="C110" s="981" t="s">
        <v>1466</v>
      </c>
      <c r="D110" s="1027">
        <v>445059.5</v>
      </c>
      <c r="E110" s="1027">
        <f>D110/E1</f>
        <v>98442.711789427121</v>
      </c>
      <c r="F110" s="1049"/>
    </row>
    <row r="111" spans="1:8" x14ac:dyDescent="0.25">
      <c r="A111" s="1022" t="str">
        <f>+VLOOKUP(B111,'Piano dei conti VEE'!C:E,3,FALSE)</f>
        <v>CH</v>
      </c>
      <c r="B111" s="1168" t="s">
        <v>670</v>
      </c>
      <c r="C111" s="981" t="s">
        <v>1465</v>
      </c>
      <c r="D111" s="1027">
        <v>10701.75</v>
      </c>
      <c r="E111" s="1027">
        <f>D111/E1</f>
        <v>2367.1201061712013</v>
      </c>
      <c r="F111" s="1049"/>
    </row>
    <row r="112" spans="1:8" x14ac:dyDescent="0.25">
      <c r="A112" s="1022" t="e">
        <f>+VLOOKUP(B112,'Piano dei conti VEE'!C:E,3,FALSE)</f>
        <v>#N/A</v>
      </c>
      <c r="B112" s="1168">
        <v>425</v>
      </c>
      <c r="C112" s="981" t="s">
        <v>1464</v>
      </c>
      <c r="D112" s="1027">
        <v>0</v>
      </c>
      <c r="E112" s="1027">
        <f>D112/E1</f>
        <v>0</v>
      </c>
      <c r="F112" s="1049"/>
    </row>
    <row r="113" spans="1:7" x14ac:dyDescent="0.25">
      <c r="A113" s="1022" t="str">
        <f>+VLOOKUP(B113,'Piano dei conti VEE'!C:E,3,FALSE)</f>
        <v>CI</v>
      </c>
      <c r="B113" s="1168" t="s">
        <v>672</v>
      </c>
      <c r="C113" s="981" t="s">
        <v>1463</v>
      </c>
      <c r="D113" s="1027">
        <v>-258363.94</v>
      </c>
      <c r="E113" s="1027">
        <f>D113/E1</f>
        <v>-57147.520460075204</v>
      </c>
      <c r="F113" s="1049"/>
    </row>
    <row r="114" spans="1:7" x14ac:dyDescent="0.25">
      <c r="A114" s="1022" t="str">
        <f>+VLOOKUP(B114,'Piano dei conti VEE'!C:E,3,FALSE)</f>
        <v>CB</v>
      </c>
      <c r="B114" s="1168">
        <v>461</v>
      </c>
      <c r="C114" s="981" t="s">
        <v>1462</v>
      </c>
      <c r="D114" s="1027">
        <v>39159.54</v>
      </c>
      <c r="E114" s="1027">
        <f>D114/E1</f>
        <v>8661.6987392169885</v>
      </c>
      <c r="F114" s="1049"/>
    </row>
    <row r="115" spans="1:7" x14ac:dyDescent="0.25">
      <c r="A115" s="1022" t="str">
        <f>+VLOOKUP(B115,'Piano dei conti VEE'!C:E,3,FALSE)</f>
        <v>CB</v>
      </c>
      <c r="B115" s="1168">
        <v>471</v>
      </c>
      <c r="C115" s="981"/>
      <c r="D115" s="1027">
        <v>3037.85</v>
      </c>
      <c r="E115" s="1027">
        <f>D115/E1</f>
        <v>671.94204821942049</v>
      </c>
      <c r="F115" s="1049"/>
    </row>
    <row r="116" spans="1:7" x14ac:dyDescent="0.25">
      <c r="A116" s="1022" t="e">
        <f>+VLOOKUP(B116,'Piano dei conti VEE'!C:E,3,FALSE)</f>
        <v>#N/A</v>
      </c>
      <c r="B116" s="1168"/>
      <c r="C116" s="981"/>
      <c r="D116" s="1028">
        <f>SUM(D109:D115)</f>
        <v>332070.34999999998</v>
      </c>
      <c r="E116" s="1028">
        <f>SUM(E109:E115)</f>
        <v>73450.641451006421</v>
      </c>
      <c r="F116" s="1049"/>
    </row>
    <row r="117" spans="1:7" x14ac:dyDescent="0.25">
      <c r="A117" s="1022" t="e">
        <f>+VLOOKUP(B117,'Piano dei conti VEE'!C:E,3,FALSE)</f>
        <v>#N/A</v>
      </c>
      <c r="B117" s="1168"/>
      <c r="C117" s="1035" t="s">
        <v>1461</v>
      </c>
      <c r="D117" s="1050"/>
      <c r="E117" s="1050"/>
      <c r="F117" s="1049"/>
    </row>
    <row r="118" spans="1:7" x14ac:dyDescent="0.25">
      <c r="A118" s="1022" t="str">
        <f>+VLOOKUP(B118,'Piano dei conti VEE'!C:E,3,FALSE)</f>
        <v>ck</v>
      </c>
      <c r="B118" s="1168" t="s">
        <v>1427</v>
      </c>
      <c r="C118" s="981" t="s">
        <v>677</v>
      </c>
      <c r="D118" s="1050">
        <v>15866.84</v>
      </c>
      <c r="E118" s="1027">
        <f>D118/E1</f>
        <v>3509.5863746958639</v>
      </c>
      <c r="F118" s="1049"/>
      <c r="G118" s="1030"/>
    </row>
    <row r="119" spans="1:7" x14ac:dyDescent="0.25">
      <c r="A119" s="1022" t="str">
        <f>+VLOOKUP(B119,'Piano dei conti VEE'!C:E,3,FALSE)</f>
        <v>CL</v>
      </c>
      <c r="B119" s="1168">
        <v>512</v>
      </c>
      <c r="C119" s="981" t="s">
        <v>1460</v>
      </c>
      <c r="D119" s="1027">
        <v>3625305.33</v>
      </c>
      <c r="E119" s="1027">
        <f>D119/E1</f>
        <v>801881.29396151297</v>
      </c>
      <c r="G119" s="1030"/>
    </row>
    <row r="120" spans="1:7" x14ac:dyDescent="0.25">
      <c r="A120" s="1022" t="e">
        <f>+VLOOKUP(B120,'Piano dei conti VEE'!C:E,3,FALSE)</f>
        <v>#N/A</v>
      </c>
      <c r="B120" s="1168"/>
      <c r="C120" s="981"/>
      <c r="D120" s="1028">
        <f>SUM(D118:D119)</f>
        <v>3641172.17</v>
      </c>
      <c r="E120" s="1028">
        <f>SUM(E118:E119)</f>
        <v>805390.88033620885</v>
      </c>
      <c r="G120" s="1030"/>
    </row>
    <row r="121" spans="1:7" x14ac:dyDescent="0.25">
      <c r="A121" s="1022" t="e">
        <f>+VLOOKUP(B121,'Piano dei conti VEE'!C:E,3,FALSE)</f>
        <v>#N/A</v>
      </c>
      <c r="B121" s="1168"/>
      <c r="C121" s="1035" t="s">
        <v>1459</v>
      </c>
      <c r="D121" s="1027"/>
      <c r="E121" s="1027"/>
    </row>
    <row r="122" spans="1:7" x14ac:dyDescent="0.25">
      <c r="A122" s="1022" t="str">
        <f>+VLOOKUP(B122,'Piano dei conti VEE'!C:E,3,FALSE)</f>
        <v>cm</v>
      </c>
      <c r="B122" s="1168">
        <v>473</v>
      </c>
      <c r="C122" s="981" t="s">
        <v>1458</v>
      </c>
      <c r="D122" s="1167">
        <v>-75355.460000000006</v>
      </c>
      <c r="E122" s="1027">
        <f>D122/E1</f>
        <v>-16667.874364078747</v>
      </c>
      <c r="G122" s="1030"/>
    </row>
    <row r="123" spans="1:7" x14ac:dyDescent="0.25">
      <c r="A123" s="1022" t="e">
        <f>+VLOOKUP(B123,'Piano dei conti VEE'!C:E,3,FALSE)</f>
        <v>#N/A</v>
      </c>
      <c r="B123" s="1168"/>
      <c r="C123" s="1027"/>
      <c r="D123" s="1028">
        <f>SUM(D122)</f>
        <v>-75355.460000000006</v>
      </c>
      <c r="E123" s="1028">
        <f>SUM(E122)</f>
        <v>-16667.874364078747</v>
      </c>
    </row>
    <row r="124" spans="1:7" x14ac:dyDescent="0.25">
      <c r="A124" s="1022" t="e">
        <f>+VLOOKUP(B124,'Piano dei conti VEE'!C:E,3,FALSE)</f>
        <v>#N/A</v>
      </c>
      <c r="B124" s="1168"/>
      <c r="C124" s="981"/>
      <c r="D124" s="1027"/>
      <c r="E124" s="1027"/>
    </row>
    <row r="125" spans="1:7" ht="13.8" x14ac:dyDescent="0.25">
      <c r="A125" s="1022" t="e">
        <f>+VLOOKUP(B125,'Piano dei conti VEE'!C:E,3,FALSE)</f>
        <v>#N/A</v>
      </c>
      <c r="B125" s="1168"/>
      <c r="C125" s="1048" t="s">
        <v>1156</v>
      </c>
      <c r="D125" s="1028">
        <f>+D123+D120+D116+D107+D102</f>
        <v>88555872.409999996</v>
      </c>
      <c r="E125" s="1028">
        <f>D125/E1</f>
        <v>19587673.614244636</v>
      </c>
    </row>
    <row r="126" spans="1:7" x14ac:dyDescent="0.25">
      <c r="A126" s="1022" t="e">
        <f>+VLOOKUP(B126,'Piano dei conti VEE'!C:E,3,FALSE)</f>
        <v>#N/A</v>
      </c>
      <c r="B126" s="1168"/>
      <c r="C126" s="1046"/>
      <c r="D126" s="1045"/>
      <c r="E126" s="1027"/>
    </row>
    <row r="127" spans="1:7" x14ac:dyDescent="0.25">
      <c r="A127" s="1022" t="e">
        <f>+VLOOKUP(B127,'Piano dei conti VEE'!C:E,3,FALSE)</f>
        <v>#N/A</v>
      </c>
      <c r="B127" s="1168"/>
      <c r="C127" s="1043"/>
      <c r="D127" s="1042"/>
      <c r="E127" s="1042"/>
    </row>
    <row r="128" spans="1:7" ht="13.8" x14ac:dyDescent="0.25">
      <c r="A128" s="1022" t="e">
        <f>+VLOOKUP(B128,'Piano dei conti VEE'!C:E,3,FALSE)</f>
        <v>#N/A</v>
      </c>
      <c r="B128" s="1168"/>
      <c r="C128" s="1041" t="s">
        <v>1457</v>
      </c>
      <c r="D128" s="1027"/>
      <c r="E128" s="1027"/>
    </row>
    <row r="129" spans="1:8" x14ac:dyDescent="0.25">
      <c r="A129" s="1022" t="str">
        <f>+VLOOKUP(B129,'Piano dei conti VEE'!C:E,3,FALSE)</f>
        <v>DA</v>
      </c>
      <c r="B129" s="1168" t="s">
        <v>682</v>
      </c>
      <c r="C129" s="981" t="s">
        <v>1456</v>
      </c>
      <c r="D129" s="1027">
        <v>4129960</v>
      </c>
      <c r="E129" s="1027">
        <f>D129/E1</f>
        <v>913505.86153505859</v>
      </c>
    </row>
    <row r="130" spans="1:8" x14ac:dyDescent="0.25">
      <c r="A130" s="1022" t="str">
        <f>+VLOOKUP(B130,'Piano dei conti VEE'!C:E,3,FALSE)</f>
        <v>DD</v>
      </c>
      <c r="B130" s="1168" t="s">
        <v>684</v>
      </c>
      <c r="C130" s="981" t="s">
        <v>1090</v>
      </c>
      <c r="D130" s="1027">
        <v>3586911.64</v>
      </c>
      <c r="E130" s="1027">
        <f>D130/E1</f>
        <v>793388.99358548992</v>
      </c>
    </row>
    <row r="131" spans="1:8" x14ac:dyDescent="0.25">
      <c r="A131" s="1022" t="str">
        <f>+VLOOKUP(B131,'Piano dei conti VEE'!C:E,3,FALSE)</f>
        <v>DB</v>
      </c>
      <c r="B131" s="1168" t="s">
        <v>686</v>
      </c>
      <c r="C131" s="981" t="s">
        <v>1455</v>
      </c>
      <c r="D131" s="1027">
        <v>18193.62</v>
      </c>
      <c r="E131" s="1027">
        <f>D131/E1</f>
        <v>4024.2468480424682</v>
      </c>
      <c r="G131" s="1030"/>
    </row>
    <row r="132" spans="1:8" x14ac:dyDescent="0.25">
      <c r="A132" s="1022" t="str">
        <f>+VLOOKUP(B132,'Piano dei conti VEE'!C:E,3,FALSE)</f>
        <v>DB</v>
      </c>
      <c r="B132" s="1168" t="s">
        <v>688</v>
      </c>
      <c r="C132" s="981" t="s">
        <v>1454</v>
      </c>
      <c r="D132" s="1027">
        <v>319746.89</v>
      </c>
      <c r="E132" s="1027">
        <f>D132/E1</f>
        <v>70724.815306348159</v>
      </c>
      <c r="G132" s="1030"/>
    </row>
    <row r="133" spans="1:8" x14ac:dyDescent="0.25">
      <c r="A133" s="1022" t="str">
        <f>+VLOOKUP(B133,'Piano dei conti VEE'!C:E,3,FALSE)</f>
        <v>DB</v>
      </c>
      <c r="B133" s="1168" t="s">
        <v>688</v>
      </c>
      <c r="C133" s="981" t="s">
        <v>1453</v>
      </c>
      <c r="D133" s="1027">
        <v>-80167.41</v>
      </c>
      <c r="E133" s="1027">
        <f>D133/E1</f>
        <v>-17732.229595222296</v>
      </c>
      <c r="G133" s="1030"/>
    </row>
    <row r="134" spans="1:8" x14ac:dyDescent="0.25">
      <c r="A134" s="1022" t="str">
        <f>+VLOOKUP(B134,'Piano dei conti VEE'!C:E,3,FALSE)</f>
        <v>DB</v>
      </c>
      <c r="B134" s="1168" t="s">
        <v>688</v>
      </c>
      <c r="C134" s="981" t="s">
        <v>1452</v>
      </c>
      <c r="D134" s="1027">
        <v>510783.01</v>
      </c>
      <c r="E134" s="1027">
        <f>D134/E1</f>
        <v>112980.09511170095</v>
      </c>
      <c r="G134" s="1030"/>
    </row>
    <row r="135" spans="1:8" x14ac:dyDescent="0.25">
      <c r="A135" s="1022" t="str">
        <f>+VLOOKUP(B135,'Piano dei conti VEE'!C:E,3,FALSE)</f>
        <v>DB</v>
      </c>
      <c r="B135" s="1168" t="s">
        <v>688</v>
      </c>
      <c r="C135" s="981" t="s">
        <v>1451</v>
      </c>
      <c r="D135" s="1027">
        <v>264.62</v>
      </c>
      <c r="E135" s="1027">
        <f>D135/E1</f>
        <v>58.531298385312986</v>
      </c>
      <c r="G135" s="1030"/>
    </row>
    <row r="136" spans="1:8" x14ac:dyDescent="0.25">
      <c r="A136" s="1022" t="str">
        <f>+VLOOKUP(B136,'Piano dei conti VEE'!C:E,3,FALSE)</f>
        <v>DB</v>
      </c>
      <c r="B136" s="1168" t="s">
        <v>688</v>
      </c>
      <c r="C136" s="981" t="s">
        <v>1450</v>
      </c>
      <c r="D136" s="1027">
        <v>93413.77</v>
      </c>
      <c r="E136" s="1027">
        <f>D136/E1</f>
        <v>20662.191992921922</v>
      </c>
      <c r="G136" s="1030"/>
    </row>
    <row r="137" spans="1:8" x14ac:dyDescent="0.25">
      <c r="A137" s="1022" t="str">
        <f>+VLOOKUP(B137,'Piano dei conti VEE'!C:E,3,FALSE)</f>
        <v>DB</v>
      </c>
      <c r="B137" s="1168" t="s">
        <v>688</v>
      </c>
      <c r="C137" s="1040" t="s">
        <v>1449</v>
      </c>
      <c r="D137" s="1039">
        <v>1455913.81</v>
      </c>
      <c r="E137" s="1027">
        <f>D137/E1</f>
        <v>322033.57885423582</v>
      </c>
      <c r="G137" s="1038"/>
    </row>
    <row r="138" spans="1:8" x14ac:dyDescent="0.25">
      <c r="A138" s="1022" t="str">
        <f>+VLOOKUP(B138,'Piano dei conti VEE'!C:E,3,FALSE)</f>
        <v>DB</v>
      </c>
      <c r="B138" s="1168" t="s">
        <v>688</v>
      </c>
      <c r="C138" s="1040" t="s">
        <v>1448</v>
      </c>
      <c r="D138" s="1039">
        <v>2693723.47</v>
      </c>
      <c r="E138" s="1027">
        <f>D138/E1</f>
        <v>595824.70028754708</v>
      </c>
      <c r="G138" s="1038"/>
    </row>
    <row r="139" spans="1:8" x14ac:dyDescent="0.25">
      <c r="A139" s="1022" t="str">
        <f>+VLOOKUP(B139,'Piano dei conti VEE'!C:E,3,FALSE)</f>
        <v>DE</v>
      </c>
      <c r="B139" s="1168" t="s">
        <v>690</v>
      </c>
      <c r="C139" s="981" t="s">
        <v>1447</v>
      </c>
      <c r="D139" s="1033"/>
      <c r="E139" s="1027">
        <f>D139/E1</f>
        <v>0</v>
      </c>
      <c r="G139" s="1030"/>
    </row>
    <row r="140" spans="1:8" x14ac:dyDescent="0.25">
      <c r="A140" s="1022" t="str">
        <f>+VLOOKUP(B140,'Piano dei conti VEE'!C:E,3,FALSE)</f>
        <v>DB</v>
      </c>
      <c r="B140" s="1168" t="s">
        <v>689</v>
      </c>
      <c r="C140" s="981" t="s">
        <v>1446</v>
      </c>
      <c r="D140" s="1037">
        <v>14990411.02</v>
      </c>
      <c r="E140" s="1027">
        <f>D140/E1</f>
        <v>3315729.0466710906</v>
      </c>
      <c r="G140" s="1030"/>
    </row>
    <row r="141" spans="1:8" x14ac:dyDescent="0.25">
      <c r="A141" s="1022" t="str">
        <f>+VLOOKUP(B141,'Piano dei conti VEE'!C:E,3,FALSE)</f>
        <v>EB</v>
      </c>
      <c r="B141" s="1168" t="s">
        <v>700</v>
      </c>
      <c r="C141" s="981" t="s">
        <v>1445</v>
      </c>
      <c r="D141" s="1037">
        <v>10007.379999999999</v>
      </c>
      <c r="E141" s="1027">
        <f>D141/E1</f>
        <v>2213.5324043353239</v>
      </c>
      <c r="G141" s="1030"/>
    </row>
    <row r="142" spans="1:8" x14ac:dyDescent="0.25">
      <c r="A142" s="1022" t="e">
        <f>+VLOOKUP(B142,'Piano dei conti VEE'!C:E,3,FALSE)</f>
        <v>#N/A</v>
      </c>
      <c r="B142" s="1168"/>
      <c r="C142" s="981"/>
      <c r="D142" s="1028">
        <f>SUM(D129:D141)</f>
        <v>27729161.819999997</v>
      </c>
      <c r="E142" s="1028">
        <f>SUM(E129:E141)</f>
        <v>6133413.3642999334</v>
      </c>
      <c r="G142" s="1030"/>
      <c r="H142" s="1030"/>
    </row>
    <row r="143" spans="1:8" x14ac:dyDescent="0.25">
      <c r="A143" s="1022" t="e">
        <f>+VLOOKUP(B143,'Piano dei conti VEE'!C:E,3,FALSE)</f>
        <v>#N/A</v>
      </c>
      <c r="B143" s="1168"/>
      <c r="C143" s="1035" t="s">
        <v>692</v>
      </c>
      <c r="D143" s="1027"/>
      <c r="E143" s="1027"/>
      <c r="G143" s="1030"/>
      <c r="H143" s="1030"/>
    </row>
    <row r="144" spans="1:8" x14ac:dyDescent="0.25">
      <c r="A144" s="1022" t="str">
        <f>+VLOOKUP(B144,'Piano dei conti VEE'!C:E,3,FALSE)</f>
        <v>DP</v>
      </c>
      <c r="B144" s="1168" t="s">
        <v>693</v>
      </c>
      <c r="C144" s="981" t="s">
        <v>1444</v>
      </c>
      <c r="D144" s="1027">
        <v>4658643.47</v>
      </c>
      <c r="E144" s="1027">
        <f>D144/E1</f>
        <v>1030445.3594337535</v>
      </c>
      <c r="G144" s="1030"/>
    </row>
    <row r="145" spans="1:7" x14ac:dyDescent="0.25">
      <c r="A145" s="1022" t="str">
        <f>+VLOOKUP(B145,'Piano dei conti VEE'!C:E,3,FALSE)</f>
        <v>DO</v>
      </c>
      <c r="B145" s="1168">
        <v>281</v>
      </c>
      <c r="C145" s="981" t="s">
        <v>1443</v>
      </c>
      <c r="D145" s="1027">
        <v>5920073.79</v>
      </c>
      <c r="E145" s="1027">
        <f>D145/E1</f>
        <v>1309461.1347047114</v>
      </c>
    </row>
    <row r="146" spans="1:7" x14ac:dyDescent="0.25">
      <c r="A146" s="1022" t="e">
        <f>+VLOOKUP(B146,'Piano dei conti VEE'!C:E,3,FALSE)</f>
        <v>#N/A</v>
      </c>
      <c r="B146" s="1168"/>
      <c r="C146" s="981"/>
      <c r="D146" s="1033"/>
      <c r="E146" s="1033"/>
    </row>
    <row r="147" spans="1:7" x14ac:dyDescent="0.25">
      <c r="A147" s="1022" t="e">
        <f>+VLOOKUP(B147,'Piano dei conti VEE'!C:E,3,FALSE)</f>
        <v>#N/A</v>
      </c>
      <c r="B147" s="1168"/>
      <c r="C147" s="981"/>
      <c r="D147" s="1028">
        <f>SUM(D144:D146)</f>
        <v>10578717.26</v>
      </c>
      <c r="E147" s="1028">
        <f>SUM(E144:E146)</f>
        <v>2339906.4941384648</v>
      </c>
    </row>
    <row r="148" spans="1:7" x14ac:dyDescent="0.25">
      <c r="A148" s="1022" t="e">
        <f>+VLOOKUP(B148,'Piano dei conti VEE'!C:E,3,FALSE)</f>
        <v>#N/A</v>
      </c>
      <c r="B148" s="1168"/>
      <c r="D148" s="1027"/>
      <c r="E148" s="1027"/>
    </row>
    <row r="149" spans="1:7" x14ac:dyDescent="0.25">
      <c r="A149" s="1022" t="e">
        <f>+VLOOKUP(B149,'Piano dei conti VEE'!C:E,3,FALSE)</f>
        <v>#N/A</v>
      </c>
      <c r="B149" s="1168"/>
      <c r="C149" s="1035" t="s">
        <v>1442</v>
      </c>
      <c r="D149" s="1027"/>
      <c r="E149" s="1027"/>
    </row>
    <row r="150" spans="1:7" x14ac:dyDescent="0.25">
      <c r="A150" s="1022" t="str">
        <f>+VLOOKUP(B150,'Piano dei conti VEE'!C:E,3,FALSE)</f>
        <v>eb</v>
      </c>
      <c r="B150" s="1168" t="s">
        <v>1428</v>
      </c>
      <c r="C150" s="981" t="s">
        <v>1441</v>
      </c>
      <c r="D150" s="1027">
        <v>28766403.800000001</v>
      </c>
      <c r="E150" s="1027">
        <f>D150/E1</f>
        <v>6362840.9201504095</v>
      </c>
    </row>
    <row r="151" spans="1:7" x14ac:dyDescent="0.25">
      <c r="A151" s="1022" t="str">
        <f>+VLOOKUP(B151,'Piano dei conti VEE'!C:E,3,FALSE)</f>
        <v>EA</v>
      </c>
      <c r="B151" s="1168" t="s">
        <v>1416</v>
      </c>
      <c r="C151" s="981" t="s">
        <v>1417</v>
      </c>
      <c r="D151" s="1027">
        <v>10536419.119999999</v>
      </c>
      <c r="E151" s="1027">
        <f>D151/E1</f>
        <v>2330550.5684583057</v>
      </c>
    </row>
    <row r="152" spans="1:7" x14ac:dyDescent="0.25">
      <c r="A152" s="1022" t="e">
        <f>+VLOOKUP(B152,'Piano dei conti VEE'!C:E,3,FALSE)</f>
        <v>#N/A</v>
      </c>
      <c r="B152" s="1168"/>
      <c r="C152" s="981"/>
      <c r="D152" s="1028">
        <f>SUM(D150:D151)</f>
        <v>39302822.920000002</v>
      </c>
      <c r="E152" s="1028">
        <f>SUM(E150:E151)</f>
        <v>8693391.4886087142</v>
      </c>
      <c r="G152" s="1030"/>
    </row>
    <row r="153" spans="1:7" x14ac:dyDescent="0.25">
      <c r="A153" s="1022" t="e">
        <f>+VLOOKUP(B153,'Piano dei conti VEE'!C:E,3,FALSE)</f>
        <v>#N/A</v>
      </c>
      <c r="B153" s="1168"/>
      <c r="C153" s="981"/>
      <c r="D153" s="1028"/>
      <c r="E153" s="1028"/>
      <c r="G153" s="1030"/>
    </row>
    <row r="154" spans="1:7" x14ac:dyDescent="0.25">
      <c r="A154" s="1022" t="e">
        <f>+VLOOKUP(B154,'Piano dei conti VEE'!C:E,3,FALSE)</f>
        <v>#N/A</v>
      </c>
      <c r="B154" s="1168"/>
      <c r="C154" s="1035" t="s">
        <v>1440</v>
      </c>
      <c r="D154" s="1027"/>
      <c r="E154" s="1027"/>
      <c r="G154" s="1030"/>
    </row>
    <row r="155" spans="1:7" x14ac:dyDescent="0.25">
      <c r="A155" s="1022" t="str">
        <f>+VLOOKUP(B155,'Piano dei conti VEE'!C:E,3,FALSE)</f>
        <v>EC</v>
      </c>
      <c r="B155" s="1168" t="s">
        <v>703</v>
      </c>
      <c r="C155" s="981" t="s">
        <v>1439</v>
      </c>
      <c r="D155" s="1027">
        <v>803957.06</v>
      </c>
      <c r="E155" s="1027">
        <f>D155/E1</f>
        <v>177827.26387967265</v>
      </c>
      <c r="G155" s="1030"/>
    </row>
    <row r="156" spans="1:7" x14ac:dyDescent="0.25">
      <c r="A156" s="1022" t="str">
        <f>+VLOOKUP(B156,'Piano dei conti VEE'!C:E,3,FALSE)</f>
        <v>ed</v>
      </c>
      <c r="B156" s="1168">
        <v>427</v>
      </c>
      <c r="C156" s="1034" t="s">
        <v>1438</v>
      </c>
      <c r="D156" s="1027">
        <v>2567.6999999999998</v>
      </c>
      <c r="E156" s="1027">
        <f>D156/E1</f>
        <v>567.94956867949566</v>
      </c>
      <c r="G156" s="1030"/>
    </row>
    <row r="157" spans="1:7" x14ac:dyDescent="0.25">
      <c r="A157" s="1022" t="str">
        <f>+VLOOKUP(B157,'Piano dei conti VEE'!C:E,3,FALSE)</f>
        <v>ED</v>
      </c>
      <c r="B157" s="1168" t="s">
        <v>705</v>
      </c>
      <c r="C157" s="981" t="s">
        <v>1437</v>
      </c>
      <c r="D157" s="1027">
        <v>334093.45</v>
      </c>
      <c r="E157" s="1027">
        <f>D157/E1</f>
        <v>73898.130944481309</v>
      </c>
      <c r="G157" s="1030"/>
    </row>
    <row r="158" spans="1:7" x14ac:dyDescent="0.25">
      <c r="A158" s="1022" t="str">
        <f>+VLOOKUP(B158,'Piano dei conti VEE'!C:E,3,FALSE)</f>
        <v>ED</v>
      </c>
      <c r="B158" s="1168" t="s">
        <v>707</v>
      </c>
      <c r="C158" s="981" t="s">
        <v>1436</v>
      </c>
      <c r="D158" s="1027">
        <v>24073</v>
      </c>
      <c r="E158" s="1027">
        <f>D158/E1</f>
        <v>5324.7069232470694</v>
      </c>
    </row>
    <row r="159" spans="1:7" x14ac:dyDescent="0.25">
      <c r="A159" s="1022" t="str">
        <f>+VLOOKUP(B159,'Piano dei conti VEE'!C:E,3,FALSE)</f>
        <v>EI</v>
      </c>
      <c r="B159" s="1168">
        <v>441</v>
      </c>
      <c r="C159" s="981" t="s">
        <v>1435</v>
      </c>
      <c r="D159" s="1033">
        <v>1634519.2</v>
      </c>
      <c r="E159" s="1027">
        <f>D159/E1</f>
        <v>361539.30546339304</v>
      </c>
    </row>
    <row r="160" spans="1:7" x14ac:dyDescent="0.25">
      <c r="A160" s="1022" t="str">
        <f>+VLOOKUP(B160,'Piano dei conti VEE'!C:E,3,FALSE)</f>
        <v>ej</v>
      </c>
      <c r="B160" s="1168" t="s">
        <v>822</v>
      </c>
      <c r="C160" s="981" t="s">
        <v>1434</v>
      </c>
      <c r="D160" s="1027">
        <f>8145960</f>
        <v>8145960</v>
      </c>
      <c r="E160" s="1027">
        <f>D160/E1</f>
        <v>1801804.9104180492</v>
      </c>
    </row>
    <row r="161" spans="2:7" x14ac:dyDescent="0.25">
      <c r="B161" s="1168"/>
      <c r="C161" s="981"/>
      <c r="D161" s="1027"/>
      <c r="E161" s="1027"/>
    </row>
    <row r="162" spans="2:7" x14ac:dyDescent="0.25">
      <c r="B162" s="1168"/>
      <c r="C162" s="1027"/>
      <c r="D162" s="1028">
        <f>SUM(D155:D161)</f>
        <v>10945170.41</v>
      </c>
      <c r="E162" s="1028">
        <f>SUM(E155:E161)</f>
        <v>2420962.2671975228</v>
      </c>
      <c r="G162" s="1030"/>
    </row>
    <row r="163" spans="2:7" x14ac:dyDescent="0.25">
      <c r="B163" s="1168"/>
      <c r="C163" s="1027"/>
      <c r="D163" s="1028"/>
      <c r="E163" s="1028"/>
    </row>
    <row r="164" spans="2:7" ht="13.8" x14ac:dyDescent="0.25">
      <c r="B164" s="1168"/>
      <c r="C164" s="1029" t="s">
        <v>1187</v>
      </c>
      <c r="D164" s="1028">
        <f>+D162+D152+D147+D142</f>
        <v>88555872.409999996</v>
      </c>
      <c r="E164" s="1028">
        <f>D164/E1</f>
        <v>19587673.614244636</v>
      </c>
    </row>
    <row r="165" spans="2:7" x14ac:dyDescent="0.25">
      <c r="B165" s="1168"/>
      <c r="C165" s="981"/>
      <c r="D165" s="1027"/>
      <c r="E165" s="1027"/>
    </row>
    <row r="166" spans="2:7" ht="13.8" thickBot="1" x14ac:dyDescent="0.3">
      <c r="B166" s="1168"/>
      <c r="C166" s="1025"/>
      <c r="D166" s="1024">
        <f>D125-D164</f>
        <v>0</v>
      </c>
      <c r="E166" s="1024">
        <f>E125-E164</f>
        <v>0</v>
      </c>
    </row>
    <row r="167" spans="2:7" x14ac:dyDescent="0.25">
      <c r="B167" s="1168"/>
    </row>
    <row r="168" spans="2:7" x14ac:dyDescent="0.25">
      <c r="B168" s="1168"/>
    </row>
    <row r="169" spans="2:7" x14ac:dyDescent="0.25">
      <c r="B169" s="1168"/>
    </row>
    <row r="170" spans="2:7" x14ac:dyDescent="0.25">
      <c r="B170" s="1168"/>
    </row>
    <row r="171" spans="2:7" x14ac:dyDescent="0.25">
      <c r="B171" s="1168"/>
    </row>
    <row r="172" spans="2:7" x14ac:dyDescent="0.25">
      <c r="B172" s="1168"/>
    </row>
    <row r="173" spans="2:7" x14ac:dyDescent="0.25">
      <c r="B173" s="1168"/>
    </row>
    <row r="174" spans="2:7" x14ac:dyDescent="0.25">
      <c r="B174" s="1168"/>
    </row>
    <row r="175" spans="2:7" x14ac:dyDescent="0.25">
      <c r="B175" s="1168"/>
    </row>
    <row r="176" spans="2:7" x14ac:dyDescent="0.25">
      <c r="B176" s="1168"/>
    </row>
    <row r="177" spans="2:2" x14ac:dyDescent="0.25">
      <c r="B177" s="1168"/>
    </row>
    <row r="178" spans="2:2" x14ac:dyDescent="0.25">
      <c r="B178" s="1168"/>
    </row>
    <row r="179" spans="2:2" x14ac:dyDescent="0.25">
      <c r="B179" s="1168"/>
    </row>
    <row r="180" spans="2:2" x14ac:dyDescent="0.25">
      <c r="B180" s="1168"/>
    </row>
    <row r="181" spans="2:2" x14ac:dyDescent="0.25">
      <c r="B181" s="1168"/>
    </row>
    <row r="182" spans="2:2" x14ac:dyDescent="0.25">
      <c r="B182" s="1168"/>
    </row>
    <row r="183" spans="2:2" x14ac:dyDescent="0.25">
      <c r="B183" s="1168"/>
    </row>
    <row r="184" spans="2:2" x14ac:dyDescent="0.25">
      <c r="B184" s="1168"/>
    </row>
    <row r="185" spans="2:2" x14ac:dyDescent="0.25">
      <c r="B185" s="1168"/>
    </row>
    <row r="186" spans="2:2" x14ac:dyDescent="0.25">
      <c r="B186" s="1168"/>
    </row>
    <row r="187" spans="2:2" x14ac:dyDescent="0.25">
      <c r="B187" s="1168"/>
    </row>
    <row r="188" spans="2:2" x14ac:dyDescent="0.25">
      <c r="B188" s="1168"/>
    </row>
    <row r="189" spans="2:2" x14ac:dyDescent="0.25">
      <c r="B189" s="1168"/>
    </row>
    <row r="190" spans="2:2" x14ac:dyDescent="0.25">
      <c r="B190" s="1168"/>
    </row>
    <row r="191" spans="2:2" x14ac:dyDescent="0.25">
      <c r="B191" s="1168"/>
    </row>
    <row r="192" spans="2:2" x14ac:dyDescent="0.25">
      <c r="B192" s="1168"/>
    </row>
    <row r="193" spans="2:2" x14ac:dyDescent="0.25">
      <c r="B193" s="1168"/>
    </row>
    <row r="194" spans="2:2" x14ac:dyDescent="0.25">
      <c r="B194" s="1168"/>
    </row>
    <row r="195" spans="2:2" x14ac:dyDescent="0.25">
      <c r="B195" s="1168"/>
    </row>
    <row r="196" spans="2:2" x14ac:dyDescent="0.25">
      <c r="B196" s="1168"/>
    </row>
    <row r="197" spans="2:2" x14ac:dyDescent="0.25">
      <c r="B197" s="1168"/>
    </row>
    <row r="198" spans="2:2" x14ac:dyDescent="0.25">
      <c r="B198" s="1168"/>
    </row>
    <row r="199" spans="2:2" x14ac:dyDescent="0.25">
      <c r="B199" s="1168"/>
    </row>
    <row r="200" spans="2:2" x14ac:dyDescent="0.25">
      <c r="B200" s="1168"/>
    </row>
    <row r="201" spans="2:2" x14ac:dyDescent="0.25">
      <c r="B201" s="1168"/>
    </row>
    <row r="202" spans="2:2" x14ac:dyDescent="0.25">
      <c r="B202" s="1168"/>
    </row>
    <row r="203" spans="2:2" x14ac:dyDescent="0.25">
      <c r="B203" s="1168"/>
    </row>
    <row r="204" spans="2:2" x14ac:dyDescent="0.25">
      <c r="B204" s="1168"/>
    </row>
    <row r="205" spans="2:2" x14ac:dyDescent="0.25">
      <c r="B205" s="1168"/>
    </row>
    <row r="206" spans="2:2" x14ac:dyDescent="0.25">
      <c r="B206" s="1168"/>
    </row>
    <row r="207" spans="2:2" x14ac:dyDescent="0.25">
      <c r="B207" s="1168"/>
    </row>
    <row r="208" spans="2:2" x14ac:dyDescent="0.25">
      <c r="B208" s="1168"/>
    </row>
    <row r="209" spans="2:2" x14ac:dyDescent="0.25">
      <c r="B209" s="1168"/>
    </row>
    <row r="210" spans="2:2" x14ac:dyDescent="0.25">
      <c r="B210" s="1168"/>
    </row>
    <row r="211" spans="2:2" x14ac:dyDescent="0.25">
      <c r="B211" s="1168"/>
    </row>
    <row r="212" spans="2:2" x14ac:dyDescent="0.25">
      <c r="B212" s="1168"/>
    </row>
    <row r="213" spans="2:2" x14ac:dyDescent="0.25">
      <c r="B213" s="1168"/>
    </row>
    <row r="214" spans="2:2" x14ac:dyDescent="0.25">
      <c r="B214" s="1168"/>
    </row>
    <row r="215" spans="2:2" x14ac:dyDescent="0.25">
      <c r="B215" s="1168"/>
    </row>
    <row r="216" spans="2:2" x14ac:dyDescent="0.25">
      <c r="B216" s="1168"/>
    </row>
    <row r="217" spans="2:2" x14ac:dyDescent="0.25">
      <c r="B217" s="1168"/>
    </row>
    <row r="218" spans="2:2" x14ac:dyDescent="0.25">
      <c r="B218" s="1168"/>
    </row>
    <row r="219" spans="2:2" x14ac:dyDescent="0.25">
      <c r="B219" s="1168"/>
    </row>
    <row r="220" spans="2:2" x14ac:dyDescent="0.25">
      <c r="B220" s="1168"/>
    </row>
    <row r="221" spans="2:2" x14ac:dyDescent="0.25">
      <c r="B221" s="1168"/>
    </row>
    <row r="222" spans="2:2" x14ac:dyDescent="0.25">
      <c r="B222" s="1168"/>
    </row>
    <row r="223" spans="2:2" x14ac:dyDescent="0.25">
      <c r="B223" s="1168"/>
    </row>
    <row r="224" spans="2:2" x14ac:dyDescent="0.25">
      <c r="B224" s="1168"/>
    </row>
    <row r="225" spans="2:2" x14ac:dyDescent="0.25">
      <c r="B225" s="1168"/>
    </row>
    <row r="226" spans="2:2" x14ac:dyDescent="0.25">
      <c r="B226" s="1168"/>
    </row>
    <row r="227" spans="2:2" x14ac:dyDescent="0.25">
      <c r="B227" s="1168"/>
    </row>
    <row r="228" spans="2:2" x14ac:dyDescent="0.25">
      <c r="B228" s="1168"/>
    </row>
    <row r="229" spans="2:2" x14ac:dyDescent="0.25">
      <c r="B229" s="1168"/>
    </row>
    <row r="230" spans="2:2" x14ac:dyDescent="0.25">
      <c r="B230" s="1168"/>
    </row>
    <row r="231" spans="2:2" x14ac:dyDescent="0.25">
      <c r="B231" s="1168"/>
    </row>
    <row r="232" spans="2:2" x14ac:dyDescent="0.25">
      <c r="B232" s="1168"/>
    </row>
    <row r="233" spans="2:2" x14ac:dyDescent="0.25">
      <c r="B233" s="1168"/>
    </row>
    <row r="234" spans="2:2" x14ac:dyDescent="0.25">
      <c r="B234" s="1168"/>
    </row>
    <row r="235" spans="2:2" x14ac:dyDescent="0.25">
      <c r="B235" s="1168"/>
    </row>
    <row r="236" spans="2:2" x14ac:dyDescent="0.25">
      <c r="B236" s="1168"/>
    </row>
    <row r="237" spans="2:2" x14ac:dyDescent="0.25">
      <c r="B237" s="1168"/>
    </row>
    <row r="238" spans="2:2" x14ac:dyDescent="0.25">
      <c r="B238" s="1168"/>
    </row>
    <row r="239" spans="2:2" x14ac:dyDescent="0.25">
      <c r="B239" s="1168"/>
    </row>
    <row r="240" spans="2:2" x14ac:dyDescent="0.25">
      <c r="B240" s="1168"/>
    </row>
    <row r="241" spans="2:2" x14ac:dyDescent="0.25">
      <c r="B241" s="1168"/>
    </row>
    <row r="242" spans="2:2" x14ac:dyDescent="0.25">
      <c r="B242" s="1168"/>
    </row>
    <row r="243" spans="2:2" x14ac:dyDescent="0.25">
      <c r="B243" s="1168"/>
    </row>
    <row r="244" spans="2:2" x14ac:dyDescent="0.25">
      <c r="B244" s="1168"/>
    </row>
    <row r="245" spans="2:2" x14ac:dyDescent="0.25">
      <c r="B245" s="1168"/>
    </row>
    <row r="246" spans="2:2" x14ac:dyDescent="0.25">
      <c r="B246" s="1168"/>
    </row>
    <row r="247" spans="2:2" x14ac:dyDescent="0.25">
      <c r="B247" s="1168"/>
    </row>
    <row r="248" spans="2:2" x14ac:dyDescent="0.25">
      <c r="B248" s="1168"/>
    </row>
    <row r="249" spans="2:2" x14ac:dyDescent="0.25">
      <c r="B249" s="1168"/>
    </row>
    <row r="250" spans="2:2" x14ac:dyDescent="0.25">
      <c r="B250" s="1168"/>
    </row>
    <row r="251" spans="2:2" x14ac:dyDescent="0.25">
      <c r="B251" s="1168"/>
    </row>
    <row r="252" spans="2:2" x14ac:dyDescent="0.25">
      <c r="B252" s="1168"/>
    </row>
    <row r="253" spans="2:2" x14ac:dyDescent="0.25">
      <c r="B253" s="1168"/>
    </row>
    <row r="254" spans="2:2" x14ac:dyDescent="0.25">
      <c r="B254" s="1168"/>
    </row>
    <row r="255" spans="2:2" x14ac:dyDescent="0.25">
      <c r="B255" s="1168"/>
    </row>
    <row r="256" spans="2:2" x14ac:dyDescent="0.25">
      <c r="B256" s="1168"/>
    </row>
    <row r="257" spans="2:2" x14ac:dyDescent="0.25">
      <c r="B257" s="1168"/>
    </row>
    <row r="258" spans="2:2" x14ac:dyDescent="0.25">
      <c r="B258" s="1168"/>
    </row>
    <row r="259" spans="2:2" x14ac:dyDescent="0.25">
      <c r="B259" s="1168"/>
    </row>
    <row r="260" spans="2:2" x14ac:dyDescent="0.25">
      <c r="B260" s="1168"/>
    </row>
    <row r="261" spans="2:2" x14ac:dyDescent="0.25">
      <c r="B261" s="1168"/>
    </row>
    <row r="262" spans="2:2" x14ac:dyDescent="0.25">
      <c r="B262" s="1168"/>
    </row>
    <row r="263" spans="2:2" x14ac:dyDescent="0.25">
      <c r="B263" s="1168"/>
    </row>
    <row r="264" spans="2:2" x14ac:dyDescent="0.25">
      <c r="B264" s="1168"/>
    </row>
    <row r="265" spans="2:2" x14ac:dyDescent="0.25">
      <c r="B265" s="1168"/>
    </row>
    <row r="266" spans="2:2" x14ac:dyDescent="0.25">
      <c r="B266" s="1168"/>
    </row>
    <row r="267" spans="2:2" x14ac:dyDescent="0.25">
      <c r="B267" s="1168"/>
    </row>
    <row r="268" spans="2:2" x14ac:dyDescent="0.25">
      <c r="B268" s="1168"/>
    </row>
    <row r="269" spans="2:2" x14ac:dyDescent="0.25">
      <c r="B269" s="1168"/>
    </row>
    <row r="270" spans="2:2" x14ac:dyDescent="0.25">
      <c r="B270" s="1168"/>
    </row>
    <row r="271" spans="2:2" x14ac:dyDescent="0.25">
      <c r="B271" s="1168"/>
    </row>
    <row r="272" spans="2:2" x14ac:dyDescent="0.25">
      <c r="B272" s="1168"/>
    </row>
    <row r="273" spans="2:2" x14ac:dyDescent="0.25">
      <c r="B273" s="1168"/>
    </row>
    <row r="274" spans="2:2" x14ac:dyDescent="0.25">
      <c r="B274" s="1168"/>
    </row>
    <row r="275" spans="2:2" x14ac:dyDescent="0.25">
      <c r="B275" s="1168"/>
    </row>
    <row r="276" spans="2:2" x14ac:dyDescent="0.25">
      <c r="B276" s="1168"/>
    </row>
    <row r="277" spans="2:2" x14ac:dyDescent="0.25">
      <c r="B277" s="1168"/>
    </row>
    <row r="278" spans="2:2" x14ac:dyDescent="0.25">
      <c r="B278" s="1168"/>
    </row>
    <row r="279" spans="2:2" x14ac:dyDescent="0.25">
      <c r="B279" s="1168"/>
    </row>
    <row r="280" spans="2:2" x14ac:dyDescent="0.25">
      <c r="B280" s="1168"/>
    </row>
    <row r="281" spans="2:2" x14ac:dyDescent="0.25">
      <c r="B281" s="1168"/>
    </row>
    <row r="282" spans="2:2" x14ac:dyDescent="0.25">
      <c r="B282" s="1168"/>
    </row>
    <row r="283" spans="2:2" x14ac:dyDescent="0.25">
      <c r="B283" s="1168"/>
    </row>
    <row r="284" spans="2:2" x14ac:dyDescent="0.25">
      <c r="B284" s="1168"/>
    </row>
    <row r="285" spans="2:2" x14ac:dyDescent="0.25">
      <c r="B285" s="1168"/>
    </row>
    <row r="286" spans="2:2" x14ac:dyDescent="0.25">
      <c r="B286" s="1168"/>
    </row>
    <row r="287" spans="2:2" x14ac:dyDescent="0.25">
      <c r="B287" s="1168"/>
    </row>
    <row r="288" spans="2:2" x14ac:dyDescent="0.25">
      <c r="B288" s="1168"/>
    </row>
    <row r="289" spans="2:2" x14ac:dyDescent="0.25">
      <c r="B289" s="1168"/>
    </row>
    <row r="290" spans="2:2" x14ac:dyDescent="0.25">
      <c r="B290" s="1168"/>
    </row>
    <row r="291" spans="2:2" x14ac:dyDescent="0.25">
      <c r="B291" s="1168"/>
    </row>
    <row r="292" spans="2:2" x14ac:dyDescent="0.25">
      <c r="B292" s="1168"/>
    </row>
    <row r="293" spans="2:2" x14ac:dyDescent="0.25">
      <c r="B293" s="1168"/>
    </row>
    <row r="294" spans="2:2" x14ac:dyDescent="0.25">
      <c r="B294" s="1168"/>
    </row>
    <row r="295" spans="2:2" x14ac:dyDescent="0.25">
      <c r="B295" s="1168"/>
    </row>
    <row r="296" spans="2:2" x14ac:dyDescent="0.25">
      <c r="B296" s="1168"/>
    </row>
    <row r="297" spans="2:2" x14ac:dyDescent="0.25">
      <c r="B297" s="1168"/>
    </row>
    <row r="298" spans="2:2" x14ac:dyDescent="0.25">
      <c r="B298" s="1168"/>
    </row>
    <row r="299" spans="2:2" x14ac:dyDescent="0.25">
      <c r="B299" s="1168"/>
    </row>
    <row r="300" spans="2:2" x14ac:dyDescent="0.25">
      <c r="B300" s="1168"/>
    </row>
    <row r="301" spans="2:2" x14ac:dyDescent="0.25">
      <c r="B301" s="1168"/>
    </row>
    <row r="302" spans="2:2" x14ac:dyDescent="0.25">
      <c r="B302" s="1168"/>
    </row>
    <row r="303" spans="2:2" x14ac:dyDescent="0.25">
      <c r="B303" s="1168"/>
    </row>
    <row r="304" spans="2:2" x14ac:dyDescent="0.25">
      <c r="B304" s="1168"/>
    </row>
    <row r="305" spans="2:2" x14ac:dyDescent="0.25">
      <c r="B305" s="1168"/>
    </row>
    <row r="306" spans="2:2" x14ac:dyDescent="0.25">
      <c r="B306" s="1168"/>
    </row>
    <row r="307" spans="2:2" x14ac:dyDescent="0.25">
      <c r="B307" s="1168"/>
    </row>
    <row r="308" spans="2:2" x14ac:dyDescent="0.25">
      <c r="B308" s="1168"/>
    </row>
    <row r="309" spans="2:2" x14ac:dyDescent="0.25">
      <c r="B309" s="1168"/>
    </row>
    <row r="310" spans="2:2" x14ac:dyDescent="0.25">
      <c r="B310" s="1168"/>
    </row>
    <row r="311" spans="2:2" x14ac:dyDescent="0.25">
      <c r="B311" s="1168"/>
    </row>
    <row r="312" spans="2:2" x14ac:dyDescent="0.25">
      <c r="B312" s="1168"/>
    </row>
    <row r="313" spans="2:2" x14ac:dyDescent="0.25">
      <c r="B313" s="1168"/>
    </row>
    <row r="314" spans="2:2" x14ac:dyDescent="0.25">
      <c r="B314" s="1168"/>
    </row>
    <row r="315" spans="2:2" x14ac:dyDescent="0.25">
      <c r="B315" s="1168"/>
    </row>
    <row r="316" spans="2:2" x14ac:dyDescent="0.25">
      <c r="B316" s="1168"/>
    </row>
    <row r="317" spans="2:2" x14ac:dyDescent="0.25">
      <c r="B317" s="1168"/>
    </row>
    <row r="318" spans="2:2" x14ac:dyDescent="0.25">
      <c r="B318" s="1168"/>
    </row>
    <row r="319" spans="2:2" x14ac:dyDescent="0.25">
      <c r="B319" s="1168"/>
    </row>
    <row r="320" spans="2:2" x14ac:dyDescent="0.25">
      <c r="B320" s="1168"/>
    </row>
    <row r="321" spans="2:2" x14ac:dyDescent="0.25">
      <c r="B321" s="1168"/>
    </row>
    <row r="322" spans="2:2" x14ac:dyDescent="0.25">
      <c r="B322" s="1168"/>
    </row>
    <row r="323" spans="2:2" x14ac:dyDescent="0.25">
      <c r="B323" s="1168"/>
    </row>
    <row r="324" spans="2:2" x14ac:dyDescent="0.25">
      <c r="B324" s="1168"/>
    </row>
    <row r="325" spans="2:2" x14ac:dyDescent="0.25">
      <c r="B325" s="1168"/>
    </row>
    <row r="326" spans="2:2" x14ac:dyDescent="0.25">
      <c r="B326" s="1168"/>
    </row>
    <row r="327" spans="2:2" x14ac:dyDescent="0.25">
      <c r="B327" s="1168"/>
    </row>
    <row r="328" spans="2:2" x14ac:dyDescent="0.25">
      <c r="B328" s="1168"/>
    </row>
    <row r="329" spans="2:2" x14ac:dyDescent="0.25">
      <c r="B329" s="1168"/>
    </row>
    <row r="330" spans="2:2" x14ac:dyDescent="0.25">
      <c r="B330" s="1168"/>
    </row>
    <row r="331" spans="2:2" x14ac:dyDescent="0.25">
      <c r="B331" s="1168"/>
    </row>
    <row r="332" spans="2:2" x14ac:dyDescent="0.25">
      <c r="B332" s="1168"/>
    </row>
    <row r="333" spans="2:2" x14ac:dyDescent="0.25">
      <c r="B333" s="1168"/>
    </row>
    <row r="334" spans="2:2" x14ac:dyDescent="0.25">
      <c r="B334" s="1168"/>
    </row>
    <row r="335" spans="2:2" x14ac:dyDescent="0.25">
      <c r="B335" s="1168"/>
    </row>
    <row r="336" spans="2:2" x14ac:dyDescent="0.25">
      <c r="B336" s="1168"/>
    </row>
    <row r="337" spans="2:2" x14ac:dyDescent="0.25">
      <c r="B337" s="1168"/>
    </row>
    <row r="338" spans="2:2" x14ac:dyDescent="0.25">
      <c r="B338" s="1168"/>
    </row>
    <row r="339" spans="2:2" x14ac:dyDescent="0.25">
      <c r="B339" s="1168"/>
    </row>
    <row r="340" spans="2:2" x14ac:dyDescent="0.25">
      <c r="B340" s="1168"/>
    </row>
    <row r="341" spans="2:2" x14ac:dyDescent="0.25">
      <c r="B341" s="1168"/>
    </row>
    <row r="342" spans="2:2" x14ac:dyDescent="0.25">
      <c r="B342" s="1168"/>
    </row>
    <row r="343" spans="2:2" x14ac:dyDescent="0.25">
      <c r="B343" s="1168"/>
    </row>
    <row r="344" spans="2:2" x14ac:dyDescent="0.25">
      <c r="B344" s="1168"/>
    </row>
    <row r="345" spans="2:2" x14ac:dyDescent="0.25">
      <c r="B345" s="1168"/>
    </row>
    <row r="346" spans="2:2" x14ac:dyDescent="0.25">
      <c r="B346" s="1168"/>
    </row>
    <row r="347" spans="2:2" x14ac:dyDescent="0.25">
      <c r="B347" s="1168"/>
    </row>
    <row r="348" spans="2:2" x14ac:dyDescent="0.25">
      <c r="B348" s="1168"/>
    </row>
    <row r="349" spans="2:2" x14ac:dyDescent="0.25">
      <c r="B349" s="1168"/>
    </row>
    <row r="350" spans="2:2" x14ac:dyDescent="0.25">
      <c r="B350" s="1168"/>
    </row>
    <row r="351" spans="2:2" x14ac:dyDescent="0.25">
      <c r="B351" s="1168"/>
    </row>
    <row r="352" spans="2:2" x14ac:dyDescent="0.25">
      <c r="B352" s="1168"/>
    </row>
    <row r="353" spans="2:2" x14ac:dyDescent="0.25">
      <c r="B353" s="1168"/>
    </row>
    <row r="354" spans="2:2" x14ac:dyDescent="0.25">
      <c r="B354" s="1168"/>
    </row>
    <row r="355" spans="2:2" x14ac:dyDescent="0.25">
      <c r="B355" s="1168"/>
    </row>
    <row r="356" spans="2:2" x14ac:dyDescent="0.25">
      <c r="B356" s="1168"/>
    </row>
    <row r="357" spans="2:2" x14ac:dyDescent="0.25">
      <c r="B357" s="1168"/>
    </row>
    <row r="358" spans="2:2" x14ac:dyDescent="0.25">
      <c r="B358" s="1168"/>
    </row>
    <row r="359" spans="2:2" x14ac:dyDescent="0.25">
      <c r="B359" s="1168"/>
    </row>
    <row r="360" spans="2:2" x14ac:dyDescent="0.25">
      <c r="B360" s="1168"/>
    </row>
    <row r="361" spans="2:2" x14ac:dyDescent="0.25">
      <c r="B361" s="1168"/>
    </row>
    <row r="362" spans="2:2" x14ac:dyDescent="0.25">
      <c r="B362" s="1168"/>
    </row>
    <row r="363" spans="2:2" x14ac:dyDescent="0.25">
      <c r="B363" s="1168"/>
    </row>
    <row r="364" spans="2:2" x14ac:dyDescent="0.25">
      <c r="B364" s="1168"/>
    </row>
    <row r="365" spans="2:2" x14ac:dyDescent="0.25">
      <c r="B365" s="1168"/>
    </row>
    <row r="366" spans="2:2" x14ac:dyDescent="0.25">
      <c r="B366" s="1168"/>
    </row>
    <row r="367" spans="2:2" x14ac:dyDescent="0.25">
      <c r="B367" s="1168"/>
    </row>
    <row r="368" spans="2:2" x14ac:dyDescent="0.25">
      <c r="B368" s="1168"/>
    </row>
    <row r="369" spans="2:2" x14ac:dyDescent="0.25">
      <c r="B369" s="1168"/>
    </row>
    <row r="370" spans="2:2" x14ac:dyDescent="0.25">
      <c r="B370" s="1168"/>
    </row>
    <row r="371" spans="2:2" x14ac:dyDescent="0.25">
      <c r="B371" s="1168"/>
    </row>
    <row r="372" spans="2:2" x14ac:dyDescent="0.25">
      <c r="B372" s="1168"/>
    </row>
    <row r="373" spans="2:2" x14ac:dyDescent="0.25">
      <c r="B373" s="1168"/>
    </row>
    <row r="374" spans="2:2" x14ac:dyDescent="0.25">
      <c r="B374" s="1168"/>
    </row>
    <row r="375" spans="2:2" x14ac:dyDescent="0.25">
      <c r="B375" s="1168"/>
    </row>
    <row r="376" spans="2:2" x14ac:dyDescent="0.25">
      <c r="B376" s="1168"/>
    </row>
    <row r="377" spans="2:2" x14ac:dyDescent="0.25">
      <c r="B377" s="1168"/>
    </row>
    <row r="378" spans="2:2" x14ac:dyDescent="0.25">
      <c r="B378" s="1168"/>
    </row>
    <row r="379" spans="2:2" x14ac:dyDescent="0.25">
      <c r="B379" s="1168"/>
    </row>
    <row r="380" spans="2:2" x14ac:dyDescent="0.25">
      <c r="B380" s="1168"/>
    </row>
    <row r="381" spans="2:2" x14ac:dyDescent="0.25">
      <c r="B381" s="1168"/>
    </row>
    <row r="382" spans="2:2" x14ac:dyDescent="0.25">
      <c r="B382" s="1168"/>
    </row>
    <row r="383" spans="2:2" x14ac:dyDescent="0.25">
      <c r="B383" s="1168"/>
    </row>
    <row r="384" spans="2:2" x14ac:dyDescent="0.25">
      <c r="B384" s="1168"/>
    </row>
    <row r="385" spans="2:2" x14ac:dyDescent="0.25">
      <c r="B385" s="1168"/>
    </row>
    <row r="386" spans="2:2" x14ac:dyDescent="0.25">
      <c r="B386" s="1168"/>
    </row>
    <row r="387" spans="2:2" x14ac:dyDescent="0.25">
      <c r="B387" s="1168"/>
    </row>
    <row r="388" spans="2:2" x14ac:dyDescent="0.25">
      <c r="B388" s="1168"/>
    </row>
    <row r="389" spans="2:2" x14ac:dyDescent="0.25">
      <c r="B389" s="1168"/>
    </row>
    <row r="390" spans="2:2" x14ac:dyDescent="0.25">
      <c r="B390" s="1168"/>
    </row>
    <row r="391" spans="2:2" x14ac:dyDescent="0.25">
      <c r="B391" s="1168"/>
    </row>
    <row r="392" spans="2:2" x14ac:dyDescent="0.25">
      <c r="B392" s="1168"/>
    </row>
    <row r="393" spans="2:2" x14ac:dyDescent="0.25">
      <c r="B393" s="1168"/>
    </row>
    <row r="394" spans="2:2" x14ac:dyDescent="0.25">
      <c r="B394" s="1168"/>
    </row>
    <row r="395" spans="2:2" x14ac:dyDescent="0.25">
      <c r="B395" s="1168"/>
    </row>
    <row r="396" spans="2:2" x14ac:dyDescent="0.25">
      <c r="B396" s="1168"/>
    </row>
    <row r="397" spans="2:2" x14ac:dyDescent="0.25">
      <c r="B397" s="1168"/>
    </row>
    <row r="398" spans="2:2" x14ac:dyDescent="0.25">
      <c r="B398" s="1168"/>
    </row>
  </sheetData>
  <pageMargins left="0.7" right="0.7" top="0.75" bottom="0.75" header="0.3" footer="0.3"/>
  <pageSetup paperSize="9" scale="88" fitToHeight="0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B1:K170"/>
  <sheetViews>
    <sheetView topLeftCell="A4" workbookViewId="0">
      <selection activeCell="H4" sqref="H4"/>
    </sheetView>
  </sheetViews>
  <sheetFormatPr defaultColWidth="9.109375" defaultRowHeight="13.2" x14ac:dyDescent="0.25"/>
  <cols>
    <col min="1" max="1" width="1.33203125" style="1022" customWidth="1"/>
    <col min="2" max="2" width="31.88671875" style="1022" bestFit="1" customWidth="1"/>
    <col min="3" max="3" width="50" style="1022" bestFit="1" customWidth="1"/>
    <col min="4" max="4" width="16.5546875" style="1023" customWidth="1"/>
    <col min="5" max="5" width="15.109375" style="1022" customWidth="1"/>
    <col min="6" max="6" width="6.88671875" style="1023" customWidth="1"/>
    <col min="7" max="7" width="13.6640625" style="1022" bestFit="1" customWidth="1"/>
    <col min="8" max="8" width="18.33203125" style="1022" customWidth="1"/>
    <col min="9" max="9" width="14.109375" style="1022" bestFit="1" customWidth="1"/>
    <col min="10" max="10" width="22.109375" style="1022" customWidth="1"/>
    <col min="11" max="11" width="14" style="1022" customWidth="1"/>
    <col min="12" max="16384" width="9.109375" style="1022"/>
  </cols>
  <sheetData>
    <row r="1" spans="2:10" ht="15.6" x14ac:dyDescent="0.3">
      <c r="C1" s="1068" t="s">
        <v>1584</v>
      </c>
      <c r="D1" s="1067" t="s">
        <v>1583</v>
      </c>
      <c r="E1" s="1183"/>
      <c r="F1" s="1182"/>
      <c r="G1" s="1065"/>
      <c r="I1" s="1030"/>
    </row>
    <row r="2" spans="2:10" ht="15.6" x14ac:dyDescent="0.3">
      <c r="C2" s="1065"/>
      <c r="D2" s="1064"/>
      <c r="E2" s="1183"/>
      <c r="F2" s="1182"/>
      <c r="G2" s="1065"/>
      <c r="I2" s="1030"/>
    </row>
    <row r="3" spans="2:10" x14ac:dyDescent="0.25">
      <c r="B3" s="1145" t="s">
        <v>1582</v>
      </c>
      <c r="C3" s="1069"/>
      <c r="D3" s="1115" t="s">
        <v>1581</v>
      </c>
      <c r="E3" s="1114" t="s">
        <v>1580</v>
      </c>
      <c r="F3" s="1055"/>
      <c r="G3" s="1181"/>
    </row>
    <row r="4" spans="2:10" ht="13.8" x14ac:dyDescent="0.25">
      <c r="B4" s="1069"/>
      <c r="C4" s="1069"/>
      <c r="D4" s="1157"/>
      <c r="E4" s="1156">
        <v>4.4615</v>
      </c>
      <c r="F4" s="1154"/>
      <c r="H4" s="1151"/>
      <c r="I4" s="1151"/>
    </row>
    <row r="5" spans="2:10" ht="13.8" x14ac:dyDescent="0.25">
      <c r="B5" s="1069"/>
      <c r="C5" s="1091" t="s">
        <v>1555</v>
      </c>
      <c r="D5" s="1155">
        <f>SUM(D6:D10)</f>
        <v>104037092.97</v>
      </c>
      <c r="E5" s="1117">
        <f>SUM(E6:E10)</f>
        <v>23318859.793791324</v>
      </c>
      <c r="F5" s="1154"/>
      <c r="G5" s="1153"/>
      <c r="H5" s="1152"/>
      <c r="I5" s="1151"/>
      <c r="J5" s="1151"/>
    </row>
    <row r="6" spans="2:10" x14ac:dyDescent="0.25">
      <c r="B6" s="1092">
        <v>701</v>
      </c>
      <c r="C6" s="1069" t="s">
        <v>1554</v>
      </c>
      <c r="D6" s="1070">
        <v>78286740.870000005</v>
      </c>
      <c r="E6" s="1070">
        <f>D6/E4</f>
        <v>17547179.39482237</v>
      </c>
      <c r="F6" s="1116"/>
      <c r="H6" s="1150"/>
      <c r="I6" s="1150"/>
    </row>
    <row r="7" spans="2:10" x14ac:dyDescent="0.25">
      <c r="B7" s="1092">
        <v>701.03</v>
      </c>
      <c r="C7" s="1069" t="s">
        <v>1553</v>
      </c>
      <c r="D7" s="1070">
        <v>17483894.420000002</v>
      </c>
      <c r="E7" s="1070">
        <f>D7/$E$4</f>
        <v>3918837.7048078002</v>
      </c>
      <c r="F7" s="1116"/>
      <c r="I7" s="1030"/>
    </row>
    <row r="8" spans="2:10" x14ac:dyDescent="0.25">
      <c r="B8" s="1092">
        <v>704</v>
      </c>
      <c r="C8" s="1069" t="s">
        <v>1552</v>
      </c>
      <c r="D8" s="1071">
        <v>8206404.3600000003</v>
      </c>
      <c r="E8" s="1070">
        <f>D8/$E$4</f>
        <v>1839382.3512271659</v>
      </c>
      <c r="F8" s="1116"/>
      <c r="I8" s="1030"/>
    </row>
    <row r="9" spans="2:10" ht="14.4" x14ac:dyDescent="0.3">
      <c r="B9" s="1092">
        <v>707</v>
      </c>
      <c r="C9" s="1069" t="s">
        <v>1551</v>
      </c>
      <c r="D9" s="1071">
        <v>60053.32</v>
      </c>
      <c r="E9" s="1070">
        <f>D9/$E$4</f>
        <v>13460.342933990811</v>
      </c>
      <c r="F9" s="1116"/>
      <c r="H9" s="1149"/>
      <c r="I9" s="1030"/>
    </row>
    <row r="10" spans="2:10" x14ac:dyDescent="0.25">
      <c r="B10" s="1069"/>
      <c r="C10" s="1069"/>
      <c r="D10" s="1071"/>
      <c r="E10" s="1070"/>
      <c r="F10" s="1116"/>
      <c r="H10" s="1030"/>
      <c r="I10" s="1030"/>
    </row>
    <row r="11" spans="2:10" ht="13.8" x14ac:dyDescent="0.25">
      <c r="B11" s="1092"/>
      <c r="C11" s="1091" t="s">
        <v>1550</v>
      </c>
      <c r="D11" s="1143">
        <f>(SUM(D12:D24))-D13-D14-D15-D16</f>
        <v>2125084.65</v>
      </c>
      <c r="E11" s="1148">
        <f>SUM(E12:E24)</f>
        <v>602287.9121371737</v>
      </c>
      <c r="F11" s="1147"/>
      <c r="I11" s="1030"/>
    </row>
    <row r="12" spans="2:10" x14ac:dyDescent="0.25">
      <c r="B12" s="1092">
        <v>708</v>
      </c>
      <c r="C12" s="1097" t="s">
        <v>1549</v>
      </c>
      <c r="D12" s="1071">
        <f>SUM(D13:D16)</f>
        <v>562022.87</v>
      </c>
      <c r="E12" s="1070">
        <f t="shared" ref="E12:E24" si="0">D12/$E$4</f>
        <v>125971.72923904516</v>
      </c>
      <c r="F12" s="1049"/>
      <c r="I12" s="1030"/>
    </row>
    <row r="13" spans="2:10" x14ac:dyDescent="0.25">
      <c r="B13" s="1092">
        <v>708</v>
      </c>
      <c r="C13" s="1034" t="s">
        <v>1558</v>
      </c>
      <c r="D13" s="1071">
        <v>26932.43</v>
      </c>
      <c r="E13" s="1070">
        <f t="shared" si="0"/>
        <v>6036.6311778549816</v>
      </c>
      <c r="F13" s="1049"/>
      <c r="I13" s="1030"/>
    </row>
    <row r="14" spans="2:10" x14ac:dyDescent="0.25">
      <c r="B14" s="1092">
        <v>708</v>
      </c>
      <c r="C14" s="1069" t="s">
        <v>1559</v>
      </c>
      <c r="D14" s="1071">
        <v>90994.15</v>
      </c>
      <c r="E14" s="1070">
        <f t="shared" si="0"/>
        <v>20395.416339796033</v>
      </c>
      <c r="F14" s="1049"/>
      <c r="G14" s="1030"/>
      <c r="I14" s="1030"/>
    </row>
    <row r="15" spans="2:10" x14ac:dyDescent="0.25">
      <c r="B15" s="1092">
        <v>708</v>
      </c>
      <c r="C15" s="1069" t="s">
        <v>1560</v>
      </c>
      <c r="D15" s="1071">
        <v>362806.21</v>
      </c>
      <c r="E15" s="1070">
        <f t="shared" si="0"/>
        <v>81319.334304606076</v>
      </c>
      <c r="F15" s="1049"/>
      <c r="I15" s="1030"/>
    </row>
    <row r="16" spans="2:10" x14ac:dyDescent="0.25">
      <c r="B16" s="1092">
        <v>708</v>
      </c>
      <c r="C16" s="1069" t="s">
        <v>1561</v>
      </c>
      <c r="D16" s="1071">
        <v>81290.080000000002</v>
      </c>
      <c r="E16" s="1070">
        <f t="shared" si="0"/>
        <v>18220.347416788078</v>
      </c>
      <c r="F16" s="1049"/>
      <c r="I16" s="1030"/>
    </row>
    <row r="17" spans="2:10" x14ac:dyDescent="0.25">
      <c r="B17" s="1092">
        <v>711</v>
      </c>
      <c r="C17" s="1069" t="s">
        <v>1548</v>
      </c>
      <c r="D17" s="1071">
        <v>1374036.98</v>
      </c>
      <c r="E17" s="1070">
        <f t="shared" si="0"/>
        <v>307976.46083155891</v>
      </c>
      <c r="F17" s="1049"/>
      <c r="I17" s="1030"/>
    </row>
    <row r="18" spans="2:10" x14ac:dyDescent="0.25">
      <c r="B18" s="1092">
        <v>722</v>
      </c>
      <c r="C18" s="1069" t="s">
        <v>1547</v>
      </c>
      <c r="D18" s="1071">
        <v>30008.400000000001</v>
      </c>
      <c r="E18" s="1070">
        <f t="shared" si="0"/>
        <v>6726.0786730920099</v>
      </c>
      <c r="F18" s="1049"/>
      <c r="I18" s="1030"/>
    </row>
    <row r="19" spans="2:10" x14ac:dyDescent="0.25">
      <c r="B19" s="1092">
        <v>766</v>
      </c>
      <c r="C19" s="1069" t="s">
        <v>1546</v>
      </c>
      <c r="D19" s="1071">
        <f>5964.63+0.72</f>
        <v>5965.35</v>
      </c>
      <c r="E19" s="1070">
        <f t="shared" si="0"/>
        <v>1337.0727333856328</v>
      </c>
      <c r="F19" s="1049"/>
      <c r="I19" s="1030"/>
    </row>
    <row r="20" spans="2:10" x14ac:dyDescent="0.25">
      <c r="B20" s="1092">
        <v>765</v>
      </c>
      <c r="C20" s="1069" t="s">
        <v>1545</v>
      </c>
      <c r="D20" s="1071">
        <v>1379336.4</v>
      </c>
      <c r="E20" s="1070">
        <f t="shared" si="0"/>
        <v>309164.27210579399</v>
      </c>
      <c r="F20" s="1049"/>
      <c r="I20" s="1030"/>
    </row>
    <row r="21" spans="2:10" x14ac:dyDescent="0.25">
      <c r="B21" s="1092">
        <v>665</v>
      </c>
      <c r="C21" s="1069" t="s">
        <v>1544</v>
      </c>
      <c r="D21" s="1093">
        <v>-1429165.9</v>
      </c>
      <c r="E21" s="1063">
        <f t="shared" si="0"/>
        <v>-320333.04942283983</v>
      </c>
      <c r="F21" s="1049"/>
      <c r="I21" s="1030"/>
      <c r="J21" s="1030"/>
    </row>
    <row r="22" spans="2:10" ht="12" customHeight="1" x14ac:dyDescent="0.25">
      <c r="B22" s="1092">
        <v>758</v>
      </c>
      <c r="C22" s="1069" t="s">
        <v>1543</v>
      </c>
      <c r="D22" s="1146">
        <v>202880.55</v>
      </c>
      <c r="E22" s="1063">
        <f t="shared" si="0"/>
        <v>45473.618738092569</v>
      </c>
      <c r="F22" s="1049"/>
      <c r="I22" s="1030"/>
    </row>
    <row r="23" spans="2:10" x14ac:dyDescent="0.25">
      <c r="B23" s="1092">
        <v>771</v>
      </c>
      <c r="C23" s="1069" t="s">
        <v>1542</v>
      </c>
      <c r="D23" s="1071"/>
      <c r="E23" s="1070">
        <f t="shared" si="0"/>
        <v>0</v>
      </c>
      <c r="F23" s="1049"/>
      <c r="G23" s="1038"/>
      <c r="I23" s="1030"/>
    </row>
    <row r="24" spans="2:10" x14ac:dyDescent="0.25">
      <c r="B24" s="1092">
        <v>781</v>
      </c>
      <c r="C24" s="1069" t="s">
        <v>1541</v>
      </c>
      <c r="D24" s="1070"/>
      <c r="E24" s="1070">
        <f t="shared" si="0"/>
        <v>0</v>
      </c>
      <c r="F24" s="1049"/>
      <c r="I24" s="1030"/>
    </row>
    <row r="25" spans="2:10" ht="13.8" x14ac:dyDescent="0.25">
      <c r="B25" s="1069"/>
      <c r="C25" s="1145" t="s">
        <v>1540</v>
      </c>
      <c r="D25" s="1143">
        <f>D5+D11</f>
        <v>106162177.62</v>
      </c>
      <c r="E25" s="1117">
        <f>E5+E11</f>
        <v>23921147.705928497</v>
      </c>
      <c r="F25" s="1049"/>
      <c r="G25" s="1144"/>
      <c r="I25" s="1142"/>
    </row>
    <row r="26" spans="2:10" ht="13.8" x14ac:dyDescent="0.25">
      <c r="B26" s="1069"/>
      <c r="C26" s="1091"/>
      <c r="D26" s="1143"/>
      <c r="E26" s="1117"/>
      <c r="F26" s="1049"/>
      <c r="G26" s="1038"/>
      <c r="I26" s="1142"/>
    </row>
    <row r="27" spans="2:10" ht="13.8" x14ac:dyDescent="0.25">
      <c r="B27" s="1075"/>
      <c r="C27" s="1136" t="s">
        <v>1539</v>
      </c>
      <c r="D27" s="1141"/>
      <c r="E27" s="1082"/>
      <c r="F27" s="1116"/>
      <c r="I27" s="1140"/>
    </row>
    <row r="28" spans="2:10" ht="12.75" customHeight="1" x14ac:dyDescent="0.25">
      <c r="B28" s="1139">
        <v>301</v>
      </c>
      <c r="C28" s="1075" t="s">
        <v>1538</v>
      </c>
      <c r="D28" s="1080">
        <v>22058781.23</v>
      </c>
      <c r="E28" s="1080">
        <f>D28/E4</f>
        <v>4944252.2088983525</v>
      </c>
      <c r="F28" s="1116"/>
      <c r="I28" s="1030"/>
    </row>
    <row r="29" spans="2:10" x14ac:dyDescent="0.25">
      <c r="B29" s="1139">
        <v>302</v>
      </c>
      <c r="C29" s="1075" t="s">
        <v>1537</v>
      </c>
      <c r="D29" s="1080">
        <v>127750.42</v>
      </c>
      <c r="E29" s="1080">
        <f>D29/E4</f>
        <v>28633.96167208338</v>
      </c>
      <c r="F29" s="1116"/>
      <c r="I29" s="1030"/>
    </row>
    <row r="30" spans="2:10" x14ac:dyDescent="0.25">
      <c r="B30" s="1139">
        <v>303</v>
      </c>
      <c r="C30" s="1075" t="s">
        <v>1536</v>
      </c>
      <c r="D30" s="1080">
        <v>0</v>
      </c>
      <c r="E30" s="1080">
        <f>D30/E4</f>
        <v>0</v>
      </c>
      <c r="F30" s="1049"/>
      <c r="H30" s="1138"/>
      <c r="I30" s="1030"/>
      <c r="J30" s="1030"/>
    </row>
    <row r="31" spans="2:10" x14ac:dyDescent="0.25">
      <c r="B31" s="1139"/>
      <c r="C31" s="1075" t="s">
        <v>1470</v>
      </c>
      <c r="D31" s="1080">
        <v>2624662.98</v>
      </c>
      <c r="E31" s="1080">
        <f>D31/E4</f>
        <v>588291.60147932312</v>
      </c>
      <c r="F31" s="1049"/>
      <c r="H31" s="1138"/>
      <c r="I31" s="1030"/>
      <c r="J31" s="1030"/>
    </row>
    <row r="32" spans="2:10" x14ac:dyDescent="0.25">
      <c r="B32" s="1075"/>
      <c r="C32" s="1075"/>
      <c r="D32" s="1080"/>
      <c r="E32" s="1080"/>
      <c r="F32" s="1049"/>
      <c r="H32" s="1134"/>
      <c r="I32" s="1030"/>
      <c r="J32" s="1137"/>
    </row>
    <row r="33" spans="2:11" ht="13.8" x14ac:dyDescent="0.25">
      <c r="B33" s="1075"/>
      <c r="C33" s="1136" t="s">
        <v>1535</v>
      </c>
      <c r="D33" s="1135">
        <f>SUM(D28:D32)</f>
        <v>24811194.630000003</v>
      </c>
      <c r="E33" s="1135">
        <f>SUM(E28:E32)</f>
        <v>5561177.7720497586</v>
      </c>
      <c r="F33" s="1049"/>
      <c r="H33" s="1134"/>
      <c r="I33" s="1030"/>
      <c r="J33" s="1030"/>
    </row>
    <row r="34" spans="2:11" ht="15.6" x14ac:dyDescent="0.3">
      <c r="B34" s="1069"/>
      <c r="C34" s="1119"/>
      <c r="D34" s="1117"/>
      <c r="E34" s="1117"/>
      <c r="F34" s="1049"/>
      <c r="H34" s="1134"/>
      <c r="I34" s="1030"/>
      <c r="J34" s="1030"/>
    </row>
    <row r="35" spans="2:11" ht="13.8" x14ac:dyDescent="0.25">
      <c r="B35" s="1123"/>
      <c r="C35" s="1122" t="s">
        <v>1534</v>
      </c>
      <c r="D35" s="1123"/>
      <c r="E35" s="1126"/>
      <c r="F35" s="1049"/>
      <c r="G35" s="1133">
        <v>4.5633596224683357</v>
      </c>
      <c r="I35" s="1108"/>
      <c r="J35" s="1030"/>
    </row>
    <row r="36" spans="2:11" ht="13.8" x14ac:dyDescent="0.25">
      <c r="B36" s="1123"/>
      <c r="C36" s="1122" t="s">
        <v>1533</v>
      </c>
      <c r="D36" s="1123"/>
      <c r="E36" s="1126"/>
      <c r="F36" s="1049"/>
      <c r="J36" s="1030"/>
      <c r="K36" s="1030"/>
    </row>
    <row r="37" spans="2:11" ht="13.8" x14ac:dyDescent="0.25">
      <c r="B37" s="1127">
        <v>641</v>
      </c>
      <c r="C37" s="1123" t="s">
        <v>1530</v>
      </c>
      <c r="D37" s="1125">
        <f>E37*G35</f>
        <v>5070266.7360513629</v>
      </c>
      <c r="E37" s="1132">
        <v>1111082</v>
      </c>
      <c r="F37" s="1049"/>
      <c r="H37" s="1030"/>
      <c r="I37" s="1030"/>
    </row>
    <row r="38" spans="2:11" ht="13.8" x14ac:dyDescent="0.25">
      <c r="B38" s="1127">
        <v>645</v>
      </c>
      <c r="C38" s="1123" t="s">
        <v>1529</v>
      </c>
      <c r="D38" s="1125">
        <f>E38*G35</f>
        <v>1230286.3175770857</v>
      </c>
      <c r="E38" s="1132">
        <v>269601</v>
      </c>
      <c r="F38" s="1049"/>
      <c r="H38" s="1030"/>
      <c r="I38" s="1030"/>
      <c r="K38" s="1131"/>
    </row>
    <row r="39" spans="2:11" ht="13.8" x14ac:dyDescent="0.25">
      <c r="B39" s="1123"/>
      <c r="C39" s="1122" t="s">
        <v>1532</v>
      </c>
      <c r="D39" s="1121">
        <f>E39*G35</f>
        <v>6300553.0536284493</v>
      </c>
      <c r="E39" s="1130">
        <f>E37+E38</f>
        <v>1380683</v>
      </c>
      <c r="F39" s="1049"/>
      <c r="G39" s="1113"/>
      <c r="H39" s="1030"/>
      <c r="I39" s="1030"/>
    </row>
    <row r="40" spans="2:11" ht="13.8" x14ac:dyDescent="0.25">
      <c r="B40" s="1123"/>
      <c r="C40" s="1122" t="s">
        <v>1531</v>
      </c>
      <c r="D40" s="1125"/>
      <c r="E40" s="1126"/>
      <c r="G40" s="1113"/>
      <c r="H40" s="1030"/>
      <c r="I40" s="1129"/>
    </row>
    <row r="41" spans="2:11" ht="13.8" x14ac:dyDescent="0.25">
      <c r="B41" s="1127">
        <v>641.1</v>
      </c>
      <c r="C41" s="1123" t="s">
        <v>1530</v>
      </c>
      <c r="D41" s="1125">
        <f>E41*G35</f>
        <v>1877539.5563491271</v>
      </c>
      <c r="E41" s="1128">
        <v>411438</v>
      </c>
      <c r="G41" s="1113"/>
      <c r="H41" s="1030"/>
      <c r="I41" s="1113"/>
    </row>
    <row r="42" spans="2:11" ht="13.8" x14ac:dyDescent="0.25">
      <c r="B42" s="1127">
        <v>645.1</v>
      </c>
      <c r="C42" s="1123" t="s">
        <v>1529</v>
      </c>
      <c r="D42" s="1125">
        <f>E42*G35</f>
        <v>383623.39002242312</v>
      </c>
      <c r="E42" s="1126">
        <v>84066</v>
      </c>
      <c r="F42" s="1049"/>
      <c r="G42" s="1030"/>
      <c r="I42" s="1030"/>
    </row>
    <row r="43" spans="2:11" ht="13.8" x14ac:dyDescent="0.25">
      <c r="B43" s="1123"/>
      <c r="C43" s="1122" t="s">
        <v>1528</v>
      </c>
      <c r="D43" s="1125">
        <f>E43*G35</f>
        <v>2261162.9463715502</v>
      </c>
      <c r="E43" s="1124">
        <f>E41+E42</f>
        <v>495504</v>
      </c>
      <c r="F43" s="1049"/>
      <c r="I43" s="1113"/>
    </row>
    <row r="44" spans="2:11" ht="17.25" customHeight="1" x14ac:dyDescent="0.25">
      <c r="B44" s="1123"/>
      <c r="C44" s="1122" t="s">
        <v>1527</v>
      </c>
      <c r="D44" s="1121">
        <f>E44*G35</f>
        <v>8561716</v>
      </c>
      <c r="E44" s="1120">
        <f>E39+E43</f>
        <v>1876187</v>
      </c>
      <c r="F44" s="1116"/>
      <c r="G44" s="1113"/>
      <c r="H44" s="1180"/>
      <c r="I44" s="1113"/>
    </row>
    <row r="45" spans="2:11" ht="17.25" customHeight="1" x14ac:dyDescent="0.3">
      <c r="B45" s="1069"/>
      <c r="C45" s="1119"/>
      <c r="D45" s="1118"/>
      <c r="E45" s="1117"/>
      <c r="F45" s="1116"/>
      <c r="G45" s="1113"/>
      <c r="I45" s="1165"/>
    </row>
    <row r="46" spans="2:11" ht="13.8" x14ac:dyDescent="0.25">
      <c r="B46" s="1069"/>
      <c r="C46" s="1091" t="s">
        <v>1526</v>
      </c>
      <c r="D46" s="1115"/>
      <c r="E46" s="1114"/>
      <c r="F46" s="1049"/>
      <c r="H46" s="1112"/>
      <c r="I46" s="1113"/>
      <c r="J46" s="1112"/>
    </row>
    <row r="47" spans="2:11" x14ac:dyDescent="0.25">
      <c r="B47" s="1100" t="s">
        <v>606</v>
      </c>
      <c r="C47" s="1111" t="s">
        <v>1525</v>
      </c>
      <c r="D47" s="1070">
        <v>14074.9</v>
      </c>
      <c r="E47" s="1070">
        <f>D47/$E$4</f>
        <v>3154.7461616048413</v>
      </c>
      <c r="F47" s="1049"/>
      <c r="G47" s="1030"/>
      <c r="H47" s="1108"/>
    </row>
    <row r="48" spans="2:11" x14ac:dyDescent="0.25">
      <c r="B48" s="1069" t="s">
        <v>608</v>
      </c>
      <c r="C48" s="1110" t="s">
        <v>1524</v>
      </c>
      <c r="D48" s="1070">
        <v>566927.15</v>
      </c>
      <c r="E48" s="1070">
        <f>D48/$E$4</f>
        <v>127070.97388770593</v>
      </c>
      <c r="F48" s="1049"/>
      <c r="G48" s="1030"/>
      <c r="H48" s="1108"/>
    </row>
    <row r="49" spans="2:8" x14ac:dyDescent="0.25">
      <c r="B49" s="1092">
        <v>602.04</v>
      </c>
      <c r="C49" s="1109" t="s">
        <v>1523</v>
      </c>
      <c r="D49" s="1071">
        <v>18926.89</v>
      </c>
      <c r="E49" s="1070">
        <f>D49/E4</f>
        <v>4242.2705368149727</v>
      </c>
      <c r="F49" s="1049"/>
      <c r="G49" s="1030"/>
      <c r="H49" s="1108"/>
    </row>
    <row r="50" spans="2:8" x14ac:dyDescent="0.25">
      <c r="B50" s="1069" t="s">
        <v>610</v>
      </c>
      <c r="C50" s="1099" t="s">
        <v>1522</v>
      </c>
      <c r="D50" s="1070">
        <v>837486.36</v>
      </c>
      <c r="E50" s="1070">
        <f t="shared" ref="E50:E75" si="1">D50/$E$4</f>
        <v>187714.07822481229</v>
      </c>
      <c r="F50" s="1049"/>
      <c r="H50" s="1108"/>
    </row>
    <row r="51" spans="2:8" x14ac:dyDescent="0.25">
      <c r="B51" s="1092">
        <v>603</v>
      </c>
      <c r="C51" s="1099" t="s">
        <v>1521</v>
      </c>
      <c r="D51" s="1070">
        <v>86769.86</v>
      </c>
      <c r="E51" s="1070">
        <f t="shared" si="1"/>
        <v>19448.584556763421</v>
      </c>
      <c r="F51" s="1049"/>
      <c r="H51" s="1108"/>
    </row>
    <row r="52" spans="2:8" x14ac:dyDescent="0.25">
      <c r="B52" s="1092">
        <v>604</v>
      </c>
      <c r="C52" s="1099" t="s">
        <v>1520</v>
      </c>
      <c r="D52" s="1070">
        <v>632577.84</v>
      </c>
      <c r="E52" s="1070">
        <f t="shared" si="1"/>
        <v>141785.91056819455</v>
      </c>
      <c r="F52" s="1166"/>
    </row>
    <row r="53" spans="2:8" x14ac:dyDescent="0.25">
      <c r="B53" s="1092">
        <v>605</v>
      </c>
      <c r="C53" s="1099" t="s">
        <v>1519</v>
      </c>
      <c r="D53" s="1070">
        <v>169778.08</v>
      </c>
      <c r="E53" s="1070">
        <f t="shared" si="1"/>
        <v>38054.03563823826</v>
      </c>
      <c r="F53" s="1049"/>
    </row>
    <row r="54" spans="2:8" x14ac:dyDescent="0.25">
      <c r="B54" s="1092">
        <v>609</v>
      </c>
      <c r="C54" s="1099" t="s">
        <v>1518</v>
      </c>
      <c r="D54" s="1070">
        <v>-67.3</v>
      </c>
      <c r="E54" s="1070">
        <f t="shared" si="1"/>
        <v>-15.084612798386193</v>
      </c>
      <c r="F54" s="1049"/>
    </row>
    <row r="55" spans="2:8" x14ac:dyDescent="0.25">
      <c r="B55" s="1092">
        <v>611</v>
      </c>
      <c r="C55" s="1098" t="s">
        <v>1517</v>
      </c>
      <c r="D55" s="1070">
        <v>121597.05</v>
      </c>
      <c r="E55" s="1070">
        <f t="shared" si="1"/>
        <v>27254.746161604842</v>
      </c>
      <c r="F55" s="1049"/>
    </row>
    <row r="56" spans="2:8" x14ac:dyDescent="0.25">
      <c r="B56" s="1092" t="s">
        <v>616</v>
      </c>
      <c r="C56" s="1099" t="s">
        <v>1516</v>
      </c>
      <c r="D56" s="1070">
        <v>56223.13</v>
      </c>
      <c r="E56" s="1070">
        <f t="shared" si="1"/>
        <v>12601.84467107475</v>
      </c>
      <c r="F56" s="1049"/>
      <c r="G56" s="1030"/>
    </row>
    <row r="57" spans="2:8" x14ac:dyDescent="0.25">
      <c r="B57" s="1092" t="s">
        <v>620</v>
      </c>
      <c r="C57" s="1099" t="s">
        <v>1515</v>
      </c>
      <c r="D57" s="1070">
        <v>19321.849999999999</v>
      </c>
      <c r="E57" s="1070">
        <f t="shared" si="1"/>
        <v>4330.7968172139408</v>
      </c>
      <c r="F57" s="1049"/>
      <c r="G57" s="1030"/>
      <c r="H57" s="1030"/>
    </row>
    <row r="58" spans="2:8" x14ac:dyDescent="0.25">
      <c r="B58" s="1092" t="s">
        <v>618</v>
      </c>
      <c r="C58" s="1098" t="s">
        <v>1514</v>
      </c>
      <c r="D58" s="1070">
        <v>1514361.24</v>
      </c>
      <c r="E58" s="1070">
        <f t="shared" si="1"/>
        <v>339428.72128207999</v>
      </c>
      <c r="F58" s="1049"/>
      <c r="G58" s="1030"/>
    </row>
    <row r="59" spans="2:8" x14ac:dyDescent="0.25">
      <c r="B59" s="1092">
        <v>613</v>
      </c>
      <c r="C59" s="1099" t="s">
        <v>1513</v>
      </c>
      <c r="D59" s="1070">
        <v>71900.490000000005</v>
      </c>
      <c r="E59" s="1070">
        <f t="shared" si="1"/>
        <v>16115.765997982742</v>
      </c>
      <c r="F59" s="1049"/>
    </row>
    <row r="60" spans="2:8" x14ac:dyDescent="0.25">
      <c r="B60" s="1092" t="s">
        <v>623</v>
      </c>
      <c r="C60" s="1099"/>
      <c r="D60" s="1070">
        <v>584.86</v>
      </c>
      <c r="E60" s="1070">
        <f t="shared" si="1"/>
        <v>131.09044043483135</v>
      </c>
      <c r="F60" s="1049"/>
    </row>
    <row r="61" spans="2:8" x14ac:dyDescent="0.25">
      <c r="B61" s="1105">
        <v>624</v>
      </c>
      <c r="C61" s="1106" t="s">
        <v>1510</v>
      </c>
      <c r="D61" s="1103">
        <f>SUM(D62:D64)</f>
        <v>2319360</v>
      </c>
      <c r="E61" s="1103">
        <f t="shared" si="1"/>
        <v>519861.03328476968</v>
      </c>
      <c r="F61" s="1049"/>
    </row>
    <row r="62" spans="2:8" x14ac:dyDescent="0.25">
      <c r="B62" s="1105">
        <v>624.01</v>
      </c>
      <c r="C62" s="1104" t="s">
        <v>1509</v>
      </c>
      <c r="D62" s="1103">
        <v>1690760.36</v>
      </c>
      <c r="E62" s="1103">
        <f t="shared" si="1"/>
        <v>378966.79592065449</v>
      </c>
      <c r="F62" s="1049"/>
    </row>
    <row r="63" spans="2:8" x14ac:dyDescent="0.25">
      <c r="B63" s="1105">
        <v>624.02</v>
      </c>
      <c r="C63" s="1104" t="s">
        <v>1562</v>
      </c>
      <c r="D63" s="1103">
        <v>425707.62</v>
      </c>
      <c r="E63" s="1103">
        <f t="shared" si="1"/>
        <v>95418.04774179087</v>
      </c>
      <c r="F63" s="1049"/>
    </row>
    <row r="64" spans="2:8" x14ac:dyDescent="0.25">
      <c r="B64" s="1105">
        <v>624.03</v>
      </c>
      <c r="C64" s="1104" t="s">
        <v>1563</v>
      </c>
      <c r="D64" s="1103">
        <v>202892.02</v>
      </c>
      <c r="E64" s="1103">
        <f t="shared" si="1"/>
        <v>45476.189622324331</v>
      </c>
      <c r="F64" s="1049"/>
      <c r="G64" s="1030"/>
    </row>
    <row r="65" spans="2:10" x14ac:dyDescent="0.25">
      <c r="B65" s="1092">
        <v>625</v>
      </c>
      <c r="C65" s="1099" t="s">
        <v>1564</v>
      </c>
      <c r="D65" s="1070">
        <v>201483.05</v>
      </c>
      <c r="E65" s="1070">
        <f t="shared" si="1"/>
        <v>45160.383279166199</v>
      </c>
      <c r="F65" s="1049"/>
    </row>
    <row r="66" spans="2:10" x14ac:dyDescent="0.25">
      <c r="B66" s="1092">
        <v>626</v>
      </c>
      <c r="C66" s="1099" t="s">
        <v>1504</v>
      </c>
      <c r="D66" s="1070">
        <v>22289.3</v>
      </c>
      <c r="E66" s="1070">
        <f t="shared" si="1"/>
        <v>4995.9206544884009</v>
      </c>
      <c r="F66" s="1049"/>
    </row>
    <row r="67" spans="2:10" x14ac:dyDescent="0.25">
      <c r="B67" s="1092">
        <v>627</v>
      </c>
      <c r="C67" s="1099" t="s">
        <v>1503</v>
      </c>
      <c r="D67" s="1070">
        <v>92415.99</v>
      </c>
      <c r="E67" s="1070">
        <f t="shared" si="1"/>
        <v>20714.107362994509</v>
      </c>
      <c r="F67" s="1049"/>
    </row>
    <row r="68" spans="2:10" x14ac:dyDescent="0.25">
      <c r="B68" s="1092">
        <v>628</v>
      </c>
      <c r="C68" s="1098" t="s">
        <v>1565</v>
      </c>
      <c r="D68" s="1070">
        <v>6057445.5300000003</v>
      </c>
      <c r="E68" s="1070">
        <f t="shared" si="1"/>
        <v>1357715.0128880423</v>
      </c>
      <c r="F68" s="1049"/>
      <c r="G68" s="1102"/>
    </row>
    <row r="69" spans="2:10" x14ac:dyDescent="0.25">
      <c r="B69" s="1092">
        <v>635</v>
      </c>
      <c r="C69" s="1098" t="s">
        <v>1501</v>
      </c>
      <c r="D69" s="1070">
        <v>33919.480000000003</v>
      </c>
      <c r="E69" s="1070">
        <f t="shared" si="1"/>
        <v>7602.707609548359</v>
      </c>
      <c r="F69" s="1049"/>
    </row>
    <row r="70" spans="2:10" x14ac:dyDescent="0.25">
      <c r="B70" s="1069" t="s">
        <v>635</v>
      </c>
      <c r="C70" s="1099" t="s">
        <v>1500</v>
      </c>
      <c r="D70" s="1070">
        <v>3192.21</v>
      </c>
      <c r="E70" s="1070">
        <f t="shared" si="1"/>
        <v>715.50151294407715</v>
      </c>
      <c r="F70" s="1055"/>
    </row>
    <row r="71" spans="2:10" x14ac:dyDescent="0.25">
      <c r="B71" s="1092" t="s">
        <v>637</v>
      </c>
      <c r="C71" s="1099" t="s">
        <v>1499</v>
      </c>
      <c r="D71" s="1070">
        <v>75000</v>
      </c>
      <c r="E71" s="1070">
        <f t="shared" si="1"/>
        <v>16810.489745601255</v>
      </c>
      <c r="F71" s="1055"/>
      <c r="G71" s="1030"/>
    </row>
    <row r="72" spans="2:10" x14ac:dyDescent="0.25">
      <c r="B72" s="1101" t="s">
        <v>637</v>
      </c>
      <c r="C72" s="1022" t="s">
        <v>1498</v>
      </c>
      <c r="D72" s="1070">
        <v>10552.68</v>
      </c>
      <c r="E72" s="1070">
        <f t="shared" si="1"/>
        <v>2365.2762523814863</v>
      </c>
      <c r="F72" s="1049"/>
      <c r="G72" s="1030"/>
    </row>
    <row r="73" spans="2:10" x14ac:dyDescent="0.25">
      <c r="B73" s="1100" t="s">
        <v>639</v>
      </c>
      <c r="C73" s="1099" t="s">
        <v>1566</v>
      </c>
      <c r="D73" s="1070">
        <v>1136389.6100000001</v>
      </c>
      <c r="E73" s="1070">
        <f t="shared" si="1"/>
        <v>254710.2118121708</v>
      </c>
      <c r="F73" s="1049"/>
    </row>
    <row r="74" spans="2:10" x14ac:dyDescent="0.25">
      <c r="B74" s="1069" t="s">
        <v>641</v>
      </c>
      <c r="C74" s="1099" t="s">
        <v>1496</v>
      </c>
      <c r="D74" s="1071">
        <v>122730.35</v>
      </c>
      <c r="E74" s="1070">
        <f t="shared" si="1"/>
        <v>27508.763868654041</v>
      </c>
      <c r="F74" s="1049"/>
    </row>
    <row r="75" spans="2:10" x14ac:dyDescent="0.25">
      <c r="B75" s="1092">
        <v>681</v>
      </c>
      <c r="C75" s="1098" t="s">
        <v>1495</v>
      </c>
      <c r="D75" s="1071">
        <v>1846417.52</v>
      </c>
      <c r="E75" s="1070">
        <f t="shared" si="1"/>
        <v>413855.77048077999</v>
      </c>
      <c r="F75" s="1049"/>
      <c r="G75" s="1030"/>
    </row>
    <row r="76" spans="2:10" x14ac:dyDescent="0.25">
      <c r="B76" s="1092"/>
      <c r="C76" s="1097" t="s">
        <v>1494</v>
      </c>
      <c r="D76" s="1090">
        <f>SUM(D47:D75)-D61</f>
        <v>16031658.120000005</v>
      </c>
      <c r="E76" s="1096">
        <f>SUM(E47:E75)-E62-E64</f>
        <v>3688751.7068250584</v>
      </c>
      <c r="F76" s="1049"/>
    </row>
    <row r="77" spans="2:10" x14ac:dyDescent="0.25">
      <c r="B77" s="1092"/>
      <c r="C77" s="1069"/>
      <c r="D77" s="1090"/>
      <c r="E77" s="1096"/>
      <c r="F77" s="1049"/>
    </row>
    <row r="78" spans="2:10" x14ac:dyDescent="0.25">
      <c r="B78" s="1092">
        <v>601</v>
      </c>
      <c r="C78" s="1069" t="s">
        <v>1493</v>
      </c>
      <c r="D78" s="1063">
        <v>59261372.450000003</v>
      </c>
      <c r="E78" s="1063">
        <f t="shared" ref="E78:E83" si="2">D78/$E$4</f>
        <v>13282835.91841309</v>
      </c>
      <c r="F78" s="1049"/>
      <c r="G78" s="1038"/>
    </row>
    <row r="79" spans="2:10" x14ac:dyDescent="0.25">
      <c r="B79" s="1092">
        <v>601</v>
      </c>
      <c r="C79" s="1069" t="s">
        <v>1492</v>
      </c>
      <c r="D79" s="1063">
        <v>73157.5</v>
      </c>
      <c r="E79" s="1063">
        <f t="shared" si="2"/>
        <v>16397.512047517652</v>
      </c>
      <c r="F79" s="1049"/>
      <c r="G79" s="1038"/>
    </row>
    <row r="80" spans="2:10" x14ac:dyDescent="0.25">
      <c r="B80" s="1069"/>
      <c r="C80" s="1069" t="s">
        <v>1382</v>
      </c>
      <c r="D80" s="1095">
        <f>D44+D76+D78+D79</f>
        <v>83927904.070000008</v>
      </c>
      <c r="E80" s="1089">
        <f t="shared" si="2"/>
        <v>18811588.943180546</v>
      </c>
      <c r="F80" s="1049"/>
      <c r="G80" s="1094"/>
      <c r="H80" s="1038"/>
      <c r="I80" s="1030"/>
      <c r="J80" s="1038"/>
    </row>
    <row r="81" spans="2:8" ht="13.8" x14ac:dyDescent="0.25">
      <c r="B81" s="1069"/>
      <c r="C81" s="1091" t="s">
        <v>1491</v>
      </c>
      <c r="D81" s="1093">
        <f>D25-D80</f>
        <v>22234273.549999997</v>
      </c>
      <c r="E81" s="1063">
        <f t="shared" si="2"/>
        <v>4983587.0335089089</v>
      </c>
      <c r="F81" s="1049"/>
      <c r="G81" s="1038"/>
    </row>
    <row r="82" spans="2:8" x14ac:dyDescent="0.25">
      <c r="B82" s="1092">
        <v>691</v>
      </c>
      <c r="C82" s="1069" t="s">
        <v>1490</v>
      </c>
      <c r="D82" s="1030">
        <v>2870054</v>
      </c>
      <c r="E82" s="1063">
        <f t="shared" si="2"/>
        <v>643293.51115095825</v>
      </c>
      <c r="F82" s="1049"/>
    </row>
    <row r="83" spans="2:8" ht="13.8" x14ac:dyDescent="0.25">
      <c r="B83" s="1092">
        <v>121</v>
      </c>
      <c r="C83" s="1091" t="s">
        <v>1489</v>
      </c>
      <c r="D83" s="1090">
        <f>D81-D82</f>
        <v>19364219.549999997</v>
      </c>
      <c r="E83" s="1089">
        <f t="shared" si="2"/>
        <v>4340293.5223579509</v>
      </c>
      <c r="F83" s="1049"/>
      <c r="G83" s="1030"/>
      <c r="H83" s="1030"/>
    </row>
    <row r="84" spans="2:8" ht="14.4" thickBot="1" x14ac:dyDescent="0.3">
      <c r="B84" s="1069"/>
      <c r="C84" s="1088"/>
      <c r="D84" s="1087"/>
      <c r="E84" s="1086"/>
      <c r="F84" s="1049"/>
    </row>
    <row r="85" spans="2:8" x14ac:dyDescent="0.25">
      <c r="B85" s="1079"/>
      <c r="C85" s="1085" t="s">
        <v>1488</v>
      </c>
      <c r="D85" s="1084" t="s">
        <v>1487</v>
      </c>
      <c r="E85" s="1083" t="s">
        <v>1486</v>
      </c>
      <c r="F85" s="1049"/>
      <c r="G85" s="1023"/>
    </row>
    <row r="86" spans="2:8" x14ac:dyDescent="0.25">
      <c r="B86" s="1079"/>
      <c r="C86" s="1081" t="s">
        <v>1485</v>
      </c>
      <c r="D86" s="1082">
        <v>9383011.8000000007</v>
      </c>
      <c r="E86" s="1076">
        <f>D86/E4</f>
        <v>2103106.9819567413</v>
      </c>
      <c r="F86" s="1049"/>
    </row>
    <row r="87" spans="2:8" x14ac:dyDescent="0.25">
      <c r="B87" s="1079"/>
      <c r="C87" s="1081" t="s">
        <v>648</v>
      </c>
      <c r="D87" s="1080">
        <v>71937141.879999995</v>
      </c>
      <c r="E87" s="1076">
        <f>D87/E4</f>
        <v>16123981.145354699</v>
      </c>
      <c r="F87" s="1049"/>
      <c r="G87" s="1030"/>
    </row>
    <row r="88" spans="2:8" x14ac:dyDescent="0.25">
      <c r="B88" s="1079"/>
      <c r="C88" s="1081"/>
      <c r="D88" s="1080"/>
      <c r="E88" s="1076">
        <f>D88/E4</f>
        <v>0</v>
      </c>
      <c r="F88" s="1049"/>
    </row>
    <row r="89" spans="2:8" x14ac:dyDescent="0.25">
      <c r="B89" s="1079"/>
      <c r="C89" s="1081" t="s">
        <v>1579</v>
      </c>
      <c r="D89" s="1080">
        <v>22058781.23</v>
      </c>
      <c r="E89" s="1076">
        <f>D89/E4</f>
        <v>4944252.2088983525</v>
      </c>
      <c r="F89" s="1049"/>
    </row>
    <row r="90" spans="2:8" x14ac:dyDescent="0.25">
      <c r="B90" s="1079"/>
      <c r="C90" s="1081"/>
      <c r="D90" s="1080"/>
      <c r="E90" s="1076"/>
      <c r="F90" s="1049"/>
    </row>
    <row r="91" spans="2:8" ht="13.8" thickBot="1" x14ac:dyDescent="0.3">
      <c r="B91" s="1079"/>
      <c r="C91" s="1078" t="s">
        <v>1483</v>
      </c>
      <c r="D91" s="1077">
        <f>D86+D87-D89</f>
        <v>59261372.449999988</v>
      </c>
      <c r="E91" s="1076">
        <f>D91/E4</f>
        <v>13282835.918413088</v>
      </c>
      <c r="F91" s="1049"/>
    </row>
    <row r="92" spans="2:8" x14ac:dyDescent="0.25">
      <c r="B92" s="1075"/>
      <c r="C92" s="1074" t="s">
        <v>1482</v>
      </c>
      <c r="D92" s="1073">
        <f>D89-D86</f>
        <v>12675769.43</v>
      </c>
      <c r="E92" s="1072">
        <f>D92/E4</f>
        <v>2841145.2269416116</v>
      </c>
      <c r="F92" s="1049"/>
      <c r="G92" s="1022">
        <v>2654510.52</v>
      </c>
      <c r="H92" s="1030">
        <f>E92-G92</f>
        <v>186634.7069416116</v>
      </c>
    </row>
    <row r="93" spans="2:8" x14ac:dyDescent="0.25">
      <c r="B93" s="1069"/>
      <c r="C93" s="1069"/>
      <c r="D93" s="1071"/>
      <c r="E93" s="1070" t="s">
        <v>1481</v>
      </c>
      <c r="F93" s="1049"/>
    </row>
    <row r="94" spans="2:8" ht="13.8" x14ac:dyDescent="0.25">
      <c r="B94" s="1069"/>
      <c r="C94" s="1068" t="s">
        <v>1480</v>
      </c>
      <c r="D94" s="1067" t="str">
        <f>+D1</f>
        <v>JULY YTD</v>
      </c>
      <c r="E94" s="1063"/>
      <c r="F94" s="1049"/>
    </row>
    <row r="95" spans="2:8" ht="15.6" x14ac:dyDescent="0.3">
      <c r="B95" s="1066"/>
      <c r="C95" s="1065"/>
      <c r="D95" s="1064"/>
      <c r="E95" s="1063"/>
      <c r="F95" s="1049"/>
    </row>
    <row r="96" spans="2:8" ht="15.6" x14ac:dyDescent="0.3">
      <c r="B96" s="1060"/>
      <c r="C96" s="1029" t="s">
        <v>1079</v>
      </c>
      <c r="D96" s="1062"/>
      <c r="E96" s="1061"/>
      <c r="F96" s="1049"/>
    </row>
    <row r="97" spans="2:9" ht="15.6" x14ac:dyDescent="0.3">
      <c r="B97" s="1060"/>
      <c r="C97" s="1059"/>
      <c r="D97" s="1058"/>
      <c r="E97" s="1057"/>
      <c r="F97" s="1049"/>
    </row>
    <row r="98" spans="2:9" x14ac:dyDescent="0.25">
      <c r="B98" s="1031">
        <v>212</v>
      </c>
      <c r="C98" s="981" t="s">
        <v>1479</v>
      </c>
      <c r="D98" s="1027">
        <v>13596715.15</v>
      </c>
      <c r="E98" s="1027">
        <f>D98/E4</f>
        <v>3047565.8747058166</v>
      </c>
      <c r="F98" s="1049"/>
    </row>
    <row r="99" spans="2:9" x14ac:dyDescent="0.25">
      <c r="B99" s="1054" t="s">
        <v>653</v>
      </c>
      <c r="C99" s="981" t="s">
        <v>1478</v>
      </c>
      <c r="D99" s="1027">
        <v>206201.41</v>
      </c>
      <c r="E99" s="1027">
        <f>D99/E4</f>
        <v>46217.955844446937</v>
      </c>
      <c r="F99" s="1049"/>
      <c r="G99" s="1030"/>
    </row>
    <row r="100" spans="2:9" x14ac:dyDescent="0.25">
      <c r="B100" s="1054">
        <v>213.01</v>
      </c>
      <c r="C100" s="981" t="s">
        <v>1477</v>
      </c>
      <c r="D100" s="1027">
        <v>4708238.1399999997</v>
      </c>
      <c r="E100" s="1027">
        <f>D100/E4</f>
        <v>1055303.8529642497</v>
      </c>
      <c r="F100" s="1049"/>
      <c r="G100" s="1030"/>
    </row>
    <row r="101" spans="2:9" x14ac:dyDescent="0.25">
      <c r="B101" s="1056" t="s">
        <v>655</v>
      </c>
      <c r="C101" s="981" t="s">
        <v>1476</v>
      </c>
      <c r="D101" s="1027">
        <v>3777563.15</v>
      </c>
      <c r="E101" s="1027">
        <f>D101/E4</f>
        <v>846702.4879524823</v>
      </c>
      <c r="F101" s="1055"/>
      <c r="G101" s="1030"/>
    </row>
    <row r="102" spans="2:9" x14ac:dyDescent="0.25">
      <c r="B102" s="1054" t="s">
        <v>657</v>
      </c>
      <c r="C102" s="981" t="s">
        <v>1475</v>
      </c>
      <c r="D102" s="1027">
        <v>209065.97</v>
      </c>
      <c r="E102" s="1027">
        <f>D102/E4</f>
        <v>46860.017931189061</v>
      </c>
      <c r="F102" s="1053"/>
      <c r="H102" s="1030"/>
    </row>
    <row r="103" spans="2:9" x14ac:dyDescent="0.25">
      <c r="B103" s="1031">
        <v>201</v>
      </c>
      <c r="C103" s="981" t="s">
        <v>1474</v>
      </c>
      <c r="D103" s="1027">
        <v>1028.81</v>
      </c>
      <c r="E103" s="1027">
        <f>D103/E4</f>
        <v>230.59733273562702</v>
      </c>
      <c r="F103" s="1049"/>
    </row>
    <row r="104" spans="2:9" x14ac:dyDescent="0.25">
      <c r="B104" s="1031" t="s">
        <v>660</v>
      </c>
      <c r="C104" s="981" t="s">
        <v>1473</v>
      </c>
      <c r="D104" s="1027">
        <v>4982409.87</v>
      </c>
      <c r="E104" s="1027">
        <f>D104/E4</f>
        <v>1116756.667040233</v>
      </c>
      <c r="F104" s="1049"/>
    </row>
    <row r="105" spans="2:9" x14ac:dyDescent="0.25">
      <c r="B105" s="1031"/>
      <c r="C105" s="981"/>
      <c r="D105" s="1027">
        <v>0</v>
      </c>
      <c r="E105" s="1027">
        <f>D105/E4</f>
        <v>0</v>
      </c>
      <c r="F105" s="1049"/>
      <c r="G105" s="1030"/>
    </row>
    <row r="106" spans="2:9" x14ac:dyDescent="0.25">
      <c r="B106" s="1031"/>
      <c r="C106" s="981"/>
      <c r="D106" s="1028">
        <f>SUM(D98:D105)</f>
        <v>27481222.499999996</v>
      </c>
      <c r="E106" s="1028">
        <f>SUM(E98:E105)</f>
        <v>6159637.4537711535</v>
      </c>
      <c r="F106" s="1049"/>
      <c r="G106" s="1030"/>
    </row>
    <row r="107" spans="2:9" x14ac:dyDescent="0.25">
      <c r="B107" s="980"/>
      <c r="C107" s="1035" t="s">
        <v>1472</v>
      </c>
      <c r="D107" s="1027"/>
      <c r="E107" s="1027"/>
      <c r="F107" s="1049"/>
      <c r="G107" s="1030"/>
    </row>
    <row r="108" spans="2:9" x14ac:dyDescent="0.25">
      <c r="B108" s="1052">
        <v>301302303</v>
      </c>
      <c r="C108" s="981" t="s">
        <v>1471</v>
      </c>
      <c r="D108" s="1027">
        <f>22058781.23+127750.42</f>
        <v>22186531.650000002</v>
      </c>
      <c r="E108" s="1027">
        <f>D108/E4</f>
        <v>4972886.1705704369</v>
      </c>
      <c r="F108" s="1049"/>
      <c r="G108" s="1030"/>
    </row>
    <row r="109" spans="2:9" x14ac:dyDescent="0.25">
      <c r="B109" s="1052">
        <v>301302303</v>
      </c>
      <c r="C109" s="981" t="s">
        <v>1470</v>
      </c>
      <c r="D109" s="1027">
        <v>2624662.98</v>
      </c>
      <c r="E109" s="1027">
        <f>D109/E4</f>
        <v>588291.60147932312</v>
      </c>
      <c r="F109" s="1049"/>
      <c r="G109" s="1030">
        <f>E108+E109</f>
        <v>5561177.7720497604</v>
      </c>
      <c r="H109" s="1022">
        <f>'Anno Precedente'!P27</f>
        <v>10929170.687989695</v>
      </c>
      <c r="I109" s="1030">
        <f>G109-H109</f>
        <v>-5367992.9159399346</v>
      </c>
    </row>
    <row r="110" spans="2:9" x14ac:dyDescent="0.25">
      <c r="B110" s="1031">
        <v>411</v>
      </c>
      <c r="C110" s="981" t="s">
        <v>1469</v>
      </c>
      <c r="D110" s="1027">
        <v>38401884.289999999</v>
      </c>
      <c r="E110" s="1027">
        <f>D110/E4</f>
        <v>8607393.0942508131</v>
      </c>
      <c r="F110" s="1049"/>
      <c r="G110" s="1030"/>
    </row>
    <row r="111" spans="2:9" x14ac:dyDescent="0.25">
      <c r="B111" s="980"/>
      <c r="C111" s="981"/>
      <c r="D111" s="1051">
        <f>SUM(D108:D110)</f>
        <v>63213078.920000002</v>
      </c>
      <c r="E111" s="1051">
        <f>SUM(E108:E110)</f>
        <v>14168570.866300574</v>
      </c>
      <c r="F111" s="1049"/>
      <c r="G111" s="1030"/>
    </row>
    <row r="112" spans="2:9" x14ac:dyDescent="0.25">
      <c r="B112" s="980"/>
      <c r="C112" s="1035" t="s">
        <v>1468</v>
      </c>
      <c r="D112" s="1027"/>
      <c r="E112" s="1027"/>
      <c r="F112" s="1049"/>
    </row>
    <row r="113" spans="2:7" x14ac:dyDescent="0.25">
      <c r="B113" s="1031">
        <v>409</v>
      </c>
      <c r="C113" s="981" t="s">
        <v>1467</v>
      </c>
      <c r="D113" s="1050">
        <v>102996.25</v>
      </c>
      <c r="E113" s="1027">
        <f>D113/E4</f>
        <v>23085.565392805111</v>
      </c>
      <c r="F113" s="1049"/>
      <c r="G113" s="1030"/>
    </row>
    <row r="114" spans="2:7" x14ac:dyDescent="0.25">
      <c r="B114" s="980" t="s">
        <v>668</v>
      </c>
      <c r="C114" s="981" t="s">
        <v>1466</v>
      </c>
      <c r="D114" s="1027">
        <v>445059.5</v>
      </c>
      <c r="E114" s="1027">
        <f>D114/E4</f>
        <v>99755.575479098959</v>
      </c>
      <c r="F114" s="1049"/>
    </row>
    <row r="115" spans="2:7" x14ac:dyDescent="0.25">
      <c r="B115" s="980" t="s">
        <v>670</v>
      </c>
      <c r="C115" s="981" t="s">
        <v>1465</v>
      </c>
      <c r="D115" s="1027">
        <v>10701.75</v>
      </c>
      <c r="E115" s="1027">
        <f>D115/E4</f>
        <v>2398.6887817998431</v>
      </c>
      <c r="F115" s="1049"/>
    </row>
    <row r="116" spans="2:7" x14ac:dyDescent="0.25">
      <c r="B116" s="1031">
        <v>425</v>
      </c>
      <c r="C116" s="981" t="s">
        <v>1464</v>
      </c>
      <c r="D116" s="1167">
        <v>0</v>
      </c>
      <c r="E116" s="1027">
        <f>D116/E4</f>
        <v>0</v>
      </c>
      <c r="F116" s="1049"/>
    </row>
    <row r="117" spans="2:7" x14ac:dyDescent="0.25">
      <c r="B117" s="980" t="s">
        <v>672</v>
      </c>
      <c r="C117" s="981" t="s">
        <v>1463</v>
      </c>
      <c r="D117" s="1167">
        <v>-473190.37</v>
      </c>
      <c r="E117" s="1027">
        <f>D117/E4</f>
        <v>-106060.82483469685</v>
      </c>
      <c r="F117" s="1049"/>
    </row>
    <row r="118" spans="2:7" x14ac:dyDescent="0.25">
      <c r="B118" s="1031">
        <v>461</v>
      </c>
      <c r="C118" s="981" t="s">
        <v>1462</v>
      </c>
      <c r="D118" s="1167">
        <v>39159.54</v>
      </c>
      <c r="E118" s="1027">
        <f>D118/E4</f>
        <v>8777.2139414994963</v>
      </c>
      <c r="F118" s="1049"/>
    </row>
    <row r="119" spans="2:7" x14ac:dyDescent="0.25">
      <c r="B119" s="1031">
        <v>471</v>
      </c>
      <c r="C119" s="981"/>
      <c r="D119" s="1167"/>
      <c r="E119" s="1027">
        <f>D119/E4</f>
        <v>0</v>
      </c>
      <c r="F119" s="1049"/>
    </row>
    <row r="120" spans="2:7" x14ac:dyDescent="0.25">
      <c r="B120" s="980"/>
      <c r="C120" s="981"/>
      <c r="D120" s="1177">
        <f>SUM(D113:D119)</f>
        <v>124726.67000000001</v>
      </c>
      <c r="E120" s="1028">
        <f>SUM(E113:E119)</f>
        <v>27956.218760506548</v>
      </c>
      <c r="F120" s="1049"/>
    </row>
    <row r="121" spans="2:7" x14ac:dyDescent="0.25">
      <c r="B121" s="980"/>
      <c r="C121" s="1035" t="s">
        <v>1461</v>
      </c>
      <c r="D121" s="1179"/>
      <c r="E121" s="1050"/>
      <c r="F121" s="1049"/>
    </row>
    <row r="122" spans="2:7" x14ac:dyDescent="0.25">
      <c r="B122" s="1031" t="s">
        <v>1427</v>
      </c>
      <c r="C122" s="981" t="s">
        <v>677</v>
      </c>
      <c r="D122" s="1179">
        <f>7398.8+9570.27</f>
        <v>16969.07</v>
      </c>
      <c r="E122" s="1027">
        <f>D122/E4</f>
        <v>3803.4450296985319</v>
      </c>
      <c r="F122" s="1049"/>
      <c r="G122" s="1030"/>
    </row>
    <row r="123" spans="2:7" x14ac:dyDescent="0.25">
      <c r="B123" s="1031">
        <v>512</v>
      </c>
      <c r="C123" s="981" t="s">
        <v>1460</v>
      </c>
      <c r="D123" s="1167">
        <v>1072041.44</v>
      </c>
      <c r="E123" s="1027">
        <f>D123/E4</f>
        <v>240287.22178639469</v>
      </c>
      <c r="G123" s="1030"/>
    </row>
    <row r="124" spans="2:7" x14ac:dyDescent="0.25">
      <c r="B124" s="980"/>
      <c r="C124" s="981"/>
      <c r="D124" s="1177">
        <f>SUM(D122:D123)</f>
        <v>1089010.51</v>
      </c>
      <c r="E124" s="1028">
        <f>SUM(E122:E123)</f>
        <v>244090.66681609323</v>
      </c>
      <c r="G124" s="1030"/>
    </row>
    <row r="125" spans="2:7" x14ac:dyDescent="0.25">
      <c r="B125" s="980"/>
      <c r="C125" s="1035" t="s">
        <v>1459</v>
      </c>
      <c r="D125" s="1167"/>
      <c r="E125" s="1027"/>
    </row>
    <row r="126" spans="2:7" x14ac:dyDescent="0.25">
      <c r="B126" s="1031" t="s">
        <v>679</v>
      </c>
      <c r="C126" s="981" t="s">
        <v>1458</v>
      </c>
      <c r="D126" s="1167">
        <v>53302.54</v>
      </c>
      <c r="E126" s="1027">
        <f>D126/E4</f>
        <v>11947.224027793343</v>
      </c>
      <c r="G126" s="1030"/>
    </row>
    <row r="127" spans="2:7" x14ac:dyDescent="0.25">
      <c r="B127" s="980"/>
      <c r="C127" s="1027"/>
      <c r="D127" s="1177">
        <f>SUM(D126)</f>
        <v>53302.54</v>
      </c>
      <c r="E127" s="1028">
        <f>SUM(E126)</f>
        <v>11947.224027793343</v>
      </c>
    </row>
    <row r="128" spans="2:7" x14ac:dyDescent="0.25">
      <c r="B128" s="980"/>
      <c r="C128" s="981"/>
      <c r="D128" s="1027"/>
      <c r="E128" s="1027"/>
    </row>
    <row r="129" spans="2:7" ht="13.8" x14ac:dyDescent="0.25">
      <c r="B129" s="980"/>
      <c r="C129" s="1048" t="s">
        <v>1156</v>
      </c>
      <c r="D129" s="1028">
        <f>+D127+D124+D120+D111+D106</f>
        <v>91961341.140000001</v>
      </c>
      <c r="E129" s="1028">
        <f>D129/E4</f>
        <v>20612202.429676119</v>
      </c>
    </row>
    <row r="130" spans="2:7" x14ac:dyDescent="0.25">
      <c r="B130" s="1047"/>
      <c r="C130" s="1046"/>
      <c r="D130" s="1045"/>
      <c r="E130" s="1027"/>
    </row>
    <row r="131" spans="2:7" x14ac:dyDescent="0.25">
      <c r="B131" s="1044"/>
      <c r="C131" s="1043"/>
      <c r="D131" s="1042"/>
      <c r="E131" s="1042"/>
    </row>
    <row r="132" spans="2:7" ht="13.8" x14ac:dyDescent="0.25">
      <c r="B132" s="980"/>
      <c r="C132" s="1041" t="s">
        <v>1457</v>
      </c>
      <c r="D132" s="1027"/>
      <c r="E132" s="1027"/>
    </row>
    <row r="133" spans="2:7" x14ac:dyDescent="0.25">
      <c r="B133" s="1036" t="s">
        <v>682</v>
      </c>
      <c r="C133" s="981" t="s">
        <v>1456</v>
      </c>
      <c r="D133" s="1027">
        <v>4129960</v>
      </c>
      <c r="E133" s="1027">
        <f>D133/E4</f>
        <v>925688.66972991149</v>
      </c>
    </row>
    <row r="134" spans="2:7" x14ac:dyDescent="0.25">
      <c r="B134" s="1036" t="s">
        <v>684</v>
      </c>
      <c r="C134" s="981" t="s">
        <v>1090</v>
      </c>
      <c r="D134" s="1027">
        <v>3586911.64</v>
      </c>
      <c r="E134" s="1027">
        <f>D134/E4</f>
        <v>803969.88456797041</v>
      </c>
    </row>
    <row r="135" spans="2:7" x14ac:dyDescent="0.25">
      <c r="B135" s="1036" t="s">
        <v>686</v>
      </c>
      <c r="C135" s="981" t="s">
        <v>1455</v>
      </c>
      <c r="D135" s="1027">
        <v>18193.62</v>
      </c>
      <c r="E135" s="1027">
        <f>D135/E4</f>
        <v>4077.9154992715453</v>
      </c>
      <c r="G135" s="1030"/>
    </row>
    <row r="136" spans="2:7" x14ac:dyDescent="0.25">
      <c r="B136" s="1036" t="s">
        <v>1578</v>
      </c>
      <c r="C136" s="981" t="s">
        <v>1454</v>
      </c>
      <c r="D136" s="1027">
        <v>319746.89</v>
      </c>
      <c r="E136" s="1027">
        <f>D136/E4</f>
        <v>71668.024207105234</v>
      </c>
      <c r="G136" s="1030"/>
    </row>
    <row r="137" spans="2:7" x14ac:dyDescent="0.25">
      <c r="B137" s="1036" t="s">
        <v>1577</v>
      </c>
      <c r="C137" s="981" t="s">
        <v>1453</v>
      </c>
      <c r="D137" s="1027">
        <v>-80167.41</v>
      </c>
      <c r="E137" s="1027">
        <f>D137/E4</f>
        <v>-17968.712316485489</v>
      </c>
      <c r="G137" s="1030"/>
    </row>
    <row r="138" spans="2:7" x14ac:dyDescent="0.25">
      <c r="B138" s="1036" t="s">
        <v>1576</v>
      </c>
      <c r="C138" s="981" t="s">
        <v>1452</v>
      </c>
      <c r="D138" s="1027">
        <v>510783.01</v>
      </c>
      <c r="E138" s="1027">
        <f>D138/E4</f>
        <v>114486.83402443124</v>
      </c>
      <c r="G138" s="1030"/>
    </row>
    <row r="139" spans="2:7" x14ac:dyDescent="0.25">
      <c r="B139" s="1036" t="s">
        <v>1575</v>
      </c>
      <c r="C139" s="981" t="s">
        <v>1451</v>
      </c>
      <c r="D139" s="1027">
        <v>264.62</v>
      </c>
      <c r="E139" s="1027">
        <f>D139/E4</f>
        <v>59.31189061974672</v>
      </c>
      <c r="G139" s="1030"/>
    </row>
    <row r="140" spans="2:7" x14ac:dyDescent="0.25">
      <c r="B140" s="1036" t="s">
        <v>1574</v>
      </c>
      <c r="C140" s="981" t="s">
        <v>1450</v>
      </c>
      <c r="D140" s="1027">
        <v>93413.77</v>
      </c>
      <c r="E140" s="1027">
        <f>D140/E4</f>
        <v>20937.749635772721</v>
      </c>
      <c r="G140" s="1030"/>
    </row>
    <row r="141" spans="2:7" x14ac:dyDescent="0.25">
      <c r="B141" s="1178" t="s">
        <v>1573</v>
      </c>
      <c r="C141" s="1040" t="s">
        <v>1449</v>
      </c>
      <c r="D141" s="1039">
        <v>1455913.81</v>
      </c>
      <c r="E141" s="1027">
        <f>D141/E4</f>
        <v>326328.32231312338</v>
      </c>
      <c r="G141" s="1038"/>
    </row>
    <row r="142" spans="2:7" x14ac:dyDescent="0.25">
      <c r="B142" s="1178" t="s">
        <v>1572</v>
      </c>
      <c r="C142" s="1040" t="s">
        <v>1448</v>
      </c>
      <c r="D142" s="1039">
        <v>2693723.47</v>
      </c>
      <c r="E142" s="1027">
        <f>D142/E4</f>
        <v>603770.8102656058</v>
      </c>
      <c r="G142" s="1038"/>
    </row>
    <row r="143" spans="2:7" x14ac:dyDescent="0.25">
      <c r="B143" s="1036" t="s">
        <v>690</v>
      </c>
      <c r="C143" s="981" t="s">
        <v>1447</v>
      </c>
      <c r="D143" s="1033"/>
      <c r="E143" s="1027">
        <f>D143/E4</f>
        <v>0</v>
      </c>
      <c r="G143" s="1030"/>
    </row>
    <row r="144" spans="2:7" x14ac:dyDescent="0.25">
      <c r="B144" s="1036" t="s">
        <v>689</v>
      </c>
      <c r="C144" s="981" t="s">
        <v>1446</v>
      </c>
      <c r="D144" s="1037">
        <v>19364219.550000001</v>
      </c>
      <c r="E144" s="1027">
        <f>D144/E4</f>
        <v>4340293.5223579518</v>
      </c>
      <c r="G144" s="1030"/>
    </row>
    <row r="145" spans="2:8" x14ac:dyDescent="0.25">
      <c r="B145" s="1036" t="s">
        <v>700</v>
      </c>
      <c r="C145" s="981" t="s">
        <v>1445</v>
      </c>
      <c r="D145" s="1037">
        <v>7719.08</v>
      </c>
      <c r="E145" s="1027">
        <f>D145/E4</f>
        <v>1730.1535358063431</v>
      </c>
      <c r="G145" s="1030"/>
    </row>
    <row r="146" spans="2:8" x14ac:dyDescent="0.25">
      <c r="B146" s="1036"/>
      <c r="C146" s="981"/>
      <c r="D146" s="1028">
        <f>SUM(D133:D145)</f>
        <v>32100682.049999997</v>
      </c>
      <c r="E146" s="1028">
        <f>SUM(E133:E145)</f>
        <v>7195042.4857110837</v>
      </c>
      <c r="G146" s="1030"/>
      <c r="H146" s="1030"/>
    </row>
    <row r="147" spans="2:8" x14ac:dyDescent="0.25">
      <c r="B147" s="980"/>
      <c r="C147" s="1035" t="s">
        <v>692</v>
      </c>
      <c r="D147" s="1027"/>
      <c r="E147" s="1027"/>
      <c r="G147" s="1030"/>
      <c r="H147" s="1030"/>
    </row>
    <row r="148" spans="2:8" x14ac:dyDescent="0.25">
      <c r="B148" s="980" t="s">
        <v>693</v>
      </c>
      <c r="C148" s="981" t="s">
        <v>1444</v>
      </c>
      <c r="D148" s="1167">
        <v>4831812.03</v>
      </c>
      <c r="E148" s="1027">
        <f>D148/E4</f>
        <v>1083001.6877731704</v>
      </c>
      <c r="G148" s="1030"/>
    </row>
    <row r="149" spans="2:8" x14ac:dyDescent="0.25">
      <c r="B149" s="1031">
        <v>281</v>
      </c>
      <c r="C149" s="981" t="s">
        <v>1443</v>
      </c>
      <c r="D149" s="1167">
        <v>6095975.5099999998</v>
      </c>
      <c r="E149" s="1027">
        <f>D149/E4</f>
        <v>1366351.1173372183</v>
      </c>
    </row>
    <row r="150" spans="2:8" x14ac:dyDescent="0.25">
      <c r="B150" s="1036"/>
      <c r="C150" s="981"/>
      <c r="D150" s="1176"/>
      <c r="E150" s="1033"/>
    </row>
    <row r="151" spans="2:8" x14ac:dyDescent="0.25">
      <c r="B151" s="980"/>
      <c r="C151" s="981"/>
      <c r="D151" s="1177">
        <f>SUM(D148:D150)</f>
        <v>10927787.539999999</v>
      </c>
      <c r="E151" s="1028">
        <f>SUM(E148:E150)</f>
        <v>2449352.8051103884</v>
      </c>
    </row>
    <row r="152" spans="2:8" x14ac:dyDescent="0.25">
      <c r="B152" s="980"/>
      <c r="D152" s="1167"/>
      <c r="E152" s="1027"/>
    </row>
    <row r="153" spans="2:8" x14ac:dyDescent="0.25">
      <c r="B153" s="980"/>
      <c r="C153" s="1035" t="s">
        <v>1442</v>
      </c>
      <c r="D153" s="1167"/>
      <c r="E153" s="1027"/>
    </row>
    <row r="154" spans="2:8" x14ac:dyDescent="0.25">
      <c r="B154" s="980" t="str">
        <f>'Bilanci Mensili VEE'!D95</f>
        <v>401+404+408+419</v>
      </c>
      <c r="C154" s="981" t="s">
        <v>1441</v>
      </c>
      <c r="D154" s="1167">
        <f>26232207.13+114858.69-832186.28+40.6</f>
        <v>25514920.140000001</v>
      </c>
      <c r="E154" s="1027">
        <f>D154/E4</f>
        <v>5718910.7116440656</v>
      </c>
    </row>
    <row r="155" spans="2:8" x14ac:dyDescent="0.25">
      <c r="B155" s="1036" t="s">
        <v>1416</v>
      </c>
      <c r="C155" s="981" t="s">
        <v>1417</v>
      </c>
      <c r="D155" s="1167">
        <v>15316676.689999999</v>
      </c>
      <c r="E155" s="1027">
        <f>D155/E4</f>
        <v>3433077.8191191303</v>
      </c>
    </row>
    <row r="156" spans="2:8" x14ac:dyDescent="0.25">
      <c r="B156" s="980"/>
      <c r="C156" s="981"/>
      <c r="D156" s="1177">
        <f>SUM(D154:D155)</f>
        <v>40831596.829999998</v>
      </c>
      <c r="E156" s="1028">
        <f>SUM(E154:E155)</f>
        <v>9151988.5307631958</v>
      </c>
      <c r="G156" s="1030"/>
    </row>
    <row r="157" spans="2:8" x14ac:dyDescent="0.25">
      <c r="B157" s="980"/>
      <c r="C157" s="981"/>
      <c r="D157" s="1177"/>
      <c r="E157" s="1028"/>
      <c r="G157" s="1030"/>
    </row>
    <row r="158" spans="2:8" x14ac:dyDescent="0.25">
      <c r="B158" s="980"/>
      <c r="C158" s="1035" t="s">
        <v>1440</v>
      </c>
      <c r="D158" s="1167"/>
      <c r="E158" s="1027"/>
      <c r="G158" s="1030"/>
    </row>
    <row r="159" spans="2:8" x14ac:dyDescent="0.25">
      <c r="B159" s="980" t="s">
        <v>703</v>
      </c>
      <c r="C159" s="981" t="s">
        <v>1439</v>
      </c>
      <c r="D159" s="1167">
        <f>789801.61+27075.76</f>
        <v>816877.37</v>
      </c>
      <c r="E159" s="1027">
        <f>D159/E4</f>
        <v>183094.78202398296</v>
      </c>
      <c r="G159" s="1030"/>
    </row>
    <row r="160" spans="2:8" x14ac:dyDescent="0.25">
      <c r="B160" s="1031">
        <v>427</v>
      </c>
      <c r="C160" s="1034" t="s">
        <v>1438</v>
      </c>
      <c r="D160" s="1167">
        <v>2627.7</v>
      </c>
      <c r="E160" s="1027">
        <f>D160/E4</f>
        <v>588.97231872688553</v>
      </c>
      <c r="G160" s="1030"/>
    </row>
    <row r="161" spans="2:7" x14ac:dyDescent="0.25">
      <c r="B161" s="1031" t="s">
        <v>705</v>
      </c>
      <c r="C161" s="981" t="s">
        <v>1437</v>
      </c>
      <c r="D161" s="1167">
        <f>308613.87+28375.58</f>
        <v>336989.45</v>
      </c>
      <c r="E161" s="1027">
        <f>D161/E4</f>
        <v>75532.769248010765</v>
      </c>
      <c r="G161" s="1030"/>
    </row>
    <row r="162" spans="2:7" x14ac:dyDescent="0.25">
      <c r="B162" s="980" t="str">
        <f>'Bilanci Mensili VEE'!D101</f>
        <v>437+444+447+448</v>
      </c>
      <c r="C162" s="981" t="s">
        <v>1436</v>
      </c>
      <c r="D162" s="1167">
        <f>13632+134454</f>
        <v>148086</v>
      </c>
      <c r="E162" s="1027">
        <f>D162/E4</f>
        <v>33191.975792894766</v>
      </c>
    </row>
    <row r="163" spans="2:7" x14ac:dyDescent="0.25">
      <c r="B163" s="1031">
        <v>441</v>
      </c>
      <c r="C163" s="981" t="s">
        <v>1435</v>
      </c>
      <c r="D163" s="1176">
        <v>-1005.8</v>
      </c>
      <c r="E163" s="1027">
        <f>D163/E4</f>
        <v>-225.43987448167655</v>
      </c>
    </row>
    <row r="164" spans="2:7" x14ac:dyDescent="0.25">
      <c r="B164" s="1032" t="s">
        <v>822</v>
      </c>
      <c r="C164" s="981" t="s">
        <v>1434</v>
      </c>
      <c r="D164" s="1027">
        <f>6797700</f>
        <v>6797700</v>
      </c>
      <c r="E164" s="1027">
        <f>D164/E4</f>
        <v>1523635.5485823154</v>
      </c>
    </row>
    <row r="165" spans="2:7" x14ac:dyDescent="0.25">
      <c r="B165" s="1031"/>
      <c r="C165" s="981"/>
      <c r="D165" s="1027"/>
      <c r="E165" s="1027"/>
    </row>
    <row r="166" spans="2:7" x14ac:dyDescent="0.25">
      <c r="B166" s="980"/>
      <c r="C166" s="1027"/>
      <c r="D166" s="1028">
        <f>SUM(D159:D165)</f>
        <v>8101274.7199999997</v>
      </c>
      <c r="E166" s="1028">
        <f>SUM(E159:E165)</f>
        <v>1815818.6080914491</v>
      </c>
      <c r="G166" s="1030"/>
    </row>
    <row r="167" spans="2:7" x14ac:dyDescent="0.25">
      <c r="B167" s="980"/>
      <c r="C167" s="1027"/>
      <c r="D167" s="1028"/>
      <c r="E167" s="1028"/>
    </row>
    <row r="168" spans="2:7" ht="13.8" x14ac:dyDescent="0.25">
      <c r="B168" s="980"/>
      <c r="C168" s="1029" t="s">
        <v>1187</v>
      </c>
      <c r="D168" s="1028">
        <f>+D166+D156+D151+D146</f>
        <v>91961341.139999986</v>
      </c>
      <c r="E168" s="1028">
        <f>D168/E4</f>
        <v>20612202.429676116</v>
      </c>
    </row>
    <row r="169" spans="2:7" x14ac:dyDescent="0.25">
      <c r="B169" s="980"/>
      <c r="C169" s="981"/>
      <c r="D169" s="1027"/>
      <c r="E169" s="1027"/>
    </row>
    <row r="170" spans="2:7" ht="13.8" thickBot="1" x14ac:dyDescent="0.3">
      <c r="B170" s="1026"/>
      <c r="C170" s="1025"/>
      <c r="D170" s="1024">
        <f>D129-D168</f>
        <v>0</v>
      </c>
      <c r="E170" s="1024">
        <f>E129-E168</f>
        <v>0</v>
      </c>
    </row>
  </sheetData>
  <pageMargins left="0.7" right="0.7" top="0.75" bottom="0.75" header="0.3" footer="0.3"/>
  <pageSetup paperSize="9" scale="65" fitToHeight="0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B1:K170"/>
  <sheetViews>
    <sheetView workbookViewId="0">
      <selection activeCell="E17" sqref="E17"/>
    </sheetView>
  </sheetViews>
  <sheetFormatPr defaultRowHeight="13.2" x14ac:dyDescent="0.25"/>
  <cols>
    <col min="1" max="1" width="1.33203125" style="1022" customWidth="1"/>
    <col min="2" max="2" width="31.88671875" style="1022" bestFit="1" customWidth="1"/>
    <col min="3" max="3" width="50" style="1022" bestFit="1" customWidth="1"/>
    <col min="4" max="4" width="16.5546875" style="1023" customWidth="1"/>
    <col min="5" max="5" width="15.109375" style="1022" customWidth="1"/>
    <col min="6" max="6" width="6.88671875" style="1023" customWidth="1"/>
    <col min="7" max="7" width="13.6640625" style="1022" hidden="1" customWidth="1"/>
    <col min="8" max="8" width="23" style="1022" customWidth="1"/>
    <col min="9" max="9" width="14.109375" style="1022" bestFit="1" customWidth="1"/>
    <col min="10" max="10" width="22.109375" style="1022" customWidth="1"/>
    <col min="11" max="11" width="14" style="1022" customWidth="1"/>
    <col min="12" max="256" width="9.109375" style="1022"/>
    <col min="257" max="257" width="1.33203125" style="1022" customWidth="1"/>
    <col min="258" max="258" width="31.88671875" style="1022" bestFit="1" customWidth="1"/>
    <col min="259" max="259" width="50" style="1022" bestFit="1" customWidth="1"/>
    <col min="260" max="260" width="16.5546875" style="1022" customWidth="1"/>
    <col min="261" max="261" width="15.109375" style="1022" customWidth="1"/>
    <col min="262" max="262" width="6.88671875" style="1022" customWidth="1"/>
    <col min="263" max="263" width="0" style="1022" hidden="1" customWidth="1"/>
    <col min="264" max="264" width="23" style="1022" customWidth="1"/>
    <col min="265" max="265" width="14.109375" style="1022" bestFit="1" customWidth="1"/>
    <col min="266" max="266" width="22.109375" style="1022" customWidth="1"/>
    <col min="267" max="267" width="14" style="1022" customWidth="1"/>
    <col min="268" max="512" width="9.109375" style="1022"/>
    <col min="513" max="513" width="1.33203125" style="1022" customWidth="1"/>
    <col min="514" max="514" width="31.88671875" style="1022" bestFit="1" customWidth="1"/>
    <col min="515" max="515" width="50" style="1022" bestFit="1" customWidth="1"/>
    <col min="516" max="516" width="16.5546875" style="1022" customWidth="1"/>
    <col min="517" max="517" width="15.109375" style="1022" customWidth="1"/>
    <col min="518" max="518" width="6.88671875" style="1022" customWidth="1"/>
    <col min="519" max="519" width="0" style="1022" hidden="1" customWidth="1"/>
    <col min="520" max="520" width="23" style="1022" customWidth="1"/>
    <col min="521" max="521" width="14.109375" style="1022" bestFit="1" customWidth="1"/>
    <col min="522" max="522" width="22.109375" style="1022" customWidth="1"/>
    <col min="523" max="523" width="14" style="1022" customWidth="1"/>
    <col min="524" max="768" width="9.109375" style="1022"/>
    <col min="769" max="769" width="1.33203125" style="1022" customWidth="1"/>
    <col min="770" max="770" width="31.88671875" style="1022" bestFit="1" customWidth="1"/>
    <col min="771" max="771" width="50" style="1022" bestFit="1" customWidth="1"/>
    <col min="772" max="772" width="16.5546875" style="1022" customWidth="1"/>
    <col min="773" max="773" width="15.109375" style="1022" customWidth="1"/>
    <col min="774" max="774" width="6.88671875" style="1022" customWidth="1"/>
    <col min="775" max="775" width="0" style="1022" hidden="1" customWidth="1"/>
    <col min="776" max="776" width="23" style="1022" customWidth="1"/>
    <col min="777" max="777" width="14.109375" style="1022" bestFit="1" customWidth="1"/>
    <col min="778" max="778" width="22.109375" style="1022" customWidth="1"/>
    <col min="779" max="779" width="14" style="1022" customWidth="1"/>
    <col min="780" max="1024" width="9.109375" style="1022"/>
    <col min="1025" max="1025" width="1.33203125" style="1022" customWidth="1"/>
    <col min="1026" max="1026" width="31.88671875" style="1022" bestFit="1" customWidth="1"/>
    <col min="1027" max="1027" width="50" style="1022" bestFit="1" customWidth="1"/>
    <col min="1028" max="1028" width="16.5546875" style="1022" customWidth="1"/>
    <col min="1029" max="1029" width="15.109375" style="1022" customWidth="1"/>
    <col min="1030" max="1030" width="6.88671875" style="1022" customWidth="1"/>
    <col min="1031" max="1031" width="0" style="1022" hidden="1" customWidth="1"/>
    <col min="1032" max="1032" width="23" style="1022" customWidth="1"/>
    <col min="1033" max="1033" width="14.109375" style="1022" bestFit="1" customWidth="1"/>
    <col min="1034" max="1034" width="22.109375" style="1022" customWidth="1"/>
    <col min="1035" max="1035" width="14" style="1022" customWidth="1"/>
    <col min="1036" max="1280" width="9.109375" style="1022"/>
    <col min="1281" max="1281" width="1.33203125" style="1022" customWidth="1"/>
    <col min="1282" max="1282" width="31.88671875" style="1022" bestFit="1" customWidth="1"/>
    <col min="1283" max="1283" width="50" style="1022" bestFit="1" customWidth="1"/>
    <col min="1284" max="1284" width="16.5546875" style="1022" customWidth="1"/>
    <col min="1285" max="1285" width="15.109375" style="1022" customWidth="1"/>
    <col min="1286" max="1286" width="6.88671875" style="1022" customWidth="1"/>
    <col min="1287" max="1287" width="0" style="1022" hidden="1" customWidth="1"/>
    <col min="1288" max="1288" width="23" style="1022" customWidth="1"/>
    <col min="1289" max="1289" width="14.109375" style="1022" bestFit="1" customWidth="1"/>
    <col min="1290" max="1290" width="22.109375" style="1022" customWidth="1"/>
    <col min="1291" max="1291" width="14" style="1022" customWidth="1"/>
    <col min="1292" max="1536" width="9.109375" style="1022"/>
    <col min="1537" max="1537" width="1.33203125" style="1022" customWidth="1"/>
    <col min="1538" max="1538" width="31.88671875" style="1022" bestFit="1" customWidth="1"/>
    <col min="1539" max="1539" width="50" style="1022" bestFit="1" customWidth="1"/>
    <col min="1540" max="1540" width="16.5546875" style="1022" customWidth="1"/>
    <col min="1541" max="1541" width="15.109375" style="1022" customWidth="1"/>
    <col min="1542" max="1542" width="6.88671875" style="1022" customWidth="1"/>
    <col min="1543" max="1543" width="0" style="1022" hidden="1" customWidth="1"/>
    <col min="1544" max="1544" width="23" style="1022" customWidth="1"/>
    <col min="1545" max="1545" width="14.109375" style="1022" bestFit="1" customWidth="1"/>
    <col min="1546" max="1546" width="22.109375" style="1022" customWidth="1"/>
    <col min="1547" max="1547" width="14" style="1022" customWidth="1"/>
    <col min="1548" max="1792" width="9.109375" style="1022"/>
    <col min="1793" max="1793" width="1.33203125" style="1022" customWidth="1"/>
    <col min="1794" max="1794" width="31.88671875" style="1022" bestFit="1" customWidth="1"/>
    <col min="1795" max="1795" width="50" style="1022" bestFit="1" customWidth="1"/>
    <col min="1796" max="1796" width="16.5546875" style="1022" customWidth="1"/>
    <col min="1797" max="1797" width="15.109375" style="1022" customWidth="1"/>
    <col min="1798" max="1798" width="6.88671875" style="1022" customWidth="1"/>
    <col min="1799" max="1799" width="0" style="1022" hidden="1" customWidth="1"/>
    <col min="1800" max="1800" width="23" style="1022" customWidth="1"/>
    <col min="1801" max="1801" width="14.109375" style="1022" bestFit="1" customWidth="1"/>
    <col min="1802" max="1802" width="22.109375" style="1022" customWidth="1"/>
    <col min="1803" max="1803" width="14" style="1022" customWidth="1"/>
    <col min="1804" max="2048" width="9.109375" style="1022"/>
    <col min="2049" max="2049" width="1.33203125" style="1022" customWidth="1"/>
    <col min="2050" max="2050" width="31.88671875" style="1022" bestFit="1" customWidth="1"/>
    <col min="2051" max="2051" width="50" style="1022" bestFit="1" customWidth="1"/>
    <col min="2052" max="2052" width="16.5546875" style="1022" customWidth="1"/>
    <col min="2053" max="2053" width="15.109375" style="1022" customWidth="1"/>
    <col min="2054" max="2054" width="6.88671875" style="1022" customWidth="1"/>
    <col min="2055" max="2055" width="0" style="1022" hidden="1" customWidth="1"/>
    <col min="2056" max="2056" width="23" style="1022" customWidth="1"/>
    <col min="2057" max="2057" width="14.109375" style="1022" bestFit="1" customWidth="1"/>
    <col min="2058" max="2058" width="22.109375" style="1022" customWidth="1"/>
    <col min="2059" max="2059" width="14" style="1022" customWidth="1"/>
    <col min="2060" max="2304" width="9.109375" style="1022"/>
    <col min="2305" max="2305" width="1.33203125" style="1022" customWidth="1"/>
    <col min="2306" max="2306" width="31.88671875" style="1022" bestFit="1" customWidth="1"/>
    <col min="2307" max="2307" width="50" style="1022" bestFit="1" customWidth="1"/>
    <col min="2308" max="2308" width="16.5546875" style="1022" customWidth="1"/>
    <col min="2309" max="2309" width="15.109375" style="1022" customWidth="1"/>
    <col min="2310" max="2310" width="6.88671875" style="1022" customWidth="1"/>
    <col min="2311" max="2311" width="0" style="1022" hidden="1" customWidth="1"/>
    <col min="2312" max="2312" width="23" style="1022" customWidth="1"/>
    <col min="2313" max="2313" width="14.109375" style="1022" bestFit="1" customWidth="1"/>
    <col min="2314" max="2314" width="22.109375" style="1022" customWidth="1"/>
    <col min="2315" max="2315" width="14" style="1022" customWidth="1"/>
    <col min="2316" max="2560" width="9.109375" style="1022"/>
    <col min="2561" max="2561" width="1.33203125" style="1022" customWidth="1"/>
    <col min="2562" max="2562" width="31.88671875" style="1022" bestFit="1" customWidth="1"/>
    <col min="2563" max="2563" width="50" style="1022" bestFit="1" customWidth="1"/>
    <col min="2564" max="2564" width="16.5546875" style="1022" customWidth="1"/>
    <col min="2565" max="2565" width="15.109375" style="1022" customWidth="1"/>
    <col min="2566" max="2566" width="6.88671875" style="1022" customWidth="1"/>
    <col min="2567" max="2567" width="0" style="1022" hidden="1" customWidth="1"/>
    <col min="2568" max="2568" width="23" style="1022" customWidth="1"/>
    <col min="2569" max="2569" width="14.109375" style="1022" bestFit="1" customWidth="1"/>
    <col min="2570" max="2570" width="22.109375" style="1022" customWidth="1"/>
    <col min="2571" max="2571" width="14" style="1022" customWidth="1"/>
    <col min="2572" max="2816" width="9.109375" style="1022"/>
    <col min="2817" max="2817" width="1.33203125" style="1022" customWidth="1"/>
    <col min="2818" max="2818" width="31.88671875" style="1022" bestFit="1" customWidth="1"/>
    <col min="2819" max="2819" width="50" style="1022" bestFit="1" customWidth="1"/>
    <col min="2820" max="2820" width="16.5546875" style="1022" customWidth="1"/>
    <col min="2821" max="2821" width="15.109375" style="1022" customWidth="1"/>
    <col min="2822" max="2822" width="6.88671875" style="1022" customWidth="1"/>
    <col min="2823" max="2823" width="0" style="1022" hidden="1" customWidth="1"/>
    <col min="2824" max="2824" width="23" style="1022" customWidth="1"/>
    <col min="2825" max="2825" width="14.109375" style="1022" bestFit="1" customWidth="1"/>
    <col min="2826" max="2826" width="22.109375" style="1022" customWidth="1"/>
    <col min="2827" max="2827" width="14" style="1022" customWidth="1"/>
    <col min="2828" max="3072" width="9.109375" style="1022"/>
    <col min="3073" max="3073" width="1.33203125" style="1022" customWidth="1"/>
    <col min="3074" max="3074" width="31.88671875" style="1022" bestFit="1" customWidth="1"/>
    <col min="3075" max="3075" width="50" style="1022" bestFit="1" customWidth="1"/>
    <col min="3076" max="3076" width="16.5546875" style="1022" customWidth="1"/>
    <col min="3077" max="3077" width="15.109375" style="1022" customWidth="1"/>
    <col min="3078" max="3078" width="6.88671875" style="1022" customWidth="1"/>
    <col min="3079" max="3079" width="0" style="1022" hidden="1" customWidth="1"/>
    <col min="3080" max="3080" width="23" style="1022" customWidth="1"/>
    <col min="3081" max="3081" width="14.109375" style="1022" bestFit="1" customWidth="1"/>
    <col min="3082" max="3082" width="22.109375" style="1022" customWidth="1"/>
    <col min="3083" max="3083" width="14" style="1022" customWidth="1"/>
    <col min="3084" max="3328" width="9.109375" style="1022"/>
    <col min="3329" max="3329" width="1.33203125" style="1022" customWidth="1"/>
    <col min="3330" max="3330" width="31.88671875" style="1022" bestFit="1" customWidth="1"/>
    <col min="3331" max="3331" width="50" style="1022" bestFit="1" customWidth="1"/>
    <col min="3332" max="3332" width="16.5546875" style="1022" customWidth="1"/>
    <col min="3333" max="3333" width="15.109375" style="1022" customWidth="1"/>
    <col min="3334" max="3334" width="6.88671875" style="1022" customWidth="1"/>
    <col min="3335" max="3335" width="0" style="1022" hidden="1" customWidth="1"/>
    <col min="3336" max="3336" width="23" style="1022" customWidth="1"/>
    <col min="3337" max="3337" width="14.109375" style="1022" bestFit="1" customWidth="1"/>
    <col min="3338" max="3338" width="22.109375" style="1022" customWidth="1"/>
    <col min="3339" max="3339" width="14" style="1022" customWidth="1"/>
    <col min="3340" max="3584" width="9.109375" style="1022"/>
    <col min="3585" max="3585" width="1.33203125" style="1022" customWidth="1"/>
    <col min="3586" max="3586" width="31.88671875" style="1022" bestFit="1" customWidth="1"/>
    <col min="3587" max="3587" width="50" style="1022" bestFit="1" customWidth="1"/>
    <col min="3588" max="3588" width="16.5546875" style="1022" customWidth="1"/>
    <col min="3589" max="3589" width="15.109375" style="1022" customWidth="1"/>
    <col min="3590" max="3590" width="6.88671875" style="1022" customWidth="1"/>
    <col min="3591" max="3591" width="0" style="1022" hidden="1" customWidth="1"/>
    <col min="3592" max="3592" width="23" style="1022" customWidth="1"/>
    <col min="3593" max="3593" width="14.109375" style="1022" bestFit="1" customWidth="1"/>
    <col min="3594" max="3594" width="22.109375" style="1022" customWidth="1"/>
    <col min="3595" max="3595" width="14" style="1022" customWidth="1"/>
    <col min="3596" max="3840" width="9.109375" style="1022"/>
    <col min="3841" max="3841" width="1.33203125" style="1022" customWidth="1"/>
    <col min="3842" max="3842" width="31.88671875" style="1022" bestFit="1" customWidth="1"/>
    <col min="3843" max="3843" width="50" style="1022" bestFit="1" customWidth="1"/>
    <col min="3844" max="3844" width="16.5546875" style="1022" customWidth="1"/>
    <col min="3845" max="3845" width="15.109375" style="1022" customWidth="1"/>
    <col min="3846" max="3846" width="6.88671875" style="1022" customWidth="1"/>
    <col min="3847" max="3847" width="0" style="1022" hidden="1" customWidth="1"/>
    <col min="3848" max="3848" width="23" style="1022" customWidth="1"/>
    <col min="3849" max="3849" width="14.109375" style="1022" bestFit="1" customWidth="1"/>
    <col min="3850" max="3850" width="22.109375" style="1022" customWidth="1"/>
    <col min="3851" max="3851" width="14" style="1022" customWidth="1"/>
    <col min="3852" max="4096" width="9.109375" style="1022"/>
    <col min="4097" max="4097" width="1.33203125" style="1022" customWidth="1"/>
    <col min="4098" max="4098" width="31.88671875" style="1022" bestFit="1" customWidth="1"/>
    <col min="4099" max="4099" width="50" style="1022" bestFit="1" customWidth="1"/>
    <col min="4100" max="4100" width="16.5546875" style="1022" customWidth="1"/>
    <col min="4101" max="4101" width="15.109375" style="1022" customWidth="1"/>
    <col min="4102" max="4102" width="6.88671875" style="1022" customWidth="1"/>
    <col min="4103" max="4103" width="0" style="1022" hidden="1" customWidth="1"/>
    <col min="4104" max="4104" width="23" style="1022" customWidth="1"/>
    <col min="4105" max="4105" width="14.109375" style="1022" bestFit="1" customWidth="1"/>
    <col min="4106" max="4106" width="22.109375" style="1022" customWidth="1"/>
    <col min="4107" max="4107" width="14" style="1022" customWidth="1"/>
    <col min="4108" max="4352" width="9.109375" style="1022"/>
    <col min="4353" max="4353" width="1.33203125" style="1022" customWidth="1"/>
    <col min="4354" max="4354" width="31.88671875" style="1022" bestFit="1" customWidth="1"/>
    <col min="4355" max="4355" width="50" style="1022" bestFit="1" customWidth="1"/>
    <col min="4356" max="4356" width="16.5546875" style="1022" customWidth="1"/>
    <col min="4357" max="4357" width="15.109375" style="1022" customWidth="1"/>
    <col min="4358" max="4358" width="6.88671875" style="1022" customWidth="1"/>
    <col min="4359" max="4359" width="0" style="1022" hidden="1" customWidth="1"/>
    <col min="4360" max="4360" width="23" style="1022" customWidth="1"/>
    <col min="4361" max="4361" width="14.109375" style="1022" bestFit="1" customWidth="1"/>
    <col min="4362" max="4362" width="22.109375" style="1022" customWidth="1"/>
    <col min="4363" max="4363" width="14" style="1022" customWidth="1"/>
    <col min="4364" max="4608" width="9.109375" style="1022"/>
    <col min="4609" max="4609" width="1.33203125" style="1022" customWidth="1"/>
    <col min="4610" max="4610" width="31.88671875" style="1022" bestFit="1" customWidth="1"/>
    <col min="4611" max="4611" width="50" style="1022" bestFit="1" customWidth="1"/>
    <col min="4612" max="4612" width="16.5546875" style="1022" customWidth="1"/>
    <col min="4613" max="4613" width="15.109375" style="1022" customWidth="1"/>
    <col min="4614" max="4614" width="6.88671875" style="1022" customWidth="1"/>
    <col min="4615" max="4615" width="0" style="1022" hidden="1" customWidth="1"/>
    <col min="4616" max="4616" width="23" style="1022" customWidth="1"/>
    <col min="4617" max="4617" width="14.109375" style="1022" bestFit="1" customWidth="1"/>
    <col min="4618" max="4618" width="22.109375" style="1022" customWidth="1"/>
    <col min="4619" max="4619" width="14" style="1022" customWidth="1"/>
    <col min="4620" max="4864" width="9.109375" style="1022"/>
    <col min="4865" max="4865" width="1.33203125" style="1022" customWidth="1"/>
    <col min="4866" max="4866" width="31.88671875" style="1022" bestFit="1" customWidth="1"/>
    <col min="4867" max="4867" width="50" style="1022" bestFit="1" customWidth="1"/>
    <col min="4868" max="4868" width="16.5546875" style="1022" customWidth="1"/>
    <col min="4869" max="4869" width="15.109375" style="1022" customWidth="1"/>
    <col min="4870" max="4870" width="6.88671875" style="1022" customWidth="1"/>
    <col min="4871" max="4871" width="0" style="1022" hidden="1" customWidth="1"/>
    <col min="4872" max="4872" width="23" style="1022" customWidth="1"/>
    <col min="4873" max="4873" width="14.109375" style="1022" bestFit="1" customWidth="1"/>
    <col min="4874" max="4874" width="22.109375" style="1022" customWidth="1"/>
    <col min="4875" max="4875" width="14" style="1022" customWidth="1"/>
    <col min="4876" max="5120" width="9.109375" style="1022"/>
    <col min="5121" max="5121" width="1.33203125" style="1022" customWidth="1"/>
    <col min="5122" max="5122" width="31.88671875" style="1022" bestFit="1" customWidth="1"/>
    <col min="5123" max="5123" width="50" style="1022" bestFit="1" customWidth="1"/>
    <col min="5124" max="5124" width="16.5546875" style="1022" customWidth="1"/>
    <col min="5125" max="5125" width="15.109375" style="1022" customWidth="1"/>
    <col min="5126" max="5126" width="6.88671875" style="1022" customWidth="1"/>
    <col min="5127" max="5127" width="0" style="1022" hidden="1" customWidth="1"/>
    <col min="5128" max="5128" width="23" style="1022" customWidth="1"/>
    <col min="5129" max="5129" width="14.109375" style="1022" bestFit="1" customWidth="1"/>
    <col min="5130" max="5130" width="22.109375" style="1022" customWidth="1"/>
    <col min="5131" max="5131" width="14" style="1022" customWidth="1"/>
    <col min="5132" max="5376" width="9.109375" style="1022"/>
    <col min="5377" max="5377" width="1.33203125" style="1022" customWidth="1"/>
    <col min="5378" max="5378" width="31.88671875" style="1022" bestFit="1" customWidth="1"/>
    <col min="5379" max="5379" width="50" style="1022" bestFit="1" customWidth="1"/>
    <col min="5380" max="5380" width="16.5546875" style="1022" customWidth="1"/>
    <col min="5381" max="5381" width="15.109375" style="1022" customWidth="1"/>
    <col min="5382" max="5382" width="6.88671875" style="1022" customWidth="1"/>
    <col min="5383" max="5383" width="0" style="1022" hidden="1" customWidth="1"/>
    <col min="5384" max="5384" width="23" style="1022" customWidth="1"/>
    <col min="5385" max="5385" width="14.109375" style="1022" bestFit="1" customWidth="1"/>
    <col min="5386" max="5386" width="22.109375" style="1022" customWidth="1"/>
    <col min="5387" max="5387" width="14" style="1022" customWidth="1"/>
    <col min="5388" max="5632" width="9.109375" style="1022"/>
    <col min="5633" max="5633" width="1.33203125" style="1022" customWidth="1"/>
    <col min="5634" max="5634" width="31.88671875" style="1022" bestFit="1" customWidth="1"/>
    <col min="5635" max="5635" width="50" style="1022" bestFit="1" customWidth="1"/>
    <col min="5636" max="5636" width="16.5546875" style="1022" customWidth="1"/>
    <col min="5637" max="5637" width="15.109375" style="1022" customWidth="1"/>
    <col min="5638" max="5638" width="6.88671875" style="1022" customWidth="1"/>
    <col min="5639" max="5639" width="0" style="1022" hidden="1" customWidth="1"/>
    <col min="5640" max="5640" width="23" style="1022" customWidth="1"/>
    <col min="5641" max="5641" width="14.109375" style="1022" bestFit="1" customWidth="1"/>
    <col min="5642" max="5642" width="22.109375" style="1022" customWidth="1"/>
    <col min="5643" max="5643" width="14" style="1022" customWidth="1"/>
    <col min="5644" max="5888" width="9.109375" style="1022"/>
    <col min="5889" max="5889" width="1.33203125" style="1022" customWidth="1"/>
    <col min="5890" max="5890" width="31.88671875" style="1022" bestFit="1" customWidth="1"/>
    <col min="5891" max="5891" width="50" style="1022" bestFit="1" customWidth="1"/>
    <col min="5892" max="5892" width="16.5546875" style="1022" customWidth="1"/>
    <col min="5893" max="5893" width="15.109375" style="1022" customWidth="1"/>
    <col min="5894" max="5894" width="6.88671875" style="1022" customWidth="1"/>
    <col min="5895" max="5895" width="0" style="1022" hidden="1" customWidth="1"/>
    <col min="5896" max="5896" width="23" style="1022" customWidth="1"/>
    <col min="5897" max="5897" width="14.109375" style="1022" bestFit="1" customWidth="1"/>
    <col min="5898" max="5898" width="22.109375" style="1022" customWidth="1"/>
    <col min="5899" max="5899" width="14" style="1022" customWidth="1"/>
    <col min="5900" max="6144" width="9.109375" style="1022"/>
    <col min="6145" max="6145" width="1.33203125" style="1022" customWidth="1"/>
    <col min="6146" max="6146" width="31.88671875" style="1022" bestFit="1" customWidth="1"/>
    <col min="6147" max="6147" width="50" style="1022" bestFit="1" customWidth="1"/>
    <col min="6148" max="6148" width="16.5546875" style="1022" customWidth="1"/>
    <col min="6149" max="6149" width="15.109375" style="1022" customWidth="1"/>
    <col min="6150" max="6150" width="6.88671875" style="1022" customWidth="1"/>
    <col min="6151" max="6151" width="0" style="1022" hidden="1" customWidth="1"/>
    <col min="6152" max="6152" width="23" style="1022" customWidth="1"/>
    <col min="6153" max="6153" width="14.109375" style="1022" bestFit="1" customWidth="1"/>
    <col min="6154" max="6154" width="22.109375" style="1022" customWidth="1"/>
    <col min="6155" max="6155" width="14" style="1022" customWidth="1"/>
    <col min="6156" max="6400" width="9.109375" style="1022"/>
    <col min="6401" max="6401" width="1.33203125" style="1022" customWidth="1"/>
    <col min="6402" max="6402" width="31.88671875" style="1022" bestFit="1" customWidth="1"/>
    <col min="6403" max="6403" width="50" style="1022" bestFit="1" customWidth="1"/>
    <col min="6404" max="6404" width="16.5546875" style="1022" customWidth="1"/>
    <col min="6405" max="6405" width="15.109375" style="1022" customWidth="1"/>
    <col min="6406" max="6406" width="6.88671875" style="1022" customWidth="1"/>
    <col min="6407" max="6407" width="0" style="1022" hidden="1" customWidth="1"/>
    <col min="6408" max="6408" width="23" style="1022" customWidth="1"/>
    <col min="6409" max="6409" width="14.109375" style="1022" bestFit="1" customWidth="1"/>
    <col min="6410" max="6410" width="22.109375" style="1022" customWidth="1"/>
    <col min="6411" max="6411" width="14" style="1022" customWidth="1"/>
    <col min="6412" max="6656" width="9.109375" style="1022"/>
    <col min="6657" max="6657" width="1.33203125" style="1022" customWidth="1"/>
    <col min="6658" max="6658" width="31.88671875" style="1022" bestFit="1" customWidth="1"/>
    <col min="6659" max="6659" width="50" style="1022" bestFit="1" customWidth="1"/>
    <col min="6660" max="6660" width="16.5546875" style="1022" customWidth="1"/>
    <col min="6661" max="6661" width="15.109375" style="1022" customWidth="1"/>
    <col min="6662" max="6662" width="6.88671875" style="1022" customWidth="1"/>
    <col min="6663" max="6663" width="0" style="1022" hidden="1" customWidth="1"/>
    <col min="6664" max="6664" width="23" style="1022" customWidth="1"/>
    <col min="6665" max="6665" width="14.109375" style="1022" bestFit="1" customWidth="1"/>
    <col min="6666" max="6666" width="22.109375" style="1022" customWidth="1"/>
    <col min="6667" max="6667" width="14" style="1022" customWidth="1"/>
    <col min="6668" max="6912" width="9.109375" style="1022"/>
    <col min="6913" max="6913" width="1.33203125" style="1022" customWidth="1"/>
    <col min="6914" max="6914" width="31.88671875" style="1022" bestFit="1" customWidth="1"/>
    <col min="6915" max="6915" width="50" style="1022" bestFit="1" customWidth="1"/>
    <col min="6916" max="6916" width="16.5546875" style="1022" customWidth="1"/>
    <col min="6917" max="6917" width="15.109375" style="1022" customWidth="1"/>
    <col min="6918" max="6918" width="6.88671875" style="1022" customWidth="1"/>
    <col min="6919" max="6919" width="0" style="1022" hidden="1" customWidth="1"/>
    <col min="6920" max="6920" width="23" style="1022" customWidth="1"/>
    <col min="6921" max="6921" width="14.109375" style="1022" bestFit="1" customWidth="1"/>
    <col min="6922" max="6922" width="22.109375" style="1022" customWidth="1"/>
    <col min="6923" max="6923" width="14" style="1022" customWidth="1"/>
    <col min="6924" max="7168" width="9.109375" style="1022"/>
    <col min="7169" max="7169" width="1.33203125" style="1022" customWidth="1"/>
    <col min="7170" max="7170" width="31.88671875" style="1022" bestFit="1" customWidth="1"/>
    <col min="7171" max="7171" width="50" style="1022" bestFit="1" customWidth="1"/>
    <col min="7172" max="7172" width="16.5546875" style="1022" customWidth="1"/>
    <col min="7173" max="7173" width="15.109375" style="1022" customWidth="1"/>
    <col min="7174" max="7174" width="6.88671875" style="1022" customWidth="1"/>
    <col min="7175" max="7175" width="0" style="1022" hidden="1" customWidth="1"/>
    <col min="7176" max="7176" width="23" style="1022" customWidth="1"/>
    <col min="7177" max="7177" width="14.109375" style="1022" bestFit="1" customWidth="1"/>
    <col min="7178" max="7178" width="22.109375" style="1022" customWidth="1"/>
    <col min="7179" max="7179" width="14" style="1022" customWidth="1"/>
    <col min="7180" max="7424" width="9.109375" style="1022"/>
    <col min="7425" max="7425" width="1.33203125" style="1022" customWidth="1"/>
    <col min="7426" max="7426" width="31.88671875" style="1022" bestFit="1" customWidth="1"/>
    <col min="7427" max="7427" width="50" style="1022" bestFit="1" customWidth="1"/>
    <col min="7428" max="7428" width="16.5546875" style="1022" customWidth="1"/>
    <col min="7429" max="7429" width="15.109375" style="1022" customWidth="1"/>
    <col min="7430" max="7430" width="6.88671875" style="1022" customWidth="1"/>
    <col min="7431" max="7431" width="0" style="1022" hidden="1" customWidth="1"/>
    <col min="7432" max="7432" width="23" style="1022" customWidth="1"/>
    <col min="7433" max="7433" width="14.109375" style="1022" bestFit="1" customWidth="1"/>
    <col min="7434" max="7434" width="22.109375" style="1022" customWidth="1"/>
    <col min="7435" max="7435" width="14" style="1022" customWidth="1"/>
    <col min="7436" max="7680" width="9.109375" style="1022"/>
    <col min="7681" max="7681" width="1.33203125" style="1022" customWidth="1"/>
    <col min="7682" max="7682" width="31.88671875" style="1022" bestFit="1" customWidth="1"/>
    <col min="7683" max="7683" width="50" style="1022" bestFit="1" customWidth="1"/>
    <col min="7684" max="7684" width="16.5546875" style="1022" customWidth="1"/>
    <col min="7685" max="7685" width="15.109375" style="1022" customWidth="1"/>
    <col min="7686" max="7686" width="6.88671875" style="1022" customWidth="1"/>
    <col min="7687" max="7687" width="0" style="1022" hidden="1" customWidth="1"/>
    <col min="7688" max="7688" width="23" style="1022" customWidth="1"/>
    <col min="7689" max="7689" width="14.109375" style="1022" bestFit="1" customWidth="1"/>
    <col min="7690" max="7690" width="22.109375" style="1022" customWidth="1"/>
    <col min="7691" max="7691" width="14" style="1022" customWidth="1"/>
    <col min="7692" max="7936" width="9.109375" style="1022"/>
    <col min="7937" max="7937" width="1.33203125" style="1022" customWidth="1"/>
    <col min="7938" max="7938" width="31.88671875" style="1022" bestFit="1" customWidth="1"/>
    <col min="7939" max="7939" width="50" style="1022" bestFit="1" customWidth="1"/>
    <col min="7940" max="7940" width="16.5546875" style="1022" customWidth="1"/>
    <col min="7941" max="7941" width="15.109375" style="1022" customWidth="1"/>
    <col min="7942" max="7942" width="6.88671875" style="1022" customWidth="1"/>
    <col min="7943" max="7943" width="0" style="1022" hidden="1" customWidth="1"/>
    <col min="7944" max="7944" width="23" style="1022" customWidth="1"/>
    <col min="7945" max="7945" width="14.109375" style="1022" bestFit="1" customWidth="1"/>
    <col min="7946" max="7946" width="22.109375" style="1022" customWidth="1"/>
    <col min="7947" max="7947" width="14" style="1022" customWidth="1"/>
    <col min="7948" max="8192" width="9.109375" style="1022"/>
    <col min="8193" max="8193" width="1.33203125" style="1022" customWidth="1"/>
    <col min="8194" max="8194" width="31.88671875" style="1022" bestFit="1" customWidth="1"/>
    <col min="8195" max="8195" width="50" style="1022" bestFit="1" customWidth="1"/>
    <col min="8196" max="8196" width="16.5546875" style="1022" customWidth="1"/>
    <col min="8197" max="8197" width="15.109375" style="1022" customWidth="1"/>
    <col min="8198" max="8198" width="6.88671875" style="1022" customWidth="1"/>
    <col min="8199" max="8199" width="0" style="1022" hidden="1" customWidth="1"/>
    <col min="8200" max="8200" width="23" style="1022" customWidth="1"/>
    <col min="8201" max="8201" width="14.109375" style="1022" bestFit="1" customWidth="1"/>
    <col min="8202" max="8202" width="22.109375" style="1022" customWidth="1"/>
    <col min="8203" max="8203" width="14" style="1022" customWidth="1"/>
    <col min="8204" max="8448" width="9.109375" style="1022"/>
    <col min="8449" max="8449" width="1.33203125" style="1022" customWidth="1"/>
    <col min="8450" max="8450" width="31.88671875" style="1022" bestFit="1" customWidth="1"/>
    <col min="8451" max="8451" width="50" style="1022" bestFit="1" customWidth="1"/>
    <col min="8452" max="8452" width="16.5546875" style="1022" customWidth="1"/>
    <col min="8453" max="8453" width="15.109375" style="1022" customWidth="1"/>
    <col min="8454" max="8454" width="6.88671875" style="1022" customWidth="1"/>
    <col min="8455" max="8455" width="0" style="1022" hidden="1" customWidth="1"/>
    <col min="8456" max="8456" width="23" style="1022" customWidth="1"/>
    <col min="8457" max="8457" width="14.109375" style="1022" bestFit="1" customWidth="1"/>
    <col min="8458" max="8458" width="22.109375" style="1022" customWidth="1"/>
    <col min="8459" max="8459" width="14" style="1022" customWidth="1"/>
    <col min="8460" max="8704" width="9.109375" style="1022"/>
    <col min="8705" max="8705" width="1.33203125" style="1022" customWidth="1"/>
    <col min="8706" max="8706" width="31.88671875" style="1022" bestFit="1" customWidth="1"/>
    <col min="8707" max="8707" width="50" style="1022" bestFit="1" customWidth="1"/>
    <col min="8708" max="8708" width="16.5546875" style="1022" customWidth="1"/>
    <col min="8709" max="8709" width="15.109375" style="1022" customWidth="1"/>
    <col min="8710" max="8710" width="6.88671875" style="1022" customWidth="1"/>
    <col min="8711" max="8711" width="0" style="1022" hidden="1" customWidth="1"/>
    <col min="8712" max="8712" width="23" style="1022" customWidth="1"/>
    <col min="8713" max="8713" width="14.109375" style="1022" bestFit="1" customWidth="1"/>
    <col min="8714" max="8714" width="22.109375" style="1022" customWidth="1"/>
    <col min="8715" max="8715" width="14" style="1022" customWidth="1"/>
    <col min="8716" max="8960" width="9.109375" style="1022"/>
    <col min="8961" max="8961" width="1.33203125" style="1022" customWidth="1"/>
    <col min="8962" max="8962" width="31.88671875" style="1022" bestFit="1" customWidth="1"/>
    <col min="8963" max="8963" width="50" style="1022" bestFit="1" customWidth="1"/>
    <col min="8964" max="8964" width="16.5546875" style="1022" customWidth="1"/>
    <col min="8965" max="8965" width="15.109375" style="1022" customWidth="1"/>
    <col min="8966" max="8966" width="6.88671875" style="1022" customWidth="1"/>
    <col min="8967" max="8967" width="0" style="1022" hidden="1" customWidth="1"/>
    <col min="8968" max="8968" width="23" style="1022" customWidth="1"/>
    <col min="8969" max="8969" width="14.109375" style="1022" bestFit="1" customWidth="1"/>
    <col min="8970" max="8970" width="22.109375" style="1022" customWidth="1"/>
    <col min="8971" max="8971" width="14" style="1022" customWidth="1"/>
    <col min="8972" max="9216" width="9.109375" style="1022"/>
    <col min="9217" max="9217" width="1.33203125" style="1022" customWidth="1"/>
    <col min="9218" max="9218" width="31.88671875" style="1022" bestFit="1" customWidth="1"/>
    <col min="9219" max="9219" width="50" style="1022" bestFit="1" customWidth="1"/>
    <col min="9220" max="9220" width="16.5546875" style="1022" customWidth="1"/>
    <col min="9221" max="9221" width="15.109375" style="1022" customWidth="1"/>
    <col min="9222" max="9222" width="6.88671875" style="1022" customWidth="1"/>
    <col min="9223" max="9223" width="0" style="1022" hidden="1" customWidth="1"/>
    <col min="9224" max="9224" width="23" style="1022" customWidth="1"/>
    <col min="9225" max="9225" width="14.109375" style="1022" bestFit="1" customWidth="1"/>
    <col min="9226" max="9226" width="22.109375" style="1022" customWidth="1"/>
    <col min="9227" max="9227" width="14" style="1022" customWidth="1"/>
    <col min="9228" max="9472" width="9.109375" style="1022"/>
    <col min="9473" max="9473" width="1.33203125" style="1022" customWidth="1"/>
    <col min="9474" max="9474" width="31.88671875" style="1022" bestFit="1" customWidth="1"/>
    <col min="9475" max="9475" width="50" style="1022" bestFit="1" customWidth="1"/>
    <col min="9476" max="9476" width="16.5546875" style="1022" customWidth="1"/>
    <col min="9477" max="9477" width="15.109375" style="1022" customWidth="1"/>
    <col min="9478" max="9478" width="6.88671875" style="1022" customWidth="1"/>
    <col min="9479" max="9479" width="0" style="1022" hidden="1" customWidth="1"/>
    <col min="9480" max="9480" width="23" style="1022" customWidth="1"/>
    <col min="9481" max="9481" width="14.109375" style="1022" bestFit="1" customWidth="1"/>
    <col min="9482" max="9482" width="22.109375" style="1022" customWidth="1"/>
    <col min="9483" max="9483" width="14" style="1022" customWidth="1"/>
    <col min="9484" max="9728" width="9.109375" style="1022"/>
    <col min="9729" max="9729" width="1.33203125" style="1022" customWidth="1"/>
    <col min="9730" max="9730" width="31.88671875" style="1022" bestFit="1" customWidth="1"/>
    <col min="9731" max="9731" width="50" style="1022" bestFit="1" customWidth="1"/>
    <col min="9732" max="9732" width="16.5546875" style="1022" customWidth="1"/>
    <col min="9733" max="9733" width="15.109375" style="1022" customWidth="1"/>
    <col min="9734" max="9734" width="6.88671875" style="1022" customWidth="1"/>
    <col min="9735" max="9735" width="0" style="1022" hidden="1" customWidth="1"/>
    <col min="9736" max="9736" width="23" style="1022" customWidth="1"/>
    <col min="9737" max="9737" width="14.109375" style="1022" bestFit="1" customWidth="1"/>
    <col min="9738" max="9738" width="22.109375" style="1022" customWidth="1"/>
    <col min="9739" max="9739" width="14" style="1022" customWidth="1"/>
    <col min="9740" max="9984" width="9.109375" style="1022"/>
    <col min="9985" max="9985" width="1.33203125" style="1022" customWidth="1"/>
    <col min="9986" max="9986" width="31.88671875" style="1022" bestFit="1" customWidth="1"/>
    <col min="9987" max="9987" width="50" style="1022" bestFit="1" customWidth="1"/>
    <col min="9988" max="9988" width="16.5546875" style="1022" customWidth="1"/>
    <col min="9989" max="9989" width="15.109375" style="1022" customWidth="1"/>
    <col min="9990" max="9990" width="6.88671875" style="1022" customWidth="1"/>
    <col min="9991" max="9991" width="0" style="1022" hidden="1" customWidth="1"/>
    <col min="9992" max="9992" width="23" style="1022" customWidth="1"/>
    <col min="9993" max="9993" width="14.109375" style="1022" bestFit="1" customWidth="1"/>
    <col min="9994" max="9994" width="22.109375" style="1022" customWidth="1"/>
    <col min="9995" max="9995" width="14" style="1022" customWidth="1"/>
    <col min="9996" max="10240" width="9.109375" style="1022"/>
    <col min="10241" max="10241" width="1.33203125" style="1022" customWidth="1"/>
    <col min="10242" max="10242" width="31.88671875" style="1022" bestFit="1" customWidth="1"/>
    <col min="10243" max="10243" width="50" style="1022" bestFit="1" customWidth="1"/>
    <col min="10244" max="10244" width="16.5546875" style="1022" customWidth="1"/>
    <col min="10245" max="10245" width="15.109375" style="1022" customWidth="1"/>
    <col min="10246" max="10246" width="6.88671875" style="1022" customWidth="1"/>
    <col min="10247" max="10247" width="0" style="1022" hidden="1" customWidth="1"/>
    <col min="10248" max="10248" width="23" style="1022" customWidth="1"/>
    <col min="10249" max="10249" width="14.109375" style="1022" bestFit="1" customWidth="1"/>
    <col min="10250" max="10250" width="22.109375" style="1022" customWidth="1"/>
    <col min="10251" max="10251" width="14" style="1022" customWidth="1"/>
    <col min="10252" max="10496" width="9.109375" style="1022"/>
    <col min="10497" max="10497" width="1.33203125" style="1022" customWidth="1"/>
    <col min="10498" max="10498" width="31.88671875" style="1022" bestFit="1" customWidth="1"/>
    <col min="10499" max="10499" width="50" style="1022" bestFit="1" customWidth="1"/>
    <col min="10500" max="10500" width="16.5546875" style="1022" customWidth="1"/>
    <col min="10501" max="10501" width="15.109375" style="1022" customWidth="1"/>
    <col min="10502" max="10502" width="6.88671875" style="1022" customWidth="1"/>
    <col min="10503" max="10503" width="0" style="1022" hidden="1" customWidth="1"/>
    <col min="10504" max="10504" width="23" style="1022" customWidth="1"/>
    <col min="10505" max="10505" width="14.109375" style="1022" bestFit="1" customWidth="1"/>
    <col min="10506" max="10506" width="22.109375" style="1022" customWidth="1"/>
    <col min="10507" max="10507" width="14" style="1022" customWidth="1"/>
    <col min="10508" max="10752" width="9.109375" style="1022"/>
    <col min="10753" max="10753" width="1.33203125" style="1022" customWidth="1"/>
    <col min="10754" max="10754" width="31.88671875" style="1022" bestFit="1" customWidth="1"/>
    <col min="10755" max="10755" width="50" style="1022" bestFit="1" customWidth="1"/>
    <col min="10756" max="10756" width="16.5546875" style="1022" customWidth="1"/>
    <col min="10757" max="10757" width="15.109375" style="1022" customWidth="1"/>
    <col min="10758" max="10758" width="6.88671875" style="1022" customWidth="1"/>
    <col min="10759" max="10759" width="0" style="1022" hidden="1" customWidth="1"/>
    <col min="10760" max="10760" width="23" style="1022" customWidth="1"/>
    <col min="10761" max="10761" width="14.109375" style="1022" bestFit="1" customWidth="1"/>
    <col min="10762" max="10762" width="22.109375" style="1022" customWidth="1"/>
    <col min="10763" max="10763" width="14" style="1022" customWidth="1"/>
    <col min="10764" max="11008" width="9.109375" style="1022"/>
    <col min="11009" max="11009" width="1.33203125" style="1022" customWidth="1"/>
    <col min="11010" max="11010" width="31.88671875" style="1022" bestFit="1" customWidth="1"/>
    <col min="11011" max="11011" width="50" style="1022" bestFit="1" customWidth="1"/>
    <col min="11012" max="11012" width="16.5546875" style="1022" customWidth="1"/>
    <col min="11013" max="11013" width="15.109375" style="1022" customWidth="1"/>
    <col min="11014" max="11014" width="6.88671875" style="1022" customWidth="1"/>
    <col min="11015" max="11015" width="0" style="1022" hidden="1" customWidth="1"/>
    <col min="11016" max="11016" width="23" style="1022" customWidth="1"/>
    <col min="11017" max="11017" width="14.109375" style="1022" bestFit="1" customWidth="1"/>
    <col min="11018" max="11018" width="22.109375" style="1022" customWidth="1"/>
    <col min="11019" max="11019" width="14" style="1022" customWidth="1"/>
    <col min="11020" max="11264" width="9.109375" style="1022"/>
    <col min="11265" max="11265" width="1.33203125" style="1022" customWidth="1"/>
    <col min="11266" max="11266" width="31.88671875" style="1022" bestFit="1" customWidth="1"/>
    <col min="11267" max="11267" width="50" style="1022" bestFit="1" customWidth="1"/>
    <col min="11268" max="11268" width="16.5546875" style="1022" customWidth="1"/>
    <col min="11269" max="11269" width="15.109375" style="1022" customWidth="1"/>
    <col min="11270" max="11270" width="6.88671875" style="1022" customWidth="1"/>
    <col min="11271" max="11271" width="0" style="1022" hidden="1" customWidth="1"/>
    <col min="11272" max="11272" width="23" style="1022" customWidth="1"/>
    <col min="11273" max="11273" width="14.109375" style="1022" bestFit="1" customWidth="1"/>
    <col min="11274" max="11274" width="22.109375" style="1022" customWidth="1"/>
    <col min="11275" max="11275" width="14" style="1022" customWidth="1"/>
    <col min="11276" max="11520" width="9.109375" style="1022"/>
    <col min="11521" max="11521" width="1.33203125" style="1022" customWidth="1"/>
    <col min="11522" max="11522" width="31.88671875" style="1022" bestFit="1" customWidth="1"/>
    <col min="11523" max="11523" width="50" style="1022" bestFit="1" customWidth="1"/>
    <col min="11524" max="11524" width="16.5546875" style="1022" customWidth="1"/>
    <col min="11525" max="11525" width="15.109375" style="1022" customWidth="1"/>
    <col min="11526" max="11526" width="6.88671875" style="1022" customWidth="1"/>
    <col min="11527" max="11527" width="0" style="1022" hidden="1" customWidth="1"/>
    <col min="11528" max="11528" width="23" style="1022" customWidth="1"/>
    <col min="11529" max="11529" width="14.109375" style="1022" bestFit="1" customWidth="1"/>
    <col min="11530" max="11530" width="22.109375" style="1022" customWidth="1"/>
    <col min="11531" max="11531" width="14" style="1022" customWidth="1"/>
    <col min="11532" max="11776" width="9.109375" style="1022"/>
    <col min="11777" max="11777" width="1.33203125" style="1022" customWidth="1"/>
    <col min="11778" max="11778" width="31.88671875" style="1022" bestFit="1" customWidth="1"/>
    <col min="11779" max="11779" width="50" style="1022" bestFit="1" customWidth="1"/>
    <col min="11780" max="11780" width="16.5546875" style="1022" customWidth="1"/>
    <col min="11781" max="11781" width="15.109375" style="1022" customWidth="1"/>
    <col min="11782" max="11782" width="6.88671875" style="1022" customWidth="1"/>
    <col min="11783" max="11783" width="0" style="1022" hidden="1" customWidth="1"/>
    <col min="11784" max="11784" width="23" style="1022" customWidth="1"/>
    <col min="11785" max="11785" width="14.109375" style="1022" bestFit="1" customWidth="1"/>
    <col min="11786" max="11786" width="22.109375" style="1022" customWidth="1"/>
    <col min="11787" max="11787" width="14" style="1022" customWidth="1"/>
    <col min="11788" max="12032" width="9.109375" style="1022"/>
    <col min="12033" max="12033" width="1.33203125" style="1022" customWidth="1"/>
    <col min="12034" max="12034" width="31.88671875" style="1022" bestFit="1" customWidth="1"/>
    <col min="12035" max="12035" width="50" style="1022" bestFit="1" customWidth="1"/>
    <col min="12036" max="12036" width="16.5546875" style="1022" customWidth="1"/>
    <col min="12037" max="12037" width="15.109375" style="1022" customWidth="1"/>
    <col min="12038" max="12038" width="6.88671875" style="1022" customWidth="1"/>
    <col min="12039" max="12039" width="0" style="1022" hidden="1" customWidth="1"/>
    <col min="12040" max="12040" width="23" style="1022" customWidth="1"/>
    <col min="12041" max="12041" width="14.109375" style="1022" bestFit="1" customWidth="1"/>
    <col min="12042" max="12042" width="22.109375" style="1022" customWidth="1"/>
    <col min="12043" max="12043" width="14" style="1022" customWidth="1"/>
    <col min="12044" max="12288" width="9.109375" style="1022"/>
    <col min="12289" max="12289" width="1.33203125" style="1022" customWidth="1"/>
    <col min="12290" max="12290" width="31.88671875" style="1022" bestFit="1" customWidth="1"/>
    <col min="12291" max="12291" width="50" style="1022" bestFit="1" customWidth="1"/>
    <col min="12292" max="12292" width="16.5546875" style="1022" customWidth="1"/>
    <col min="12293" max="12293" width="15.109375" style="1022" customWidth="1"/>
    <col min="12294" max="12294" width="6.88671875" style="1022" customWidth="1"/>
    <col min="12295" max="12295" width="0" style="1022" hidden="1" customWidth="1"/>
    <col min="12296" max="12296" width="23" style="1022" customWidth="1"/>
    <col min="12297" max="12297" width="14.109375" style="1022" bestFit="1" customWidth="1"/>
    <col min="12298" max="12298" width="22.109375" style="1022" customWidth="1"/>
    <col min="12299" max="12299" width="14" style="1022" customWidth="1"/>
    <col min="12300" max="12544" width="9.109375" style="1022"/>
    <col min="12545" max="12545" width="1.33203125" style="1022" customWidth="1"/>
    <col min="12546" max="12546" width="31.88671875" style="1022" bestFit="1" customWidth="1"/>
    <col min="12547" max="12547" width="50" style="1022" bestFit="1" customWidth="1"/>
    <col min="12548" max="12548" width="16.5546875" style="1022" customWidth="1"/>
    <col min="12549" max="12549" width="15.109375" style="1022" customWidth="1"/>
    <col min="12550" max="12550" width="6.88671875" style="1022" customWidth="1"/>
    <col min="12551" max="12551" width="0" style="1022" hidden="1" customWidth="1"/>
    <col min="12552" max="12552" width="23" style="1022" customWidth="1"/>
    <col min="12553" max="12553" width="14.109375" style="1022" bestFit="1" customWidth="1"/>
    <col min="12554" max="12554" width="22.109375" style="1022" customWidth="1"/>
    <col min="12555" max="12555" width="14" style="1022" customWidth="1"/>
    <col min="12556" max="12800" width="9.109375" style="1022"/>
    <col min="12801" max="12801" width="1.33203125" style="1022" customWidth="1"/>
    <col min="12802" max="12802" width="31.88671875" style="1022" bestFit="1" customWidth="1"/>
    <col min="12803" max="12803" width="50" style="1022" bestFit="1" customWidth="1"/>
    <col min="12804" max="12804" width="16.5546875" style="1022" customWidth="1"/>
    <col min="12805" max="12805" width="15.109375" style="1022" customWidth="1"/>
    <col min="12806" max="12806" width="6.88671875" style="1022" customWidth="1"/>
    <col min="12807" max="12807" width="0" style="1022" hidden="1" customWidth="1"/>
    <col min="12808" max="12808" width="23" style="1022" customWidth="1"/>
    <col min="12809" max="12809" width="14.109375" style="1022" bestFit="1" customWidth="1"/>
    <col min="12810" max="12810" width="22.109375" style="1022" customWidth="1"/>
    <col min="12811" max="12811" width="14" style="1022" customWidth="1"/>
    <col min="12812" max="13056" width="9.109375" style="1022"/>
    <col min="13057" max="13057" width="1.33203125" style="1022" customWidth="1"/>
    <col min="13058" max="13058" width="31.88671875" style="1022" bestFit="1" customWidth="1"/>
    <col min="13059" max="13059" width="50" style="1022" bestFit="1" customWidth="1"/>
    <col min="13060" max="13060" width="16.5546875" style="1022" customWidth="1"/>
    <col min="13061" max="13061" width="15.109375" style="1022" customWidth="1"/>
    <col min="13062" max="13062" width="6.88671875" style="1022" customWidth="1"/>
    <col min="13063" max="13063" width="0" style="1022" hidden="1" customWidth="1"/>
    <col min="13064" max="13064" width="23" style="1022" customWidth="1"/>
    <col min="13065" max="13065" width="14.109375" style="1022" bestFit="1" customWidth="1"/>
    <col min="13066" max="13066" width="22.109375" style="1022" customWidth="1"/>
    <col min="13067" max="13067" width="14" style="1022" customWidth="1"/>
    <col min="13068" max="13312" width="9.109375" style="1022"/>
    <col min="13313" max="13313" width="1.33203125" style="1022" customWidth="1"/>
    <col min="13314" max="13314" width="31.88671875" style="1022" bestFit="1" customWidth="1"/>
    <col min="13315" max="13315" width="50" style="1022" bestFit="1" customWidth="1"/>
    <col min="13316" max="13316" width="16.5546875" style="1022" customWidth="1"/>
    <col min="13317" max="13317" width="15.109375" style="1022" customWidth="1"/>
    <col min="13318" max="13318" width="6.88671875" style="1022" customWidth="1"/>
    <col min="13319" max="13319" width="0" style="1022" hidden="1" customWidth="1"/>
    <col min="13320" max="13320" width="23" style="1022" customWidth="1"/>
    <col min="13321" max="13321" width="14.109375" style="1022" bestFit="1" customWidth="1"/>
    <col min="13322" max="13322" width="22.109375" style="1022" customWidth="1"/>
    <col min="13323" max="13323" width="14" style="1022" customWidth="1"/>
    <col min="13324" max="13568" width="9.109375" style="1022"/>
    <col min="13569" max="13569" width="1.33203125" style="1022" customWidth="1"/>
    <col min="13570" max="13570" width="31.88671875" style="1022" bestFit="1" customWidth="1"/>
    <col min="13571" max="13571" width="50" style="1022" bestFit="1" customWidth="1"/>
    <col min="13572" max="13572" width="16.5546875" style="1022" customWidth="1"/>
    <col min="13573" max="13573" width="15.109375" style="1022" customWidth="1"/>
    <col min="13574" max="13574" width="6.88671875" style="1022" customWidth="1"/>
    <col min="13575" max="13575" width="0" style="1022" hidden="1" customWidth="1"/>
    <col min="13576" max="13576" width="23" style="1022" customWidth="1"/>
    <col min="13577" max="13577" width="14.109375" style="1022" bestFit="1" customWidth="1"/>
    <col min="13578" max="13578" width="22.109375" style="1022" customWidth="1"/>
    <col min="13579" max="13579" width="14" style="1022" customWidth="1"/>
    <col min="13580" max="13824" width="9.109375" style="1022"/>
    <col min="13825" max="13825" width="1.33203125" style="1022" customWidth="1"/>
    <col min="13826" max="13826" width="31.88671875" style="1022" bestFit="1" customWidth="1"/>
    <col min="13827" max="13827" width="50" style="1022" bestFit="1" customWidth="1"/>
    <col min="13828" max="13828" width="16.5546875" style="1022" customWidth="1"/>
    <col min="13829" max="13829" width="15.109375" style="1022" customWidth="1"/>
    <col min="13830" max="13830" width="6.88671875" style="1022" customWidth="1"/>
    <col min="13831" max="13831" width="0" style="1022" hidden="1" customWidth="1"/>
    <col min="13832" max="13832" width="23" style="1022" customWidth="1"/>
    <col min="13833" max="13833" width="14.109375" style="1022" bestFit="1" customWidth="1"/>
    <col min="13834" max="13834" width="22.109375" style="1022" customWidth="1"/>
    <col min="13835" max="13835" width="14" style="1022" customWidth="1"/>
    <col min="13836" max="14080" width="9.109375" style="1022"/>
    <col min="14081" max="14081" width="1.33203125" style="1022" customWidth="1"/>
    <col min="14082" max="14082" width="31.88671875" style="1022" bestFit="1" customWidth="1"/>
    <col min="14083" max="14083" width="50" style="1022" bestFit="1" customWidth="1"/>
    <col min="14084" max="14084" width="16.5546875" style="1022" customWidth="1"/>
    <col min="14085" max="14085" width="15.109375" style="1022" customWidth="1"/>
    <col min="14086" max="14086" width="6.88671875" style="1022" customWidth="1"/>
    <col min="14087" max="14087" width="0" style="1022" hidden="1" customWidth="1"/>
    <col min="14088" max="14088" width="23" style="1022" customWidth="1"/>
    <col min="14089" max="14089" width="14.109375" style="1022" bestFit="1" customWidth="1"/>
    <col min="14090" max="14090" width="22.109375" style="1022" customWidth="1"/>
    <col min="14091" max="14091" width="14" style="1022" customWidth="1"/>
    <col min="14092" max="14336" width="9.109375" style="1022"/>
    <col min="14337" max="14337" width="1.33203125" style="1022" customWidth="1"/>
    <col min="14338" max="14338" width="31.88671875" style="1022" bestFit="1" customWidth="1"/>
    <col min="14339" max="14339" width="50" style="1022" bestFit="1" customWidth="1"/>
    <col min="14340" max="14340" width="16.5546875" style="1022" customWidth="1"/>
    <col min="14341" max="14341" width="15.109375" style="1022" customWidth="1"/>
    <col min="14342" max="14342" width="6.88671875" style="1022" customWidth="1"/>
    <col min="14343" max="14343" width="0" style="1022" hidden="1" customWidth="1"/>
    <col min="14344" max="14344" width="23" style="1022" customWidth="1"/>
    <col min="14345" max="14345" width="14.109375" style="1022" bestFit="1" customWidth="1"/>
    <col min="14346" max="14346" width="22.109375" style="1022" customWidth="1"/>
    <col min="14347" max="14347" width="14" style="1022" customWidth="1"/>
    <col min="14348" max="14592" width="9.109375" style="1022"/>
    <col min="14593" max="14593" width="1.33203125" style="1022" customWidth="1"/>
    <col min="14594" max="14594" width="31.88671875" style="1022" bestFit="1" customWidth="1"/>
    <col min="14595" max="14595" width="50" style="1022" bestFit="1" customWidth="1"/>
    <col min="14596" max="14596" width="16.5546875" style="1022" customWidth="1"/>
    <col min="14597" max="14597" width="15.109375" style="1022" customWidth="1"/>
    <col min="14598" max="14598" width="6.88671875" style="1022" customWidth="1"/>
    <col min="14599" max="14599" width="0" style="1022" hidden="1" customWidth="1"/>
    <col min="14600" max="14600" width="23" style="1022" customWidth="1"/>
    <col min="14601" max="14601" width="14.109375" style="1022" bestFit="1" customWidth="1"/>
    <col min="14602" max="14602" width="22.109375" style="1022" customWidth="1"/>
    <col min="14603" max="14603" width="14" style="1022" customWidth="1"/>
    <col min="14604" max="14848" width="9.109375" style="1022"/>
    <col min="14849" max="14849" width="1.33203125" style="1022" customWidth="1"/>
    <col min="14850" max="14850" width="31.88671875" style="1022" bestFit="1" customWidth="1"/>
    <col min="14851" max="14851" width="50" style="1022" bestFit="1" customWidth="1"/>
    <col min="14852" max="14852" width="16.5546875" style="1022" customWidth="1"/>
    <col min="14853" max="14853" width="15.109375" style="1022" customWidth="1"/>
    <col min="14854" max="14854" width="6.88671875" style="1022" customWidth="1"/>
    <col min="14855" max="14855" width="0" style="1022" hidden="1" customWidth="1"/>
    <col min="14856" max="14856" width="23" style="1022" customWidth="1"/>
    <col min="14857" max="14857" width="14.109375" style="1022" bestFit="1" customWidth="1"/>
    <col min="14858" max="14858" width="22.109375" style="1022" customWidth="1"/>
    <col min="14859" max="14859" width="14" style="1022" customWidth="1"/>
    <col min="14860" max="15104" width="9.109375" style="1022"/>
    <col min="15105" max="15105" width="1.33203125" style="1022" customWidth="1"/>
    <col min="15106" max="15106" width="31.88671875" style="1022" bestFit="1" customWidth="1"/>
    <col min="15107" max="15107" width="50" style="1022" bestFit="1" customWidth="1"/>
    <col min="15108" max="15108" width="16.5546875" style="1022" customWidth="1"/>
    <col min="15109" max="15109" width="15.109375" style="1022" customWidth="1"/>
    <col min="15110" max="15110" width="6.88671875" style="1022" customWidth="1"/>
    <col min="15111" max="15111" width="0" style="1022" hidden="1" customWidth="1"/>
    <col min="15112" max="15112" width="23" style="1022" customWidth="1"/>
    <col min="15113" max="15113" width="14.109375" style="1022" bestFit="1" customWidth="1"/>
    <col min="15114" max="15114" width="22.109375" style="1022" customWidth="1"/>
    <col min="15115" max="15115" width="14" style="1022" customWidth="1"/>
    <col min="15116" max="15360" width="9.109375" style="1022"/>
    <col min="15361" max="15361" width="1.33203125" style="1022" customWidth="1"/>
    <col min="15362" max="15362" width="31.88671875" style="1022" bestFit="1" customWidth="1"/>
    <col min="15363" max="15363" width="50" style="1022" bestFit="1" customWidth="1"/>
    <col min="15364" max="15364" width="16.5546875" style="1022" customWidth="1"/>
    <col min="15365" max="15365" width="15.109375" style="1022" customWidth="1"/>
    <col min="15366" max="15366" width="6.88671875" style="1022" customWidth="1"/>
    <col min="15367" max="15367" width="0" style="1022" hidden="1" customWidth="1"/>
    <col min="15368" max="15368" width="23" style="1022" customWidth="1"/>
    <col min="15369" max="15369" width="14.109375" style="1022" bestFit="1" customWidth="1"/>
    <col min="15370" max="15370" width="22.109375" style="1022" customWidth="1"/>
    <col min="15371" max="15371" width="14" style="1022" customWidth="1"/>
    <col min="15372" max="15616" width="9.109375" style="1022"/>
    <col min="15617" max="15617" width="1.33203125" style="1022" customWidth="1"/>
    <col min="15618" max="15618" width="31.88671875" style="1022" bestFit="1" customWidth="1"/>
    <col min="15619" max="15619" width="50" style="1022" bestFit="1" customWidth="1"/>
    <col min="15620" max="15620" width="16.5546875" style="1022" customWidth="1"/>
    <col min="15621" max="15621" width="15.109375" style="1022" customWidth="1"/>
    <col min="15622" max="15622" width="6.88671875" style="1022" customWidth="1"/>
    <col min="15623" max="15623" width="0" style="1022" hidden="1" customWidth="1"/>
    <col min="15624" max="15624" width="23" style="1022" customWidth="1"/>
    <col min="15625" max="15625" width="14.109375" style="1022" bestFit="1" customWidth="1"/>
    <col min="15626" max="15626" width="22.109375" style="1022" customWidth="1"/>
    <col min="15627" max="15627" width="14" style="1022" customWidth="1"/>
    <col min="15628" max="15872" width="9.109375" style="1022"/>
    <col min="15873" max="15873" width="1.33203125" style="1022" customWidth="1"/>
    <col min="15874" max="15874" width="31.88671875" style="1022" bestFit="1" customWidth="1"/>
    <col min="15875" max="15875" width="50" style="1022" bestFit="1" customWidth="1"/>
    <col min="15876" max="15876" width="16.5546875" style="1022" customWidth="1"/>
    <col min="15877" max="15877" width="15.109375" style="1022" customWidth="1"/>
    <col min="15878" max="15878" width="6.88671875" style="1022" customWidth="1"/>
    <col min="15879" max="15879" width="0" style="1022" hidden="1" customWidth="1"/>
    <col min="15880" max="15880" width="23" style="1022" customWidth="1"/>
    <col min="15881" max="15881" width="14.109375" style="1022" bestFit="1" customWidth="1"/>
    <col min="15882" max="15882" width="22.109375" style="1022" customWidth="1"/>
    <col min="15883" max="15883" width="14" style="1022" customWidth="1"/>
    <col min="15884" max="16128" width="9.109375" style="1022"/>
    <col min="16129" max="16129" width="1.33203125" style="1022" customWidth="1"/>
    <col min="16130" max="16130" width="31.88671875" style="1022" bestFit="1" customWidth="1"/>
    <col min="16131" max="16131" width="50" style="1022" bestFit="1" customWidth="1"/>
    <col min="16132" max="16132" width="16.5546875" style="1022" customWidth="1"/>
    <col min="16133" max="16133" width="15.109375" style="1022" customWidth="1"/>
    <col min="16134" max="16134" width="6.88671875" style="1022" customWidth="1"/>
    <col min="16135" max="16135" width="0" style="1022" hidden="1" customWidth="1"/>
    <col min="16136" max="16136" width="23" style="1022" customWidth="1"/>
    <col min="16137" max="16137" width="14.109375" style="1022" bestFit="1" customWidth="1"/>
    <col min="16138" max="16138" width="22.109375" style="1022" customWidth="1"/>
    <col min="16139" max="16139" width="14" style="1022" customWidth="1"/>
    <col min="16140" max="16384" width="9.109375" style="1022"/>
  </cols>
  <sheetData>
    <row r="1" spans="2:10" ht="15.6" x14ac:dyDescent="0.3">
      <c r="C1" s="1068" t="s">
        <v>1584</v>
      </c>
      <c r="D1" s="1067" t="s">
        <v>1585</v>
      </c>
      <c r="E1" s="1183"/>
      <c r="F1" s="1182"/>
      <c r="G1" s="1065"/>
      <c r="I1" s="1030"/>
    </row>
    <row r="2" spans="2:10" ht="15.6" x14ac:dyDescent="0.3">
      <c r="C2" s="1065"/>
      <c r="D2" s="1064"/>
      <c r="E2" s="1183"/>
      <c r="F2" s="1182"/>
      <c r="G2" s="1065"/>
      <c r="I2" s="1030"/>
    </row>
    <row r="3" spans="2:10" x14ac:dyDescent="0.25">
      <c r="B3" s="1145" t="s">
        <v>1582</v>
      </c>
      <c r="C3" s="1069"/>
      <c r="D3" s="1115" t="s">
        <v>1581</v>
      </c>
      <c r="E3" s="1114" t="s">
        <v>1580</v>
      </c>
      <c r="F3" s="1055"/>
      <c r="G3" s="1181"/>
    </row>
    <row r="4" spans="2:10" ht="13.8" x14ac:dyDescent="0.25">
      <c r="B4" s="1069"/>
      <c r="C4" s="1069"/>
      <c r="D4" s="1157"/>
      <c r="E4" s="1156">
        <v>4.4535</v>
      </c>
      <c r="F4" s="1154"/>
      <c r="H4" s="1151"/>
      <c r="I4" s="1151"/>
    </row>
    <row r="5" spans="2:10" ht="13.8" x14ac:dyDescent="0.25">
      <c r="B5" s="1069"/>
      <c r="C5" s="1091" t="s">
        <v>1555</v>
      </c>
      <c r="D5" s="1155">
        <f>SUM(D6:D10)</f>
        <v>117167979.42999999</v>
      </c>
      <c r="E5" s="1117">
        <f>SUM(E6:E10)</f>
        <v>26309190.396317501</v>
      </c>
      <c r="F5" s="1154"/>
      <c r="G5" s="1153"/>
      <c r="H5" s="1152"/>
      <c r="I5" s="1151"/>
      <c r="J5" s="1151"/>
    </row>
    <row r="6" spans="2:10" x14ac:dyDescent="0.25">
      <c r="B6" s="1092">
        <v>701</v>
      </c>
      <c r="C6" s="1069" t="s">
        <v>1554</v>
      </c>
      <c r="D6" s="1070">
        <v>88308629.060000002</v>
      </c>
      <c r="E6" s="1070">
        <f>D6/E4</f>
        <v>19829039.869765352</v>
      </c>
      <c r="F6" s="1116"/>
      <c r="G6" s="1030"/>
      <c r="H6" s="1150"/>
      <c r="I6" s="1150"/>
    </row>
    <row r="7" spans="2:10" x14ac:dyDescent="0.25">
      <c r="B7" s="1092">
        <v>701.03</v>
      </c>
      <c r="C7" s="1069" t="s">
        <v>1553</v>
      </c>
      <c r="D7" s="1070">
        <v>19679474.170000002</v>
      </c>
      <c r="E7" s="1070">
        <f>D7/$E$4</f>
        <v>4418878.2238688674</v>
      </c>
      <c r="F7" s="1116"/>
      <c r="I7" s="1030"/>
    </row>
    <row r="8" spans="2:10" x14ac:dyDescent="0.25">
      <c r="B8" s="1092">
        <v>704</v>
      </c>
      <c r="C8" s="1069" t="s">
        <v>1552</v>
      </c>
      <c r="D8" s="1071">
        <v>9116012.8800000008</v>
      </c>
      <c r="E8" s="1070">
        <f>D8/$E$4</f>
        <v>2046932.2734927586</v>
      </c>
      <c r="F8" s="1116"/>
      <c r="I8" s="1030"/>
    </row>
    <row r="9" spans="2:10" ht="14.4" x14ac:dyDescent="0.3">
      <c r="B9" s="1092">
        <v>707</v>
      </c>
      <c r="C9" s="1069" t="s">
        <v>1551</v>
      </c>
      <c r="D9" s="1071">
        <v>63863.32</v>
      </c>
      <c r="E9" s="1070">
        <f>D9/$E$4</f>
        <v>14340.029190524307</v>
      </c>
      <c r="F9" s="1116"/>
      <c r="H9" s="1149"/>
      <c r="I9" s="1030"/>
    </row>
    <row r="10" spans="2:10" x14ac:dyDescent="0.25">
      <c r="B10" s="1069"/>
      <c r="C10" s="1069"/>
      <c r="D10" s="1071"/>
      <c r="E10" s="1070"/>
      <c r="F10" s="1116"/>
      <c r="H10" s="1030"/>
      <c r="I10" s="1030"/>
    </row>
    <row r="11" spans="2:10" ht="13.8" x14ac:dyDescent="0.25">
      <c r="B11" s="1092"/>
      <c r="C11" s="1091" t="s">
        <v>1550</v>
      </c>
      <c r="D11" s="1143">
        <f>(SUM(D12:D24))-D13-D14-D15-D16</f>
        <v>2987205.4499999993</v>
      </c>
      <c r="E11" s="1148">
        <f>SUM(E12:E24)</f>
        <v>808458.21039631753</v>
      </c>
      <c r="F11" s="1147"/>
      <c r="I11" s="1030"/>
    </row>
    <row r="12" spans="2:10" x14ac:dyDescent="0.25">
      <c r="B12" s="1092">
        <v>708</v>
      </c>
      <c r="C12" s="1097" t="s">
        <v>1549</v>
      </c>
      <c r="D12" s="1071">
        <f>SUM(D13:D16)</f>
        <v>613263.19000000006</v>
      </c>
      <c r="E12" s="1070">
        <f t="shared" ref="E12:E24" si="0">D12/$E$4</f>
        <v>137703.6465701134</v>
      </c>
      <c r="F12" s="1049"/>
      <c r="I12" s="1030"/>
    </row>
    <row r="13" spans="2:10" x14ac:dyDescent="0.25">
      <c r="B13" s="1092">
        <v>708</v>
      </c>
      <c r="C13" s="1034" t="s">
        <v>1558</v>
      </c>
      <c r="D13" s="1071">
        <v>32007.61</v>
      </c>
      <c r="E13" s="1070">
        <f t="shared" si="0"/>
        <v>7187.0685977321209</v>
      </c>
      <c r="F13" s="1049"/>
      <c r="I13" s="1030"/>
    </row>
    <row r="14" spans="2:10" x14ac:dyDescent="0.25">
      <c r="B14" s="1092">
        <v>708</v>
      </c>
      <c r="C14" s="1069" t="s">
        <v>1559</v>
      </c>
      <c r="D14" s="1071">
        <f>92598.89+44560.4</f>
        <v>137159.29</v>
      </c>
      <c r="E14" s="1070">
        <f t="shared" si="0"/>
        <v>30798.089143370384</v>
      </c>
      <c r="F14" s="1049"/>
      <c r="G14" s="1030"/>
      <c r="I14" s="1030"/>
    </row>
    <row r="15" spans="2:10" x14ac:dyDescent="0.25">
      <c r="B15" s="1092">
        <v>708</v>
      </c>
      <c r="C15" s="1069" t="s">
        <v>1560</v>
      </c>
      <c r="D15" s="1071">
        <v>362806.21</v>
      </c>
      <c r="E15" s="1070">
        <f t="shared" si="0"/>
        <v>81465.411474121487</v>
      </c>
      <c r="F15" s="1049"/>
      <c r="I15" s="1030"/>
    </row>
    <row r="16" spans="2:10" x14ac:dyDescent="0.25">
      <c r="B16" s="1092">
        <v>708</v>
      </c>
      <c r="C16" s="1069" t="s">
        <v>1561</v>
      </c>
      <c r="D16" s="1071">
        <v>81290.080000000002</v>
      </c>
      <c r="E16" s="1070">
        <f t="shared" si="0"/>
        <v>18253.077354889414</v>
      </c>
      <c r="F16" s="1049"/>
      <c r="I16" s="1030"/>
    </row>
    <row r="17" spans="2:10" x14ac:dyDescent="0.25">
      <c r="B17" s="1092">
        <v>711</v>
      </c>
      <c r="C17" s="1069" t="s">
        <v>1548</v>
      </c>
      <c r="D17" s="1071">
        <f>3429597-1250626</f>
        <v>2178971</v>
      </c>
      <c r="E17" s="1070">
        <f t="shared" si="0"/>
        <v>489271.58414729987</v>
      </c>
      <c r="F17" s="1049"/>
      <c r="I17" s="1030"/>
    </row>
    <row r="18" spans="2:10" x14ac:dyDescent="0.25">
      <c r="B18" s="1092">
        <v>722</v>
      </c>
      <c r="C18" s="1069" t="s">
        <v>1547</v>
      </c>
      <c r="D18" s="1071">
        <v>30008.400000000001</v>
      </c>
      <c r="E18" s="1070">
        <f t="shared" si="0"/>
        <v>6738.160996968677</v>
      </c>
      <c r="F18" s="1049"/>
      <c r="I18" s="1030"/>
    </row>
    <row r="19" spans="2:10" x14ac:dyDescent="0.25">
      <c r="B19" s="1092">
        <v>766</v>
      </c>
      <c r="C19" s="1069" t="s">
        <v>1546</v>
      </c>
      <c r="D19" s="1071">
        <f>5967.92+0.72</f>
        <v>5968.64</v>
      </c>
      <c r="E19" s="1070">
        <f t="shared" si="0"/>
        <v>1340.2133153699338</v>
      </c>
      <c r="F19" s="1049"/>
      <c r="I19" s="1030"/>
    </row>
    <row r="20" spans="2:10" x14ac:dyDescent="0.25">
      <c r="B20" s="1092">
        <v>765</v>
      </c>
      <c r="C20" s="1069" t="s">
        <v>1545</v>
      </c>
      <c r="D20" s="1071">
        <v>1412116.27</v>
      </c>
      <c r="E20" s="1070">
        <f t="shared" si="0"/>
        <v>317080.11002582242</v>
      </c>
      <c r="F20" s="1049"/>
      <c r="I20" s="1030"/>
    </row>
    <row r="21" spans="2:10" x14ac:dyDescent="0.25">
      <c r="B21" s="1092">
        <v>665</v>
      </c>
      <c r="C21" s="1069" t="s">
        <v>1544</v>
      </c>
      <c r="D21" s="1093">
        <v>-1456002.6</v>
      </c>
      <c r="E21" s="1063">
        <f t="shared" si="0"/>
        <v>-326934.4560458067</v>
      </c>
      <c r="F21" s="1049"/>
      <c r="I21" s="1030"/>
      <c r="J21" s="1030"/>
    </row>
    <row r="22" spans="2:10" ht="12" customHeight="1" x14ac:dyDescent="0.25">
      <c r="B22" s="1092">
        <v>758</v>
      </c>
      <c r="C22" s="1069" t="s">
        <v>1543</v>
      </c>
      <c r="D22" s="1146">
        <v>202880.55</v>
      </c>
      <c r="E22" s="1063">
        <f t="shared" si="0"/>
        <v>45555.30481643651</v>
      </c>
      <c r="F22" s="1049"/>
      <c r="I22" s="1030"/>
    </row>
    <row r="23" spans="2:10" x14ac:dyDescent="0.25">
      <c r="B23" s="1092">
        <v>771</v>
      </c>
      <c r="C23" s="1069" t="s">
        <v>1542</v>
      </c>
      <c r="D23" s="1071"/>
      <c r="E23" s="1070">
        <f t="shared" si="0"/>
        <v>0</v>
      </c>
      <c r="F23" s="1049"/>
      <c r="G23" s="1038"/>
      <c r="I23" s="1030"/>
    </row>
    <row r="24" spans="2:10" x14ac:dyDescent="0.25">
      <c r="B24" s="1092">
        <v>781</v>
      </c>
      <c r="C24" s="1069" t="s">
        <v>1541</v>
      </c>
      <c r="D24" s="1070"/>
      <c r="E24" s="1070">
        <f t="shared" si="0"/>
        <v>0</v>
      </c>
      <c r="F24" s="1049"/>
      <c r="I24" s="1030"/>
    </row>
    <row r="25" spans="2:10" ht="13.8" x14ac:dyDescent="0.25">
      <c r="B25" s="1069"/>
      <c r="C25" s="1145" t="s">
        <v>1540</v>
      </c>
      <c r="D25" s="1143">
        <f>D5+D11</f>
        <v>120155184.88</v>
      </c>
      <c r="E25" s="1117">
        <f>E5+E11</f>
        <v>27117648.606713817</v>
      </c>
      <c r="F25" s="1049"/>
      <c r="G25" s="1144"/>
      <c r="H25" s="1038"/>
      <c r="I25" s="1142"/>
    </row>
    <row r="26" spans="2:10" ht="13.8" x14ac:dyDescent="0.25">
      <c r="B26" s="1069"/>
      <c r="C26" s="1091"/>
      <c r="D26" s="1143"/>
      <c r="E26" s="1117"/>
      <c r="F26" s="1049"/>
      <c r="G26" s="1038"/>
      <c r="I26" s="1142"/>
    </row>
    <row r="27" spans="2:10" ht="13.8" x14ac:dyDescent="0.25">
      <c r="B27" s="1075"/>
      <c r="C27" s="1136" t="s">
        <v>1539</v>
      </c>
      <c r="D27" s="1141"/>
      <c r="E27" s="1082"/>
      <c r="F27" s="1116"/>
      <c r="I27" s="1140"/>
    </row>
    <row r="28" spans="2:10" ht="12.75" customHeight="1" x14ac:dyDescent="0.25">
      <c r="B28" s="1139"/>
      <c r="C28" s="1075" t="s">
        <v>1538</v>
      </c>
      <c r="D28" s="1080">
        <v>22287671.559999999</v>
      </c>
      <c r="E28" s="1080">
        <f>D28/E4</f>
        <v>5004529.3724037269</v>
      </c>
      <c r="F28" s="1116"/>
      <c r="I28" s="1030"/>
    </row>
    <row r="29" spans="2:10" x14ac:dyDescent="0.25">
      <c r="B29" s="1139">
        <v>302</v>
      </c>
      <c r="C29" s="1075" t="s">
        <v>1537</v>
      </c>
      <c r="D29" s="1080">
        <v>200902.84</v>
      </c>
      <c r="E29" s="1080">
        <f>D29/E4</f>
        <v>45111.224879308407</v>
      </c>
      <c r="F29" s="1116"/>
      <c r="I29" s="1030"/>
    </row>
    <row r="30" spans="2:10" x14ac:dyDescent="0.25">
      <c r="B30" s="1139" t="s">
        <v>590</v>
      </c>
      <c r="C30" s="1075" t="s">
        <v>1536</v>
      </c>
      <c r="D30" s="1080">
        <v>18930.2</v>
      </c>
      <c r="E30" s="1080">
        <f>D30/E4</f>
        <v>4250.6343325474345</v>
      </c>
      <c r="F30" s="1049"/>
      <c r="H30" s="1138"/>
      <c r="I30" s="1030"/>
      <c r="J30" s="1030"/>
    </row>
    <row r="31" spans="2:10" x14ac:dyDescent="0.25">
      <c r="B31" s="1139"/>
      <c r="C31" s="1075" t="s">
        <v>1470</v>
      </c>
      <c r="D31" s="1080">
        <v>3429597</v>
      </c>
      <c r="E31" s="1080">
        <f>D31/E4</f>
        <v>770090.26608285622</v>
      </c>
      <c r="F31" s="1049"/>
      <c r="H31" s="1138"/>
      <c r="I31" s="1030"/>
      <c r="J31" s="1030"/>
    </row>
    <row r="32" spans="2:10" x14ac:dyDescent="0.25">
      <c r="B32" s="1075"/>
      <c r="C32" s="1075"/>
      <c r="D32" s="1080"/>
      <c r="E32" s="1080"/>
      <c r="F32" s="1049"/>
      <c r="H32" s="1134"/>
      <c r="I32" s="1030"/>
      <c r="J32" s="1137"/>
    </row>
    <row r="33" spans="2:11" ht="13.8" x14ac:dyDescent="0.25">
      <c r="B33" s="1075"/>
      <c r="C33" s="1136" t="s">
        <v>1535</v>
      </c>
      <c r="D33" s="1135">
        <f>SUM(D28:D32)</f>
        <v>25937101.599999998</v>
      </c>
      <c r="E33" s="1135">
        <f>SUM(E28:E32)</f>
        <v>5823981.4976984393</v>
      </c>
      <c r="F33" s="1049"/>
      <c r="H33" s="1134"/>
      <c r="I33" s="1030"/>
      <c r="J33" s="1030"/>
    </row>
    <row r="34" spans="2:11" ht="15.6" x14ac:dyDescent="0.3">
      <c r="B34" s="1069"/>
      <c r="C34" s="1119"/>
      <c r="D34" s="1117"/>
      <c r="E34" s="1117"/>
      <c r="F34" s="1049"/>
      <c r="H34" s="1134"/>
      <c r="I34" s="1030"/>
      <c r="J34" s="1030"/>
    </row>
    <row r="35" spans="2:11" ht="13.8" x14ac:dyDescent="0.25">
      <c r="B35" s="1123"/>
      <c r="C35" s="1122" t="s">
        <v>1534</v>
      </c>
      <c r="D35" s="1123"/>
      <c r="E35" s="1126"/>
      <c r="F35" s="1049"/>
      <c r="G35" s="1133">
        <v>4.5459847360000003</v>
      </c>
      <c r="I35" s="1108"/>
      <c r="J35" s="1030"/>
    </row>
    <row r="36" spans="2:11" ht="13.8" x14ac:dyDescent="0.25">
      <c r="B36" s="1123"/>
      <c r="C36" s="1122" t="s">
        <v>1533</v>
      </c>
      <c r="D36" s="1123"/>
      <c r="E36" s="1126"/>
      <c r="F36" s="1049"/>
      <c r="J36" s="1030"/>
      <c r="K36" s="1030"/>
    </row>
    <row r="37" spans="2:11" ht="13.8" x14ac:dyDescent="0.25">
      <c r="B37" s="1127">
        <v>641</v>
      </c>
      <c r="C37" s="1123" t="s">
        <v>1530</v>
      </c>
      <c r="D37" s="1125">
        <f>E37*G35</f>
        <v>5803808.7066191044</v>
      </c>
      <c r="E37" s="1132">
        <v>1276689</v>
      </c>
      <c r="F37" s="1049"/>
      <c r="H37" s="1030"/>
      <c r="I37" s="1030"/>
    </row>
    <row r="38" spans="2:11" ht="13.8" x14ac:dyDescent="0.25">
      <c r="B38" s="1127">
        <v>645</v>
      </c>
      <c r="C38" s="1123" t="s">
        <v>1529</v>
      </c>
      <c r="D38" s="1125">
        <f>E38*G35</f>
        <v>1408277.8814417601</v>
      </c>
      <c r="E38" s="1132">
        <v>309785</v>
      </c>
      <c r="F38" s="1049"/>
      <c r="H38" s="1030"/>
      <c r="I38" s="1030"/>
      <c r="K38" s="1131"/>
    </row>
    <row r="39" spans="2:11" ht="13.8" x14ac:dyDescent="0.25">
      <c r="B39" s="1123"/>
      <c r="C39" s="1122" t="s">
        <v>1532</v>
      </c>
      <c r="D39" s="1121">
        <f>E39*G35</f>
        <v>7212086.5880608642</v>
      </c>
      <c r="E39" s="1130">
        <f>E37+E38</f>
        <v>1586474</v>
      </c>
      <c r="F39" s="1049"/>
      <c r="G39" s="1113"/>
      <c r="H39" s="1030"/>
      <c r="I39" s="1030"/>
    </row>
    <row r="40" spans="2:11" ht="13.8" x14ac:dyDescent="0.25">
      <c r="B40" s="1123"/>
      <c r="C40" s="1122" t="s">
        <v>1531</v>
      </c>
      <c r="D40" s="1125"/>
      <c r="E40" s="1126"/>
      <c r="G40" s="1113"/>
      <c r="H40" s="1030"/>
      <c r="I40" s="1129"/>
      <c r="J40" s="1113"/>
    </row>
    <row r="41" spans="2:11" ht="13.8" x14ac:dyDescent="0.25">
      <c r="B41" s="1191">
        <v>641.1</v>
      </c>
      <c r="C41" s="1123" t="s">
        <v>1530</v>
      </c>
      <c r="D41" s="1125">
        <f>E41*G35</f>
        <v>2095076.1633871682</v>
      </c>
      <c r="E41" s="1128">
        <v>460863</v>
      </c>
      <c r="G41" s="1113"/>
      <c r="H41" s="1030"/>
      <c r="I41" s="1113"/>
      <c r="J41" s="1113"/>
    </row>
    <row r="42" spans="2:11" ht="13.8" x14ac:dyDescent="0.25">
      <c r="B42" s="1191">
        <v>645.1</v>
      </c>
      <c r="C42" s="1123" t="s">
        <v>1529</v>
      </c>
      <c r="D42" s="1125">
        <f>E42*G35</f>
        <v>436678.20177068806</v>
      </c>
      <c r="E42" s="1126">
        <v>96058</v>
      </c>
      <c r="F42" s="1049"/>
      <c r="G42" s="1030"/>
      <c r="I42" s="1030"/>
      <c r="J42" s="1113"/>
    </row>
    <row r="43" spans="2:11" ht="13.8" x14ac:dyDescent="0.25">
      <c r="B43" s="1123"/>
      <c r="C43" s="1122" t="s">
        <v>1528</v>
      </c>
      <c r="D43" s="1121">
        <f>E43*G35</f>
        <v>2531754.3651578561</v>
      </c>
      <c r="E43" s="1124">
        <f>E41+E42</f>
        <v>556921</v>
      </c>
      <c r="F43" s="1049"/>
      <c r="I43" s="1113"/>
    </row>
    <row r="44" spans="2:11" ht="17.25" customHeight="1" x14ac:dyDescent="0.25">
      <c r="B44" s="1123"/>
      <c r="C44" s="1122" t="s">
        <v>1527</v>
      </c>
      <c r="D44" s="1121">
        <f>E44*G35</f>
        <v>9743840.9532187209</v>
      </c>
      <c r="E44" s="1120">
        <f>E39+E43</f>
        <v>2143395</v>
      </c>
      <c r="F44" s="1116"/>
      <c r="G44" s="1113"/>
      <c r="H44" s="1030"/>
      <c r="I44" s="1113"/>
    </row>
    <row r="45" spans="2:11" ht="17.25" customHeight="1" x14ac:dyDescent="0.3">
      <c r="B45" s="1069"/>
      <c r="C45" s="1119"/>
      <c r="D45" s="1118"/>
      <c r="E45" s="1117"/>
      <c r="F45" s="1116"/>
      <c r="G45" s="1113"/>
      <c r="I45" s="1165"/>
    </row>
    <row r="46" spans="2:11" ht="13.8" x14ac:dyDescent="0.25">
      <c r="B46" s="1069"/>
      <c r="C46" s="1091" t="s">
        <v>1526</v>
      </c>
      <c r="D46" s="1115"/>
      <c r="E46" s="1114"/>
      <c r="F46" s="1049"/>
      <c r="H46" s="1112"/>
      <c r="I46" s="1113"/>
      <c r="J46" s="1112"/>
    </row>
    <row r="47" spans="2:11" x14ac:dyDescent="0.25">
      <c r="B47" s="1100" t="s">
        <v>606</v>
      </c>
      <c r="C47" s="1111" t="s">
        <v>1525</v>
      </c>
      <c r="D47" s="1070">
        <v>16200.88</v>
      </c>
      <c r="E47" s="1070">
        <f>D47/$E$4</f>
        <v>3637.7860110025822</v>
      </c>
      <c r="F47" s="1049"/>
      <c r="G47" s="1030"/>
      <c r="H47" s="1108"/>
    </row>
    <row r="48" spans="2:11" x14ac:dyDescent="0.25">
      <c r="B48" s="1069" t="s">
        <v>608</v>
      </c>
      <c r="C48" s="1110" t="s">
        <v>1524</v>
      </c>
      <c r="D48" s="1070">
        <v>614893.82999999996</v>
      </c>
      <c r="E48" s="1070">
        <f t="shared" ref="E48:E75" si="1">D48/$E$4</f>
        <v>138069.79454361738</v>
      </c>
      <c r="F48" s="1049"/>
      <c r="G48" s="1030"/>
      <c r="H48" s="1108"/>
    </row>
    <row r="49" spans="2:8" x14ac:dyDescent="0.25">
      <c r="B49" s="1092">
        <v>602.04</v>
      </c>
      <c r="C49" s="1109" t="s">
        <v>1523</v>
      </c>
      <c r="D49" s="1071">
        <v>99392.14</v>
      </c>
      <c r="E49" s="1070">
        <f>D49/E4</f>
        <v>22317.759065903221</v>
      </c>
      <c r="F49" s="1049"/>
      <c r="G49" s="1030"/>
      <c r="H49" s="1108"/>
    </row>
    <row r="50" spans="2:8" x14ac:dyDescent="0.25">
      <c r="B50" s="1069" t="s">
        <v>610</v>
      </c>
      <c r="C50" s="1099" t="s">
        <v>1522</v>
      </c>
      <c r="D50" s="1070">
        <v>796787.03</v>
      </c>
      <c r="E50" s="1070">
        <f t="shared" si="1"/>
        <v>178912.54743460199</v>
      </c>
      <c r="F50" s="1049"/>
      <c r="H50" s="1108"/>
    </row>
    <row r="51" spans="2:8" x14ac:dyDescent="0.25">
      <c r="B51" s="1092">
        <v>603</v>
      </c>
      <c r="C51" s="1099" t="s">
        <v>1521</v>
      </c>
      <c r="D51" s="1070">
        <v>86769.86</v>
      </c>
      <c r="E51" s="1070">
        <f t="shared" si="1"/>
        <v>19483.52082631638</v>
      </c>
      <c r="F51" s="1049"/>
      <c r="H51" s="1108"/>
    </row>
    <row r="52" spans="2:8" x14ac:dyDescent="0.25">
      <c r="B52" s="1092">
        <v>604</v>
      </c>
      <c r="C52" s="1099" t="s">
        <v>1520</v>
      </c>
      <c r="D52" s="1070">
        <v>730705.32</v>
      </c>
      <c r="E52" s="1070">
        <f t="shared" si="1"/>
        <v>164074.3954193331</v>
      </c>
      <c r="F52" s="1166"/>
    </row>
    <row r="53" spans="2:8" x14ac:dyDescent="0.25">
      <c r="B53" s="1092">
        <v>605</v>
      </c>
      <c r="C53" s="1099" t="s">
        <v>1519</v>
      </c>
      <c r="D53" s="1070">
        <v>200404.23</v>
      </c>
      <c r="E53" s="1070">
        <f t="shared" si="1"/>
        <v>44999.265746042438</v>
      </c>
      <c r="F53" s="1049"/>
    </row>
    <row r="54" spans="2:8" x14ac:dyDescent="0.25">
      <c r="B54" s="1092">
        <v>609</v>
      </c>
      <c r="C54" s="1099" t="s">
        <v>1518</v>
      </c>
      <c r="D54" s="1070">
        <v>-67.3</v>
      </c>
      <c r="E54" s="1070">
        <f t="shared" si="1"/>
        <v>-15.11170989109689</v>
      </c>
      <c r="F54" s="1049"/>
    </row>
    <row r="55" spans="2:8" x14ac:dyDescent="0.25">
      <c r="B55" s="1092">
        <v>611</v>
      </c>
      <c r="C55" s="1098" t="s">
        <v>1517</v>
      </c>
      <c r="D55" s="1070">
        <v>120514.05</v>
      </c>
      <c r="E55" s="1070">
        <f t="shared" si="1"/>
        <v>27060.525429437523</v>
      </c>
      <c r="F55" s="1049"/>
    </row>
    <row r="56" spans="2:8" x14ac:dyDescent="0.25">
      <c r="B56" s="1190" t="s">
        <v>616</v>
      </c>
      <c r="C56" s="1099" t="s">
        <v>1516</v>
      </c>
      <c r="D56" s="1070">
        <v>73653.53</v>
      </c>
      <c r="E56" s="1070">
        <f t="shared" si="1"/>
        <v>16538.34736723925</v>
      </c>
      <c r="F56" s="1049"/>
      <c r="G56" s="1030"/>
    </row>
    <row r="57" spans="2:8" x14ac:dyDescent="0.25">
      <c r="B57" s="1190" t="s">
        <v>620</v>
      </c>
      <c r="C57" s="1099" t="s">
        <v>1515</v>
      </c>
      <c r="D57" s="1070">
        <v>38626.85</v>
      </c>
      <c r="E57" s="1070">
        <f t="shared" si="1"/>
        <v>8673.3692601324801</v>
      </c>
      <c r="F57" s="1049"/>
      <c r="G57" s="1030"/>
      <c r="H57" s="1030"/>
    </row>
    <row r="58" spans="2:8" x14ac:dyDescent="0.25">
      <c r="B58" s="1190" t="s">
        <v>618</v>
      </c>
      <c r="C58" s="1098" t="s">
        <v>1514</v>
      </c>
      <c r="D58" s="1070">
        <v>1728287.64</v>
      </c>
      <c r="E58" s="1070">
        <f t="shared" si="1"/>
        <v>388074.01818794204</v>
      </c>
      <c r="F58" s="1049"/>
      <c r="G58" s="1030"/>
    </row>
    <row r="59" spans="2:8" x14ac:dyDescent="0.25">
      <c r="B59" s="1092">
        <v>613</v>
      </c>
      <c r="C59" s="1099" t="s">
        <v>1513</v>
      </c>
      <c r="D59" s="1070">
        <v>101896.32000000001</v>
      </c>
      <c r="E59" s="1070">
        <f t="shared" si="1"/>
        <v>22880.05389019872</v>
      </c>
      <c r="F59" s="1049"/>
    </row>
    <row r="60" spans="2:8" x14ac:dyDescent="0.25">
      <c r="B60" s="1092" t="s">
        <v>623</v>
      </c>
      <c r="C60" s="1099"/>
      <c r="D60" s="1070">
        <v>584.86</v>
      </c>
      <c r="E60" s="1070">
        <f t="shared" si="1"/>
        <v>131.32592343100933</v>
      </c>
      <c r="F60" s="1049"/>
    </row>
    <row r="61" spans="2:8" x14ac:dyDescent="0.25">
      <c r="B61" s="1105">
        <v>624</v>
      </c>
      <c r="C61" s="1106" t="s">
        <v>1510</v>
      </c>
      <c r="D61" s="1103">
        <v>2554119.83</v>
      </c>
      <c r="E61" s="1103">
        <f>D61/$E$4</f>
        <v>573508.43830694957</v>
      </c>
      <c r="F61" s="1049"/>
    </row>
    <row r="62" spans="2:8" x14ac:dyDescent="0.25">
      <c r="B62" s="1105">
        <v>624.01</v>
      </c>
      <c r="C62" s="1104" t="s">
        <v>1509</v>
      </c>
      <c r="D62" s="1103">
        <v>1868078.4</v>
      </c>
      <c r="E62" s="1103">
        <f t="shared" si="1"/>
        <v>419462.98416975408</v>
      </c>
      <c r="F62" s="1049"/>
    </row>
    <row r="63" spans="2:8" x14ac:dyDescent="0.25">
      <c r="B63" s="1105">
        <v>624.02</v>
      </c>
      <c r="C63" s="1104" t="s">
        <v>1562</v>
      </c>
      <c r="D63" s="1103">
        <v>433037.66</v>
      </c>
      <c r="E63" s="1103">
        <f t="shared" si="1"/>
        <v>97235.356461210278</v>
      </c>
      <c r="F63" s="1049"/>
    </row>
    <row r="64" spans="2:8" x14ac:dyDescent="0.25">
      <c r="B64" s="1105">
        <v>624.03</v>
      </c>
      <c r="C64" s="1104" t="s">
        <v>1563</v>
      </c>
      <c r="D64" s="1103">
        <v>253003.77</v>
      </c>
      <c r="E64" s="1103">
        <f t="shared" si="1"/>
        <v>56810.097675985176</v>
      </c>
      <c r="F64" s="1049"/>
      <c r="G64" s="1030"/>
    </row>
    <row r="65" spans="2:10" x14ac:dyDescent="0.25">
      <c r="B65" s="1092">
        <v>625</v>
      </c>
      <c r="C65" s="1099" t="s">
        <v>1564</v>
      </c>
      <c r="D65" s="1070">
        <v>211804.5</v>
      </c>
      <c r="E65" s="1070">
        <f t="shared" si="1"/>
        <v>47559.110811721119</v>
      </c>
      <c r="F65" s="1049"/>
    </row>
    <row r="66" spans="2:10" x14ac:dyDescent="0.25">
      <c r="B66" s="1092">
        <v>626</v>
      </c>
      <c r="C66" s="1099" t="s">
        <v>1504</v>
      </c>
      <c r="D66" s="1070">
        <v>25492.22</v>
      </c>
      <c r="E66" s="1070">
        <f t="shared" si="1"/>
        <v>5724.0866734029414</v>
      </c>
      <c r="F66" s="1049"/>
    </row>
    <row r="67" spans="2:10" x14ac:dyDescent="0.25">
      <c r="B67" s="1092">
        <v>627</v>
      </c>
      <c r="C67" s="1099" t="s">
        <v>1503</v>
      </c>
      <c r="D67" s="1070">
        <v>99393.31</v>
      </c>
      <c r="E67" s="1070">
        <f t="shared" si="1"/>
        <v>22318.021780621981</v>
      </c>
      <c r="F67" s="1049"/>
    </row>
    <row r="68" spans="2:10" x14ac:dyDescent="0.25">
      <c r="B68" s="1092">
        <v>628</v>
      </c>
      <c r="C68" s="1098" t="s">
        <v>1565</v>
      </c>
      <c r="D68" s="1070">
        <v>6937676.0899999999</v>
      </c>
      <c r="E68" s="1070">
        <f t="shared" si="1"/>
        <v>1557803.0964410014</v>
      </c>
      <c r="F68" s="1049"/>
      <c r="G68" s="1102"/>
    </row>
    <row r="69" spans="2:10" x14ac:dyDescent="0.25">
      <c r="B69" s="1092">
        <v>635</v>
      </c>
      <c r="C69" s="1098" t="s">
        <v>1501</v>
      </c>
      <c r="D69" s="1070">
        <v>33919.480000000003</v>
      </c>
      <c r="E69" s="1070">
        <f t="shared" si="1"/>
        <v>7616.3646570113397</v>
      </c>
      <c r="F69" s="1049"/>
      <c r="G69" s="1030"/>
    </row>
    <row r="70" spans="2:10" x14ac:dyDescent="0.25">
      <c r="B70" s="1069" t="s">
        <v>635</v>
      </c>
      <c r="C70" s="1099" t="s">
        <v>1500</v>
      </c>
      <c r="D70" s="1070">
        <v>3192.21</v>
      </c>
      <c r="E70" s="1070">
        <f>D70/$E$4</f>
        <v>716.78679690131355</v>
      </c>
      <c r="F70" s="1055"/>
    </row>
    <row r="71" spans="2:10" x14ac:dyDescent="0.25">
      <c r="B71" s="1092" t="s">
        <v>637</v>
      </c>
      <c r="C71" s="1099" t="s">
        <v>1499</v>
      </c>
      <c r="D71" s="1070">
        <v>75000</v>
      </c>
      <c r="E71" s="1070">
        <f>D71/$E$4</f>
        <v>16840.68710003368</v>
      </c>
      <c r="F71" s="1055"/>
      <c r="G71" s="1030"/>
    </row>
    <row r="72" spans="2:10" x14ac:dyDescent="0.25">
      <c r="B72" s="1101" t="s">
        <v>637</v>
      </c>
      <c r="C72" s="1022" t="s">
        <v>1498</v>
      </c>
      <c r="D72" s="1070">
        <v>10552.68</v>
      </c>
      <c r="E72" s="1070">
        <f t="shared" si="1"/>
        <v>2369.5250926237791</v>
      </c>
      <c r="F72" s="1049"/>
      <c r="G72" s="1030"/>
    </row>
    <row r="73" spans="2:10" x14ac:dyDescent="0.25">
      <c r="B73" s="1100" t="s">
        <v>639</v>
      </c>
      <c r="C73" s="1099" t="s">
        <v>1566</v>
      </c>
      <c r="D73" s="1070">
        <v>1268407.77</v>
      </c>
      <c r="E73" s="1070">
        <f t="shared" si="1"/>
        <v>284811.44493095321</v>
      </c>
      <c r="F73" s="1049"/>
    </row>
    <row r="74" spans="2:10" x14ac:dyDescent="0.25">
      <c r="B74" s="1069" t="s">
        <v>641</v>
      </c>
      <c r="C74" s="1099" t="s">
        <v>1496</v>
      </c>
      <c r="D74" s="1071">
        <v>140861.69</v>
      </c>
      <c r="E74" s="1070">
        <f t="shared" si="1"/>
        <v>31629.435275625914</v>
      </c>
      <c r="F74" s="1049"/>
    </row>
    <row r="75" spans="2:10" x14ac:dyDescent="0.25">
      <c r="B75" s="1092">
        <v>681</v>
      </c>
      <c r="C75" s="1098" t="s">
        <v>1557</v>
      </c>
      <c r="D75" s="1071">
        <v>2110316.37</v>
      </c>
      <c r="E75" s="1070">
        <f t="shared" si="1"/>
        <v>473855.70225665212</v>
      </c>
      <c r="F75" s="1049"/>
      <c r="G75" s="1030"/>
    </row>
    <row r="76" spans="2:10" x14ac:dyDescent="0.25">
      <c r="B76" s="1092"/>
      <c r="C76" s="1097" t="s">
        <v>1494</v>
      </c>
      <c r="D76" s="1090">
        <f>SUM(D47:D75)-D61</f>
        <v>18079385.390000008</v>
      </c>
      <c r="E76" s="1096">
        <f>SUM(E47:E75)-E62-E64</f>
        <v>4156825.6539800162</v>
      </c>
      <c r="F76" s="1049"/>
    </row>
    <row r="77" spans="2:10" x14ac:dyDescent="0.25">
      <c r="B77" s="1092"/>
      <c r="C77" s="1069"/>
      <c r="D77" s="1090"/>
      <c r="E77" s="1096"/>
      <c r="F77" s="1049"/>
    </row>
    <row r="78" spans="2:10" x14ac:dyDescent="0.25">
      <c r="B78" s="1092">
        <v>601</v>
      </c>
      <c r="C78" s="1069" t="s">
        <v>1493</v>
      </c>
      <c r="D78" s="1063">
        <v>75053815.170000002</v>
      </c>
      <c r="E78" s="1063">
        <f t="shared" ref="E78:E83" si="2">D78/$E$4</f>
        <v>16852770.892556418</v>
      </c>
      <c r="F78" s="1049"/>
      <c r="G78" s="1038"/>
    </row>
    <row r="79" spans="2:10" x14ac:dyDescent="0.25">
      <c r="B79" s="1092">
        <v>601</v>
      </c>
      <c r="C79" s="1069" t="s">
        <v>1492</v>
      </c>
      <c r="D79" s="1063">
        <v>76967.490000000005</v>
      </c>
      <c r="E79" s="1063">
        <f t="shared" si="2"/>
        <v>17282.472212866287</v>
      </c>
      <c r="F79" s="1049"/>
      <c r="G79" s="1038"/>
    </row>
    <row r="80" spans="2:10" x14ac:dyDescent="0.25">
      <c r="B80" s="1069"/>
      <c r="C80" s="1069" t="s">
        <v>1382</v>
      </c>
      <c r="D80" s="1095">
        <f>D44+D76+D78+D79</f>
        <v>102954009.00321873</v>
      </c>
      <c r="E80" s="1089">
        <f t="shared" si="2"/>
        <v>23117550.017563429</v>
      </c>
      <c r="F80" s="1049"/>
      <c r="G80" s="1094"/>
      <c r="H80" s="1038"/>
      <c r="I80" s="1030"/>
      <c r="J80" s="1038"/>
    </row>
    <row r="81" spans="2:8" ht="13.8" x14ac:dyDescent="0.25">
      <c r="B81" s="1069"/>
      <c r="C81" s="1091" t="s">
        <v>1491</v>
      </c>
      <c r="D81" s="1093">
        <f>D25-D80</f>
        <v>17201175.87678127</v>
      </c>
      <c r="E81" s="1063">
        <f t="shared" si="2"/>
        <v>3862394.9425802785</v>
      </c>
      <c r="F81" s="1049"/>
      <c r="G81" s="1038"/>
    </row>
    <row r="82" spans="2:8" x14ac:dyDescent="0.25">
      <c r="B82" s="1092">
        <v>691</v>
      </c>
      <c r="C82" s="1069" t="s">
        <v>1490</v>
      </c>
      <c r="D82" s="1030">
        <v>2870054</v>
      </c>
      <c r="E82" s="1063">
        <f t="shared" si="2"/>
        <v>644449.08498933422</v>
      </c>
      <c r="F82" s="1049"/>
    </row>
    <row r="83" spans="2:8" ht="13.8" x14ac:dyDescent="0.25">
      <c r="B83" s="1092">
        <v>121</v>
      </c>
      <c r="C83" s="1091" t="s">
        <v>1489</v>
      </c>
      <c r="D83" s="1090">
        <f>D81-D82</f>
        <v>14331121.87678127</v>
      </c>
      <c r="E83" s="1089">
        <f t="shared" si="2"/>
        <v>3217945.857590944</v>
      </c>
      <c r="F83" s="1049"/>
      <c r="G83" s="1030"/>
      <c r="H83" s="1113"/>
    </row>
    <row r="84" spans="2:8" ht="14.4" thickBot="1" x14ac:dyDescent="0.3">
      <c r="B84" s="1069"/>
      <c r="C84" s="1088"/>
      <c r="D84" s="1087"/>
      <c r="E84" s="1086"/>
      <c r="F84" s="1049"/>
      <c r="H84" s="1030"/>
    </row>
    <row r="85" spans="2:8" x14ac:dyDescent="0.25">
      <c r="B85" s="1079"/>
      <c r="C85" s="1085" t="s">
        <v>1488</v>
      </c>
      <c r="D85" s="1084" t="s">
        <v>1487</v>
      </c>
      <c r="E85" s="1083" t="s">
        <v>1486</v>
      </c>
      <c r="F85" s="1049"/>
      <c r="G85" s="1023"/>
    </row>
    <row r="86" spans="2:8" x14ac:dyDescent="0.25">
      <c r="B86" s="1079"/>
      <c r="C86" s="1081" t="s">
        <v>1485</v>
      </c>
      <c r="D86" s="1082">
        <v>9383011.8000000007</v>
      </c>
      <c r="E86" s="1076">
        <f>D86/E4</f>
        <v>2106884.8770629843</v>
      </c>
      <c r="F86" s="1049"/>
    </row>
    <row r="87" spans="2:8" x14ac:dyDescent="0.25">
      <c r="B87" s="1079">
        <v>301</v>
      </c>
      <c r="C87" s="1081" t="s">
        <v>648</v>
      </c>
      <c r="D87" s="1080">
        <v>87958475</v>
      </c>
      <c r="E87" s="1076">
        <f>D87/E4</f>
        <v>19750415.403615136</v>
      </c>
      <c r="F87" s="1049"/>
      <c r="G87" s="1030"/>
    </row>
    <row r="88" spans="2:8" x14ac:dyDescent="0.25">
      <c r="B88" s="1079"/>
      <c r="C88" s="1081"/>
      <c r="D88" s="1080"/>
      <c r="E88" s="1076">
        <f>D88/E4</f>
        <v>0</v>
      </c>
      <c r="F88" s="1049"/>
    </row>
    <row r="89" spans="2:8" x14ac:dyDescent="0.25">
      <c r="B89" s="1079"/>
      <c r="C89" s="1081" t="s">
        <v>1586</v>
      </c>
      <c r="D89" s="1080">
        <v>22287671</v>
      </c>
      <c r="E89" s="1076">
        <f>D89/E4</f>
        <v>5004529.2466599308</v>
      </c>
      <c r="F89" s="1049"/>
    </row>
    <row r="90" spans="2:8" x14ac:dyDescent="0.25">
      <c r="B90" s="1079"/>
      <c r="C90" s="1081"/>
      <c r="D90" s="1080"/>
      <c r="E90" s="1076"/>
      <c r="F90" s="1049"/>
    </row>
    <row r="91" spans="2:8" ht="13.8" thickBot="1" x14ac:dyDescent="0.3">
      <c r="B91" s="1079"/>
      <c r="C91" s="1078" t="s">
        <v>1483</v>
      </c>
      <c r="D91" s="1077">
        <f>D86+D87-D89</f>
        <v>75053815.799999997</v>
      </c>
      <c r="E91" s="1076">
        <f>D91/E4</f>
        <v>16852771.034018189</v>
      </c>
      <c r="F91" s="1049"/>
    </row>
    <row r="92" spans="2:8" x14ac:dyDescent="0.25">
      <c r="B92" s="1075" t="s">
        <v>877</v>
      </c>
      <c r="C92" s="1074" t="s">
        <v>1482</v>
      </c>
      <c r="D92" s="1073">
        <f>D89-D86</f>
        <v>12904659.199999999</v>
      </c>
      <c r="E92" s="1072">
        <f>D92/E4</f>
        <v>2897644.3695969461</v>
      </c>
      <c r="F92" s="1049"/>
    </row>
    <row r="93" spans="2:8" x14ac:dyDescent="0.25">
      <c r="B93" s="1069"/>
      <c r="C93" s="1069"/>
      <c r="D93" s="1071"/>
      <c r="E93" s="1070" t="s">
        <v>1481</v>
      </c>
      <c r="F93" s="1049"/>
    </row>
    <row r="94" spans="2:8" ht="13.8" x14ac:dyDescent="0.25">
      <c r="B94" s="1069"/>
      <c r="C94" s="1068" t="s">
        <v>1480</v>
      </c>
      <c r="D94" s="1067" t="str">
        <f>+D1</f>
        <v>AUGUST YTD</v>
      </c>
      <c r="E94" s="1063"/>
      <c r="F94" s="1049"/>
    </row>
    <row r="95" spans="2:8" ht="15.6" x14ac:dyDescent="0.3">
      <c r="B95" s="1066"/>
      <c r="C95" s="1065"/>
      <c r="D95" s="1064"/>
      <c r="E95" s="1063"/>
      <c r="F95" s="1049"/>
    </row>
    <row r="96" spans="2:8" ht="15.6" x14ac:dyDescent="0.3">
      <c r="B96" s="1060"/>
      <c r="C96" s="1029" t="s">
        <v>1079</v>
      </c>
      <c r="D96" s="1062"/>
      <c r="E96" s="1061"/>
      <c r="F96" s="1049"/>
    </row>
    <row r="97" spans="2:8" ht="15.6" x14ac:dyDescent="0.3">
      <c r="B97" s="1060"/>
      <c r="C97" s="1059"/>
      <c r="D97" s="1184"/>
      <c r="E97" s="1057"/>
      <c r="F97" s="1049"/>
    </row>
    <row r="98" spans="2:8" x14ac:dyDescent="0.25">
      <c r="B98" s="1031">
        <v>212</v>
      </c>
      <c r="C98" s="981" t="s">
        <v>1479</v>
      </c>
      <c r="D98" s="1167">
        <v>13596715.15</v>
      </c>
      <c r="E98" s="1027">
        <f>D98/E4</f>
        <v>3053040.3390591671</v>
      </c>
      <c r="F98" s="1049"/>
    </row>
    <row r="99" spans="2:8" x14ac:dyDescent="0.25">
      <c r="B99" s="1054" t="s">
        <v>653</v>
      </c>
      <c r="C99" s="981" t="s">
        <v>1478</v>
      </c>
      <c r="D99" s="1167">
        <v>206201.41</v>
      </c>
      <c r="E99" s="1027">
        <f>D99/E4</f>
        <v>46300.979005276749</v>
      </c>
      <c r="F99" s="1049"/>
      <c r="G99" s="1030"/>
    </row>
    <row r="100" spans="2:8" x14ac:dyDescent="0.25">
      <c r="B100" s="1054">
        <v>213.01</v>
      </c>
      <c r="C100" s="981" t="s">
        <v>1477</v>
      </c>
      <c r="D100" s="1167">
        <v>4708238.1399999997</v>
      </c>
      <c r="E100" s="1027">
        <f>D100/E4</f>
        <v>1057199.5374424609</v>
      </c>
      <c r="F100" s="1049"/>
      <c r="G100" s="1030"/>
    </row>
    <row r="101" spans="2:8" x14ac:dyDescent="0.25">
      <c r="B101" s="1056" t="s">
        <v>655</v>
      </c>
      <c r="C101" s="981" t="s">
        <v>1476</v>
      </c>
      <c r="D101" s="1167">
        <v>3785566.7</v>
      </c>
      <c r="E101" s="1027">
        <f>D101/E4</f>
        <v>850020.59054676106</v>
      </c>
      <c r="F101" s="1055"/>
      <c r="G101" s="1030"/>
    </row>
    <row r="102" spans="2:8" x14ac:dyDescent="0.25">
      <c r="B102" s="1054" t="s">
        <v>657</v>
      </c>
      <c r="C102" s="981" t="s">
        <v>1475</v>
      </c>
      <c r="D102" s="1167">
        <v>209065.97</v>
      </c>
      <c r="E102" s="1027">
        <f>D102/E4</f>
        <v>46944.194453800381</v>
      </c>
      <c r="F102" s="1053"/>
      <c r="G102" s="1030"/>
      <c r="H102" s="1030"/>
    </row>
    <row r="103" spans="2:8" x14ac:dyDescent="0.25">
      <c r="B103" s="1031">
        <v>201</v>
      </c>
      <c r="C103" s="981" t="s">
        <v>1474</v>
      </c>
      <c r="D103" s="1167">
        <v>1028.81</v>
      </c>
      <c r="E103" s="1027">
        <f>D103/E4</f>
        <v>231.01156393847535</v>
      </c>
      <c r="F103" s="1049"/>
    </row>
    <row r="104" spans="2:8" x14ac:dyDescent="0.25">
      <c r="B104" s="1031" t="s">
        <v>660</v>
      </c>
      <c r="C104" s="981" t="s">
        <v>1473</v>
      </c>
      <c r="D104" s="1167">
        <v>5072224.8899999997</v>
      </c>
      <c r="E104" s="1027">
        <f>D104/E4</f>
        <v>1138930.0303132366</v>
      </c>
      <c r="F104" s="1049"/>
    </row>
    <row r="105" spans="2:8" x14ac:dyDescent="0.25">
      <c r="B105" s="1031"/>
      <c r="C105" s="981"/>
      <c r="D105" s="1167">
        <v>0</v>
      </c>
      <c r="E105" s="1027">
        <f>D105/E4</f>
        <v>0</v>
      </c>
      <c r="F105" s="1049"/>
      <c r="G105" s="1030"/>
    </row>
    <row r="106" spans="2:8" x14ac:dyDescent="0.25">
      <c r="B106" s="1031"/>
      <c r="C106" s="981"/>
      <c r="D106" s="1177">
        <f>SUM(D98:D105)</f>
        <v>27579041.069999997</v>
      </c>
      <c r="E106" s="1028">
        <f>SUM(E98:E105)</f>
        <v>6192666.68238464</v>
      </c>
      <c r="F106" s="1049"/>
      <c r="G106" s="1030"/>
    </row>
    <row r="107" spans="2:8" x14ac:dyDescent="0.25">
      <c r="B107" s="980"/>
      <c r="C107" s="1035" t="s">
        <v>1472</v>
      </c>
      <c r="D107" s="1167"/>
      <c r="E107" s="1027"/>
      <c r="F107" s="1049"/>
      <c r="G107" s="1030"/>
    </row>
    <row r="108" spans="2:8" x14ac:dyDescent="0.25">
      <c r="B108" s="1052">
        <v>301302303</v>
      </c>
      <c r="C108" s="981" t="s">
        <v>1471</v>
      </c>
      <c r="D108" s="1167">
        <f>200902.84+22287671.56+18930.2</f>
        <v>22507504.599999998</v>
      </c>
      <c r="E108" s="1027">
        <f>D108/E4</f>
        <v>5053891.2316155825</v>
      </c>
      <c r="F108" s="1049"/>
      <c r="G108" s="1030"/>
      <c r="H108" s="1030"/>
    </row>
    <row r="109" spans="2:8" x14ac:dyDescent="0.25">
      <c r="B109" s="1052">
        <v>301302303</v>
      </c>
      <c r="C109" s="981" t="s">
        <v>1470</v>
      </c>
      <c r="D109" s="1167">
        <v>3429597</v>
      </c>
      <c r="E109" s="1027">
        <f>D109/E4</f>
        <v>770090.26608285622</v>
      </c>
      <c r="F109" s="1049"/>
      <c r="G109" s="1030"/>
    </row>
    <row r="110" spans="2:8" x14ac:dyDescent="0.25">
      <c r="B110" s="1031">
        <v>411</v>
      </c>
      <c r="C110" s="981" t="s">
        <v>1469</v>
      </c>
      <c r="D110" s="1167">
        <f>39973063.34</f>
        <v>39973063.340000004</v>
      </c>
      <c r="E110" s="1027">
        <f>D110/E4</f>
        <v>8975651.36185023</v>
      </c>
      <c r="F110" s="1049"/>
      <c r="G110" s="1030"/>
    </row>
    <row r="111" spans="2:8" x14ac:dyDescent="0.25">
      <c r="B111" s="980"/>
      <c r="C111" s="981"/>
      <c r="D111" s="1185">
        <f>SUM(D108:D110)</f>
        <v>65910164.939999998</v>
      </c>
      <c r="E111" s="1051">
        <f>SUM(E108:E110)</f>
        <v>14799632.859548669</v>
      </c>
      <c r="F111" s="1049"/>
    </row>
    <row r="112" spans="2:8" x14ac:dyDescent="0.25">
      <c r="B112" s="980"/>
      <c r="C112" s="1035" t="s">
        <v>1468</v>
      </c>
      <c r="D112" s="1167"/>
      <c r="E112" s="1027"/>
      <c r="F112" s="1049"/>
    </row>
    <row r="113" spans="2:7" x14ac:dyDescent="0.25">
      <c r="B113" s="1031">
        <v>409</v>
      </c>
      <c r="C113" s="981" t="s">
        <v>1467</v>
      </c>
      <c r="D113" s="1179">
        <v>105098.11</v>
      </c>
      <c r="E113" s="1027">
        <f>D113/E4</f>
        <v>23598.991804198944</v>
      </c>
      <c r="F113" s="1049"/>
      <c r="G113" s="1030"/>
    </row>
    <row r="114" spans="2:7" x14ac:dyDescent="0.25">
      <c r="B114" s="980" t="s">
        <v>668</v>
      </c>
      <c r="C114" s="981" t="s">
        <v>1466</v>
      </c>
      <c r="D114" s="1167">
        <v>445059.5</v>
      </c>
      <c r="E114" s="1027">
        <f>D114/E4</f>
        <v>99934.770405299205</v>
      </c>
      <c r="F114" s="1049"/>
    </row>
    <row r="115" spans="2:7" x14ac:dyDescent="0.25">
      <c r="B115" s="980" t="s">
        <v>670</v>
      </c>
      <c r="C115" s="981" t="s">
        <v>1465</v>
      </c>
      <c r="D115" s="1167">
        <v>10701.75</v>
      </c>
      <c r="E115" s="1027">
        <f>D115/E4</f>
        <v>2402.9976423038061</v>
      </c>
      <c r="F115" s="1049"/>
    </row>
    <row r="116" spans="2:7" x14ac:dyDescent="0.25">
      <c r="B116" s="1031">
        <v>267</v>
      </c>
      <c r="C116" s="981" t="s">
        <v>1464</v>
      </c>
      <c r="D116" s="1167">
        <v>210</v>
      </c>
      <c r="E116" s="1027">
        <f>D116/E4</f>
        <v>47.153923880094311</v>
      </c>
      <c r="F116" s="1049"/>
    </row>
    <row r="117" spans="2:7" x14ac:dyDescent="0.25">
      <c r="B117" s="980" t="s">
        <v>672</v>
      </c>
      <c r="C117" s="981" t="s">
        <v>1463</v>
      </c>
      <c r="D117" s="1167">
        <v>-95150.77</v>
      </c>
      <c r="E117" s="1027">
        <f>D117/E4</f>
        <v>-21365.391265296959</v>
      </c>
      <c r="F117" s="1049"/>
    </row>
    <row r="118" spans="2:7" x14ac:dyDescent="0.25">
      <c r="B118" s="1031">
        <v>461</v>
      </c>
      <c r="C118" s="981" t="s">
        <v>1462</v>
      </c>
      <c r="D118" s="1167">
        <v>39159.54</v>
      </c>
      <c r="E118" s="1027">
        <f>D118/E4</f>
        <v>8792.9808016167062</v>
      </c>
      <c r="F118" s="1049"/>
    </row>
    <row r="119" spans="2:7" x14ac:dyDescent="0.25">
      <c r="B119" s="1031">
        <v>471</v>
      </c>
      <c r="C119" s="981"/>
      <c r="D119" s="1167"/>
      <c r="E119" s="1027">
        <f>D119/E4</f>
        <v>0</v>
      </c>
      <c r="F119" s="1049"/>
    </row>
    <row r="120" spans="2:7" x14ac:dyDescent="0.25">
      <c r="B120" s="980"/>
      <c r="C120" s="981"/>
      <c r="D120" s="1177">
        <f>SUM(D113:D119)</f>
        <v>505078.12999999995</v>
      </c>
      <c r="E120" s="1028">
        <f>SUM(E113:E119)</f>
        <v>113411.50331200179</v>
      </c>
      <c r="F120" s="1049"/>
    </row>
    <row r="121" spans="2:7" x14ac:dyDescent="0.25">
      <c r="B121" s="980"/>
      <c r="C121" s="1035" t="s">
        <v>1461</v>
      </c>
      <c r="D121" s="1179"/>
      <c r="E121" s="1050"/>
      <c r="F121" s="1049"/>
    </row>
    <row r="122" spans="2:7" x14ac:dyDescent="0.25">
      <c r="B122" s="1031" t="s">
        <v>1427</v>
      </c>
      <c r="C122" s="981" t="s">
        <v>677</v>
      </c>
      <c r="D122" s="1179">
        <f>7511.25+11461.48</f>
        <v>18972.73</v>
      </c>
      <c r="E122" s="1027">
        <f>D122/E4</f>
        <v>4260.1841248456267</v>
      </c>
      <c r="F122" s="1049"/>
      <c r="G122" s="1030"/>
    </row>
    <row r="123" spans="2:7" x14ac:dyDescent="0.25">
      <c r="B123" s="1031">
        <v>512</v>
      </c>
      <c r="C123" s="981" t="s">
        <v>1460</v>
      </c>
      <c r="D123" s="1167">
        <v>1197809.48</v>
      </c>
      <c r="E123" s="1027">
        <f>D123/E4</f>
        <v>268959.12877512071</v>
      </c>
      <c r="G123" s="1030"/>
    </row>
    <row r="124" spans="2:7" x14ac:dyDescent="0.25">
      <c r="B124" s="980"/>
      <c r="C124" s="981"/>
      <c r="D124" s="1177">
        <f>SUM(D122:D123)</f>
        <v>1216782.21</v>
      </c>
      <c r="E124" s="1028">
        <f>SUM(E122:E123)</f>
        <v>273219.31289996632</v>
      </c>
      <c r="G124" s="1030"/>
    </row>
    <row r="125" spans="2:7" x14ac:dyDescent="0.25">
      <c r="B125" s="980"/>
      <c r="C125" s="1035" t="s">
        <v>1459</v>
      </c>
      <c r="D125" s="1167"/>
      <c r="E125" s="1027"/>
    </row>
    <row r="126" spans="2:7" x14ac:dyDescent="0.25">
      <c r="B126" s="1031" t="s">
        <v>679</v>
      </c>
      <c r="C126" s="981" t="s">
        <v>1458</v>
      </c>
      <c r="D126" s="1167">
        <v>62572.54</v>
      </c>
      <c r="E126" s="1027">
        <f>D126/E4</f>
        <v>14050.194229257888</v>
      </c>
      <c r="G126" s="1030"/>
    </row>
    <row r="127" spans="2:7" x14ac:dyDescent="0.25">
      <c r="B127" s="980"/>
      <c r="C127" s="1027"/>
      <c r="D127" s="1177">
        <f>SUM(D126)</f>
        <v>62572.54</v>
      </c>
      <c r="E127" s="1028">
        <f>SUM(E126)</f>
        <v>14050.194229257888</v>
      </c>
    </row>
    <row r="128" spans="2:7" x14ac:dyDescent="0.25">
      <c r="B128" s="980"/>
      <c r="C128" s="981"/>
      <c r="D128" s="1167"/>
      <c r="E128" s="1027"/>
    </row>
    <row r="129" spans="2:8" ht="13.8" x14ac:dyDescent="0.25">
      <c r="B129" s="980"/>
      <c r="C129" s="1048" t="s">
        <v>1156</v>
      </c>
      <c r="D129" s="1177">
        <f>+D127+D124+D120+D111+D106</f>
        <v>95273638.889999986</v>
      </c>
      <c r="E129" s="1028">
        <f>D129/E4</f>
        <v>21392980.552374534</v>
      </c>
    </row>
    <row r="130" spans="2:8" x14ac:dyDescent="0.25">
      <c r="B130" s="1047"/>
      <c r="C130" s="1046"/>
      <c r="D130" s="1186"/>
      <c r="E130" s="1027"/>
    </row>
    <row r="131" spans="2:8" x14ac:dyDescent="0.25">
      <c r="B131" s="1044"/>
      <c r="C131" s="1043"/>
      <c r="D131" s="1187"/>
      <c r="E131" s="1042"/>
    </row>
    <row r="132" spans="2:8" ht="13.8" x14ac:dyDescent="0.25">
      <c r="B132" s="980"/>
      <c r="C132" s="1041" t="s">
        <v>1457</v>
      </c>
      <c r="D132" s="1167"/>
      <c r="E132" s="1027"/>
    </row>
    <row r="133" spans="2:8" x14ac:dyDescent="0.25">
      <c r="B133" s="1036" t="s">
        <v>682</v>
      </c>
      <c r="C133" s="981" t="s">
        <v>1456</v>
      </c>
      <c r="D133" s="1167">
        <v>4129960</v>
      </c>
      <c r="E133" s="1027">
        <f>D133/E4</f>
        <v>927351.52127540135</v>
      </c>
    </row>
    <row r="134" spans="2:8" x14ac:dyDescent="0.25">
      <c r="B134" s="1036" t="s">
        <v>684</v>
      </c>
      <c r="C134" s="981" t="s">
        <v>1090</v>
      </c>
      <c r="D134" s="1167">
        <v>3586911.64</v>
      </c>
      <c r="E134" s="1027">
        <f>D134/E4</f>
        <v>805414.08779611543</v>
      </c>
    </row>
    <row r="135" spans="2:8" x14ac:dyDescent="0.25">
      <c r="B135" s="1036" t="s">
        <v>686</v>
      </c>
      <c r="C135" s="981" t="s">
        <v>1455</v>
      </c>
      <c r="D135" s="1167">
        <v>18193.62</v>
      </c>
      <c r="E135" s="1027">
        <f>D135/E4</f>
        <v>4085.24082182553</v>
      </c>
      <c r="G135" s="1030"/>
    </row>
    <row r="136" spans="2:8" x14ac:dyDescent="0.25">
      <c r="B136" s="1036" t="s">
        <v>686</v>
      </c>
      <c r="C136" s="981" t="s">
        <v>1454</v>
      </c>
      <c r="D136" s="1167">
        <v>319746.89</v>
      </c>
      <c r="E136" s="1027">
        <f>D136/E4</f>
        <v>71796.764342651848</v>
      </c>
      <c r="G136" s="1030"/>
    </row>
    <row r="137" spans="2:8" x14ac:dyDescent="0.25">
      <c r="B137" s="1036" t="s">
        <v>686</v>
      </c>
      <c r="C137" s="981" t="s">
        <v>1453</v>
      </c>
      <c r="D137" s="1167">
        <v>-80167.41</v>
      </c>
      <c r="E137" s="1027">
        <f>D137/E4</f>
        <v>-18000.990232401484</v>
      </c>
      <c r="G137" s="1030"/>
      <c r="H137" s="1030"/>
    </row>
    <row r="138" spans="2:8" x14ac:dyDescent="0.25">
      <c r="B138" s="1036" t="s">
        <v>686</v>
      </c>
      <c r="C138" s="981" t="s">
        <v>1452</v>
      </c>
      <c r="D138" s="1167">
        <v>510783.01</v>
      </c>
      <c r="E138" s="1027">
        <f>D138/E4</f>
        <v>114692.49129897833</v>
      </c>
      <c r="G138" s="1030"/>
    </row>
    <row r="139" spans="2:8" x14ac:dyDescent="0.25">
      <c r="B139" s="1036" t="s">
        <v>686</v>
      </c>
      <c r="C139" s="981" t="s">
        <v>1451</v>
      </c>
      <c r="D139" s="1167">
        <v>264.62</v>
      </c>
      <c r="E139" s="1027">
        <f>D139/E4</f>
        <v>59.418434938812169</v>
      </c>
      <c r="G139" s="1030"/>
    </row>
    <row r="140" spans="2:8" x14ac:dyDescent="0.25">
      <c r="B140" s="1036" t="s">
        <v>686</v>
      </c>
      <c r="C140" s="981" t="s">
        <v>1450</v>
      </c>
      <c r="D140" s="1167">
        <v>93413.77</v>
      </c>
      <c r="E140" s="1027">
        <f>D140/E4</f>
        <v>20975.360952060179</v>
      </c>
      <c r="G140" s="1030"/>
    </row>
    <row r="141" spans="2:8" x14ac:dyDescent="0.25">
      <c r="B141" s="1178" t="s">
        <v>686</v>
      </c>
      <c r="C141" s="1040" t="s">
        <v>1449</v>
      </c>
      <c r="D141" s="1188">
        <v>1455913.81</v>
      </c>
      <c r="E141" s="1027">
        <f>D141/E4</f>
        <v>326914.51891770517</v>
      </c>
      <c r="G141" s="1038"/>
    </row>
    <row r="142" spans="2:8" x14ac:dyDescent="0.25">
      <c r="B142" s="1178" t="s">
        <v>686</v>
      </c>
      <c r="C142" s="1040" t="s">
        <v>1448</v>
      </c>
      <c r="D142" s="1188">
        <v>2693723.47</v>
      </c>
      <c r="E142" s="1027">
        <f>D142/E4</f>
        <v>604855.38789715955</v>
      </c>
      <c r="G142" s="1038"/>
    </row>
    <row r="143" spans="2:8" x14ac:dyDescent="0.25">
      <c r="B143" s="1036" t="s">
        <v>690</v>
      </c>
      <c r="C143" s="981" t="s">
        <v>1447</v>
      </c>
      <c r="D143" s="1176"/>
      <c r="E143" s="1027">
        <f>D143/E4</f>
        <v>0</v>
      </c>
      <c r="G143" s="1030"/>
    </row>
    <row r="144" spans="2:8" x14ac:dyDescent="0.25">
      <c r="B144" s="1036" t="s">
        <v>689</v>
      </c>
      <c r="C144" s="981" t="s">
        <v>1446</v>
      </c>
      <c r="D144" s="1189">
        <v>14331121.83</v>
      </c>
      <c r="E144" s="1027">
        <f>D144/E4</f>
        <v>3217945.8470865609</v>
      </c>
      <c r="G144" s="1030"/>
    </row>
    <row r="145" spans="2:8" x14ac:dyDescent="0.25">
      <c r="B145" s="1036" t="s">
        <v>1428</v>
      </c>
      <c r="C145" s="981" t="s">
        <v>1445</v>
      </c>
      <c r="D145" s="1189">
        <v>5418.83</v>
      </c>
      <c r="E145" s="1027">
        <f>D145/E4</f>
        <v>1216.7576063770068</v>
      </c>
      <c r="G145" s="1030"/>
    </row>
    <row r="146" spans="2:8" x14ac:dyDescent="0.25">
      <c r="B146" s="1036"/>
      <c r="C146" s="981"/>
      <c r="D146" s="1177">
        <f>SUM(D133:D145)</f>
        <v>27065284.079999998</v>
      </c>
      <c r="E146" s="1028">
        <f>SUM(E133:E145)</f>
        <v>6077306.4061973719</v>
      </c>
      <c r="G146" s="1030"/>
      <c r="H146" s="1030"/>
    </row>
    <row r="147" spans="2:8" x14ac:dyDescent="0.25">
      <c r="B147" s="980"/>
      <c r="C147" s="1035" t="s">
        <v>692</v>
      </c>
      <c r="D147" s="1167"/>
      <c r="E147" s="1027"/>
      <c r="G147" s="1030"/>
      <c r="H147" s="1030"/>
    </row>
    <row r="148" spans="2:8" x14ac:dyDescent="0.25">
      <c r="B148" s="980" t="s">
        <v>693</v>
      </c>
      <c r="C148" s="981" t="s">
        <v>1444</v>
      </c>
      <c r="D148" s="1167">
        <v>4919448.13</v>
      </c>
      <c r="E148" s="1027">
        <f>D148/E4</f>
        <v>1104625.1554956776</v>
      </c>
      <c r="G148" s="1030"/>
    </row>
    <row r="149" spans="2:8" x14ac:dyDescent="0.25">
      <c r="B149" s="1031">
        <v>281</v>
      </c>
      <c r="C149" s="981" t="s">
        <v>1443</v>
      </c>
      <c r="D149" s="1167">
        <v>6272238.2599999998</v>
      </c>
      <c r="E149" s="1027">
        <f>D149/E4</f>
        <v>1408384.0260469294</v>
      </c>
    </row>
    <row r="150" spans="2:8" x14ac:dyDescent="0.25">
      <c r="B150" s="1036"/>
      <c r="C150" s="981"/>
      <c r="D150" s="1176"/>
      <c r="E150" s="1033"/>
    </row>
    <row r="151" spans="2:8" x14ac:dyDescent="0.25">
      <c r="B151" s="980"/>
      <c r="C151" s="981"/>
      <c r="D151" s="1177">
        <f>SUM(D148:D150)</f>
        <v>11191686.390000001</v>
      </c>
      <c r="E151" s="1028">
        <f>SUM(E148:E150)</f>
        <v>2513009.181542607</v>
      </c>
    </row>
    <row r="152" spans="2:8" x14ac:dyDescent="0.25">
      <c r="B152" s="980"/>
      <c r="D152" s="1167"/>
      <c r="E152" s="1027"/>
    </row>
    <row r="153" spans="2:8" x14ac:dyDescent="0.25">
      <c r="B153" s="980"/>
      <c r="C153" s="1035" t="s">
        <v>1442</v>
      </c>
      <c r="D153" s="1167"/>
      <c r="E153" s="1027"/>
    </row>
    <row r="154" spans="2:8" x14ac:dyDescent="0.25">
      <c r="B154" s="980" t="s">
        <v>1428</v>
      </c>
      <c r="C154" s="981" t="s">
        <v>1441</v>
      </c>
      <c r="D154" s="1167">
        <f>38488178.06+198081.07+40.6</f>
        <v>38686299.730000004</v>
      </c>
      <c r="E154" s="1027">
        <f>D154/E4</f>
        <v>8686718.2508139666</v>
      </c>
    </row>
    <row r="155" spans="2:8" x14ac:dyDescent="0.25">
      <c r="B155" s="1036" t="s">
        <v>1416</v>
      </c>
      <c r="C155" s="981" t="s">
        <v>1417</v>
      </c>
      <c r="D155" s="1167">
        <v>12166858.26</v>
      </c>
      <c r="E155" s="1027">
        <f>D155/E4</f>
        <v>2731976.7059616032</v>
      </c>
    </row>
    <row r="156" spans="2:8" x14ac:dyDescent="0.25">
      <c r="B156" s="980"/>
      <c r="C156" s="981"/>
      <c r="D156" s="1177">
        <f>SUM(D154:D155)</f>
        <v>50853157.990000002</v>
      </c>
      <c r="E156" s="1028">
        <f>SUM(E154:E155)</f>
        <v>11418694.95677557</v>
      </c>
      <c r="G156" s="1030"/>
    </row>
    <row r="157" spans="2:8" x14ac:dyDescent="0.25">
      <c r="B157" s="980"/>
      <c r="C157" s="981"/>
      <c r="D157" s="1177"/>
      <c r="E157" s="1028"/>
      <c r="G157" s="1030"/>
    </row>
    <row r="158" spans="2:8" x14ac:dyDescent="0.25">
      <c r="B158" s="980"/>
      <c r="C158" s="1035" t="s">
        <v>1440</v>
      </c>
      <c r="D158" s="1167"/>
      <c r="E158" s="1027"/>
      <c r="G158" s="1030"/>
    </row>
    <row r="159" spans="2:8" x14ac:dyDescent="0.25">
      <c r="B159" s="980" t="s">
        <v>703</v>
      </c>
      <c r="C159" s="981" t="s">
        <v>1439</v>
      </c>
      <c r="D159" s="1167">
        <f>681465.29+51170.8</f>
        <v>732636.09000000008</v>
      </c>
      <c r="E159" s="1027">
        <f>D159/E4</f>
        <v>164507.93533176155</v>
      </c>
      <c r="G159" s="1030"/>
    </row>
    <row r="160" spans="2:8" x14ac:dyDescent="0.25">
      <c r="B160" s="1031">
        <v>427</v>
      </c>
      <c r="C160" s="1034" t="s">
        <v>1438</v>
      </c>
      <c r="D160" s="1167">
        <v>2687.7</v>
      </c>
      <c r="E160" s="1027">
        <f>D160/E4</f>
        <v>603.50286291680698</v>
      </c>
      <c r="G160" s="1030"/>
    </row>
    <row r="161" spans="2:7" x14ac:dyDescent="0.25">
      <c r="B161" s="1031" t="s">
        <v>705</v>
      </c>
      <c r="C161" s="981" t="s">
        <v>1437</v>
      </c>
      <c r="D161" s="1167">
        <f>33905.58+256592.86</f>
        <v>290498.44</v>
      </c>
      <c r="E161" s="1027">
        <f>D161/E4</f>
        <v>65229.244414505447</v>
      </c>
      <c r="G161" s="1030"/>
    </row>
    <row r="162" spans="2:7" x14ac:dyDescent="0.25">
      <c r="B162" s="980" t="s">
        <v>707</v>
      </c>
      <c r="C162" s="981" t="s">
        <v>1436</v>
      </c>
      <c r="D162" s="1167">
        <f>12002+112112</f>
        <v>124114</v>
      </c>
      <c r="E162" s="1027">
        <f>D162/E4</f>
        <v>27868.867183114406</v>
      </c>
    </row>
    <row r="163" spans="2:7" x14ac:dyDescent="0.25">
      <c r="B163" s="1031">
        <v>441</v>
      </c>
      <c r="C163" s="981" t="s">
        <v>1435</v>
      </c>
      <c r="D163" s="1176">
        <v>-1005.8</v>
      </c>
      <c r="E163" s="1027">
        <f>D163/E4</f>
        <v>-225.84484113618501</v>
      </c>
    </row>
    <row r="164" spans="2:7" x14ac:dyDescent="0.25">
      <c r="B164" s="1032" t="s">
        <v>822</v>
      </c>
      <c r="C164" s="981" t="s">
        <v>1434</v>
      </c>
      <c r="D164" s="1167">
        <f>5014580</f>
        <v>5014580</v>
      </c>
      <c r="E164" s="1027">
        <f>D164/E4</f>
        <v>1125986.3029078252</v>
      </c>
    </row>
    <row r="165" spans="2:7" x14ac:dyDescent="0.25">
      <c r="B165" s="1031"/>
      <c r="C165" s="981"/>
      <c r="D165" s="1167"/>
      <c r="E165" s="1027"/>
    </row>
    <row r="166" spans="2:7" x14ac:dyDescent="0.25">
      <c r="B166" s="980"/>
      <c r="C166" s="1027"/>
      <c r="D166" s="1177">
        <f>SUM(D159:D165)</f>
        <v>6163510.4299999997</v>
      </c>
      <c r="E166" s="1028">
        <f>SUM(E159:E165)</f>
        <v>1383970.0078589872</v>
      </c>
      <c r="G166" s="1030"/>
    </row>
    <row r="167" spans="2:7" x14ac:dyDescent="0.25">
      <c r="B167" s="980"/>
      <c r="C167" s="1027"/>
      <c r="D167" s="1028"/>
      <c r="E167" s="1028"/>
    </row>
    <row r="168" spans="2:7" ht="13.8" x14ac:dyDescent="0.25">
      <c r="B168" s="980"/>
      <c r="C168" s="1029" t="s">
        <v>1187</v>
      </c>
      <c r="D168" s="1028">
        <f>+D166+D156+D151+D146</f>
        <v>95273638.890000001</v>
      </c>
      <c r="E168" s="1028">
        <f>D168/E4</f>
        <v>21392980.552374538</v>
      </c>
    </row>
    <row r="169" spans="2:7" x14ac:dyDescent="0.25">
      <c r="B169" s="980"/>
      <c r="C169" s="981"/>
      <c r="D169" s="1027"/>
      <c r="E169" s="1027"/>
    </row>
    <row r="170" spans="2:7" ht="13.8" thickBot="1" x14ac:dyDescent="0.3">
      <c r="B170" s="1026"/>
      <c r="C170" s="1025"/>
      <c r="D170" s="1024">
        <f>D129-D168</f>
        <v>0</v>
      </c>
      <c r="E170" s="1024">
        <f>E129-E168</f>
        <v>0</v>
      </c>
    </row>
  </sheetData>
  <pageMargins left="0.7" right="0.7" top="0.75" bottom="0.75" header="0.3" footer="0.3"/>
  <pageSetup paperSize="9" scale="73" fitToHeight="0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B1:K170"/>
  <sheetViews>
    <sheetView topLeftCell="A103" workbookViewId="0">
      <selection activeCell="E108" sqref="E108:E109"/>
    </sheetView>
  </sheetViews>
  <sheetFormatPr defaultRowHeight="13.2" x14ac:dyDescent="0.25"/>
  <cols>
    <col min="1" max="1" width="1.33203125" style="1022" customWidth="1"/>
    <col min="2" max="2" width="10.88671875" style="1022" customWidth="1"/>
    <col min="3" max="3" width="50" style="1022" bestFit="1" customWidth="1"/>
    <col min="4" max="4" width="16.5546875" style="1023" customWidth="1"/>
    <col min="5" max="5" width="15.109375" style="1022" customWidth="1"/>
    <col min="6" max="6" width="6.88671875" style="1023" customWidth="1"/>
    <col min="7" max="7" width="0.33203125" style="1022" customWidth="1"/>
    <col min="8" max="8" width="23" style="1022" customWidth="1"/>
    <col min="9" max="9" width="16.6640625" style="1022" bestFit="1" customWidth="1"/>
    <col min="10" max="10" width="22.109375" style="1022" customWidth="1"/>
    <col min="11" max="11" width="14" style="1022" customWidth="1"/>
    <col min="12" max="256" width="9.109375" style="1022"/>
    <col min="257" max="257" width="1.33203125" style="1022" customWidth="1"/>
    <col min="258" max="258" width="10.88671875" style="1022" customWidth="1"/>
    <col min="259" max="259" width="50" style="1022" bestFit="1" customWidth="1"/>
    <col min="260" max="260" width="16.5546875" style="1022" customWidth="1"/>
    <col min="261" max="261" width="15.109375" style="1022" customWidth="1"/>
    <col min="262" max="262" width="6.88671875" style="1022" customWidth="1"/>
    <col min="263" max="263" width="0.33203125" style="1022" customWidth="1"/>
    <col min="264" max="264" width="23" style="1022" customWidth="1"/>
    <col min="265" max="265" width="16.6640625" style="1022" bestFit="1" customWidth="1"/>
    <col min="266" max="266" width="22.109375" style="1022" customWidth="1"/>
    <col min="267" max="267" width="14" style="1022" customWidth="1"/>
    <col min="268" max="512" width="9.109375" style="1022"/>
    <col min="513" max="513" width="1.33203125" style="1022" customWidth="1"/>
    <col min="514" max="514" width="10.88671875" style="1022" customWidth="1"/>
    <col min="515" max="515" width="50" style="1022" bestFit="1" customWidth="1"/>
    <col min="516" max="516" width="16.5546875" style="1022" customWidth="1"/>
    <col min="517" max="517" width="15.109375" style="1022" customWidth="1"/>
    <col min="518" max="518" width="6.88671875" style="1022" customWidth="1"/>
    <col min="519" max="519" width="0.33203125" style="1022" customWidth="1"/>
    <col min="520" max="520" width="23" style="1022" customWidth="1"/>
    <col min="521" max="521" width="16.6640625" style="1022" bestFit="1" customWidth="1"/>
    <col min="522" max="522" width="22.109375" style="1022" customWidth="1"/>
    <col min="523" max="523" width="14" style="1022" customWidth="1"/>
    <col min="524" max="768" width="9.109375" style="1022"/>
    <col min="769" max="769" width="1.33203125" style="1022" customWidth="1"/>
    <col min="770" max="770" width="10.88671875" style="1022" customWidth="1"/>
    <col min="771" max="771" width="50" style="1022" bestFit="1" customWidth="1"/>
    <col min="772" max="772" width="16.5546875" style="1022" customWidth="1"/>
    <col min="773" max="773" width="15.109375" style="1022" customWidth="1"/>
    <col min="774" max="774" width="6.88671875" style="1022" customWidth="1"/>
    <col min="775" max="775" width="0.33203125" style="1022" customWidth="1"/>
    <col min="776" max="776" width="23" style="1022" customWidth="1"/>
    <col min="777" max="777" width="16.6640625" style="1022" bestFit="1" customWidth="1"/>
    <col min="778" max="778" width="22.109375" style="1022" customWidth="1"/>
    <col min="779" max="779" width="14" style="1022" customWidth="1"/>
    <col min="780" max="1024" width="9.109375" style="1022"/>
    <col min="1025" max="1025" width="1.33203125" style="1022" customWidth="1"/>
    <col min="1026" max="1026" width="10.88671875" style="1022" customWidth="1"/>
    <col min="1027" max="1027" width="50" style="1022" bestFit="1" customWidth="1"/>
    <col min="1028" max="1028" width="16.5546875" style="1022" customWidth="1"/>
    <col min="1029" max="1029" width="15.109375" style="1022" customWidth="1"/>
    <col min="1030" max="1030" width="6.88671875" style="1022" customWidth="1"/>
    <col min="1031" max="1031" width="0.33203125" style="1022" customWidth="1"/>
    <col min="1032" max="1032" width="23" style="1022" customWidth="1"/>
    <col min="1033" max="1033" width="16.6640625" style="1022" bestFit="1" customWidth="1"/>
    <col min="1034" max="1034" width="22.109375" style="1022" customWidth="1"/>
    <col min="1035" max="1035" width="14" style="1022" customWidth="1"/>
    <col min="1036" max="1280" width="9.109375" style="1022"/>
    <col min="1281" max="1281" width="1.33203125" style="1022" customWidth="1"/>
    <col min="1282" max="1282" width="10.88671875" style="1022" customWidth="1"/>
    <col min="1283" max="1283" width="50" style="1022" bestFit="1" customWidth="1"/>
    <col min="1284" max="1284" width="16.5546875" style="1022" customWidth="1"/>
    <col min="1285" max="1285" width="15.109375" style="1022" customWidth="1"/>
    <col min="1286" max="1286" width="6.88671875" style="1022" customWidth="1"/>
    <col min="1287" max="1287" width="0.33203125" style="1022" customWidth="1"/>
    <col min="1288" max="1288" width="23" style="1022" customWidth="1"/>
    <col min="1289" max="1289" width="16.6640625" style="1022" bestFit="1" customWidth="1"/>
    <col min="1290" max="1290" width="22.109375" style="1022" customWidth="1"/>
    <col min="1291" max="1291" width="14" style="1022" customWidth="1"/>
    <col min="1292" max="1536" width="9.109375" style="1022"/>
    <col min="1537" max="1537" width="1.33203125" style="1022" customWidth="1"/>
    <col min="1538" max="1538" width="10.88671875" style="1022" customWidth="1"/>
    <col min="1539" max="1539" width="50" style="1022" bestFit="1" customWidth="1"/>
    <col min="1540" max="1540" width="16.5546875" style="1022" customWidth="1"/>
    <col min="1541" max="1541" width="15.109375" style="1022" customWidth="1"/>
    <col min="1542" max="1542" width="6.88671875" style="1022" customWidth="1"/>
    <col min="1543" max="1543" width="0.33203125" style="1022" customWidth="1"/>
    <col min="1544" max="1544" width="23" style="1022" customWidth="1"/>
    <col min="1545" max="1545" width="16.6640625" style="1022" bestFit="1" customWidth="1"/>
    <col min="1546" max="1546" width="22.109375" style="1022" customWidth="1"/>
    <col min="1547" max="1547" width="14" style="1022" customWidth="1"/>
    <col min="1548" max="1792" width="9.109375" style="1022"/>
    <col min="1793" max="1793" width="1.33203125" style="1022" customWidth="1"/>
    <col min="1794" max="1794" width="10.88671875" style="1022" customWidth="1"/>
    <col min="1795" max="1795" width="50" style="1022" bestFit="1" customWidth="1"/>
    <col min="1796" max="1796" width="16.5546875" style="1022" customWidth="1"/>
    <col min="1797" max="1797" width="15.109375" style="1022" customWidth="1"/>
    <col min="1798" max="1798" width="6.88671875" style="1022" customWidth="1"/>
    <col min="1799" max="1799" width="0.33203125" style="1022" customWidth="1"/>
    <col min="1800" max="1800" width="23" style="1022" customWidth="1"/>
    <col min="1801" max="1801" width="16.6640625" style="1022" bestFit="1" customWidth="1"/>
    <col min="1802" max="1802" width="22.109375" style="1022" customWidth="1"/>
    <col min="1803" max="1803" width="14" style="1022" customWidth="1"/>
    <col min="1804" max="2048" width="9.109375" style="1022"/>
    <col min="2049" max="2049" width="1.33203125" style="1022" customWidth="1"/>
    <col min="2050" max="2050" width="10.88671875" style="1022" customWidth="1"/>
    <col min="2051" max="2051" width="50" style="1022" bestFit="1" customWidth="1"/>
    <col min="2052" max="2052" width="16.5546875" style="1022" customWidth="1"/>
    <col min="2053" max="2053" width="15.109375" style="1022" customWidth="1"/>
    <col min="2054" max="2054" width="6.88671875" style="1022" customWidth="1"/>
    <col min="2055" max="2055" width="0.33203125" style="1022" customWidth="1"/>
    <col min="2056" max="2056" width="23" style="1022" customWidth="1"/>
    <col min="2057" max="2057" width="16.6640625" style="1022" bestFit="1" customWidth="1"/>
    <col min="2058" max="2058" width="22.109375" style="1022" customWidth="1"/>
    <col min="2059" max="2059" width="14" style="1022" customWidth="1"/>
    <col min="2060" max="2304" width="9.109375" style="1022"/>
    <col min="2305" max="2305" width="1.33203125" style="1022" customWidth="1"/>
    <col min="2306" max="2306" width="10.88671875" style="1022" customWidth="1"/>
    <col min="2307" max="2307" width="50" style="1022" bestFit="1" customWidth="1"/>
    <col min="2308" max="2308" width="16.5546875" style="1022" customWidth="1"/>
    <col min="2309" max="2309" width="15.109375" style="1022" customWidth="1"/>
    <col min="2310" max="2310" width="6.88671875" style="1022" customWidth="1"/>
    <col min="2311" max="2311" width="0.33203125" style="1022" customWidth="1"/>
    <col min="2312" max="2312" width="23" style="1022" customWidth="1"/>
    <col min="2313" max="2313" width="16.6640625" style="1022" bestFit="1" customWidth="1"/>
    <col min="2314" max="2314" width="22.109375" style="1022" customWidth="1"/>
    <col min="2315" max="2315" width="14" style="1022" customWidth="1"/>
    <col min="2316" max="2560" width="9.109375" style="1022"/>
    <col min="2561" max="2561" width="1.33203125" style="1022" customWidth="1"/>
    <col min="2562" max="2562" width="10.88671875" style="1022" customWidth="1"/>
    <col min="2563" max="2563" width="50" style="1022" bestFit="1" customWidth="1"/>
    <col min="2564" max="2564" width="16.5546875" style="1022" customWidth="1"/>
    <col min="2565" max="2565" width="15.109375" style="1022" customWidth="1"/>
    <col min="2566" max="2566" width="6.88671875" style="1022" customWidth="1"/>
    <col min="2567" max="2567" width="0.33203125" style="1022" customWidth="1"/>
    <col min="2568" max="2568" width="23" style="1022" customWidth="1"/>
    <col min="2569" max="2569" width="16.6640625" style="1022" bestFit="1" customWidth="1"/>
    <col min="2570" max="2570" width="22.109375" style="1022" customWidth="1"/>
    <col min="2571" max="2571" width="14" style="1022" customWidth="1"/>
    <col min="2572" max="2816" width="9.109375" style="1022"/>
    <col min="2817" max="2817" width="1.33203125" style="1022" customWidth="1"/>
    <col min="2818" max="2818" width="10.88671875" style="1022" customWidth="1"/>
    <col min="2819" max="2819" width="50" style="1022" bestFit="1" customWidth="1"/>
    <col min="2820" max="2820" width="16.5546875" style="1022" customWidth="1"/>
    <col min="2821" max="2821" width="15.109375" style="1022" customWidth="1"/>
    <col min="2822" max="2822" width="6.88671875" style="1022" customWidth="1"/>
    <col min="2823" max="2823" width="0.33203125" style="1022" customWidth="1"/>
    <col min="2824" max="2824" width="23" style="1022" customWidth="1"/>
    <col min="2825" max="2825" width="16.6640625" style="1022" bestFit="1" customWidth="1"/>
    <col min="2826" max="2826" width="22.109375" style="1022" customWidth="1"/>
    <col min="2827" max="2827" width="14" style="1022" customWidth="1"/>
    <col min="2828" max="3072" width="9.109375" style="1022"/>
    <col min="3073" max="3073" width="1.33203125" style="1022" customWidth="1"/>
    <col min="3074" max="3074" width="10.88671875" style="1022" customWidth="1"/>
    <col min="3075" max="3075" width="50" style="1022" bestFit="1" customWidth="1"/>
    <col min="3076" max="3076" width="16.5546875" style="1022" customWidth="1"/>
    <col min="3077" max="3077" width="15.109375" style="1022" customWidth="1"/>
    <col min="3078" max="3078" width="6.88671875" style="1022" customWidth="1"/>
    <col min="3079" max="3079" width="0.33203125" style="1022" customWidth="1"/>
    <col min="3080" max="3080" width="23" style="1022" customWidth="1"/>
    <col min="3081" max="3081" width="16.6640625" style="1022" bestFit="1" customWidth="1"/>
    <col min="3082" max="3082" width="22.109375" style="1022" customWidth="1"/>
    <col min="3083" max="3083" width="14" style="1022" customWidth="1"/>
    <col min="3084" max="3328" width="9.109375" style="1022"/>
    <col min="3329" max="3329" width="1.33203125" style="1022" customWidth="1"/>
    <col min="3330" max="3330" width="10.88671875" style="1022" customWidth="1"/>
    <col min="3331" max="3331" width="50" style="1022" bestFit="1" customWidth="1"/>
    <col min="3332" max="3332" width="16.5546875" style="1022" customWidth="1"/>
    <col min="3333" max="3333" width="15.109375" style="1022" customWidth="1"/>
    <col min="3334" max="3334" width="6.88671875" style="1022" customWidth="1"/>
    <col min="3335" max="3335" width="0.33203125" style="1022" customWidth="1"/>
    <col min="3336" max="3336" width="23" style="1022" customWidth="1"/>
    <col min="3337" max="3337" width="16.6640625" style="1022" bestFit="1" customWidth="1"/>
    <col min="3338" max="3338" width="22.109375" style="1022" customWidth="1"/>
    <col min="3339" max="3339" width="14" style="1022" customWidth="1"/>
    <col min="3340" max="3584" width="9.109375" style="1022"/>
    <col min="3585" max="3585" width="1.33203125" style="1022" customWidth="1"/>
    <col min="3586" max="3586" width="10.88671875" style="1022" customWidth="1"/>
    <col min="3587" max="3587" width="50" style="1022" bestFit="1" customWidth="1"/>
    <col min="3588" max="3588" width="16.5546875" style="1022" customWidth="1"/>
    <col min="3589" max="3589" width="15.109375" style="1022" customWidth="1"/>
    <col min="3590" max="3590" width="6.88671875" style="1022" customWidth="1"/>
    <col min="3591" max="3591" width="0.33203125" style="1022" customWidth="1"/>
    <col min="3592" max="3592" width="23" style="1022" customWidth="1"/>
    <col min="3593" max="3593" width="16.6640625" style="1022" bestFit="1" customWidth="1"/>
    <col min="3594" max="3594" width="22.109375" style="1022" customWidth="1"/>
    <col min="3595" max="3595" width="14" style="1022" customWidth="1"/>
    <col min="3596" max="3840" width="9.109375" style="1022"/>
    <col min="3841" max="3841" width="1.33203125" style="1022" customWidth="1"/>
    <col min="3842" max="3842" width="10.88671875" style="1022" customWidth="1"/>
    <col min="3843" max="3843" width="50" style="1022" bestFit="1" customWidth="1"/>
    <col min="3844" max="3844" width="16.5546875" style="1022" customWidth="1"/>
    <col min="3845" max="3845" width="15.109375" style="1022" customWidth="1"/>
    <col min="3846" max="3846" width="6.88671875" style="1022" customWidth="1"/>
    <col min="3847" max="3847" width="0.33203125" style="1022" customWidth="1"/>
    <col min="3848" max="3848" width="23" style="1022" customWidth="1"/>
    <col min="3849" max="3849" width="16.6640625" style="1022" bestFit="1" customWidth="1"/>
    <col min="3850" max="3850" width="22.109375" style="1022" customWidth="1"/>
    <col min="3851" max="3851" width="14" style="1022" customWidth="1"/>
    <col min="3852" max="4096" width="9.109375" style="1022"/>
    <col min="4097" max="4097" width="1.33203125" style="1022" customWidth="1"/>
    <col min="4098" max="4098" width="10.88671875" style="1022" customWidth="1"/>
    <col min="4099" max="4099" width="50" style="1022" bestFit="1" customWidth="1"/>
    <col min="4100" max="4100" width="16.5546875" style="1022" customWidth="1"/>
    <col min="4101" max="4101" width="15.109375" style="1022" customWidth="1"/>
    <col min="4102" max="4102" width="6.88671875" style="1022" customWidth="1"/>
    <col min="4103" max="4103" width="0.33203125" style="1022" customWidth="1"/>
    <col min="4104" max="4104" width="23" style="1022" customWidth="1"/>
    <col min="4105" max="4105" width="16.6640625" style="1022" bestFit="1" customWidth="1"/>
    <col min="4106" max="4106" width="22.109375" style="1022" customWidth="1"/>
    <col min="4107" max="4107" width="14" style="1022" customWidth="1"/>
    <col min="4108" max="4352" width="9.109375" style="1022"/>
    <col min="4353" max="4353" width="1.33203125" style="1022" customWidth="1"/>
    <col min="4354" max="4354" width="10.88671875" style="1022" customWidth="1"/>
    <col min="4355" max="4355" width="50" style="1022" bestFit="1" customWidth="1"/>
    <col min="4356" max="4356" width="16.5546875" style="1022" customWidth="1"/>
    <col min="4357" max="4357" width="15.109375" style="1022" customWidth="1"/>
    <col min="4358" max="4358" width="6.88671875" style="1022" customWidth="1"/>
    <col min="4359" max="4359" width="0.33203125" style="1022" customWidth="1"/>
    <col min="4360" max="4360" width="23" style="1022" customWidth="1"/>
    <col min="4361" max="4361" width="16.6640625" style="1022" bestFit="1" customWidth="1"/>
    <col min="4362" max="4362" width="22.109375" style="1022" customWidth="1"/>
    <col min="4363" max="4363" width="14" style="1022" customWidth="1"/>
    <col min="4364" max="4608" width="9.109375" style="1022"/>
    <col min="4609" max="4609" width="1.33203125" style="1022" customWidth="1"/>
    <col min="4610" max="4610" width="10.88671875" style="1022" customWidth="1"/>
    <col min="4611" max="4611" width="50" style="1022" bestFit="1" customWidth="1"/>
    <col min="4612" max="4612" width="16.5546875" style="1022" customWidth="1"/>
    <col min="4613" max="4613" width="15.109375" style="1022" customWidth="1"/>
    <col min="4614" max="4614" width="6.88671875" style="1022" customWidth="1"/>
    <col min="4615" max="4615" width="0.33203125" style="1022" customWidth="1"/>
    <col min="4616" max="4616" width="23" style="1022" customWidth="1"/>
    <col min="4617" max="4617" width="16.6640625" style="1022" bestFit="1" customWidth="1"/>
    <col min="4618" max="4618" width="22.109375" style="1022" customWidth="1"/>
    <col min="4619" max="4619" width="14" style="1022" customWidth="1"/>
    <col min="4620" max="4864" width="9.109375" style="1022"/>
    <col min="4865" max="4865" width="1.33203125" style="1022" customWidth="1"/>
    <col min="4866" max="4866" width="10.88671875" style="1022" customWidth="1"/>
    <col min="4867" max="4867" width="50" style="1022" bestFit="1" customWidth="1"/>
    <col min="4868" max="4868" width="16.5546875" style="1022" customWidth="1"/>
    <col min="4869" max="4869" width="15.109375" style="1022" customWidth="1"/>
    <col min="4870" max="4870" width="6.88671875" style="1022" customWidth="1"/>
    <col min="4871" max="4871" width="0.33203125" style="1022" customWidth="1"/>
    <col min="4872" max="4872" width="23" style="1022" customWidth="1"/>
    <col min="4873" max="4873" width="16.6640625" style="1022" bestFit="1" customWidth="1"/>
    <col min="4874" max="4874" width="22.109375" style="1022" customWidth="1"/>
    <col min="4875" max="4875" width="14" style="1022" customWidth="1"/>
    <col min="4876" max="5120" width="9.109375" style="1022"/>
    <col min="5121" max="5121" width="1.33203125" style="1022" customWidth="1"/>
    <col min="5122" max="5122" width="10.88671875" style="1022" customWidth="1"/>
    <col min="5123" max="5123" width="50" style="1022" bestFit="1" customWidth="1"/>
    <col min="5124" max="5124" width="16.5546875" style="1022" customWidth="1"/>
    <col min="5125" max="5125" width="15.109375" style="1022" customWidth="1"/>
    <col min="5126" max="5126" width="6.88671875" style="1022" customWidth="1"/>
    <col min="5127" max="5127" width="0.33203125" style="1022" customWidth="1"/>
    <col min="5128" max="5128" width="23" style="1022" customWidth="1"/>
    <col min="5129" max="5129" width="16.6640625" style="1022" bestFit="1" customWidth="1"/>
    <col min="5130" max="5130" width="22.109375" style="1022" customWidth="1"/>
    <col min="5131" max="5131" width="14" style="1022" customWidth="1"/>
    <col min="5132" max="5376" width="9.109375" style="1022"/>
    <col min="5377" max="5377" width="1.33203125" style="1022" customWidth="1"/>
    <col min="5378" max="5378" width="10.88671875" style="1022" customWidth="1"/>
    <col min="5379" max="5379" width="50" style="1022" bestFit="1" customWidth="1"/>
    <col min="5380" max="5380" width="16.5546875" style="1022" customWidth="1"/>
    <col min="5381" max="5381" width="15.109375" style="1022" customWidth="1"/>
    <col min="5382" max="5382" width="6.88671875" style="1022" customWidth="1"/>
    <col min="5383" max="5383" width="0.33203125" style="1022" customWidth="1"/>
    <col min="5384" max="5384" width="23" style="1022" customWidth="1"/>
    <col min="5385" max="5385" width="16.6640625" style="1022" bestFit="1" customWidth="1"/>
    <col min="5386" max="5386" width="22.109375" style="1022" customWidth="1"/>
    <col min="5387" max="5387" width="14" style="1022" customWidth="1"/>
    <col min="5388" max="5632" width="9.109375" style="1022"/>
    <col min="5633" max="5633" width="1.33203125" style="1022" customWidth="1"/>
    <col min="5634" max="5634" width="10.88671875" style="1022" customWidth="1"/>
    <col min="5635" max="5635" width="50" style="1022" bestFit="1" customWidth="1"/>
    <col min="5636" max="5636" width="16.5546875" style="1022" customWidth="1"/>
    <col min="5637" max="5637" width="15.109375" style="1022" customWidth="1"/>
    <col min="5638" max="5638" width="6.88671875" style="1022" customWidth="1"/>
    <col min="5639" max="5639" width="0.33203125" style="1022" customWidth="1"/>
    <col min="5640" max="5640" width="23" style="1022" customWidth="1"/>
    <col min="5641" max="5641" width="16.6640625" style="1022" bestFit="1" customWidth="1"/>
    <col min="5642" max="5642" width="22.109375" style="1022" customWidth="1"/>
    <col min="5643" max="5643" width="14" style="1022" customWidth="1"/>
    <col min="5644" max="5888" width="9.109375" style="1022"/>
    <col min="5889" max="5889" width="1.33203125" style="1022" customWidth="1"/>
    <col min="5890" max="5890" width="10.88671875" style="1022" customWidth="1"/>
    <col min="5891" max="5891" width="50" style="1022" bestFit="1" customWidth="1"/>
    <col min="5892" max="5892" width="16.5546875" style="1022" customWidth="1"/>
    <col min="5893" max="5893" width="15.109375" style="1022" customWidth="1"/>
    <col min="5894" max="5894" width="6.88671875" style="1022" customWidth="1"/>
    <col min="5895" max="5895" width="0.33203125" style="1022" customWidth="1"/>
    <col min="5896" max="5896" width="23" style="1022" customWidth="1"/>
    <col min="5897" max="5897" width="16.6640625" style="1022" bestFit="1" customWidth="1"/>
    <col min="5898" max="5898" width="22.109375" style="1022" customWidth="1"/>
    <col min="5899" max="5899" width="14" style="1022" customWidth="1"/>
    <col min="5900" max="6144" width="9.109375" style="1022"/>
    <col min="6145" max="6145" width="1.33203125" style="1022" customWidth="1"/>
    <col min="6146" max="6146" width="10.88671875" style="1022" customWidth="1"/>
    <col min="6147" max="6147" width="50" style="1022" bestFit="1" customWidth="1"/>
    <col min="6148" max="6148" width="16.5546875" style="1022" customWidth="1"/>
    <col min="6149" max="6149" width="15.109375" style="1022" customWidth="1"/>
    <col min="6150" max="6150" width="6.88671875" style="1022" customWidth="1"/>
    <col min="6151" max="6151" width="0.33203125" style="1022" customWidth="1"/>
    <col min="6152" max="6152" width="23" style="1022" customWidth="1"/>
    <col min="6153" max="6153" width="16.6640625" style="1022" bestFit="1" customWidth="1"/>
    <col min="6154" max="6154" width="22.109375" style="1022" customWidth="1"/>
    <col min="6155" max="6155" width="14" style="1022" customWidth="1"/>
    <col min="6156" max="6400" width="9.109375" style="1022"/>
    <col min="6401" max="6401" width="1.33203125" style="1022" customWidth="1"/>
    <col min="6402" max="6402" width="10.88671875" style="1022" customWidth="1"/>
    <col min="6403" max="6403" width="50" style="1022" bestFit="1" customWidth="1"/>
    <col min="6404" max="6404" width="16.5546875" style="1022" customWidth="1"/>
    <col min="6405" max="6405" width="15.109375" style="1022" customWidth="1"/>
    <col min="6406" max="6406" width="6.88671875" style="1022" customWidth="1"/>
    <col min="6407" max="6407" width="0.33203125" style="1022" customWidth="1"/>
    <col min="6408" max="6408" width="23" style="1022" customWidth="1"/>
    <col min="6409" max="6409" width="16.6640625" style="1022" bestFit="1" customWidth="1"/>
    <col min="6410" max="6410" width="22.109375" style="1022" customWidth="1"/>
    <col min="6411" max="6411" width="14" style="1022" customWidth="1"/>
    <col min="6412" max="6656" width="9.109375" style="1022"/>
    <col min="6657" max="6657" width="1.33203125" style="1022" customWidth="1"/>
    <col min="6658" max="6658" width="10.88671875" style="1022" customWidth="1"/>
    <col min="6659" max="6659" width="50" style="1022" bestFit="1" customWidth="1"/>
    <col min="6660" max="6660" width="16.5546875" style="1022" customWidth="1"/>
    <col min="6661" max="6661" width="15.109375" style="1022" customWidth="1"/>
    <col min="6662" max="6662" width="6.88671875" style="1022" customWidth="1"/>
    <col min="6663" max="6663" width="0.33203125" style="1022" customWidth="1"/>
    <col min="6664" max="6664" width="23" style="1022" customWidth="1"/>
    <col min="6665" max="6665" width="16.6640625" style="1022" bestFit="1" customWidth="1"/>
    <col min="6666" max="6666" width="22.109375" style="1022" customWidth="1"/>
    <col min="6667" max="6667" width="14" style="1022" customWidth="1"/>
    <col min="6668" max="6912" width="9.109375" style="1022"/>
    <col min="6913" max="6913" width="1.33203125" style="1022" customWidth="1"/>
    <col min="6914" max="6914" width="10.88671875" style="1022" customWidth="1"/>
    <col min="6915" max="6915" width="50" style="1022" bestFit="1" customWidth="1"/>
    <col min="6916" max="6916" width="16.5546875" style="1022" customWidth="1"/>
    <col min="6917" max="6917" width="15.109375" style="1022" customWidth="1"/>
    <col min="6918" max="6918" width="6.88671875" style="1022" customWidth="1"/>
    <col min="6919" max="6919" width="0.33203125" style="1022" customWidth="1"/>
    <col min="6920" max="6920" width="23" style="1022" customWidth="1"/>
    <col min="6921" max="6921" width="16.6640625" style="1022" bestFit="1" customWidth="1"/>
    <col min="6922" max="6922" width="22.109375" style="1022" customWidth="1"/>
    <col min="6923" max="6923" width="14" style="1022" customWidth="1"/>
    <col min="6924" max="7168" width="9.109375" style="1022"/>
    <col min="7169" max="7169" width="1.33203125" style="1022" customWidth="1"/>
    <col min="7170" max="7170" width="10.88671875" style="1022" customWidth="1"/>
    <col min="7171" max="7171" width="50" style="1022" bestFit="1" customWidth="1"/>
    <col min="7172" max="7172" width="16.5546875" style="1022" customWidth="1"/>
    <col min="7173" max="7173" width="15.109375" style="1022" customWidth="1"/>
    <col min="7174" max="7174" width="6.88671875" style="1022" customWidth="1"/>
    <col min="7175" max="7175" width="0.33203125" style="1022" customWidth="1"/>
    <col min="7176" max="7176" width="23" style="1022" customWidth="1"/>
    <col min="7177" max="7177" width="16.6640625" style="1022" bestFit="1" customWidth="1"/>
    <col min="7178" max="7178" width="22.109375" style="1022" customWidth="1"/>
    <col min="7179" max="7179" width="14" style="1022" customWidth="1"/>
    <col min="7180" max="7424" width="9.109375" style="1022"/>
    <col min="7425" max="7425" width="1.33203125" style="1022" customWidth="1"/>
    <col min="7426" max="7426" width="10.88671875" style="1022" customWidth="1"/>
    <col min="7427" max="7427" width="50" style="1022" bestFit="1" customWidth="1"/>
    <col min="7428" max="7428" width="16.5546875" style="1022" customWidth="1"/>
    <col min="7429" max="7429" width="15.109375" style="1022" customWidth="1"/>
    <col min="7430" max="7430" width="6.88671875" style="1022" customWidth="1"/>
    <col min="7431" max="7431" width="0.33203125" style="1022" customWidth="1"/>
    <col min="7432" max="7432" width="23" style="1022" customWidth="1"/>
    <col min="7433" max="7433" width="16.6640625" style="1022" bestFit="1" customWidth="1"/>
    <col min="7434" max="7434" width="22.109375" style="1022" customWidth="1"/>
    <col min="7435" max="7435" width="14" style="1022" customWidth="1"/>
    <col min="7436" max="7680" width="9.109375" style="1022"/>
    <col min="7681" max="7681" width="1.33203125" style="1022" customWidth="1"/>
    <col min="7682" max="7682" width="10.88671875" style="1022" customWidth="1"/>
    <col min="7683" max="7683" width="50" style="1022" bestFit="1" customWidth="1"/>
    <col min="7684" max="7684" width="16.5546875" style="1022" customWidth="1"/>
    <col min="7685" max="7685" width="15.109375" style="1022" customWidth="1"/>
    <col min="7686" max="7686" width="6.88671875" style="1022" customWidth="1"/>
    <col min="7687" max="7687" width="0.33203125" style="1022" customWidth="1"/>
    <col min="7688" max="7688" width="23" style="1022" customWidth="1"/>
    <col min="7689" max="7689" width="16.6640625" style="1022" bestFit="1" customWidth="1"/>
    <col min="7690" max="7690" width="22.109375" style="1022" customWidth="1"/>
    <col min="7691" max="7691" width="14" style="1022" customWidth="1"/>
    <col min="7692" max="7936" width="9.109375" style="1022"/>
    <col min="7937" max="7937" width="1.33203125" style="1022" customWidth="1"/>
    <col min="7938" max="7938" width="10.88671875" style="1022" customWidth="1"/>
    <col min="7939" max="7939" width="50" style="1022" bestFit="1" customWidth="1"/>
    <col min="7940" max="7940" width="16.5546875" style="1022" customWidth="1"/>
    <col min="7941" max="7941" width="15.109375" style="1022" customWidth="1"/>
    <col min="7942" max="7942" width="6.88671875" style="1022" customWidth="1"/>
    <col min="7943" max="7943" width="0.33203125" style="1022" customWidth="1"/>
    <col min="7944" max="7944" width="23" style="1022" customWidth="1"/>
    <col min="7945" max="7945" width="16.6640625" style="1022" bestFit="1" customWidth="1"/>
    <col min="7946" max="7946" width="22.109375" style="1022" customWidth="1"/>
    <col min="7947" max="7947" width="14" style="1022" customWidth="1"/>
    <col min="7948" max="8192" width="9.109375" style="1022"/>
    <col min="8193" max="8193" width="1.33203125" style="1022" customWidth="1"/>
    <col min="8194" max="8194" width="10.88671875" style="1022" customWidth="1"/>
    <col min="8195" max="8195" width="50" style="1022" bestFit="1" customWidth="1"/>
    <col min="8196" max="8196" width="16.5546875" style="1022" customWidth="1"/>
    <col min="8197" max="8197" width="15.109375" style="1022" customWidth="1"/>
    <col min="8198" max="8198" width="6.88671875" style="1022" customWidth="1"/>
    <col min="8199" max="8199" width="0.33203125" style="1022" customWidth="1"/>
    <col min="8200" max="8200" width="23" style="1022" customWidth="1"/>
    <col min="8201" max="8201" width="16.6640625" style="1022" bestFit="1" customWidth="1"/>
    <col min="8202" max="8202" width="22.109375" style="1022" customWidth="1"/>
    <col min="8203" max="8203" width="14" style="1022" customWidth="1"/>
    <col min="8204" max="8448" width="9.109375" style="1022"/>
    <col min="8449" max="8449" width="1.33203125" style="1022" customWidth="1"/>
    <col min="8450" max="8450" width="10.88671875" style="1022" customWidth="1"/>
    <col min="8451" max="8451" width="50" style="1022" bestFit="1" customWidth="1"/>
    <col min="8452" max="8452" width="16.5546875" style="1022" customWidth="1"/>
    <col min="8453" max="8453" width="15.109375" style="1022" customWidth="1"/>
    <col min="8454" max="8454" width="6.88671875" style="1022" customWidth="1"/>
    <col min="8455" max="8455" width="0.33203125" style="1022" customWidth="1"/>
    <col min="8456" max="8456" width="23" style="1022" customWidth="1"/>
    <col min="8457" max="8457" width="16.6640625" style="1022" bestFit="1" customWidth="1"/>
    <col min="8458" max="8458" width="22.109375" style="1022" customWidth="1"/>
    <col min="8459" max="8459" width="14" style="1022" customWidth="1"/>
    <col min="8460" max="8704" width="9.109375" style="1022"/>
    <col min="8705" max="8705" width="1.33203125" style="1022" customWidth="1"/>
    <col min="8706" max="8706" width="10.88671875" style="1022" customWidth="1"/>
    <col min="8707" max="8707" width="50" style="1022" bestFit="1" customWidth="1"/>
    <col min="8708" max="8708" width="16.5546875" style="1022" customWidth="1"/>
    <col min="8709" max="8709" width="15.109375" style="1022" customWidth="1"/>
    <col min="8710" max="8710" width="6.88671875" style="1022" customWidth="1"/>
    <col min="8711" max="8711" width="0.33203125" style="1022" customWidth="1"/>
    <col min="8712" max="8712" width="23" style="1022" customWidth="1"/>
    <col min="8713" max="8713" width="16.6640625" style="1022" bestFit="1" customWidth="1"/>
    <col min="8714" max="8714" width="22.109375" style="1022" customWidth="1"/>
    <col min="8715" max="8715" width="14" style="1022" customWidth="1"/>
    <col min="8716" max="8960" width="9.109375" style="1022"/>
    <col min="8961" max="8961" width="1.33203125" style="1022" customWidth="1"/>
    <col min="8962" max="8962" width="10.88671875" style="1022" customWidth="1"/>
    <col min="8963" max="8963" width="50" style="1022" bestFit="1" customWidth="1"/>
    <col min="8964" max="8964" width="16.5546875" style="1022" customWidth="1"/>
    <col min="8965" max="8965" width="15.109375" style="1022" customWidth="1"/>
    <col min="8966" max="8966" width="6.88671875" style="1022" customWidth="1"/>
    <col min="8967" max="8967" width="0.33203125" style="1022" customWidth="1"/>
    <col min="8968" max="8968" width="23" style="1022" customWidth="1"/>
    <col min="8969" max="8969" width="16.6640625" style="1022" bestFit="1" customWidth="1"/>
    <col min="8970" max="8970" width="22.109375" style="1022" customWidth="1"/>
    <col min="8971" max="8971" width="14" style="1022" customWidth="1"/>
    <col min="8972" max="9216" width="9.109375" style="1022"/>
    <col min="9217" max="9217" width="1.33203125" style="1022" customWidth="1"/>
    <col min="9218" max="9218" width="10.88671875" style="1022" customWidth="1"/>
    <col min="9219" max="9219" width="50" style="1022" bestFit="1" customWidth="1"/>
    <col min="9220" max="9220" width="16.5546875" style="1022" customWidth="1"/>
    <col min="9221" max="9221" width="15.109375" style="1022" customWidth="1"/>
    <col min="9222" max="9222" width="6.88671875" style="1022" customWidth="1"/>
    <col min="9223" max="9223" width="0.33203125" style="1022" customWidth="1"/>
    <col min="9224" max="9224" width="23" style="1022" customWidth="1"/>
    <col min="9225" max="9225" width="16.6640625" style="1022" bestFit="1" customWidth="1"/>
    <col min="9226" max="9226" width="22.109375" style="1022" customWidth="1"/>
    <col min="9227" max="9227" width="14" style="1022" customWidth="1"/>
    <col min="9228" max="9472" width="9.109375" style="1022"/>
    <col min="9473" max="9473" width="1.33203125" style="1022" customWidth="1"/>
    <col min="9474" max="9474" width="10.88671875" style="1022" customWidth="1"/>
    <col min="9475" max="9475" width="50" style="1022" bestFit="1" customWidth="1"/>
    <col min="9476" max="9476" width="16.5546875" style="1022" customWidth="1"/>
    <col min="9477" max="9477" width="15.109375" style="1022" customWidth="1"/>
    <col min="9478" max="9478" width="6.88671875" style="1022" customWidth="1"/>
    <col min="9479" max="9479" width="0.33203125" style="1022" customWidth="1"/>
    <col min="9480" max="9480" width="23" style="1022" customWidth="1"/>
    <col min="9481" max="9481" width="16.6640625" style="1022" bestFit="1" customWidth="1"/>
    <col min="9482" max="9482" width="22.109375" style="1022" customWidth="1"/>
    <col min="9483" max="9483" width="14" style="1022" customWidth="1"/>
    <col min="9484" max="9728" width="9.109375" style="1022"/>
    <col min="9729" max="9729" width="1.33203125" style="1022" customWidth="1"/>
    <col min="9730" max="9730" width="10.88671875" style="1022" customWidth="1"/>
    <col min="9731" max="9731" width="50" style="1022" bestFit="1" customWidth="1"/>
    <col min="9732" max="9732" width="16.5546875" style="1022" customWidth="1"/>
    <col min="9733" max="9733" width="15.109375" style="1022" customWidth="1"/>
    <col min="9734" max="9734" width="6.88671875" style="1022" customWidth="1"/>
    <col min="9735" max="9735" width="0.33203125" style="1022" customWidth="1"/>
    <col min="9736" max="9736" width="23" style="1022" customWidth="1"/>
    <col min="9737" max="9737" width="16.6640625" style="1022" bestFit="1" customWidth="1"/>
    <col min="9738" max="9738" width="22.109375" style="1022" customWidth="1"/>
    <col min="9739" max="9739" width="14" style="1022" customWidth="1"/>
    <col min="9740" max="9984" width="9.109375" style="1022"/>
    <col min="9985" max="9985" width="1.33203125" style="1022" customWidth="1"/>
    <col min="9986" max="9986" width="10.88671875" style="1022" customWidth="1"/>
    <col min="9987" max="9987" width="50" style="1022" bestFit="1" customWidth="1"/>
    <col min="9988" max="9988" width="16.5546875" style="1022" customWidth="1"/>
    <col min="9989" max="9989" width="15.109375" style="1022" customWidth="1"/>
    <col min="9990" max="9990" width="6.88671875" style="1022" customWidth="1"/>
    <col min="9991" max="9991" width="0.33203125" style="1022" customWidth="1"/>
    <col min="9992" max="9992" width="23" style="1022" customWidth="1"/>
    <col min="9993" max="9993" width="16.6640625" style="1022" bestFit="1" customWidth="1"/>
    <col min="9994" max="9994" width="22.109375" style="1022" customWidth="1"/>
    <col min="9995" max="9995" width="14" style="1022" customWidth="1"/>
    <col min="9996" max="10240" width="9.109375" style="1022"/>
    <col min="10241" max="10241" width="1.33203125" style="1022" customWidth="1"/>
    <col min="10242" max="10242" width="10.88671875" style="1022" customWidth="1"/>
    <col min="10243" max="10243" width="50" style="1022" bestFit="1" customWidth="1"/>
    <col min="10244" max="10244" width="16.5546875" style="1022" customWidth="1"/>
    <col min="10245" max="10245" width="15.109375" style="1022" customWidth="1"/>
    <col min="10246" max="10246" width="6.88671875" style="1022" customWidth="1"/>
    <col min="10247" max="10247" width="0.33203125" style="1022" customWidth="1"/>
    <col min="10248" max="10248" width="23" style="1022" customWidth="1"/>
    <col min="10249" max="10249" width="16.6640625" style="1022" bestFit="1" customWidth="1"/>
    <col min="10250" max="10250" width="22.109375" style="1022" customWidth="1"/>
    <col min="10251" max="10251" width="14" style="1022" customWidth="1"/>
    <col min="10252" max="10496" width="9.109375" style="1022"/>
    <col min="10497" max="10497" width="1.33203125" style="1022" customWidth="1"/>
    <col min="10498" max="10498" width="10.88671875" style="1022" customWidth="1"/>
    <col min="10499" max="10499" width="50" style="1022" bestFit="1" customWidth="1"/>
    <col min="10500" max="10500" width="16.5546875" style="1022" customWidth="1"/>
    <col min="10501" max="10501" width="15.109375" style="1022" customWidth="1"/>
    <col min="10502" max="10502" width="6.88671875" style="1022" customWidth="1"/>
    <col min="10503" max="10503" width="0.33203125" style="1022" customWidth="1"/>
    <col min="10504" max="10504" width="23" style="1022" customWidth="1"/>
    <col min="10505" max="10505" width="16.6640625" style="1022" bestFit="1" customWidth="1"/>
    <col min="10506" max="10506" width="22.109375" style="1022" customWidth="1"/>
    <col min="10507" max="10507" width="14" style="1022" customWidth="1"/>
    <col min="10508" max="10752" width="9.109375" style="1022"/>
    <col min="10753" max="10753" width="1.33203125" style="1022" customWidth="1"/>
    <col min="10754" max="10754" width="10.88671875" style="1022" customWidth="1"/>
    <col min="10755" max="10755" width="50" style="1022" bestFit="1" customWidth="1"/>
    <col min="10756" max="10756" width="16.5546875" style="1022" customWidth="1"/>
    <col min="10757" max="10757" width="15.109375" style="1022" customWidth="1"/>
    <col min="10758" max="10758" width="6.88671875" style="1022" customWidth="1"/>
    <col min="10759" max="10759" width="0.33203125" style="1022" customWidth="1"/>
    <col min="10760" max="10760" width="23" style="1022" customWidth="1"/>
    <col min="10761" max="10761" width="16.6640625" style="1022" bestFit="1" customWidth="1"/>
    <col min="10762" max="10762" width="22.109375" style="1022" customWidth="1"/>
    <col min="10763" max="10763" width="14" style="1022" customWidth="1"/>
    <col min="10764" max="11008" width="9.109375" style="1022"/>
    <col min="11009" max="11009" width="1.33203125" style="1022" customWidth="1"/>
    <col min="11010" max="11010" width="10.88671875" style="1022" customWidth="1"/>
    <col min="11011" max="11011" width="50" style="1022" bestFit="1" customWidth="1"/>
    <col min="11012" max="11012" width="16.5546875" style="1022" customWidth="1"/>
    <col min="11013" max="11013" width="15.109375" style="1022" customWidth="1"/>
    <col min="11014" max="11014" width="6.88671875" style="1022" customWidth="1"/>
    <col min="11015" max="11015" width="0.33203125" style="1022" customWidth="1"/>
    <col min="11016" max="11016" width="23" style="1022" customWidth="1"/>
    <col min="11017" max="11017" width="16.6640625" style="1022" bestFit="1" customWidth="1"/>
    <col min="11018" max="11018" width="22.109375" style="1022" customWidth="1"/>
    <col min="11019" max="11019" width="14" style="1022" customWidth="1"/>
    <col min="11020" max="11264" width="9.109375" style="1022"/>
    <col min="11265" max="11265" width="1.33203125" style="1022" customWidth="1"/>
    <col min="11266" max="11266" width="10.88671875" style="1022" customWidth="1"/>
    <col min="11267" max="11267" width="50" style="1022" bestFit="1" customWidth="1"/>
    <col min="11268" max="11268" width="16.5546875" style="1022" customWidth="1"/>
    <col min="11269" max="11269" width="15.109375" style="1022" customWidth="1"/>
    <col min="11270" max="11270" width="6.88671875" style="1022" customWidth="1"/>
    <col min="11271" max="11271" width="0.33203125" style="1022" customWidth="1"/>
    <col min="11272" max="11272" width="23" style="1022" customWidth="1"/>
    <col min="11273" max="11273" width="16.6640625" style="1022" bestFit="1" customWidth="1"/>
    <col min="11274" max="11274" width="22.109375" style="1022" customWidth="1"/>
    <col min="11275" max="11275" width="14" style="1022" customWidth="1"/>
    <col min="11276" max="11520" width="9.109375" style="1022"/>
    <col min="11521" max="11521" width="1.33203125" style="1022" customWidth="1"/>
    <col min="11522" max="11522" width="10.88671875" style="1022" customWidth="1"/>
    <col min="11523" max="11523" width="50" style="1022" bestFit="1" customWidth="1"/>
    <col min="11524" max="11524" width="16.5546875" style="1022" customWidth="1"/>
    <col min="11525" max="11525" width="15.109375" style="1022" customWidth="1"/>
    <col min="11526" max="11526" width="6.88671875" style="1022" customWidth="1"/>
    <col min="11527" max="11527" width="0.33203125" style="1022" customWidth="1"/>
    <col min="11528" max="11528" width="23" style="1022" customWidth="1"/>
    <col min="11529" max="11529" width="16.6640625" style="1022" bestFit="1" customWidth="1"/>
    <col min="11530" max="11530" width="22.109375" style="1022" customWidth="1"/>
    <col min="11531" max="11531" width="14" style="1022" customWidth="1"/>
    <col min="11532" max="11776" width="9.109375" style="1022"/>
    <col min="11777" max="11777" width="1.33203125" style="1022" customWidth="1"/>
    <col min="11778" max="11778" width="10.88671875" style="1022" customWidth="1"/>
    <col min="11779" max="11779" width="50" style="1022" bestFit="1" customWidth="1"/>
    <col min="11780" max="11780" width="16.5546875" style="1022" customWidth="1"/>
    <col min="11781" max="11781" width="15.109375" style="1022" customWidth="1"/>
    <col min="11782" max="11782" width="6.88671875" style="1022" customWidth="1"/>
    <col min="11783" max="11783" width="0.33203125" style="1022" customWidth="1"/>
    <col min="11784" max="11784" width="23" style="1022" customWidth="1"/>
    <col min="11785" max="11785" width="16.6640625" style="1022" bestFit="1" customWidth="1"/>
    <col min="11786" max="11786" width="22.109375" style="1022" customWidth="1"/>
    <col min="11787" max="11787" width="14" style="1022" customWidth="1"/>
    <col min="11788" max="12032" width="9.109375" style="1022"/>
    <col min="12033" max="12033" width="1.33203125" style="1022" customWidth="1"/>
    <col min="12034" max="12034" width="10.88671875" style="1022" customWidth="1"/>
    <col min="12035" max="12035" width="50" style="1022" bestFit="1" customWidth="1"/>
    <col min="12036" max="12036" width="16.5546875" style="1022" customWidth="1"/>
    <col min="12037" max="12037" width="15.109375" style="1022" customWidth="1"/>
    <col min="12038" max="12038" width="6.88671875" style="1022" customWidth="1"/>
    <col min="12039" max="12039" width="0.33203125" style="1022" customWidth="1"/>
    <col min="12040" max="12040" width="23" style="1022" customWidth="1"/>
    <col min="12041" max="12041" width="16.6640625" style="1022" bestFit="1" customWidth="1"/>
    <col min="12042" max="12042" width="22.109375" style="1022" customWidth="1"/>
    <col min="12043" max="12043" width="14" style="1022" customWidth="1"/>
    <col min="12044" max="12288" width="9.109375" style="1022"/>
    <col min="12289" max="12289" width="1.33203125" style="1022" customWidth="1"/>
    <col min="12290" max="12290" width="10.88671875" style="1022" customWidth="1"/>
    <col min="12291" max="12291" width="50" style="1022" bestFit="1" customWidth="1"/>
    <col min="12292" max="12292" width="16.5546875" style="1022" customWidth="1"/>
    <col min="12293" max="12293" width="15.109375" style="1022" customWidth="1"/>
    <col min="12294" max="12294" width="6.88671875" style="1022" customWidth="1"/>
    <col min="12295" max="12295" width="0.33203125" style="1022" customWidth="1"/>
    <col min="12296" max="12296" width="23" style="1022" customWidth="1"/>
    <col min="12297" max="12297" width="16.6640625" style="1022" bestFit="1" customWidth="1"/>
    <col min="12298" max="12298" width="22.109375" style="1022" customWidth="1"/>
    <col min="12299" max="12299" width="14" style="1022" customWidth="1"/>
    <col min="12300" max="12544" width="9.109375" style="1022"/>
    <col min="12545" max="12545" width="1.33203125" style="1022" customWidth="1"/>
    <col min="12546" max="12546" width="10.88671875" style="1022" customWidth="1"/>
    <col min="12547" max="12547" width="50" style="1022" bestFit="1" customWidth="1"/>
    <col min="12548" max="12548" width="16.5546875" style="1022" customWidth="1"/>
    <col min="12549" max="12549" width="15.109375" style="1022" customWidth="1"/>
    <col min="12550" max="12550" width="6.88671875" style="1022" customWidth="1"/>
    <col min="12551" max="12551" width="0.33203125" style="1022" customWidth="1"/>
    <col min="12552" max="12552" width="23" style="1022" customWidth="1"/>
    <col min="12553" max="12553" width="16.6640625" style="1022" bestFit="1" customWidth="1"/>
    <col min="12554" max="12554" width="22.109375" style="1022" customWidth="1"/>
    <col min="12555" max="12555" width="14" style="1022" customWidth="1"/>
    <col min="12556" max="12800" width="9.109375" style="1022"/>
    <col min="12801" max="12801" width="1.33203125" style="1022" customWidth="1"/>
    <col min="12802" max="12802" width="10.88671875" style="1022" customWidth="1"/>
    <col min="12803" max="12803" width="50" style="1022" bestFit="1" customWidth="1"/>
    <col min="12804" max="12804" width="16.5546875" style="1022" customWidth="1"/>
    <col min="12805" max="12805" width="15.109375" style="1022" customWidth="1"/>
    <col min="12806" max="12806" width="6.88671875" style="1022" customWidth="1"/>
    <col min="12807" max="12807" width="0.33203125" style="1022" customWidth="1"/>
    <col min="12808" max="12808" width="23" style="1022" customWidth="1"/>
    <col min="12809" max="12809" width="16.6640625" style="1022" bestFit="1" customWidth="1"/>
    <col min="12810" max="12810" width="22.109375" style="1022" customWidth="1"/>
    <col min="12811" max="12811" width="14" style="1022" customWidth="1"/>
    <col min="12812" max="13056" width="9.109375" style="1022"/>
    <col min="13057" max="13057" width="1.33203125" style="1022" customWidth="1"/>
    <col min="13058" max="13058" width="10.88671875" style="1022" customWidth="1"/>
    <col min="13059" max="13059" width="50" style="1022" bestFit="1" customWidth="1"/>
    <col min="13060" max="13060" width="16.5546875" style="1022" customWidth="1"/>
    <col min="13061" max="13061" width="15.109375" style="1022" customWidth="1"/>
    <col min="13062" max="13062" width="6.88671875" style="1022" customWidth="1"/>
    <col min="13063" max="13063" width="0.33203125" style="1022" customWidth="1"/>
    <col min="13064" max="13064" width="23" style="1022" customWidth="1"/>
    <col min="13065" max="13065" width="16.6640625" style="1022" bestFit="1" customWidth="1"/>
    <col min="13066" max="13066" width="22.109375" style="1022" customWidth="1"/>
    <col min="13067" max="13067" width="14" style="1022" customWidth="1"/>
    <col min="13068" max="13312" width="9.109375" style="1022"/>
    <col min="13313" max="13313" width="1.33203125" style="1022" customWidth="1"/>
    <col min="13314" max="13314" width="10.88671875" style="1022" customWidth="1"/>
    <col min="13315" max="13315" width="50" style="1022" bestFit="1" customWidth="1"/>
    <col min="13316" max="13316" width="16.5546875" style="1022" customWidth="1"/>
    <col min="13317" max="13317" width="15.109375" style="1022" customWidth="1"/>
    <col min="13318" max="13318" width="6.88671875" style="1022" customWidth="1"/>
    <col min="13319" max="13319" width="0.33203125" style="1022" customWidth="1"/>
    <col min="13320" max="13320" width="23" style="1022" customWidth="1"/>
    <col min="13321" max="13321" width="16.6640625" style="1022" bestFit="1" customWidth="1"/>
    <col min="13322" max="13322" width="22.109375" style="1022" customWidth="1"/>
    <col min="13323" max="13323" width="14" style="1022" customWidth="1"/>
    <col min="13324" max="13568" width="9.109375" style="1022"/>
    <col min="13569" max="13569" width="1.33203125" style="1022" customWidth="1"/>
    <col min="13570" max="13570" width="10.88671875" style="1022" customWidth="1"/>
    <col min="13571" max="13571" width="50" style="1022" bestFit="1" customWidth="1"/>
    <col min="13572" max="13572" width="16.5546875" style="1022" customWidth="1"/>
    <col min="13573" max="13573" width="15.109375" style="1022" customWidth="1"/>
    <col min="13574" max="13574" width="6.88671875" style="1022" customWidth="1"/>
    <col min="13575" max="13575" width="0.33203125" style="1022" customWidth="1"/>
    <col min="13576" max="13576" width="23" style="1022" customWidth="1"/>
    <col min="13577" max="13577" width="16.6640625" style="1022" bestFit="1" customWidth="1"/>
    <col min="13578" max="13578" width="22.109375" style="1022" customWidth="1"/>
    <col min="13579" max="13579" width="14" style="1022" customWidth="1"/>
    <col min="13580" max="13824" width="9.109375" style="1022"/>
    <col min="13825" max="13825" width="1.33203125" style="1022" customWidth="1"/>
    <col min="13826" max="13826" width="10.88671875" style="1022" customWidth="1"/>
    <col min="13827" max="13827" width="50" style="1022" bestFit="1" customWidth="1"/>
    <col min="13828" max="13828" width="16.5546875" style="1022" customWidth="1"/>
    <col min="13829" max="13829" width="15.109375" style="1022" customWidth="1"/>
    <col min="13830" max="13830" width="6.88671875" style="1022" customWidth="1"/>
    <col min="13831" max="13831" width="0.33203125" style="1022" customWidth="1"/>
    <col min="13832" max="13832" width="23" style="1022" customWidth="1"/>
    <col min="13833" max="13833" width="16.6640625" style="1022" bestFit="1" customWidth="1"/>
    <col min="13834" max="13834" width="22.109375" style="1022" customWidth="1"/>
    <col min="13835" max="13835" width="14" style="1022" customWidth="1"/>
    <col min="13836" max="14080" width="9.109375" style="1022"/>
    <col min="14081" max="14081" width="1.33203125" style="1022" customWidth="1"/>
    <col min="14082" max="14082" width="10.88671875" style="1022" customWidth="1"/>
    <col min="14083" max="14083" width="50" style="1022" bestFit="1" customWidth="1"/>
    <col min="14084" max="14084" width="16.5546875" style="1022" customWidth="1"/>
    <col min="14085" max="14085" width="15.109375" style="1022" customWidth="1"/>
    <col min="14086" max="14086" width="6.88671875" style="1022" customWidth="1"/>
    <col min="14087" max="14087" width="0.33203125" style="1022" customWidth="1"/>
    <col min="14088" max="14088" width="23" style="1022" customWidth="1"/>
    <col min="14089" max="14089" width="16.6640625" style="1022" bestFit="1" customWidth="1"/>
    <col min="14090" max="14090" width="22.109375" style="1022" customWidth="1"/>
    <col min="14091" max="14091" width="14" style="1022" customWidth="1"/>
    <col min="14092" max="14336" width="9.109375" style="1022"/>
    <col min="14337" max="14337" width="1.33203125" style="1022" customWidth="1"/>
    <col min="14338" max="14338" width="10.88671875" style="1022" customWidth="1"/>
    <col min="14339" max="14339" width="50" style="1022" bestFit="1" customWidth="1"/>
    <col min="14340" max="14340" width="16.5546875" style="1022" customWidth="1"/>
    <col min="14341" max="14341" width="15.109375" style="1022" customWidth="1"/>
    <col min="14342" max="14342" width="6.88671875" style="1022" customWidth="1"/>
    <col min="14343" max="14343" width="0.33203125" style="1022" customWidth="1"/>
    <col min="14344" max="14344" width="23" style="1022" customWidth="1"/>
    <col min="14345" max="14345" width="16.6640625" style="1022" bestFit="1" customWidth="1"/>
    <col min="14346" max="14346" width="22.109375" style="1022" customWidth="1"/>
    <col min="14347" max="14347" width="14" style="1022" customWidth="1"/>
    <col min="14348" max="14592" width="9.109375" style="1022"/>
    <col min="14593" max="14593" width="1.33203125" style="1022" customWidth="1"/>
    <col min="14594" max="14594" width="10.88671875" style="1022" customWidth="1"/>
    <col min="14595" max="14595" width="50" style="1022" bestFit="1" customWidth="1"/>
    <col min="14596" max="14596" width="16.5546875" style="1022" customWidth="1"/>
    <col min="14597" max="14597" width="15.109375" style="1022" customWidth="1"/>
    <col min="14598" max="14598" width="6.88671875" style="1022" customWidth="1"/>
    <col min="14599" max="14599" width="0.33203125" style="1022" customWidth="1"/>
    <col min="14600" max="14600" width="23" style="1022" customWidth="1"/>
    <col min="14601" max="14601" width="16.6640625" style="1022" bestFit="1" customWidth="1"/>
    <col min="14602" max="14602" width="22.109375" style="1022" customWidth="1"/>
    <col min="14603" max="14603" width="14" style="1022" customWidth="1"/>
    <col min="14604" max="14848" width="9.109375" style="1022"/>
    <col min="14849" max="14849" width="1.33203125" style="1022" customWidth="1"/>
    <col min="14850" max="14850" width="10.88671875" style="1022" customWidth="1"/>
    <col min="14851" max="14851" width="50" style="1022" bestFit="1" customWidth="1"/>
    <col min="14852" max="14852" width="16.5546875" style="1022" customWidth="1"/>
    <col min="14853" max="14853" width="15.109375" style="1022" customWidth="1"/>
    <col min="14854" max="14854" width="6.88671875" style="1022" customWidth="1"/>
    <col min="14855" max="14855" width="0.33203125" style="1022" customWidth="1"/>
    <col min="14856" max="14856" width="23" style="1022" customWidth="1"/>
    <col min="14857" max="14857" width="16.6640625" style="1022" bestFit="1" customWidth="1"/>
    <col min="14858" max="14858" width="22.109375" style="1022" customWidth="1"/>
    <col min="14859" max="14859" width="14" style="1022" customWidth="1"/>
    <col min="14860" max="15104" width="9.109375" style="1022"/>
    <col min="15105" max="15105" width="1.33203125" style="1022" customWidth="1"/>
    <col min="15106" max="15106" width="10.88671875" style="1022" customWidth="1"/>
    <col min="15107" max="15107" width="50" style="1022" bestFit="1" customWidth="1"/>
    <col min="15108" max="15108" width="16.5546875" style="1022" customWidth="1"/>
    <col min="15109" max="15109" width="15.109375" style="1022" customWidth="1"/>
    <col min="15110" max="15110" width="6.88671875" style="1022" customWidth="1"/>
    <col min="15111" max="15111" width="0.33203125" style="1022" customWidth="1"/>
    <col min="15112" max="15112" width="23" style="1022" customWidth="1"/>
    <col min="15113" max="15113" width="16.6640625" style="1022" bestFit="1" customWidth="1"/>
    <col min="15114" max="15114" width="22.109375" style="1022" customWidth="1"/>
    <col min="15115" max="15115" width="14" style="1022" customWidth="1"/>
    <col min="15116" max="15360" width="9.109375" style="1022"/>
    <col min="15361" max="15361" width="1.33203125" style="1022" customWidth="1"/>
    <col min="15362" max="15362" width="10.88671875" style="1022" customWidth="1"/>
    <col min="15363" max="15363" width="50" style="1022" bestFit="1" customWidth="1"/>
    <col min="15364" max="15364" width="16.5546875" style="1022" customWidth="1"/>
    <col min="15365" max="15365" width="15.109375" style="1022" customWidth="1"/>
    <col min="15366" max="15366" width="6.88671875" style="1022" customWidth="1"/>
    <col min="15367" max="15367" width="0.33203125" style="1022" customWidth="1"/>
    <col min="15368" max="15368" width="23" style="1022" customWidth="1"/>
    <col min="15369" max="15369" width="16.6640625" style="1022" bestFit="1" customWidth="1"/>
    <col min="15370" max="15370" width="22.109375" style="1022" customWidth="1"/>
    <col min="15371" max="15371" width="14" style="1022" customWidth="1"/>
    <col min="15372" max="15616" width="9.109375" style="1022"/>
    <col min="15617" max="15617" width="1.33203125" style="1022" customWidth="1"/>
    <col min="15618" max="15618" width="10.88671875" style="1022" customWidth="1"/>
    <col min="15619" max="15619" width="50" style="1022" bestFit="1" customWidth="1"/>
    <col min="15620" max="15620" width="16.5546875" style="1022" customWidth="1"/>
    <col min="15621" max="15621" width="15.109375" style="1022" customWidth="1"/>
    <col min="15622" max="15622" width="6.88671875" style="1022" customWidth="1"/>
    <col min="15623" max="15623" width="0.33203125" style="1022" customWidth="1"/>
    <col min="15624" max="15624" width="23" style="1022" customWidth="1"/>
    <col min="15625" max="15625" width="16.6640625" style="1022" bestFit="1" customWidth="1"/>
    <col min="15626" max="15626" width="22.109375" style="1022" customWidth="1"/>
    <col min="15627" max="15627" width="14" style="1022" customWidth="1"/>
    <col min="15628" max="15872" width="9.109375" style="1022"/>
    <col min="15873" max="15873" width="1.33203125" style="1022" customWidth="1"/>
    <col min="15874" max="15874" width="10.88671875" style="1022" customWidth="1"/>
    <col min="15875" max="15875" width="50" style="1022" bestFit="1" customWidth="1"/>
    <col min="15876" max="15876" width="16.5546875" style="1022" customWidth="1"/>
    <col min="15877" max="15877" width="15.109375" style="1022" customWidth="1"/>
    <col min="15878" max="15878" width="6.88671875" style="1022" customWidth="1"/>
    <col min="15879" max="15879" width="0.33203125" style="1022" customWidth="1"/>
    <col min="15880" max="15880" width="23" style="1022" customWidth="1"/>
    <col min="15881" max="15881" width="16.6640625" style="1022" bestFit="1" customWidth="1"/>
    <col min="15882" max="15882" width="22.109375" style="1022" customWidth="1"/>
    <col min="15883" max="15883" width="14" style="1022" customWidth="1"/>
    <col min="15884" max="16128" width="9.109375" style="1022"/>
    <col min="16129" max="16129" width="1.33203125" style="1022" customWidth="1"/>
    <col min="16130" max="16130" width="10.88671875" style="1022" customWidth="1"/>
    <col min="16131" max="16131" width="50" style="1022" bestFit="1" customWidth="1"/>
    <col min="16132" max="16132" width="16.5546875" style="1022" customWidth="1"/>
    <col min="16133" max="16133" width="15.109375" style="1022" customWidth="1"/>
    <col min="16134" max="16134" width="6.88671875" style="1022" customWidth="1"/>
    <col min="16135" max="16135" width="0.33203125" style="1022" customWidth="1"/>
    <col min="16136" max="16136" width="23" style="1022" customWidth="1"/>
    <col min="16137" max="16137" width="16.6640625" style="1022" bestFit="1" customWidth="1"/>
    <col min="16138" max="16138" width="22.109375" style="1022" customWidth="1"/>
    <col min="16139" max="16139" width="14" style="1022" customWidth="1"/>
    <col min="16140" max="16384" width="9.109375" style="1022"/>
  </cols>
  <sheetData>
    <row r="1" spans="2:10" ht="15.6" x14ac:dyDescent="0.3">
      <c r="C1" s="1068" t="s">
        <v>1584</v>
      </c>
      <c r="D1" s="1067" t="s">
        <v>1587</v>
      </c>
      <c r="E1" s="1183"/>
      <c r="F1" s="1182"/>
      <c r="G1" s="1065"/>
      <c r="I1" s="1030"/>
    </row>
    <row r="2" spans="2:10" ht="15.6" x14ac:dyDescent="0.3">
      <c r="C2" s="1065"/>
      <c r="D2" s="1064"/>
      <c r="E2" s="1183"/>
      <c r="F2" s="1182"/>
      <c r="G2" s="1065"/>
      <c r="I2" s="1030"/>
    </row>
    <row r="3" spans="2:10" x14ac:dyDescent="0.25">
      <c r="B3" s="1145" t="s">
        <v>1582</v>
      </c>
      <c r="C3" s="1069"/>
      <c r="D3" s="1115" t="s">
        <v>1581</v>
      </c>
      <c r="E3" s="1114" t="s">
        <v>1580</v>
      </c>
      <c r="F3" s="1055"/>
      <c r="G3" s="1181"/>
    </row>
    <row r="4" spans="2:10" ht="13.8" x14ac:dyDescent="0.25">
      <c r="B4" s="1069"/>
      <c r="C4" s="1069"/>
      <c r="D4" s="1157"/>
      <c r="E4" s="1156">
        <v>4.4523000000000001</v>
      </c>
      <c r="F4" s="1154"/>
      <c r="H4" s="1151"/>
      <c r="I4" s="1151"/>
    </row>
    <row r="5" spans="2:10" ht="13.8" x14ac:dyDescent="0.25">
      <c r="B5" s="1069"/>
      <c r="C5" s="1091" t="s">
        <v>1555</v>
      </c>
      <c r="D5" s="1155">
        <f>SUM(D6:D10)</f>
        <v>135661907.08000001</v>
      </c>
      <c r="E5" s="1117">
        <f>SUM(E6:E10)</f>
        <v>30470073.238550864</v>
      </c>
      <c r="F5" s="1154"/>
      <c r="G5" s="1153"/>
      <c r="H5" s="1152"/>
      <c r="I5" s="1151"/>
      <c r="J5" s="1151"/>
    </row>
    <row r="6" spans="2:10" x14ac:dyDescent="0.25">
      <c r="B6" s="1092">
        <v>701</v>
      </c>
      <c r="C6" s="1069" t="s">
        <v>1554</v>
      </c>
      <c r="D6" s="1070">
        <v>101277522.76000001</v>
      </c>
      <c r="E6" s="1070">
        <f>D6/E4</f>
        <v>22747236.879814927</v>
      </c>
      <c r="F6" s="1116"/>
      <c r="G6" s="1030"/>
      <c r="H6" s="1150"/>
      <c r="I6" s="1150"/>
    </row>
    <row r="7" spans="2:10" x14ac:dyDescent="0.25">
      <c r="B7" s="1092">
        <v>701.03</v>
      </c>
      <c r="C7" s="1069" t="s">
        <v>1553</v>
      </c>
      <c r="D7" s="1070">
        <v>24062744.010000002</v>
      </c>
      <c r="E7" s="1070">
        <f>D7/$E$4</f>
        <v>5404564.8339060713</v>
      </c>
      <c r="F7" s="1116"/>
      <c r="I7" s="1030"/>
    </row>
    <row r="8" spans="2:10" x14ac:dyDescent="0.25">
      <c r="B8" s="1092">
        <v>704</v>
      </c>
      <c r="C8" s="1069" t="s">
        <v>1552</v>
      </c>
      <c r="D8" s="1071">
        <v>10253367.369999999</v>
      </c>
      <c r="E8" s="1070">
        <f>D8/$E$4</f>
        <v>2302937.2167194481</v>
      </c>
      <c r="F8" s="1116"/>
      <c r="I8" s="1030"/>
    </row>
    <row r="9" spans="2:10" ht="14.4" x14ac:dyDescent="0.3">
      <c r="B9" s="1092">
        <v>707</v>
      </c>
      <c r="C9" s="1069" t="s">
        <v>1551</v>
      </c>
      <c r="D9" s="1071">
        <v>68272.94</v>
      </c>
      <c r="E9" s="1070">
        <f>D9/$E$4</f>
        <v>15334.308110414842</v>
      </c>
      <c r="F9" s="1116"/>
      <c r="H9" s="1149"/>
      <c r="I9" s="1030"/>
    </row>
    <row r="10" spans="2:10" x14ac:dyDescent="0.25">
      <c r="B10" s="1069"/>
      <c r="C10" s="1069"/>
      <c r="D10" s="1071"/>
      <c r="E10" s="1070"/>
      <c r="F10" s="1116"/>
      <c r="H10" s="1030"/>
      <c r="I10" s="1030"/>
    </row>
    <row r="11" spans="2:10" ht="13.8" x14ac:dyDescent="0.25">
      <c r="B11" s="1092"/>
      <c r="C11" s="1091" t="s">
        <v>1550</v>
      </c>
      <c r="D11" s="1143">
        <f>(SUM(D12:D24))-D13-D14-D15-D16</f>
        <v>2794235.63</v>
      </c>
      <c r="E11" s="1148">
        <f>SUM(E12:E24)</f>
        <v>776657.72522067244</v>
      </c>
      <c r="F11" s="1147"/>
      <c r="I11" s="1030"/>
    </row>
    <row r="12" spans="2:10" x14ac:dyDescent="0.25">
      <c r="B12" s="1092">
        <v>708</v>
      </c>
      <c r="C12" s="1097" t="s">
        <v>1549</v>
      </c>
      <c r="D12" s="1071">
        <f>SUM(D13:D16)</f>
        <v>663677.55999999994</v>
      </c>
      <c r="E12" s="1070">
        <f t="shared" ref="E12:E24" si="0">D12/$E$4</f>
        <v>149063.98041461714</v>
      </c>
      <c r="F12" s="1049"/>
      <c r="I12" s="1030"/>
    </row>
    <row r="13" spans="2:10" x14ac:dyDescent="0.25">
      <c r="B13" s="1092">
        <v>708</v>
      </c>
      <c r="C13" s="1034" t="s">
        <v>1558</v>
      </c>
      <c r="D13" s="1071">
        <v>34611.870000000003</v>
      </c>
      <c r="E13" s="1070">
        <f t="shared" si="0"/>
        <v>7773.9303281450038</v>
      </c>
      <c r="F13" s="1049"/>
      <c r="I13" s="1030"/>
    </row>
    <row r="14" spans="2:10" x14ac:dyDescent="0.25">
      <c r="B14" s="1092">
        <v>708</v>
      </c>
      <c r="C14" s="1069" t="s">
        <v>1559</v>
      </c>
      <c r="D14" s="1071">
        <v>96158.97</v>
      </c>
      <c r="E14" s="1070">
        <f t="shared" si="0"/>
        <v>21597.594501718213</v>
      </c>
      <c r="F14" s="1049"/>
      <c r="G14" s="1030"/>
      <c r="I14" s="1030"/>
    </row>
    <row r="15" spans="2:10" x14ac:dyDescent="0.25">
      <c r="B15" s="1092">
        <v>708</v>
      </c>
      <c r="C15" s="1069" t="s">
        <v>1560</v>
      </c>
      <c r="D15" s="1071">
        <v>375048.76</v>
      </c>
      <c r="E15" s="1070">
        <f t="shared" si="0"/>
        <v>84237.081957639864</v>
      </c>
      <c r="F15" s="1049"/>
      <c r="I15" s="1030"/>
    </row>
    <row r="16" spans="2:10" x14ac:dyDescent="0.25">
      <c r="B16" s="1092">
        <v>708</v>
      </c>
      <c r="C16" s="1069" t="s">
        <v>1561</v>
      </c>
      <c r="D16" s="1071">
        <f>113297.56+44560.4</f>
        <v>157857.96</v>
      </c>
      <c r="E16" s="1070">
        <f t="shared" si="0"/>
        <v>35455.373627114073</v>
      </c>
      <c r="F16" s="1049"/>
      <c r="I16" s="1030"/>
    </row>
    <row r="17" spans="2:10" x14ac:dyDescent="0.25">
      <c r="B17" s="1092">
        <v>711</v>
      </c>
      <c r="C17" s="1069" t="s">
        <v>1548</v>
      </c>
      <c r="D17" s="1071">
        <f>3181802.49-1250626</f>
        <v>1931176.4900000002</v>
      </c>
      <c r="E17" s="1070">
        <f t="shared" si="0"/>
        <v>433748.06055297266</v>
      </c>
      <c r="F17" s="1049"/>
      <c r="I17" s="1030"/>
    </row>
    <row r="18" spans="2:10" x14ac:dyDescent="0.25">
      <c r="B18" s="1092">
        <v>722</v>
      </c>
      <c r="C18" s="1069" t="s">
        <v>1547</v>
      </c>
      <c r="D18" s="1071">
        <v>30008.400000000001</v>
      </c>
      <c r="E18" s="1070">
        <f t="shared" si="0"/>
        <v>6739.9770904925545</v>
      </c>
      <c r="F18" s="1049"/>
      <c r="I18" s="1030"/>
    </row>
    <row r="19" spans="2:10" x14ac:dyDescent="0.25">
      <c r="B19" s="1092">
        <v>766</v>
      </c>
      <c r="C19" s="1069" t="s">
        <v>1546</v>
      </c>
      <c r="D19" s="1071">
        <f>5971.08+0.72</f>
        <v>5971.8</v>
      </c>
      <c r="E19" s="1070">
        <f t="shared" si="0"/>
        <v>1341.2842800350381</v>
      </c>
      <c r="F19" s="1049"/>
      <c r="I19" s="1030"/>
    </row>
    <row r="20" spans="2:10" x14ac:dyDescent="0.25">
      <c r="B20" s="1092">
        <v>765</v>
      </c>
      <c r="C20" s="1069" t="s">
        <v>1545</v>
      </c>
      <c r="D20" s="1071">
        <v>1872009.23</v>
      </c>
      <c r="E20" s="1070">
        <f t="shared" si="0"/>
        <v>420458.91561664757</v>
      </c>
      <c r="F20" s="1049"/>
      <c r="H20" s="1038"/>
      <c r="I20" s="1030"/>
    </row>
    <row r="21" spans="2:10" x14ac:dyDescent="0.25">
      <c r="B21" s="1092">
        <v>665</v>
      </c>
      <c r="C21" s="1069" t="s">
        <v>1544</v>
      </c>
      <c r="D21" s="1093">
        <v>-1918182.65</v>
      </c>
      <c r="E21" s="1063">
        <f t="shared" si="0"/>
        <v>-430829.60492329806</v>
      </c>
      <c r="F21" s="1049"/>
      <c r="I21" s="1030"/>
      <c r="J21" s="1030"/>
    </row>
    <row r="22" spans="2:10" ht="12" customHeight="1" x14ac:dyDescent="0.25">
      <c r="B22" s="1092">
        <v>758</v>
      </c>
      <c r="C22" s="1069" t="s">
        <v>1543</v>
      </c>
      <c r="D22" s="1146">
        <v>209574.8</v>
      </c>
      <c r="E22" s="1063">
        <f t="shared" si="0"/>
        <v>47071.131774588408</v>
      </c>
      <c r="F22" s="1049"/>
      <c r="I22" s="1030"/>
    </row>
    <row r="23" spans="2:10" x14ac:dyDescent="0.25">
      <c r="B23" s="1092">
        <v>771</v>
      </c>
      <c r="C23" s="1069" t="s">
        <v>1542</v>
      </c>
      <c r="D23" s="1071"/>
      <c r="E23" s="1070">
        <f t="shared" si="0"/>
        <v>0</v>
      </c>
      <c r="F23" s="1049"/>
      <c r="G23" s="1038"/>
      <c r="I23" s="1030"/>
    </row>
    <row r="24" spans="2:10" x14ac:dyDescent="0.25">
      <c r="B24" s="1092">
        <v>781</v>
      </c>
      <c r="C24" s="1069" t="s">
        <v>1541</v>
      </c>
      <c r="D24" s="1070"/>
      <c r="E24" s="1070">
        <f t="shared" si="0"/>
        <v>0</v>
      </c>
      <c r="F24" s="1049"/>
      <c r="I24" s="1030"/>
    </row>
    <row r="25" spans="2:10" ht="13.8" x14ac:dyDescent="0.25">
      <c r="B25" s="1069"/>
      <c r="C25" s="1145" t="s">
        <v>1540</v>
      </c>
      <c r="D25" s="1143">
        <f>D5+D11</f>
        <v>138456142.71000001</v>
      </c>
      <c r="E25" s="1117">
        <f>E5+E11</f>
        <v>31246730.963771537</v>
      </c>
      <c r="F25" s="1049"/>
      <c r="G25" s="1144"/>
      <c r="H25" s="1038"/>
      <c r="I25" s="1142"/>
    </row>
    <row r="26" spans="2:10" ht="13.8" x14ac:dyDescent="0.25">
      <c r="B26" s="1069"/>
      <c r="C26" s="1091"/>
      <c r="D26" s="1143"/>
      <c r="E26" s="1117"/>
      <c r="F26" s="1049"/>
      <c r="G26" s="1038"/>
      <c r="I26" s="1142"/>
    </row>
    <row r="27" spans="2:10" ht="13.8" x14ac:dyDescent="0.25">
      <c r="B27" s="1075"/>
      <c r="C27" s="1136" t="s">
        <v>1539</v>
      </c>
      <c r="D27" s="1141"/>
      <c r="E27" s="1082"/>
      <c r="F27" s="1116"/>
      <c r="I27" s="1140"/>
    </row>
    <row r="28" spans="2:10" ht="12.75" customHeight="1" x14ac:dyDescent="0.25">
      <c r="B28" s="1139"/>
      <c r="C28" s="1075" t="s">
        <v>1538</v>
      </c>
      <c r="D28" s="1080">
        <v>22880022.41</v>
      </c>
      <c r="E28" s="1080">
        <f>D28/E4</f>
        <v>5138921.9976192079</v>
      </c>
      <c r="F28" s="1116"/>
      <c r="I28" s="1030"/>
    </row>
    <row r="29" spans="2:10" x14ac:dyDescent="0.25">
      <c r="B29" s="1139">
        <v>302</v>
      </c>
      <c r="C29" s="1075" t="s">
        <v>1537</v>
      </c>
      <c r="D29" s="1080">
        <v>206857.76</v>
      </c>
      <c r="E29" s="1080">
        <f>D29/E4</f>
        <v>46460.876400961301</v>
      </c>
      <c r="F29" s="1116"/>
      <c r="I29" s="1030"/>
    </row>
    <row r="30" spans="2:10" x14ac:dyDescent="0.25">
      <c r="B30" s="1139" t="s">
        <v>590</v>
      </c>
      <c r="C30" s="1075" t="s">
        <v>1536</v>
      </c>
      <c r="D30" s="1080"/>
      <c r="E30" s="1080">
        <f>D30/E4</f>
        <v>0</v>
      </c>
      <c r="F30" s="1049"/>
      <c r="H30" s="1138"/>
      <c r="I30" s="1030"/>
      <c r="J30" s="1030"/>
    </row>
    <row r="31" spans="2:10" x14ac:dyDescent="0.25">
      <c r="B31" s="1139"/>
      <c r="C31" s="1075" t="s">
        <v>1470</v>
      </c>
      <c r="D31" s="1080">
        <v>3181802.49</v>
      </c>
      <c r="E31" s="1080">
        <f>D31/E4</f>
        <v>714642.42975540739</v>
      </c>
      <c r="F31" s="1049"/>
      <c r="H31" s="1138"/>
      <c r="I31" s="1030"/>
      <c r="J31" s="1030"/>
    </row>
    <row r="32" spans="2:10" x14ac:dyDescent="0.25">
      <c r="B32" s="1075"/>
      <c r="C32" s="1075"/>
      <c r="D32" s="1080"/>
      <c r="E32" s="1080"/>
      <c r="F32" s="1049"/>
      <c r="H32" s="1134"/>
      <c r="I32" s="1030"/>
      <c r="J32" s="1137"/>
    </row>
    <row r="33" spans="2:11" ht="13.8" x14ac:dyDescent="0.25">
      <c r="B33" s="1075"/>
      <c r="C33" s="1136" t="s">
        <v>1535</v>
      </c>
      <c r="D33" s="1135">
        <f>SUM(D28:D32)</f>
        <v>26268682.660000004</v>
      </c>
      <c r="E33" s="1135">
        <f>SUM(E28:E32)</f>
        <v>5900025.3037755769</v>
      </c>
      <c r="F33" s="1049"/>
      <c r="H33" s="1134"/>
      <c r="I33" s="1030"/>
      <c r="J33" s="1030"/>
    </row>
    <row r="34" spans="2:11" ht="15.6" x14ac:dyDescent="0.3">
      <c r="B34" s="1069"/>
      <c r="C34" s="1119"/>
      <c r="D34" s="1117"/>
      <c r="E34" s="1117"/>
      <c r="F34" s="1049"/>
      <c r="H34" s="1134"/>
      <c r="I34" s="1030"/>
      <c r="J34" s="1030"/>
    </row>
    <row r="35" spans="2:11" ht="13.8" x14ac:dyDescent="0.25">
      <c r="B35" s="1123"/>
      <c r="C35" s="1122" t="s">
        <v>1534</v>
      </c>
      <c r="D35" s="1123"/>
      <c r="E35" s="1126"/>
      <c r="F35" s="1049"/>
      <c r="G35" s="1133">
        <v>4.5358092955040004</v>
      </c>
      <c r="I35" s="1108"/>
      <c r="J35" s="1030"/>
    </row>
    <row r="36" spans="2:11" ht="13.8" x14ac:dyDescent="0.25">
      <c r="B36" s="1123"/>
      <c r="C36" s="1122" t="s">
        <v>1533</v>
      </c>
      <c r="D36" s="1123"/>
      <c r="E36" s="1126"/>
      <c r="F36" s="1049"/>
      <c r="J36" s="1030"/>
      <c r="K36" s="1030"/>
    </row>
    <row r="37" spans="2:11" ht="13.8" x14ac:dyDescent="0.25">
      <c r="B37" s="1127">
        <v>641</v>
      </c>
      <c r="C37" s="1123" t="s">
        <v>1530</v>
      </c>
      <c r="D37" s="1125">
        <f>E37*G35</f>
        <v>6617319.3960665595</v>
      </c>
      <c r="E37" s="1132">
        <v>1458906</v>
      </c>
      <c r="F37" s="1049"/>
      <c r="H37" s="1030"/>
      <c r="I37" s="1030"/>
    </row>
    <row r="38" spans="2:11" ht="13.8" x14ac:dyDescent="0.25">
      <c r="B38" s="1127">
        <v>645</v>
      </c>
      <c r="C38" s="1123" t="s">
        <v>1529</v>
      </c>
      <c r="D38" s="1125">
        <f>E38*G35</f>
        <v>1605671.9547991205</v>
      </c>
      <c r="E38" s="1132">
        <v>353999</v>
      </c>
      <c r="F38" s="1049"/>
      <c r="H38" s="1030"/>
      <c r="I38" s="1030"/>
      <c r="K38" s="1131"/>
    </row>
    <row r="39" spans="2:11" ht="13.8" x14ac:dyDescent="0.25">
      <c r="B39" s="1123"/>
      <c r="C39" s="1122" t="s">
        <v>1532</v>
      </c>
      <c r="D39" s="1121">
        <f>E39*G35</f>
        <v>8222991.3508656798</v>
      </c>
      <c r="E39" s="1130">
        <f>E37+E38</f>
        <v>1812905</v>
      </c>
      <c r="F39" s="1049"/>
      <c r="G39" s="1113"/>
      <c r="H39" s="1030"/>
      <c r="I39" s="1030"/>
    </row>
    <row r="40" spans="2:11" ht="13.8" x14ac:dyDescent="0.25">
      <c r="B40" s="1123"/>
      <c r="C40" s="1122" t="s">
        <v>1531</v>
      </c>
      <c r="D40" s="1125"/>
      <c r="E40" s="1126"/>
      <c r="G40" s="1113"/>
      <c r="H40" s="1030"/>
      <c r="I40" s="1129"/>
      <c r="J40" s="1113"/>
    </row>
    <row r="41" spans="2:11" ht="13.8" x14ac:dyDescent="0.25">
      <c r="B41" s="1127">
        <v>641.1</v>
      </c>
      <c r="C41" s="1123" t="s">
        <v>1530</v>
      </c>
      <c r="D41" s="1125">
        <f>E41*G35</f>
        <v>2320365.8180637993</v>
      </c>
      <c r="E41" s="1128">
        <v>511566</v>
      </c>
      <c r="G41" s="1113"/>
      <c r="H41" s="1030"/>
      <c r="I41" s="1113"/>
      <c r="J41" s="1113"/>
    </row>
    <row r="42" spans="2:11" ht="13.8" x14ac:dyDescent="0.25">
      <c r="B42" s="1127">
        <v>645.1</v>
      </c>
      <c r="C42" s="1123" t="s">
        <v>1529</v>
      </c>
      <c r="D42" s="1125">
        <f>E42*G35</f>
        <v>491504.83107010898</v>
      </c>
      <c r="E42" s="1126">
        <v>108361</v>
      </c>
      <c r="F42" s="1049"/>
      <c r="G42" s="1030"/>
      <c r="I42" s="1030"/>
      <c r="J42" s="1113"/>
    </row>
    <row r="43" spans="2:11" ht="13.8" x14ac:dyDescent="0.25">
      <c r="B43" s="1123"/>
      <c r="C43" s="1122" t="s">
        <v>1528</v>
      </c>
      <c r="D43" s="1121">
        <f>E43*G35</f>
        <v>2811870.6491339086</v>
      </c>
      <c r="E43" s="1124">
        <f>E41+E42</f>
        <v>619927</v>
      </c>
      <c r="F43" s="1049"/>
      <c r="I43" s="1113"/>
    </row>
    <row r="44" spans="2:11" ht="17.25" customHeight="1" x14ac:dyDescent="0.25">
      <c r="B44" s="1123"/>
      <c r="C44" s="1122" t="s">
        <v>1527</v>
      </c>
      <c r="D44" s="1121">
        <f>E44*G35</f>
        <v>11034861.999999588</v>
      </c>
      <c r="E44" s="1120">
        <f>E39+E43</f>
        <v>2432832</v>
      </c>
      <c r="F44" s="1116"/>
      <c r="G44" s="1113"/>
      <c r="I44" s="1113"/>
    </row>
    <row r="45" spans="2:11" ht="17.25" customHeight="1" x14ac:dyDescent="0.3">
      <c r="B45" s="1069"/>
      <c r="C45" s="1119"/>
      <c r="D45" s="1118"/>
      <c r="E45" s="1117"/>
      <c r="F45" s="1116"/>
      <c r="G45" s="1113"/>
      <c r="I45" s="1165"/>
    </row>
    <row r="46" spans="2:11" ht="13.8" x14ac:dyDescent="0.25">
      <c r="B46" s="1069"/>
      <c r="C46" s="1091" t="s">
        <v>1526</v>
      </c>
      <c r="D46" s="1115"/>
      <c r="E46" s="1114"/>
      <c r="F46" s="1049"/>
      <c r="I46" s="1113"/>
      <c r="J46" s="1112"/>
    </row>
    <row r="47" spans="2:11" x14ac:dyDescent="0.25">
      <c r="B47" s="1100" t="s">
        <v>606</v>
      </c>
      <c r="C47" s="1111" t="s">
        <v>1525</v>
      </c>
      <c r="D47" s="1070">
        <v>17719.98</v>
      </c>
      <c r="E47" s="1070">
        <f>D47/$E$4</f>
        <v>3979.9609190755336</v>
      </c>
      <c r="F47" s="1049"/>
      <c r="G47" s="1030"/>
    </row>
    <row r="48" spans="2:11" x14ac:dyDescent="0.25">
      <c r="B48" s="1069" t="s">
        <v>608</v>
      </c>
      <c r="C48" s="1110" t="s">
        <v>1524</v>
      </c>
      <c r="D48" s="1070">
        <v>679181.25</v>
      </c>
      <c r="E48" s="1070">
        <f t="shared" ref="E48:E75" si="1">D48/$E$4</f>
        <v>152546.15591941244</v>
      </c>
      <c r="F48" s="1049"/>
      <c r="G48" s="1030"/>
      <c r="H48" s="1030"/>
      <c r="I48" s="1192"/>
    </row>
    <row r="49" spans="2:8" x14ac:dyDescent="0.25">
      <c r="B49" s="1092">
        <v>602.04</v>
      </c>
      <c r="C49" s="1109" t="s">
        <v>1523</v>
      </c>
      <c r="D49" s="1071">
        <v>106825.1</v>
      </c>
      <c r="E49" s="1070">
        <f>D49/E4</f>
        <v>23993.239449273409</v>
      </c>
      <c r="F49" s="1049"/>
      <c r="G49" s="1030"/>
      <c r="H49" s="1108"/>
    </row>
    <row r="50" spans="2:8" x14ac:dyDescent="0.25">
      <c r="B50" s="1069" t="s">
        <v>610</v>
      </c>
      <c r="C50" s="1099" t="s">
        <v>1522</v>
      </c>
      <c r="D50" s="1070">
        <v>884470.54</v>
      </c>
      <c r="E50" s="1070">
        <f t="shared" si="1"/>
        <v>198654.74923073468</v>
      </c>
      <c r="F50" s="1049"/>
      <c r="H50" s="1108"/>
    </row>
    <row r="51" spans="2:8" x14ac:dyDescent="0.25">
      <c r="B51" s="1092">
        <v>603</v>
      </c>
      <c r="C51" s="1099" t="s">
        <v>1521</v>
      </c>
      <c r="D51" s="1070">
        <v>112766.05</v>
      </c>
      <c r="E51" s="1070">
        <f t="shared" si="1"/>
        <v>25327.594726321226</v>
      </c>
      <c r="F51" s="1049"/>
      <c r="H51" s="1108"/>
    </row>
    <row r="52" spans="2:8" x14ac:dyDescent="0.25">
      <c r="B52" s="1092">
        <v>604</v>
      </c>
      <c r="C52" s="1099" t="s">
        <v>1520</v>
      </c>
      <c r="D52" s="1070">
        <v>822151.7</v>
      </c>
      <c r="E52" s="1070">
        <f t="shared" si="1"/>
        <v>184657.74992700401</v>
      </c>
      <c r="F52" s="1166"/>
    </row>
    <row r="53" spans="2:8" x14ac:dyDescent="0.25">
      <c r="B53" s="1092">
        <v>605</v>
      </c>
      <c r="C53" s="1099" t="s">
        <v>1519</v>
      </c>
      <c r="D53" s="1070">
        <v>224613.94</v>
      </c>
      <c r="E53" s="1070">
        <f t="shared" si="1"/>
        <v>50448.967949149875</v>
      </c>
      <c r="F53" s="1049"/>
    </row>
    <row r="54" spans="2:8" x14ac:dyDescent="0.25">
      <c r="B54" s="1092">
        <v>609</v>
      </c>
      <c r="C54" s="1099" t="s">
        <v>1518</v>
      </c>
      <c r="D54" s="1070">
        <v>-67.3</v>
      </c>
      <c r="E54" s="1070">
        <f t="shared" si="1"/>
        <v>-15.115782853805896</v>
      </c>
      <c r="F54" s="1049"/>
    </row>
    <row r="55" spans="2:8" x14ac:dyDescent="0.25">
      <c r="B55" s="1092">
        <v>611</v>
      </c>
      <c r="C55" s="1098" t="s">
        <v>1517</v>
      </c>
      <c r="D55" s="1070">
        <v>130972.31</v>
      </c>
      <c r="E55" s="1070">
        <f t="shared" si="1"/>
        <v>29416.775599128538</v>
      </c>
      <c r="F55" s="1049"/>
    </row>
    <row r="56" spans="2:8" x14ac:dyDescent="0.25">
      <c r="B56" s="1092" t="s">
        <v>616</v>
      </c>
      <c r="C56" s="1099" t="s">
        <v>1516</v>
      </c>
      <c r="D56" s="1070">
        <v>94784.06</v>
      </c>
      <c r="E56" s="1070">
        <f t="shared" si="1"/>
        <v>21288.785571502369</v>
      </c>
      <c r="F56" s="1049"/>
      <c r="G56" s="1030"/>
      <c r="H56" s="1030"/>
    </row>
    <row r="57" spans="2:8" x14ac:dyDescent="0.25">
      <c r="B57" s="1092" t="s">
        <v>620</v>
      </c>
      <c r="C57" s="1099" t="s">
        <v>1515</v>
      </c>
      <c r="D57" s="1070">
        <v>38626.85</v>
      </c>
      <c r="E57" s="1070">
        <f t="shared" si="1"/>
        <v>8675.7069379871064</v>
      </c>
      <c r="F57" s="1049"/>
      <c r="G57" s="1030"/>
      <c r="H57" s="1030"/>
    </row>
    <row r="58" spans="2:8" x14ac:dyDescent="0.25">
      <c r="B58" s="1092" t="s">
        <v>618</v>
      </c>
      <c r="C58" s="1098" t="s">
        <v>1514</v>
      </c>
      <c r="D58" s="1070">
        <v>1937131.2</v>
      </c>
      <c r="E58" s="1070">
        <f t="shared" si="1"/>
        <v>435085.5063674954</v>
      </c>
      <c r="F58" s="1049"/>
      <c r="G58" s="1030"/>
    </row>
    <row r="59" spans="2:8" x14ac:dyDescent="0.25">
      <c r="B59" s="1092">
        <v>613</v>
      </c>
      <c r="C59" s="1099" t="s">
        <v>1513</v>
      </c>
      <c r="D59" s="1070">
        <v>102200.71</v>
      </c>
      <c r="E59" s="1070">
        <f t="shared" si="1"/>
        <v>22954.587516564472</v>
      </c>
      <c r="F59" s="1049"/>
    </row>
    <row r="60" spans="2:8" x14ac:dyDescent="0.25">
      <c r="B60" s="1092" t="s">
        <v>623</v>
      </c>
      <c r="C60" s="1099"/>
      <c r="D60" s="1070">
        <v>584.86</v>
      </c>
      <c r="E60" s="1070">
        <f t="shared" si="1"/>
        <v>131.36131886889922</v>
      </c>
      <c r="F60" s="1049"/>
    </row>
    <row r="61" spans="2:8" x14ac:dyDescent="0.25">
      <c r="B61" s="1105">
        <v>624</v>
      </c>
      <c r="C61" s="1106" t="s">
        <v>1510</v>
      </c>
      <c r="D61" s="1103">
        <f>SUM(D62:D64)</f>
        <v>2924878.4699999997</v>
      </c>
      <c r="E61" s="1103">
        <f>D61/$E$4</f>
        <v>656936.52045010438</v>
      </c>
      <c r="F61" s="1049"/>
    </row>
    <row r="62" spans="2:8" x14ac:dyDescent="0.25">
      <c r="B62" s="1105">
        <v>624.01</v>
      </c>
      <c r="C62" s="1104" t="s">
        <v>1509</v>
      </c>
      <c r="D62" s="1103">
        <v>2173455.0699999998</v>
      </c>
      <c r="E62" s="1103">
        <f t="shared" si="1"/>
        <v>488164.55989039369</v>
      </c>
      <c r="F62" s="1049"/>
      <c r="H62" s="1030"/>
    </row>
    <row r="63" spans="2:8" x14ac:dyDescent="0.25">
      <c r="B63" s="1105">
        <v>624.02</v>
      </c>
      <c r="C63" s="1104" t="s">
        <v>1562</v>
      </c>
      <c r="D63" s="1103">
        <v>440501.14</v>
      </c>
      <c r="E63" s="1103">
        <f t="shared" si="1"/>
        <v>98937.883790400461</v>
      </c>
      <c r="F63" s="1049"/>
      <c r="H63" s="1030"/>
    </row>
    <row r="64" spans="2:8" x14ac:dyDescent="0.25">
      <c r="B64" s="1105">
        <v>624.03</v>
      </c>
      <c r="C64" s="1104" t="s">
        <v>1563</v>
      </c>
      <c r="D64" s="1103">
        <v>310922.26</v>
      </c>
      <c r="E64" s="1103">
        <f t="shared" si="1"/>
        <v>69834.076769310239</v>
      </c>
      <c r="F64" s="1049"/>
      <c r="G64" s="1030"/>
    </row>
    <row r="65" spans="2:10" x14ac:dyDescent="0.25">
      <c r="B65" s="1092">
        <v>625</v>
      </c>
      <c r="C65" s="1099" t="s">
        <v>1564</v>
      </c>
      <c r="D65" s="1070">
        <v>236654.73</v>
      </c>
      <c r="E65" s="1070">
        <f t="shared" si="1"/>
        <v>53153.365676167377</v>
      </c>
      <c r="F65" s="1049"/>
    </row>
    <row r="66" spans="2:10" x14ac:dyDescent="0.25">
      <c r="B66" s="1092">
        <v>626</v>
      </c>
      <c r="C66" s="1099" t="s">
        <v>1504</v>
      </c>
      <c r="D66" s="1070">
        <v>28681.77</v>
      </c>
      <c r="E66" s="1070">
        <f t="shared" si="1"/>
        <v>6442.0119938009566</v>
      </c>
      <c r="F66" s="1049"/>
    </row>
    <row r="67" spans="2:10" x14ac:dyDescent="0.25">
      <c r="B67" s="1092">
        <v>627</v>
      </c>
      <c r="C67" s="1099" t="s">
        <v>1503</v>
      </c>
      <c r="D67" s="1070">
        <v>116778.83</v>
      </c>
      <c r="E67" s="1070">
        <f t="shared" si="1"/>
        <v>26228.877209532151</v>
      </c>
      <c r="F67" s="1049"/>
    </row>
    <row r="68" spans="2:10" x14ac:dyDescent="0.25">
      <c r="B68" s="1092">
        <v>628</v>
      </c>
      <c r="C68" s="1098" t="s">
        <v>1565</v>
      </c>
      <c r="D68" s="1070">
        <v>7705851.04</v>
      </c>
      <c r="E68" s="1070">
        <f t="shared" si="1"/>
        <v>1730757.3703479101</v>
      </c>
      <c r="F68" s="1049"/>
      <c r="G68" s="1102"/>
    </row>
    <row r="69" spans="2:10" x14ac:dyDescent="0.25">
      <c r="B69" s="1092">
        <v>635</v>
      </c>
      <c r="C69" s="1098" t="s">
        <v>1501</v>
      </c>
      <c r="D69" s="1070">
        <v>34225.480000000003</v>
      </c>
      <c r="E69" s="1070">
        <f t="shared" si="1"/>
        <v>7687.1459694989107</v>
      </c>
      <c r="F69" s="1049"/>
      <c r="G69" s="1030"/>
    </row>
    <row r="70" spans="2:10" x14ac:dyDescent="0.25">
      <c r="B70" s="1069" t="s">
        <v>635</v>
      </c>
      <c r="C70" s="1099" t="s">
        <v>1500</v>
      </c>
      <c r="D70" s="1070">
        <v>3192.21</v>
      </c>
      <c r="E70" s="1070">
        <f>D70/$E$4</f>
        <v>716.97998787143717</v>
      </c>
      <c r="F70" s="1055"/>
      <c r="H70" s="1030"/>
    </row>
    <row r="71" spans="2:10" x14ac:dyDescent="0.25">
      <c r="B71" s="1092" t="s">
        <v>637</v>
      </c>
      <c r="C71" s="1099" t="s">
        <v>1499</v>
      </c>
      <c r="D71" s="1070">
        <v>113000</v>
      </c>
      <c r="E71" s="1070">
        <f>D71/$E$4</f>
        <v>25380.14060148687</v>
      </c>
      <c r="F71" s="1055"/>
      <c r="G71" s="1030"/>
      <c r="H71" s="1030"/>
    </row>
    <row r="72" spans="2:10" x14ac:dyDescent="0.25">
      <c r="B72" s="1101" t="s">
        <v>1589</v>
      </c>
      <c r="C72" s="1022" t="s">
        <v>1498</v>
      </c>
      <c r="D72" s="1070">
        <v>10552.68</v>
      </c>
      <c r="E72" s="1070">
        <f t="shared" si="1"/>
        <v>2370.1637355973317</v>
      </c>
      <c r="F72" s="1049"/>
      <c r="G72" s="1030"/>
      <c r="H72" s="1030"/>
    </row>
    <row r="73" spans="2:10" x14ac:dyDescent="0.25">
      <c r="B73" s="1100" t="s">
        <v>639</v>
      </c>
      <c r="C73" s="1099" t="s">
        <v>1566</v>
      </c>
      <c r="D73" s="1070">
        <v>1300469.1499999999</v>
      </c>
      <c r="E73" s="1070">
        <f t="shared" si="1"/>
        <v>292089.29092828423</v>
      </c>
      <c r="F73" s="1049"/>
    </row>
    <row r="74" spans="2:10" x14ac:dyDescent="0.25">
      <c r="B74" s="1069" t="s">
        <v>641</v>
      </c>
      <c r="C74" s="1099" t="s">
        <v>1496</v>
      </c>
      <c r="D74" s="1071">
        <v>164839</v>
      </c>
      <c r="E74" s="1070">
        <f t="shared" si="1"/>
        <v>37023.336253172514</v>
      </c>
      <c r="F74" s="1049"/>
    </row>
    <row r="75" spans="2:10" x14ac:dyDescent="0.25">
      <c r="B75" s="1092">
        <v>681</v>
      </c>
      <c r="C75" s="1098" t="s">
        <v>1495</v>
      </c>
      <c r="D75" s="1071">
        <v>2374191.67</v>
      </c>
      <c r="E75" s="1070">
        <f t="shared" si="1"/>
        <v>533250.60530512314</v>
      </c>
      <c r="F75" s="1049"/>
      <c r="G75" s="1030"/>
    </row>
    <row r="76" spans="2:10" x14ac:dyDescent="0.25">
      <c r="B76" s="1092"/>
      <c r="C76" s="1097" t="s">
        <v>1494</v>
      </c>
      <c r="D76" s="1090">
        <f>SUM(D47:D75)-D61</f>
        <v>20165276.280000001</v>
      </c>
      <c r="E76" s="1096">
        <f>SUM(E47:E75)-E62-E64-E63</f>
        <v>4529181.8341082139</v>
      </c>
      <c r="F76" s="1049"/>
    </row>
    <row r="77" spans="2:10" x14ac:dyDescent="0.25">
      <c r="B77" s="1092"/>
      <c r="C77" s="1069"/>
      <c r="D77" s="1090"/>
      <c r="E77" s="1096"/>
      <c r="F77" s="1049"/>
    </row>
    <row r="78" spans="2:10" x14ac:dyDescent="0.25">
      <c r="B78" s="1092"/>
      <c r="C78" s="1069" t="s">
        <v>1493</v>
      </c>
      <c r="D78" s="1063">
        <v>86379795.680000007</v>
      </c>
      <c r="E78" s="1063">
        <f t="shared" ref="E78:E83" si="2">D78/$E$4</f>
        <v>19401162.473328393</v>
      </c>
      <c r="F78" s="1049"/>
      <c r="G78" s="1038"/>
    </row>
    <row r="79" spans="2:10" x14ac:dyDescent="0.25">
      <c r="B79" s="1092">
        <v>301</v>
      </c>
      <c r="C79" s="1069" t="s">
        <v>1492</v>
      </c>
      <c r="D79" s="1063">
        <v>81377.119999999995</v>
      </c>
      <c r="E79" s="1063">
        <f t="shared" si="2"/>
        <v>18277.546436673179</v>
      </c>
      <c r="F79" s="1049"/>
      <c r="G79" s="1038"/>
    </row>
    <row r="80" spans="2:10" x14ac:dyDescent="0.25">
      <c r="B80" s="1069"/>
      <c r="C80" s="1069" t="s">
        <v>1382</v>
      </c>
      <c r="D80" s="1095">
        <f>D44+D76+D78+D79</f>
        <v>117661311.0799996</v>
      </c>
      <c r="E80" s="1089">
        <f t="shared" si="2"/>
        <v>26427085.120050218</v>
      </c>
      <c r="F80" s="1049"/>
      <c r="G80" s="1094"/>
      <c r="H80" s="1038"/>
      <c r="I80" s="1030"/>
      <c r="J80" s="1038"/>
    </row>
    <row r="81" spans="2:10" ht="13.8" x14ac:dyDescent="0.25">
      <c r="B81" s="1069"/>
      <c r="C81" s="1091" t="s">
        <v>1491</v>
      </c>
      <c r="D81" s="1093">
        <f>D25-D80</f>
        <v>20794831.630000412</v>
      </c>
      <c r="E81" s="1063">
        <f t="shared" si="2"/>
        <v>4670581.8633066984</v>
      </c>
      <c r="F81" s="1049"/>
      <c r="G81" s="1038"/>
      <c r="J81" s="1038"/>
    </row>
    <row r="82" spans="2:10" x14ac:dyDescent="0.25">
      <c r="B82" s="1092">
        <v>691</v>
      </c>
      <c r="C82" s="1069" t="s">
        <v>1490</v>
      </c>
      <c r="D82" s="1030">
        <v>3345735</v>
      </c>
      <c r="E82" s="1063">
        <f t="shared" si="2"/>
        <v>751462.16562226263</v>
      </c>
      <c r="F82" s="1049"/>
      <c r="H82" s="1030"/>
      <c r="I82" s="1030"/>
    </row>
    <row r="83" spans="2:10" ht="13.8" x14ac:dyDescent="0.25">
      <c r="B83" s="1092">
        <v>121</v>
      </c>
      <c r="C83" s="1091" t="s">
        <v>1489</v>
      </c>
      <c r="D83" s="1090">
        <f>D81-D82</f>
        <v>17449096.630000412</v>
      </c>
      <c r="E83" s="1089">
        <f t="shared" si="2"/>
        <v>3919119.6976844356</v>
      </c>
      <c r="F83" s="1049"/>
      <c r="G83" s="1030"/>
      <c r="H83" s="1113"/>
      <c r="I83" s="1030"/>
    </row>
    <row r="84" spans="2:10" ht="14.4" thickBot="1" x14ac:dyDescent="0.3">
      <c r="B84" s="1069"/>
      <c r="C84" s="1088"/>
      <c r="D84" s="1087"/>
      <c r="E84" s="1086"/>
      <c r="F84" s="1049"/>
      <c r="H84" s="1030"/>
    </row>
    <row r="85" spans="2:10" x14ac:dyDescent="0.25">
      <c r="B85" s="1079"/>
      <c r="C85" s="1085" t="s">
        <v>1488</v>
      </c>
      <c r="D85" s="1084" t="s">
        <v>1487</v>
      </c>
      <c r="E85" s="1083" t="s">
        <v>1486</v>
      </c>
      <c r="F85" s="1049"/>
      <c r="G85" s="1023"/>
      <c r="I85" s="1192"/>
    </row>
    <row r="86" spans="2:10" x14ac:dyDescent="0.25">
      <c r="B86" s="1079"/>
      <c r="C86" s="1081" t="s">
        <v>1485</v>
      </c>
      <c r="D86" s="1082">
        <v>9383011.8000000007</v>
      </c>
      <c r="E86" s="1076">
        <f>D86/E4</f>
        <v>2107452.7322956673</v>
      </c>
      <c r="F86" s="1049"/>
    </row>
    <row r="87" spans="2:10" x14ac:dyDescent="0.25">
      <c r="B87" s="1079">
        <v>301</v>
      </c>
      <c r="C87" s="1081" t="s">
        <v>648</v>
      </c>
      <c r="D87" s="1080">
        <f>87958474.93+11918331.36</f>
        <v>99876806.290000007</v>
      </c>
      <c r="E87" s="1076">
        <f>D87/E4</f>
        <v>22432631.738651935</v>
      </c>
      <c r="F87" s="1049"/>
      <c r="G87" s="1030"/>
    </row>
    <row r="88" spans="2:10" x14ac:dyDescent="0.25">
      <c r="B88" s="1079"/>
      <c r="C88" s="1081"/>
      <c r="D88" s="1080"/>
      <c r="E88" s="1076">
        <f>D88/E4</f>
        <v>0</v>
      </c>
      <c r="F88" s="1049"/>
    </row>
    <row r="89" spans="2:10" x14ac:dyDescent="0.25">
      <c r="B89" s="1079"/>
      <c r="C89" s="1081" t="s">
        <v>1588</v>
      </c>
      <c r="D89" s="1080">
        <v>22880022.41</v>
      </c>
      <c r="E89" s="1076">
        <f>D89/E4</f>
        <v>5138921.9976192079</v>
      </c>
      <c r="F89" s="1049"/>
    </row>
    <row r="90" spans="2:10" x14ac:dyDescent="0.25">
      <c r="B90" s="1079"/>
      <c r="C90" s="1081"/>
      <c r="D90" s="1080"/>
      <c r="E90" s="1076"/>
      <c r="F90" s="1049"/>
    </row>
    <row r="91" spans="2:10" ht="13.8" thickBot="1" x14ac:dyDescent="0.3">
      <c r="B91" s="1079"/>
      <c r="C91" s="1078" t="s">
        <v>1483</v>
      </c>
      <c r="D91" s="1077">
        <f>D86+D87-D89</f>
        <v>86379795.680000007</v>
      </c>
      <c r="E91" s="1076">
        <f>D91/E4</f>
        <v>19401162.473328393</v>
      </c>
      <c r="F91" s="1049"/>
    </row>
    <row r="92" spans="2:10" x14ac:dyDescent="0.25">
      <c r="B92" s="1075" t="s">
        <v>877</v>
      </c>
      <c r="C92" s="1074" t="s">
        <v>1482</v>
      </c>
      <c r="D92" s="1073">
        <f>D89-D86</f>
        <v>13497010.609999999</v>
      </c>
      <c r="E92" s="1072">
        <f>D92/E4</f>
        <v>3031469.2653235402</v>
      </c>
      <c r="F92" s="1049"/>
    </row>
    <row r="93" spans="2:10" x14ac:dyDescent="0.25">
      <c r="B93" s="1069"/>
      <c r="C93" s="1069"/>
      <c r="D93" s="1071"/>
      <c r="E93" s="1070" t="s">
        <v>1481</v>
      </c>
      <c r="F93" s="1049"/>
    </row>
    <row r="94" spans="2:10" ht="13.8" x14ac:dyDescent="0.25">
      <c r="B94" s="1069"/>
      <c r="C94" s="1068" t="s">
        <v>1480</v>
      </c>
      <c r="D94" s="1067" t="str">
        <f>+D1</f>
        <v>SEPTEMBER YTD</v>
      </c>
      <c r="E94" s="1063"/>
      <c r="F94" s="1049"/>
    </row>
    <row r="95" spans="2:10" ht="15.6" x14ac:dyDescent="0.3">
      <c r="B95" s="1066"/>
      <c r="C95" s="1065"/>
      <c r="D95" s="1064"/>
      <c r="E95" s="1063"/>
      <c r="F95" s="1049"/>
    </row>
    <row r="96" spans="2:10" ht="15.6" x14ac:dyDescent="0.3">
      <c r="B96" s="1060"/>
      <c r="C96" s="1029" t="s">
        <v>1079</v>
      </c>
      <c r="D96" s="1062"/>
      <c r="E96" s="1061"/>
      <c r="F96" s="1049"/>
    </row>
    <row r="97" spans="2:8" ht="15.6" x14ac:dyDescent="0.3">
      <c r="B97" s="1060"/>
      <c r="C97" s="1059"/>
      <c r="D97" s="1184"/>
      <c r="E97" s="1057"/>
      <c r="F97" s="1049"/>
    </row>
    <row r="98" spans="2:8" x14ac:dyDescent="0.25">
      <c r="B98" s="1031">
        <v>212</v>
      </c>
      <c r="C98" s="981" t="s">
        <v>1479</v>
      </c>
      <c r="D98" s="1167">
        <v>13596715.15</v>
      </c>
      <c r="E98" s="1027">
        <f>D98/E4</f>
        <v>3053863.2055342183</v>
      </c>
      <c r="F98" s="1049"/>
    </row>
    <row r="99" spans="2:8" x14ac:dyDescent="0.25">
      <c r="B99" s="1054" t="s">
        <v>653</v>
      </c>
      <c r="C99" s="981" t="s">
        <v>1478</v>
      </c>
      <c r="D99" s="1167">
        <v>206201.41</v>
      </c>
      <c r="E99" s="1027">
        <f>D99/E4</f>
        <v>46313.458212609214</v>
      </c>
      <c r="F99" s="1049"/>
      <c r="G99" s="1030"/>
    </row>
    <row r="100" spans="2:8" x14ac:dyDescent="0.25">
      <c r="B100" s="1054">
        <v>213.01</v>
      </c>
      <c r="C100" s="981" t="s">
        <v>1477</v>
      </c>
      <c r="D100" s="1167">
        <v>4708238.1399999997</v>
      </c>
      <c r="E100" s="1027">
        <f>D100/E4</f>
        <v>1057484.4776856904</v>
      </c>
      <c r="F100" s="1049"/>
      <c r="G100" s="1030"/>
      <c r="H100" s="1030"/>
    </row>
    <row r="101" spans="2:8" x14ac:dyDescent="0.25">
      <c r="B101" s="1056" t="s">
        <v>655</v>
      </c>
      <c r="C101" s="981" t="s">
        <v>1476</v>
      </c>
      <c r="D101" s="1167">
        <v>3785566.7</v>
      </c>
      <c r="E101" s="1027">
        <f>D101/E4</f>
        <v>850249.69117085554</v>
      </c>
      <c r="F101" s="1055"/>
      <c r="G101" s="1030"/>
    </row>
    <row r="102" spans="2:8" x14ac:dyDescent="0.25">
      <c r="B102" s="1054" t="s">
        <v>657</v>
      </c>
      <c r="C102" s="981" t="s">
        <v>1475</v>
      </c>
      <c r="D102" s="1167">
        <v>215708.93</v>
      </c>
      <c r="E102" s="1027">
        <f>D102/E4</f>
        <v>48448.875861914064</v>
      </c>
      <c r="F102" s="1053"/>
      <c r="G102" s="1030"/>
      <c r="H102" s="1030"/>
    </row>
    <row r="103" spans="2:8" x14ac:dyDescent="0.25">
      <c r="B103" s="1031">
        <v>201</v>
      </c>
      <c r="C103" s="981" t="s">
        <v>1474</v>
      </c>
      <c r="D103" s="1167">
        <v>1028.81</v>
      </c>
      <c r="E103" s="1027">
        <f>D103/E4</f>
        <v>231.07382701075846</v>
      </c>
      <c r="F103" s="1049"/>
    </row>
    <row r="104" spans="2:8" x14ac:dyDescent="0.25">
      <c r="B104" s="1031" t="s">
        <v>660</v>
      </c>
      <c r="C104" s="981" t="s">
        <v>1473</v>
      </c>
      <c r="D104" s="1167">
        <v>5155222.99</v>
      </c>
      <c r="E104" s="1027">
        <f>D104/E4</f>
        <v>1157878.6222851111</v>
      </c>
      <c r="F104" s="1049"/>
    </row>
    <row r="105" spans="2:8" x14ac:dyDescent="0.25">
      <c r="B105" s="1031"/>
      <c r="C105" s="981"/>
      <c r="D105" s="1167">
        <v>0</v>
      </c>
      <c r="E105" s="1027">
        <f>D105/E4</f>
        <v>0</v>
      </c>
      <c r="F105" s="1049"/>
      <c r="G105" s="1030"/>
    </row>
    <row r="106" spans="2:8" x14ac:dyDescent="0.25">
      <c r="B106" s="1031"/>
      <c r="C106" s="981"/>
      <c r="D106" s="1177">
        <f>SUM(D98:D105)</f>
        <v>27668682.129999995</v>
      </c>
      <c r="E106" s="1028">
        <f>SUM(E98:E105)</f>
        <v>6214469.4045774089</v>
      </c>
      <c r="F106" s="1049"/>
      <c r="G106" s="1030"/>
    </row>
    <row r="107" spans="2:8" x14ac:dyDescent="0.25">
      <c r="B107" s="980"/>
      <c r="C107" s="1035" t="s">
        <v>1472</v>
      </c>
      <c r="D107" s="1167"/>
      <c r="E107" s="1027"/>
      <c r="F107" s="1049"/>
      <c r="G107" s="1030"/>
    </row>
    <row r="108" spans="2:8" x14ac:dyDescent="0.25">
      <c r="B108" s="1052">
        <v>301302303</v>
      </c>
      <c r="C108" s="981" t="s">
        <v>1471</v>
      </c>
      <c r="D108" s="1167">
        <f>22880022.41+206857.76</f>
        <v>23086880.170000002</v>
      </c>
      <c r="E108" s="1027">
        <f>D108/E4</f>
        <v>5185382.8740201695</v>
      </c>
      <c r="F108" s="1049"/>
      <c r="G108" s="1030"/>
      <c r="H108" s="1030"/>
    </row>
    <row r="109" spans="2:8" x14ac:dyDescent="0.25">
      <c r="B109" s="1052">
        <v>301302303</v>
      </c>
      <c r="C109" s="981" t="s">
        <v>1470</v>
      </c>
      <c r="D109" s="1167">
        <v>3181802.49</v>
      </c>
      <c r="E109" s="1027">
        <f>D109/E4</f>
        <v>714642.42975540739</v>
      </c>
      <c r="F109" s="1049"/>
      <c r="G109" s="1030"/>
      <c r="H109" s="1030"/>
    </row>
    <row r="110" spans="2:8" x14ac:dyDescent="0.25">
      <c r="B110" s="1031">
        <v>411</v>
      </c>
      <c r="C110" s="981" t="s">
        <v>1469</v>
      </c>
      <c r="D110" s="1167">
        <f>38958919.16</f>
        <v>38958919.159999996</v>
      </c>
      <c r="E110" s="1027">
        <f>D110/E4</f>
        <v>8750290.6722368207</v>
      </c>
      <c r="F110" s="1049"/>
      <c r="G110" s="1030"/>
    </row>
    <row r="111" spans="2:8" x14ac:dyDescent="0.25">
      <c r="B111" s="980"/>
      <c r="C111" s="981"/>
      <c r="D111" s="1185">
        <f>SUM(D108:D110)</f>
        <v>65227601.82</v>
      </c>
      <c r="E111" s="1051">
        <f>SUM(E108:E110)</f>
        <v>14650315.976012398</v>
      </c>
      <c r="F111" s="1049"/>
    </row>
    <row r="112" spans="2:8" x14ac:dyDescent="0.25">
      <c r="B112" s="980"/>
      <c r="C112" s="1035" t="s">
        <v>1468</v>
      </c>
      <c r="D112" s="1167"/>
      <c r="E112" s="1027"/>
      <c r="F112" s="1049"/>
    </row>
    <row r="113" spans="2:7" x14ac:dyDescent="0.25">
      <c r="B113" s="1031">
        <v>409</v>
      </c>
      <c r="C113" s="981" t="s">
        <v>1467</v>
      </c>
      <c r="D113" s="1179">
        <v>107875.59</v>
      </c>
      <c r="E113" s="1027">
        <f>D113/E4</f>
        <v>24229.182669631424</v>
      </c>
      <c r="F113" s="1049"/>
      <c r="G113" s="1030"/>
    </row>
    <row r="114" spans="2:7" x14ac:dyDescent="0.25">
      <c r="B114" s="980" t="s">
        <v>668</v>
      </c>
      <c r="C114" s="981" t="s">
        <v>1466</v>
      </c>
      <c r="D114" s="1167">
        <v>760789.4</v>
      </c>
      <c r="E114" s="1027">
        <f>D114/E4</f>
        <v>170875.59239044989</v>
      </c>
      <c r="F114" s="1049"/>
    </row>
    <row r="115" spans="2:7" x14ac:dyDescent="0.25">
      <c r="B115" s="980" t="s">
        <v>670</v>
      </c>
      <c r="C115" s="981" t="s">
        <v>1465</v>
      </c>
      <c r="D115" s="1167">
        <v>10701.75</v>
      </c>
      <c r="E115" s="1027">
        <f>D115/E4</f>
        <v>2403.6453069200188</v>
      </c>
      <c r="F115" s="1049"/>
    </row>
    <row r="116" spans="2:7" x14ac:dyDescent="0.25">
      <c r="B116" s="1031">
        <v>461</v>
      </c>
      <c r="C116" s="981" t="s">
        <v>1464</v>
      </c>
      <c r="D116" s="1167">
        <v>210</v>
      </c>
      <c r="E116" s="1027">
        <f>D116/E4</f>
        <v>47.166632976214537</v>
      </c>
      <c r="F116" s="1049"/>
    </row>
    <row r="117" spans="2:7" x14ac:dyDescent="0.25">
      <c r="B117" s="980" t="s">
        <v>672</v>
      </c>
      <c r="C117" s="981" t="s">
        <v>1463</v>
      </c>
      <c r="D117" s="1167">
        <v>-513863.61</v>
      </c>
      <c r="E117" s="1027">
        <f>D117/E4</f>
        <v>-115415.31567953642</v>
      </c>
      <c r="F117" s="1049"/>
    </row>
    <row r="118" spans="2:7" x14ac:dyDescent="0.25">
      <c r="B118" s="1031">
        <v>461</v>
      </c>
      <c r="C118" s="981" t="s">
        <v>1462</v>
      </c>
      <c r="D118" s="1167">
        <v>39159.54</v>
      </c>
      <c r="E118" s="1027">
        <f>D118/E4</f>
        <v>8795.3507176066305</v>
      </c>
      <c r="F118" s="1049"/>
    </row>
    <row r="119" spans="2:7" x14ac:dyDescent="0.25">
      <c r="B119" s="1031">
        <v>471</v>
      </c>
      <c r="C119" s="981"/>
      <c r="D119" s="1167">
        <v>26695.8</v>
      </c>
      <c r="E119" s="1027">
        <f>D119/E4</f>
        <v>5995.9571457448956</v>
      </c>
      <c r="F119" s="1049"/>
    </row>
    <row r="120" spans="2:7" x14ac:dyDescent="0.25">
      <c r="B120" s="980"/>
      <c r="C120" s="981"/>
      <c r="D120" s="1177">
        <f>SUM(D113:D119)</f>
        <v>431568.47</v>
      </c>
      <c r="E120" s="1028">
        <f>SUM(E113:E119)</f>
        <v>96931.579183792666</v>
      </c>
      <c r="F120" s="1049"/>
    </row>
    <row r="121" spans="2:7" x14ac:dyDescent="0.25">
      <c r="B121" s="980"/>
      <c r="C121" s="1035" t="s">
        <v>1461</v>
      </c>
      <c r="D121" s="1179"/>
      <c r="E121" s="1050"/>
      <c r="F121" s="1049"/>
    </row>
    <row r="122" spans="2:7" x14ac:dyDescent="0.25">
      <c r="B122" s="1031" t="s">
        <v>1427</v>
      </c>
      <c r="C122" s="981" t="s">
        <v>677</v>
      </c>
      <c r="D122" s="1179">
        <f>12754.41+3461.48</f>
        <v>16215.89</v>
      </c>
      <c r="E122" s="1027">
        <f>D122/E4</f>
        <v>3642.1377714888931</v>
      </c>
      <c r="F122" s="1049"/>
      <c r="G122" s="1030"/>
    </row>
    <row r="123" spans="2:7" x14ac:dyDescent="0.25">
      <c r="B123" s="1031">
        <v>512</v>
      </c>
      <c r="C123" s="981" t="s">
        <v>1460</v>
      </c>
      <c r="D123" s="1167">
        <v>1689769.52</v>
      </c>
      <c r="E123" s="1027">
        <f>D123/E4</f>
        <v>379527.32744873437</v>
      </c>
      <c r="G123" s="1030"/>
    </row>
    <row r="124" spans="2:7" x14ac:dyDescent="0.25">
      <c r="B124" s="980"/>
      <c r="C124" s="981"/>
      <c r="D124" s="1177">
        <f>SUM(D122:D123)</f>
        <v>1705985.41</v>
      </c>
      <c r="E124" s="1028">
        <f>SUM(E122:E123)</f>
        <v>383169.46522022324</v>
      </c>
      <c r="G124" s="1030"/>
    </row>
    <row r="125" spans="2:7" x14ac:dyDescent="0.25">
      <c r="B125" s="980"/>
      <c r="C125" s="1035" t="s">
        <v>1459</v>
      </c>
      <c r="D125" s="1167"/>
      <c r="E125" s="1027"/>
    </row>
    <row r="126" spans="2:7" x14ac:dyDescent="0.25">
      <c r="B126" s="1031" t="s">
        <v>679</v>
      </c>
      <c r="C126" s="981" t="s">
        <v>1458</v>
      </c>
      <c r="D126" s="1167">
        <v>70770.539999999994</v>
      </c>
      <c r="E126" s="1027">
        <f>D126/E4</f>
        <v>15895.276598611952</v>
      </c>
      <c r="G126" s="1030"/>
    </row>
    <row r="127" spans="2:7" x14ac:dyDescent="0.25">
      <c r="B127" s="980"/>
      <c r="C127" s="1027"/>
      <c r="D127" s="1177">
        <f>SUM(D126)</f>
        <v>70770.539999999994</v>
      </c>
      <c r="E127" s="1028">
        <f>SUM(E126)</f>
        <v>15895.276598611952</v>
      </c>
    </row>
    <row r="128" spans="2:7" x14ac:dyDescent="0.25">
      <c r="B128" s="980"/>
      <c r="C128" s="981"/>
      <c r="D128" s="1167"/>
      <c r="E128" s="1027"/>
    </row>
    <row r="129" spans="2:8" ht="13.8" x14ac:dyDescent="0.25">
      <c r="B129" s="980"/>
      <c r="C129" s="1048" t="s">
        <v>1156</v>
      </c>
      <c r="D129" s="1177">
        <f>+D127+D124+D120+D111+D106</f>
        <v>95104608.36999999</v>
      </c>
      <c r="E129" s="1028">
        <f>D129/E4</f>
        <v>21360781.701592434</v>
      </c>
    </row>
    <row r="130" spans="2:8" x14ac:dyDescent="0.25">
      <c r="B130" s="1047"/>
      <c r="C130" s="1046"/>
      <c r="D130" s="1186"/>
      <c r="E130" s="1027"/>
    </row>
    <row r="131" spans="2:8" x14ac:dyDescent="0.25">
      <c r="B131" s="1044"/>
      <c r="C131" s="1043"/>
      <c r="D131" s="1187"/>
      <c r="E131" s="1042"/>
    </row>
    <row r="132" spans="2:8" ht="13.8" x14ac:dyDescent="0.25">
      <c r="B132" s="980"/>
      <c r="C132" s="1041" t="s">
        <v>1457</v>
      </c>
      <c r="D132" s="1167"/>
      <c r="E132" s="1027"/>
    </row>
    <row r="133" spans="2:8" x14ac:dyDescent="0.25">
      <c r="B133" s="1036" t="s">
        <v>682</v>
      </c>
      <c r="C133" s="981" t="s">
        <v>1456</v>
      </c>
      <c r="D133" s="1167">
        <v>4129960</v>
      </c>
      <c r="E133" s="1027">
        <f>D133/E4</f>
        <v>927601.46441165241</v>
      </c>
    </row>
    <row r="134" spans="2:8" x14ac:dyDescent="0.25">
      <c r="B134" s="1036" t="s">
        <v>684</v>
      </c>
      <c r="C134" s="981" t="s">
        <v>1090</v>
      </c>
      <c r="D134" s="1167">
        <v>3586911.64</v>
      </c>
      <c r="E134" s="1027">
        <f>D134/E4</f>
        <v>805631.16591424658</v>
      </c>
    </row>
    <row r="135" spans="2:8" x14ac:dyDescent="0.25">
      <c r="B135" s="1036" t="s">
        <v>686</v>
      </c>
      <c r="C135" s="981" t="s">
        <v>1455</v>
      </c>
      <c r="D135" s="1167">
        <v>18193.62</v>
      </c>
      <c r="E135" s="1027">
        <f>D135/E4</f>
        <v>4086.3418907081727</v>
      </c>
      <c r="G135" s="1030"/>
    </row>
    <row r="136" spans="2:8" x14ac:dyDescent="0.25">
      <c r="B136" s="1036" t="s">
        <v>686</v>
      </c>
      <c r="C136" s="981" t="s">
        <v>1454</v>
      </c>
      <c r="D136" s="1167">
        <v>319746.89</v>
      </c>
      <c r="E136" s="1027">
        <f>D136/E4</f>
        <v>71816.115266266876</v>
      </c>
      <c r="G136" s="1030"/>
    </row>
    <row r="137" spans="2:8" x14ac:dyDescent="0.25">
      <c r="B137" s="1036" t="s">
        <v>686</v>
      </c>
      <c r="C137" s="981" t="s">
        <v>1453</v>
      </c>
      <c r="D137" s="1167">
        <v>-80167.41</v>
      </c>
      <c r="E137" s="1027">
        <f>D137/E4</f>
        <v>-18005.841924398625</v>
      </c>
      <c r="G137" s="1030"/>
      <c r="H137" s="1030"/>
    </row>
    <row r="138" spans="2:8" x14ac:dyDescent="0.25">
      <c r="B138" s="1036" t="s">
        <v>686</v>
      </c>
      <c r="C138" s="981" t="s">
        <v>1452</v>
      </c>
      <c r="D138" s="1167">
        <v>510783.01</v>
      </c>
      <c r="E138" s="1027">
        <f>D138/E4</f>
        <v>114723.40363407676</v>
      </c>
      <c r="G138" s="1030"/>
    </row>
    <row r="139" spans="2:8" x14ac:dyDescent="0.25">
      <c r="B139" s="1036" t="s">
        <v>686</v>
      </c>
      <c r="C139" s="981" t="s">
        <v>1451</v>
      </c>
      <c r="D139" s="1167">
        <v>264.62</v>
      </c>
      <c r="E139" s="1027">
        <f>D139/E4</f>
        <v>59.43444961031377</v>
      </c>
      <c r="G139" s="1030"/>
    </row>
    <row r="140" spans="2:8" x14ac:dyDescent="0.25">
      <c r="B140" s="1036" t="s">
        <v>686</v>
      </c>
      <c r="C140" s="981" t="s">
        <v>1450</v>
      </c>
      <c r="D140" s="1167">
        <v>93413.77</v>
      </c>
      <c r="E140" s="1027">
        <f>D140/E4</f>
        <v>20981.014307212004</v>
      </c>
      <c r="G140" s="1030"/>
    </row>
    <row r="141" spans="2:8" x14ac:dyDescent="0.25">
      <c r="B141" s="1036" t="s">
        <v>686</v>
      </c>
      <c r="C141" s="1040" t="s">
        <v>1449</v>
      </c>
      <c r="D141" s="1188">
        <v>1455913.81</v>
      </c>
      <c r="E141" s="1027">
        <f>D141/E4</f>
        <v>327002.63010129594</v>
      </c>
      <c r="G141" s="1038"/>
    </row>
    <row r="142" spans="2:8" x14ac:dyDescent="0.25">
      <c r="B142" s="1036" t="s">
        <v>686</v>
      </c>
      <c r="C142" s="1040" t="s">
        <v>1448</v>
      </c>
      <c r="D142" s="1188">
        <v>2693723.47</v>
      </c>
      <c r="E142" s="1027">
        <f>D142/E4</f>
        <v>605018.41070907179</v>
      </c>
      <c r="G142" s="1038"/>
    </row>
    <row r="143" spans="2:8" x14ac:dyDescent="0.25">
      <c r="B143" s="1036" t="s">
        <v>690</v>
      </c>
      <c r="C143" s="981" t="s">
        <v>1447</v>
      </c>
      <c r="D143" s="1176"/>
      <c r="E143" s="1027">
        <f>D143/E4</f>
        <v>0</v>
      </c>
      <c r="G143" s="1030"/>
    </row>
    <row r="144" spans="2:8" x14ac:dyDescent="0.25">
      <c r="B144" s="1036" t="s">
        <v>689</v>
      </c>
      <c r="C144" s="981" t="s">
        <v>1446</v>
      </c>
      <c r="D144" s="1189">
        <v>17449096.629999999</v>
      </c>
      <c r="E144" s="1027">
        <f>D144/E4</f>
        <v>3919119.6976843425</v>
      </c>
      <c r="G144" s="1030"/>
    </row>
    <row r="145" spans="2:8" x14ac:dyDescent="0.25">
      <c r="B145" s="1036" t="s">
        <v>1428</v>
      </c>
      <c r="C145" s="981" t="s">
        <v>1445</v>
      </c>
      <c r="D145" s="1189">
        <v>3114.77</v>
      </c>
      <c r="E145" s="1027">
        <f>D145/E4</f>
        <v>699.58673045392266</v>
      </c>
      <c r="G145" s="1030"/>
    </row>
    <row r="146" spans="2:8" x14ac:dyDescent="0.25">
      <c r="B146" s="1036"/>
      <c r="C146" s="981"/>
      <c r="D146" s="1177">
        <f>SUM(D133:D145)</f>
        <v>30180954.819999997</v>
      </c>
      <c r="E146" s="1028">
        <f>SUM(E133:E145)</f>
        <v>6778733.4231745396</v>
      </c>
      <c r="G146" s="1030"/>
      <c r="H146" s="1030"/>
    </row>
    <row r="147" spans="2:8" x14ac:dyDescent="0.25">
      <c r="B147" s="980"/>
      <c r="C147" s="1035" t="s">
        <v>692</v>
      </c>
      <c r="D147" s="1167"/>
      <c r="E147" s="1027"/>
      <c r="G147" s="1030"/>
      <c r="H147" s="1030"/>
    </row>
    <row r="148" spans="2:8" x14ac:dyDescent="0.25">
      <c r="B148" s="980" t="s">
        <v>693</v>
      </c>
      <c r="C148" s="981" t="s">
        <v>1444</v>
      </c>
      <c r="D148" s="1167">
        <v>5007148.83</v>
      </c>
      <c r="E148" s="1027">
        <f>D148/E4</f>
        <v>1124620.7196280574</v>
      </c>
      <c r="G148" s="1030"/>
    </row>
    <row r="149" spans="2:8" x14ac:dyDescent="0.25">
      <c r="B149" s="1031">
        <v>281</v>
      </c>
      <c r="C149" s="981" t="s">
        <v>1443</v>
      </c>
      <c r="D149" s="1167">
        <v>6448412.8600000003</v>
      </c>
      <c r="E149" s="1027">
        <f>D149/E4</f>
        <v>1448332.9649843902</v>
      </c>
    </row>
    <row r="150" spans="2:8" x14ac:dyDescent="0.25">
      <c r="B150" s="1036"/>
      <c r="C150" s="981"/>
      <c r="D150" s="1176"/>
      <c r="E150" s="1033"/>
    </row>
    <row r="151" spans="2:8" x14ac:dyDescent="0.25">
      <c r="B151" s="980"/>
      <c r="C151" s="981"/>
      <c r="D151" s="1177">
        <f>SUM(D148:D150)</f>
        <v>11455561.690000001</v>
      </c>
      <c r="E151" s="1028">
        <f>SUM(E148:E150)</f>
        <v>2572953.6846124474</v>
      </c>
    </row>
    <row r="152" spans="2:8" x14ac:dyDescent="0.25">
      <c r="B152" s="980"/>
      <c r="D152" s="1167"/>
      <c r="E152" s="1027"/>
    </row>
    <row r="153" spans="2:8" x14ac:dyDescent="0.25">
      <c r="B153" s="980"/>
      <c r="C153" s="1035" t="s">
        <v>1442</v>
      </c>
      <c r="D153" s="1167"/>
      <c r="E153" s="1027"/>
    </row>
    <row r="154" spans="2:8" x14ac:dyDescent="0.25">
      <c r="B154" s="980" t="s">
        <v>1428</v>
      </c>
      <c r="C154" s="981" t="s">
        <v>1441</v>
      </c>
      <c r="D154" s="1167">
        <f>36410919.9+198801.61+40.6</f>
        <v>36609762.109999999</v>
      </c>
      <c r="E154" s="1027">
        <f>D154/E4</f>
        <v>8222662.9180423599</v>
      </c>
    </row>
    <row r="155" spans="2:8" x14ac:dyDescent="0.25">
      <c r="B155" s="1036" t="s">
        <v>1416</v>
      </c>
      <c r="C155" s="981" t="s">
        <v>1417</v>
      </c>
      <c r="D155" s="1167">
        <v>11909754.310000001</v>
      </c>
      <c r="E155" s="1027">
        <f>D155/E4</f>
        <v>2674966.7160793296</v>
      </c>
    </row>
    <row r="156" spans="2:8" x14ac:dyDescent="0.25">
      <c r="B156" s="980"/>
      <c r="C156" s="981"/>
      <c r="D156" s="1177">
        <f>SUM(D154:D155)</f>
        <v>48519516.420000002</v>
      </c>
      <c r="E156" s="1028">
        <f>SUM(E154:E155)</f>
        <v>10897629.63412169</v>
      </c>
      <c r="G156" s="1030"/>
    </row>
    <row r="157" spans="2:8" x14ac:dyDescent="0.25">
      <c r="B157" s="980"/>
      <c r="C157" s="981"/>
      <c r="D157" s="1177"/>
      <c r="E157" s="1028"/>
      <c r="G157" s="1030"/>
    </row>
    <row r="158" spans="2:8" x14ac:dyDescent="0.25">
      <c r="B158" s="980"/>
      <c r="C158" s="1035" t="s">
        <v>1440</v>
      </c>
      <c r="D158" s="1167"/>
      <c r="E158" s="1027"/>
      <c r="G158" s="1030"/>
    </row>
    <row r="159" spans="2:8" x14ac:dyDescent="0.25">
      <c r="B159" s="980" t="s">
        <v>703</v>
      </c>
      <c r="C159" s="981" t="s">
        <v>1439</v>
      </c>
      <c r="D159" s="1167">
        <f>702270.9+75689.19</f>
        <v>777960.09000000008</v>
      </c>
      <c r="E159" s="1027">
        <f>D159/E4</f>
        <v>174732.18111987063</v>
      </c>
      <c r="G159" s="1030"/>
    </row>
    <row r="160" spans="2:8" x14ac:dyDescent="0.25">
      <c r="B160" s="1031">
        <v>427</v>
      </c>
      <c r="C160" s="1034" t="s">
        <v>1438</v>
      </c>
      <c r="D160" s="1167">
        <v>2747.7</v>
      </c>
      <c r="E160" s="1027">
        <f>D160/E4</f>
        <v>617.14170204164134</v>
      </c>
      <c r="G160" s="1030"/>
    </row>
    <row r="161" spans="2:7" x14ac:dyDescent="0.25">
      <c r="B161" s="1031" t="s">
        <v>705</v>
      </c>
      <c r="C161" s="981" t="s">
        <v>1437</v>
      </c>
      <c r="D161" s="1167">
        <f>40710.58+280580.87</f>
        <v>321291.45</v>
      </c>
      <c r="E161" s="1027">
        <f>D161/E4</f>
        <v>72163.028097837072</v>
      </c>
      <c r="G161" s="1030"/>
    </row>
    <row r="162" spans="2:7" x14ac:dyDescent="0.25">
      <c r="B162" s="980" t="s">
        <v>705</v>
      </c>
      <c r="C162" s="981" t="s">
        <v>1436</v>
      </c>
      <c r="D162" s="1167">
        <f>125245+13116</f>
        <v>138361</v>
      </c>
      <c r="E162" s="1027">
        <f>D162/E4</f>
        <v>31076.297643914379</v>
      </c>
    </row>
    <row r="163" spans="2:7" x14ac:dyDescent="0.25">
      <c r="B163" s="1031">
        <v>441</v>
      </c>
      <c r="C163" s="981" t="s">
        <v>1435</v>
      </c>
      <c r="D163" s="1176">
        <v>474675.20000000001</v>
      </c>
      <c r="E163" s="1027">
        <f>D163/E4</f>
        <v>106613.48067291063</v>
      </c>
    </row>
    <row r="164" spans="2:7" x14ac:dyDescent="0.25">
      <c r="B164" s="1032" t="s">
        <v>822</v>
      </c>
      <c r="C164" s="981" t="s">
        <v>1434</v>
      </c>
      <c r="D164" s="1167">
        <v>3233540</v>
      </c>
      <c r="E164" s="1027">
        <f>D164/E4</f>
        <v>726262.83044718462</v>
      </c>
    </row>
    <row r="165" spans="2:7" x14ac:dyDescent="0.25">
      <c r="B165" s="1031"/>
      <c r="C165" s="981"/>
      <c r="D165" s="1167"/>
      <c r="E165" s="1027"/>
    </row>
    <row r="166" spans="2:7" x14ac:dyDescent="0.25">
      <c r="B166" s="980"/>
      <c r="C166" s="1027"/>
      <c r="D166" s="1177">
        <f>SUM(D159:D165)</f>
        <v>4948575.4399999995</v>
      </c>
      <c r="E166" s="1028">
        <f>SUM(E159:E165)</f>
        <v>1111464.9596837589</v>
      </c>
      <c r="G166" s="1030"/>
    </row>
    <row r="167" spans="2:7" x14ac:dyDescent="0.25">
      <c r="B167" s="980"/>
      <c r="C167" s="1027"/>
      <c r="D167" s="1028"/>
      <c r="E167" s="1028"/>
    </row>
    <row r="168" spans="2:7" ht="13.8" x14ac:dyDescent="0.25">
      <c r="B168" s="980"/>
      <c r="C168" s="1029" t="s">
        <v>1187</v>
      </c>
      <c r="D168" s="1028">
        <f>+D166+D156+D151+D146</f>
        <v>95104608.36999999</v>
      </c>
      <c r="E168" s="1028">
        <f>D168/E4</f>
        <v>21360781.701592434</v>
      </c>
    </row>
    <row r="169" spans="2:7" x14ac:dyDescent="0.25">
      <c r="B169" s="980"/>
      <c r="C169" s="981"/>
      <c r="D169" s="1027"/>
      <c r="E169" s="1027"/>
    </row>
    <row r="170" spans="2:7" ht="13.8" thickBot="1" x14ac:dyDescent="0.3">
      <c r="B170" s="1026"/>
      <c r="C170" s="1025"/>
      <c r="D170" s="1024">
        <f>D129-D168</f>
        <v>0</v>
      </c>
      <c r="E170" s="1024">
        <f>E129-E168</f>
        <v>0</v>
      </c>
    </row>
  </sheetData>
  <pageMargins left="0.7" right="0.7" top="0.75" bottom="0.75" header="0.3" footer="0.3"/>
  <pageSetup paperSize="9" scale="88" fitToHeight="0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B1:R170"/>
  <sheetViews>
    <sheetView topLeftCell="A79" workbookViewId="0">
      <selection activeCell="C116" sqref="C116"/>
    </sheetView>
  </sheetViews>
  <sheetFormatPr defaultRowHeight="13.2" x14ac:dyDescent="0.25"/>
  <cols>
    <col min="1" max="1" width="1.33203125" style="1022" customWidth="1"/>
    <col min="2" max="2" width="17.6640625" style="1022" customWidth="1"/>
    <col min="3" max="3" width="43.109375" style="1022" customWidth="1"/>
    <col min="4" max="4" width="16.5546875" style="1023" customWidth="1"/>
    <col min="5" max="5" width="16.5546875" style="1022" customWidth="1"/>
    <col min="6" max="6" width="5.6640625" style="1023" hidden="1" customWidth="1"/>
    <col min="7" max="7" width="16.5546875" style="1022" customWidth="1"/>
    <col min="8" max="8" width="16.44140625" style="1022" customWidth="1"/>
    <col min="9" max="9" width="16.6640625" style="1022" bestFit="1" customWidth="1"/>
    <col min="10" max="10" width="15" style="1022" customWidth="1"/>
    <col min="11" max="11" width="28.33203125" style="1022" customWidth="1"/>
    <col min="12" max="256" width="9.109375" style="1022"/>
    <col min="257" max="257" width="1.33203125" style="1022" customWidth="1"/>
    <col min="258" max="258" width="17.6640625" style="1022" customWidth="1"/>
    <col min="259" max="259" width="43.109375" style="1022" customWidth="1"/>
    <col min="260" max="261" width="16.5546875" style="1022" customWidth="1"/>
    <col min="262" max="262" width="0" style="1022" hidden="1" customWidth="1"/>
    <col min="263" max="263" width="16.5546875" style="1022" customWidth="1"/>
    <col min="264" max="264" width="16.44140625" style="1022" customWidth="1"/>
    <col min="265" max="265" width="16.6640625" style="1022" bestFit="1" customWidth="1"/>
    <col min="266" max="266" width="15" style="1022" customWidth="1"/>
    <col min="267" max="267" width="28.33203125" style="1022" customWidth="1"/>
    <col min="268" max="512" width="9.109375" style="1022"/>
    <col min="513" max="513" width="1.33203125" style="1022" customWidth="1"/>
    <col min="514" max="514" width="17.6640625" style="1022" customWidth="1"/>
    <col min="515" max="515" width="43.109375" style="1022" customWidth="1"/>
    <col min="516" max="517" width="16.5546875" style="1022" customWidth="1"/>
    <col min="518" max="518" width="0" style="1022" hidden="1" customWidth="1"/>
    <col min="519" max="519" width="16.5546875" style="1022" customWidth="1"/>
    <col min="520" max="520" width="16.44140625" style="1022" customWidth="1"/>
    <col min="521" max="521" width="16.6640625" style="1022" bestFit="1" customWidth="1"/>
    <col min="522" max="522" width="15" style="1022" customWidth="1"/>
    <col min="523" max="523" width="28.33203125" style="1022" customWidth="1"/>
    <col min="524" max="768" width="9.109375" style="1022"/>
    <col min="769" max="769" width="1.33203125" style="1022" customWidth="1"/>
    <col min="770" max="770" width="17.6640625" style="1022" customWidth="1"/>
    <col min="771" max="771" width="43.109375" style="1022" customWidth="1"/>
    <col min="772" max="773" width="16.5546875" style="1022" customWidth="1"/>
    <col min="774" max="774" width="0" style="1022" hidden="1" customWidth="1"/>
    <col min="775" max="775" width="16.5546875" style="1022" customWidth="1"/>
    <col min="776" max="776" width="16.44140625" style="1022" customWidth="1"/>
    <col min="777" max="777" width="16.6640625" style="1022" bestFit="1" customWidth="1"/>
    <col min="778" max="778" width="15" style="1022" customWidth="1"/>
    <col min="779" max="779" width="28.33203125" style="1022" customWidth="1"/>
    <col min="780" max="1024" width="9.109375" style="1022"/>
    <col min="1025" max="1025" width="1.33203125" style="1022" customWidth="1"/>
    <col min="1026" max="1026" width="17.6640625" style="1022" customWidth="1"/>
    <col min="1027" max="1027" width="43.109375" style="1022" customWidth="1"/>
    <col min="1028" max="1029" width="16.5546875" style="1022" customWidth="1"/>
    <col min="1030" max="1030" width="0" style="1022" hidden="1" customWidth="1"/>
    <col min="1031" max="1031" width="16.5546875" style="1022" customWidth="1"/>
    <col min="1032" max="1032" width="16.44140625" style="1022" customWidth="1"/>
    <col min="1033" max="1033" width="16.6640625" style="1022" bestFit="1" customWidth="1"/>
    <col min="1034" max="1034" width="15" style="1022" customWidth="1"/>
    <col min="1035" max="1035" width="28.33203125" style="1022" customWidth="1"/>
    <col min="1036" max="1280" width="9.109375" style="1022"/>
    <col min="1281" max="1281" width="1.33203125" style="1022" customWidth="1"/>
    <col min="1282" max="1282" width="17.6640625" style="1022" customWidth="1"/>
    <col min="1283" max="1283" width="43.109375" style="1022" customWidth="1"/>
    <col min="1284" max="1285" width="16.5546875" style="1022" customWidth="1"/>
    <col min="1286" max="1286" width="0" style="1022" hidden="1" customWidth="1"/>
    <col min="1287" max="1287" width="16.5546875" style="1022" customWidth="1"/>
    <col min="1288" max="1288" width="16.44140625" style="1022" customWidth="1"/>
    <col min="1289" max="1289" width="16.6640625" style="1022" bestFit="1" customWidth="1"/>
    <col min="1290" max="1290" width="15" style="1022" customWidth="1"/>
    <col min="1291" max="1291" width="28.33203125" style="1022" customWidth="1"/>
    <col min="1292" max="1536" width="9.109375" style="1022"/>
    <col min="1537" max="1537" width="1.33203125" style="1022" customWidth="1"/>
    <col min="1538" max="1538" width="17.6640625" style="1022" customWidth="1"/>
    <col min="1539" max="1539" width="43.109375" style="1022" customWidth="1"/>
    <col min="1540" max="1541" width="16.5546875" style="1022" customWidth="1"/>
    <col min="1542" max="1542" width="0" style="1022" hidden="1" customWidth="1"/>
    <col min="1543" max="1543" width="16.5546875" style="1022" customWidth="1"/>
    <col min="1544" max="1544" width="16.44140625" style="1022" customWidth="1"/>
    <col min="1545" max="1545" width="16.6640625" style="1022" bestFit="1" customWidth="1"/>
    <col min="1546" max="1546" width="15" style="1022" customWidth="1"/>
    <col min="1547" max="1547" width="28.33203125" style="1022" customWidth="1"/>
    <col min="1548" max="1792" width="9.109375" style="1022"/>
    <col min="1793" max="1793" width="1.33203125" style="1022" customWidth="1"/>
    <col min="1794" max="1794" width="17.6640625" style="1022" customWidth="1"/>
    <col min="1795" max="1795" width="43.109375" style="1022" customWidth="1"/>
    <col min="1796" max="1797" width="16.5546875" style="1022" customWidth="1"/>
    <col min="1798" max="1798" width="0" style="1022" hidden="1" customWidth="1"/>
    <col min="1799" max="1799" width="16.5546875" style="1022" customWidth="1"/>
    <col min="1800" max="1800" width="16.44140625" style="1022" customWidth="1"/>
    <col min="1801" max="1801" width="16.6640625" style="1022" bestFit="1" customWidth="1"/>
    <col min="1802" max="1802" width="15" style="1022" customWidth="1"/>
    <col min="1803" max="1803" width="28.33203125" style="1022" customWidth="1"/>
    <col min="1804" max="2048" width="9.109375" style="1022"/>
    <col min="2049" max="2049" width="1.33203125" style="1022" customWidth="1"/>
    <col min="2050" max="2050" width="17.6640625" style="1022" customWidth="1"/>
    <col min="2051" max="2051" width="43.109375" style="1022" customWidth="1"/>
    <col min="2052" max="2053" width="16.5546875" style="1022" customWidth="1"/>
    <col min="2054" max="2054" width="0" style="1022" hidden="1" customWidth="1"/>
    <col min="2055" max="2055" width="16.5546875" style="1022" customWidth="1"/>
    <col min="2056" max="2056" width="16.44140625" style="1022" customWidth="1"/>
    <col min="2057" max="2057" width="16.6640625" style="1022" bestFit="1" customWidth="1"/>
    <col min="2058" max="2058" width="15" style="1022" customWidth="1"/>
    <col min="2059" max="2059" width="28.33203125" style="1022" customWidth="1"/>
    <col min="2060" max="2304" width="9.109375" style="1022"/>
    <col min="2305" max="2305" width="1.33203125" style="1022" customWidth="1"/>
    <col min="2306" max="2306" width="17.6640625" style="1022" customWidth="1"/>
    <col min="2307" max="2307" width="43.109375" style="1022" customWidth="1"/>
    <col min="2308" max="2309" width="16.5546875" style="1022" customWidth="1"/>
    <col min="2310" max="2310" width="0" style="1022" hidden="1" customWidth="1"/>
    <col min="2311" max="2311" width="16.5546875" style="1022" customWidth="1"/>
    <col min="2312" max="2312" width="16.44140625" style="1022" customWidth="1"/>
    <col min="2313" max="2313" width="16.6640625" style="1022" bestFit="1" customWidth="1"/>
    <col min="2314" max="2314" width="15" style="1022" customWidth="1"/>
    <col min="2315" max="2315" width="28.33203125" style="1022" customWidth="1"/>
    <col min="2316" max="2560" width="9.109375" style="1022"/>
    <col min="2561" max="2561" width="1.33203125" style="1022" customWidth="1"/>
    <col min="2562" max="2562" width="17.6640625" style="1022" customWidth="1"/>
    <col min="2563" max="2563" width="43.109375" style="1022" customWidth="1"/>
    <col min="2564" max="2565" width="16.5546875" style="1022" customWidth="1"/>
    <col min="2566" max="2566" width="0" style="1022" hidden="1" customWidth="1"/>
    <col min="2567" max="2567" width="16.5546875" style="1022" customWidth="1"/>
    <col min="2568" max="2568" width="16.44140625" style="1022" customWidth="1"/>
    <col min="2569" max="2569" width="16.6640625" style="1022" bestFit="1" customWidth="1"/>
    <col min="2570" max="2570" width="15" style="1022" customWidth="1"/>
    <col min="2571" max="2571" width="28.33203125" style="1022" customWidth="1"/>
    <col min="2572" max="2816" width="9.109375" style="1022"/>
    <col min="2817" max="2817" width="1.33203125" style="1022" customWidth="1"/>
    <col min="2818" max="2818" width="17.6640625" style="1022" customWidth="1"/>
    <col min="2819" max="2819" width="43.109375" style="1022" customWidth="1"/>
    <col min="2820" max="2821" width="16.5546875" style="1022" customWidth="1"/>
    <col min="2822" max="2822" width="0" style="1022" hidden="1" customWidth="1"/>
    <col min="2823" max="2823" width="16.5546875" style="1022" customWidth="1"/>
    <col min="2824" max="2824" width="16.44140625" style="1022" customWidth="1"/>
    <col min="2825" max="2825" width="16.6640625" style="1022" bestFit="1" customWidth="1"/>
    <col min="2826" max="2826" width="15" style="1022" customWidth="1"/>
    <col min="2827" max="2827" width="28.33203125" style="1022" customWidth="1"/>
    <col min="2828" max="3072" width="9.109375" style="1022"/>
    <col min="3073" max="3073" width="1.33203125" style="1022" customWidth="1"/>
    <col min="3074" max="3074" width="17.6640625" style="1022" customWidth="1"/>
    <col min="3075" max="3075" width="43.109375" style="1022" customWidth="1"/>
    <col min="3076" max="3077" width="16.5546875" style="1022" customWidth="1"/>
    <col min="3078" max="3078" width="0" style="1022" hidden="1" customWidth="1"/>
    <col min="3079" max="3079" width="16.5546875" style="1022" customWidth="1"/>
    <col min="3080" max="3080" width="16.44140625" style="1022" customWidth="1"/>
    <col min="3081" max="3081" width="16.6640625" style="1022" bestFit="1" customWidth="1"/>
    <col min="3082" max="3082" width="15" style="1022" customWidth="1"/>
    <col min="3083" max="3083" width="28.33203125" style="1022" customWidth="1"/>
    <col min="3084" max="3328" width="9.109375" style="1022"/>
    <col min="3329" max="3329" width="1.33203125" style="1022" customWidth="1"/>
    <col min="3330" max="3330" width="17.6640625" style="1022" customWidth="1"/>
    <col min="3331" max="3331" width="43.109375" style="1022" customWidth="1"/>
    <col min="3332" max="3333" width="16.5546875" style="1022" customWidth="1"/>
    <col min="3334" max="3334" width="0" style="1022" hidden="1" customWidth="1"/>
    <col min="3335" max="3335" width="16.5546875" style="1022" customWidth="1"/>
    <col min="3336" max="3336" width="16.44140625" style="1022" customWidth="1"/>
    <col min="3337" max="3337" width="16.6640625" style="1022" bestFit="1" customWidth="1"/>
    <col min="3338" max="3338" width="15" style="1022" customWidth="1"/>
    <col min="3339" max="3339" width="28.33203125" style="1022" customWidth="1"/>
    <col min="3340" max="3584" width="9.109375" style="1022"/>
    <col min="3585" max="3585" width="1.33203125" style="1022" customWidth="1"/>
    <col min="3586" max="3586" width="17.6640625" style="1022" customWidth="1"/>
    <col min="3587" max="3587" width="43.109375" style="1022" customWidth="1"/>
    <col min="3588" max="3589" width="16.5546875" style="1022" customWidth="1"/>
    <col min="3590" max="3590" width="0" style="1022" hidden="1" customWidth="1"/>
    <col min="3591" max="3591" width="16.5546875" style="1022" customWidth="1"/>
    <col min="3592" max="3592" width="16.44140625" style="1022" customWidth="1"/>
    <col min="3593" max="3593" width="16.6640625" style="1022" bestFit="1" customWidth="1"/>
    <col min="3594" max="3594" width="15" style="1022" customWidth="1"/>
    <col min="3595" max="3595" width="28.33203125" style="1022" customWidth="1"/>
    <col min="3596" max="3840" width="9.109375" style="1022"/>
    <col min="3841" max="3841" width="1.33203125" style="1022" customWidth="1"/>
    <col min="3842" max="3842" width="17.6640625" style="1022" customWidth="1"/>
    <col min="3843" max="3843" width="43.109375" style="1022" customWidth="1"/>
    <col min="3844" max="3845" width="16.5546875" style="1022" customWidth="1"/>
    <col min="3846" max="3846" width="0" style="1022" hidden="1" customWidth="1"/>
    <col min="3847" max="3847" width="16.5546875" style="1022" customWidth="1"/>
    <col min="3848" max="3848" width="16.44140625" style="1022" customWidth="1"/>
    <col min="3849" max="3849" width="16.6640625" style="1022" bestFit="1" customWidth="1"/>
    <col min="3850" max="3850" width="15" style="1022" customWidth="1"/>
    <col min="3851" max="3851" width="28.33203125" style="1022" customWidth="1"/>
    <col min="3852" max="4096" width="9.109375" style="1022"/>
    <col min="4097" max="4097" width="1.33203125" style="1022" customWidth="1"/>
    <col min="4098" max="4098" width="17.6640625" style="1022" customWidth="1"/>
    <col min="4099" max="4099" width="43.109375" style="1022" customWidth="1"/>
    <col min="4100" max="4101" width="16.5546875" style="1022" customWidth="1"/>
    <col min="4102" max="4102" width="0" style="1022" hidden="1" customWidth="1"/>
    <col min="4103" max="4103" width="16.5546875" style="1022" customWidth="1"/>
    <col min="4104" max="4104" width="16.44140625" style="1022" customWidth="1"/>
    <col min="4105" max="4105" width="16.6640625" style="1022" bestFit="1" customWidth="1"/>
    <col min="4106" max="4106" width="15" style="1022" customWidth="1"/>
    <col min="4107" max="4107" width="28.33203125" style="1022" customWidth="1"/>
    <col min="4108" max="4352" width="9.109375" style="1022"/>
    <col min="4353" max="4353" width="1.33203125" style="1022" customWidth="1"/>
    <col min="4354" max="4354" width="17.6640625" style="1022" customWidth="1"/>
    <col min="4355" max="4355" width="43.109375" style="1022" customWidth="1"/>
    <col min="4356" max="4357" width="16.5546875" style="1022" customWidth="1"/>
    <col min="4358" max="4358" width="0" style="1022" hidden="1" customWidth="1"/>
    <col min="4359" max="4359" width="16.5546875" style="1022" customWidth="1"/>
    <col min="4360" max="4360" width="16.44140625" style="1022" customWidth="1"/>
    <col min="4361" max="4361" width="16.6640625" style="1022" bestFit="1" customWidth="1"/>
    <col min="4362" max="4362" width="15" style="1022" customWidth="1"/>
    <col min="4363" max="4363" width="28.33203125" style="1022" customWidth="1"/>
    <col min="4364" max="4608" width="9.109375" style="1022"/>
    <col min="4609" max="4609" width="1.33203125" style="1022" customWidth="1"/>
    <col min="4610" max="4610" width="17.6640625" style="1022" customWidth="1"/>
    <col min="4611" max="4611" width="43.109375" style="1022" customWidth="1"/>
    <col min="4612" max="4613" width="16.5546875" style="1022" customWidth="1"/>
    <col min="4614" max="4614" width="0" style="1022" hidden="1" customWidth="1"/>
    <col min="4615" max="4615" width="16.5546875" style="1022" customWidth="1"/>
    <col min="4616" max="4616" width="16.44140625" style="1022" customWidth="1"/>
    <col min="4617" max="4617" width="16.6640625" style="1022" bestFit="1" customWidth="1"/>
    <col min="4618" max="4618" width="15" style="1022" customWidth="1"/>
    <col min="4619" max="4619" width="28.33203125" style="1022" customWidth="1"/>
    <col min="4620" max="4864" width="9.109375" style="1022"/>
    <col min="4865" max="4865" width="1.33203125" style="1022" customWidth="1"/>
    <col min="4866" max="4866" width="17.6640625" style="1022" customWidth="1"/>
    <col min="4867" max="4867" width="43.109375" style="1022" customWidth="1"/>
    <col min="4868" max="4869" width="16.5546875" style="1022" customWidth="1"/>
    <col min="4870" max="4870" width="0" style="1022" hidden="1" customWidth="1"/>
    <col min="4871" max="4871" width="16.5546875" style="1022" customWidth="1"/>
    <col min="4872" max="4872" width="16.44140625" style="1022" customWidth="1"/>
    <col min="4873" max="4873" width="16.6640625" style="1022" bestFit="1" customWidth="1"/>
    <col min="4874" max="4874" width="15" style="1022" customWidth="1"/>
    <col min="4875" max="4875" width="28.33203125" style="1022" customWidth="1"/>
    <col min="4876" max="5120" width="9.109375" style="1022"/>
    <col min="5121" max="5121" width="1.33203125" style="1022" customWidth="1"/>
    <col min="5122" max="5122" width="17.6640625" style="1022" customWidth="1"/>
    <col min="5123" max="5123" width="43.109375" style="1022" customWidth="1"/>
    <col min="5124" max="5125" width="16.5546875" style="1022" customWidth="1"/>
    <col min="5126" max="5126" width="0" style="1022" hidden="1" customWidth="1"/>
    <col min="5127" max="5127" width="16.5546875" style="1022" customWidth="1"/>
    <col min="5128" max="5128" width="16.44140625" style="1022" customWidth="1"/>
    <col min="5129" max="5129" width="16.6640625" style="1022" bestFit="1" customWidth="1"/>
    <col min="5130" max="5130" width="15" style="1022" customWidth="1"/>
    <col min="5131" max="5131" width="28.33203125" style="1022" customWidth="1"/>
    <col min="5132" max="5376" width="9.109375" style="1022"/>
    <col min="5377" max="5377" width="1.33203125" style="1022" customWidth="1"/>
    <col min="5378" max="5378" width="17.6640625" style="1022" customWidth="1"/>
    <col min="5379" max="5379" width="43.109375" style="1022" customWidth="1"/>
    <col min="5380" max="5381" width="16.5546875" style="1022" customWidth="1"/>
    <col min="5382" max="5382" width="0" style="1022" hidden="1" customWidth="1"/>
    <col min="5383" max="5383" width="16.5546875" style="1022" customWidth="1"/>
    <col min="5384" max="5384" width="16.44140625" style="1022" customWidth="1"/>
    <col min="5385" max="5385" width="16.6640625" style="1022" bestFit="1" customWidth="1"/>
    <col min="5386" max="5386" width="15" style="1022" customWidth="1"/>
    <col min="5387" max="5387" width="28.33203125" style="1022" customWidth="1"/>
    <col min="5388" max="5632" width="9.109375" style="1022"/>
    <col min="5633" max="5633" width="1.33203125" style="1022" customWidth="1"/>
    <col min="5634" max="5634" width="17.6640625" style="1022" customWidth="1"/>
    <col min="5635" max="5635" width="43.109375" style="1022" customWidth="1"/>
    <col min="5636" max="5637" width="16.5546875" style="1022" customWidth="1"/>
    <col min="5638" max="5638" width="0" style="1022" hidden="1" customWidth="1"/>
    <col min="5639" max="5639" width="16.5546875" style="1022" customWidth="1"/>
    <col min="5640" max="5640" width="16.44140625" style="1022" customWidth="1"/>
    <col min="5641" max="5641" width="16.6640625" style="1022" bestFit="1" customWidth="1"/>
    <col min="5642" max="5642" width="15" style="1022" customWidth="1"/>
    <col min="5643" max="5643" width="28.33203125" style="1022" customWidth="1"/>
    <col min="5644" max="5888" width="9.109375" style="1022"/>
    <col min="5889" max="5889" width="1.33203125" style="1022" customWidth="1"/>
    <col min="5890" max="5890" width="17.6640625" style="1022" customWidth="1"/>
    <col min="5891" max="5891" width="43.109375" style="1022" customWidth="1"/>
    <col min="5892" max="5893" width="16.5546875" style="1022" customWidth="1"/>
    <col min="5894" max="5894" width="0" style="1022" hidden="1" customWidth="1"/>
    <col min="5895" max="5895" width="16.5546875" style="1022" customWidth="1"/>
    <col min="5896" max="5896" width="16.44140625" style="1022" customWidth="1"/>
    <col min="5897" max="5897" width="16.6640625" style="1022" bestFit="1" customWidth="1"/>
    <col min="5898" max="5898" width="15" style="1022" customWidth="1"/>
    <col min="5899" max="5899" width="28.33203125" style="1022" customWidth="1"/>
    <col min="5900" max="6144" width="9.109375" style="1022"/>
    <col min="6145" max="6145" width="1.33203125" style="1022" customWidth="1"/>
    <col min="6146" max="6146" width="17.6640625" style="1022" customWidth="1"/>
    <col min="6147" max="6147" width="43.109375" style="1022" customWidth="1"/>
    <col min="6148" max="6149" width="16.5546875" style="1022" customWidth="1"/>
    <col min="6150" max="6150" width="0" style="1022" hidden="1" customWidth="1"/>
    <col min="6151" max="6151" width="16.5546875" style="1022" customWidth="1"/>
    <col min="6152" max="6152" width="16.44140625" style="1022" customWidth="1"/>
    <col min="6153" max="6153" width="16.6640625" style="1022" bestFit="1" customWidth="1"/>
    <col min="6154" max="6154" width="15" style="1022" customWidth="1"/>
    <col min="6155" max="6155" width="28.33203125" style="1022" customWidth="1"/>
    <col min="6156" max="6400" width="9.109375" style="1022"/>
    <col min="6401" max="6401" width="1.33203125" style="1022" customWidth="1"/>
    <col min="6402" max="6402" width="17.6640625" style="1022" customWidth="1"/>
    <col min="6403" max="6403" width="43.109375" style="1022" customWidth="1"/>
    <col min="6404" max="6405" width="16.5546875" style="1022" customWidth="1"/>
    <col min="6406" max="6406" width="0" style="1022" hidden="1" customWidth="1"/>
    <col min="6407" max="6407" width="16.5546875" style="1022" customWidth="1"/>
    <col min="6408" max="6408" width="16.44140625" style="1022" customWidth="1"/>
    <col min="6409" max="6409" width="16.6640625" style="1022" bestFit="1" customWidth="1"/>
    <col min="6410" max="6410" width="15" style="1022" customWidth="1"/>
    <col min="6411" max="6411" width="28.33203125" style="1022" customWidth="1"/>
    <col min="6412" max="6656" width="9.109375" style="1022"/>
    <col min="6657" max="6657" width="1.33203125" style="1022" customWidth="1"/>
    <col min="6658" max="6658" width="17.6640625" style="1022" customWidth="1"/>
    <col min="6659" max="6659" width="43.109375" style="1022" customWidth="1"/>
    <col min="6660" max="6661" width="16.5546875" style="1022" customWidth="1"/>
    <col min="6662" max="6662" width="0" style="1022" hidden="1" customWidth="1"/>
    <col min="6663" max="6663" width="16.5546875" style="1022" customWidth="1"/>
    <col min="6664" max="6664" width="16.44140625" style="1022" customWidth="1"/>
    <col min="6665" max="6665" width="16.6640625" style="1022" bestFit="1" customWidth="1"/>
    <col min="6666" max="6666" width="15" style="1022" customWidth="1"/>
    <col min="6667" max="6667" width="28.33203125" style="1022" customWidth="1"/>
    <col min="6668" max="6912" width="9.109375" style="1022"/>
    <col min="6913" max="6913" width="1.33203125" style="1022" customWidth="1"/>
    <col min="6914" max="6914" width="17.6640625" style="1022" customWidth="1"/>
    <col min="6915" max="6915" width="43.109375" style="1022" customWidth="1"/>
    <col min="6916" max="6917" width="16.5546875" style="1022" customWidth="1"/>
    <col min="6918" max="6918" width="0" style="1022" hidden="1" customWidth="1"/>
    <col min="6919" max="6919" width="16.5546875" style="1022" customWidth="1"/>
    <col min="6920" max="6920" width="16.44140625" style="1022" customWidth="1"/>
    <col min="6921" max="6921" width="16.6640625" style="1022" bestFit="1" customWidth="1"/>
    <col min="6922" max="6922" width="15" style="1022" customWidth="1"/>
    <col min="6923" max="6923" width="28.33203125" style="1022" customWidth="1"/>
    <col min="6924" max="7168" width="9.109375" style="1022"/>
    <col min="7169" max="7169" width="1.33203125" style="1022" customWidth="1"/>
    <col min="7170" max="7170" width="17.6640625" style="1022" customWidth="1"/>
    <col min="7171" max="7171" width="43.109375" style="1022" customWidth="1"/>
    <col min="7172" max="7173" width="16.5546875" style="1022" customWidth="1"/>
    <col min="7174" max="7174" width="0" style="1022" hidden="1" customWidth="1"/>
    <col min="7175" max="7175" width="16.5546875" style="1022" customWidth="1"/>
    <col min="7176" max="7176" width="16.44140625" style="1022" customWidth="1"/>
    <col min="7177" max="7177" width="16.6640625" style="1022" bestFit="1" customWidth="1"/>
    <col min="7178" max="7178" width="15" style="1022" customWidth="1"/>
    <col min="7179" max="7179" width="28.33203125" style="1022" customWidth="1"/>
    <col min="7180" max="7424" width="9.109375" style="1022"/>
    <col min="7425" max="7425" width="1.33203125" style="1022" customWidth="1"/>
    <col min="7426" max="7426" width="17.6640625" style="1022" customWidth="1"/>
    <col min="7427" max="7427" width="43.109375" style="1022" customWidth="1"/>
    <col min="7428" max="7429" width="16.5546875" style="1022" customWidth="1"/>
    <col min="7430" max="7430" width="0" style="1022" hidden="1" customWidth="1"/>
    <col min="7431" max="7431" width="16.5546875" style="1022" customWidth="1"/>
    <col min="7432" max="7432" width="16.44140625" style="1022" customWidth="1"/>
    <col min="7433" max="7433" width="16.6640625" style="1022" bestFit="1" customWidth="1"/>
    <col min="7434" max="7434" width="15" style="1022" customWidth="1"/>
    <col min="7435" max="7435" width="28.33203125" style="1022" customWidth="1"/>
    <col min="7436" max="7680" width="9.109375" style="1022"/>
    <col min="7681" max="7681" width="1.33203125" style="1022" customWidth="1"/>
    <col min="7682" max="7682" width="17.6640625" style="1022" customWidth="1"/>
    <col min="7683" max="7683" width="43.109375" style="1022" customWidth="1"/>
    <col min="7684" max="7685" width="16.5546875" style="1022" customWidth="1"/>
    <col min="7686" max="7686" width="0" style="1022" hidden="1" customWidth="1"/>
    <col min="7687" max="7687" width="16.5546875" style="1022" customWidth="1"/>
    <col min="7688" max="7688" width="16.44140625" style="1022" customWidth="1"/>
    <col min="7689" max="7689" width="16.6640625" style="1022" bestFit="1" customWidth="1"/>
    <col min="7690" max="7690" width="15" style="1022" customWidth="1"/>
    <col min="7691" max="7691" width="28.33203125" style="1022" customWidth="1"/>
    <col min="7692" max="7936" width="9.109375" style="1022"/>
    <col min="7937" max="7937" width="1.33203125" style="1022" customWidth="1"/>
    <col min="7938" max="7938" width="17.6640625" style="1022" customWidth="1"/>
    <col min="7939" max="7939" width="43.109375" style="1022" customWidth="1"/>
    <col min="7940" max="7941" width="16.5546875" style="1022" customWidth="1"/>
    <col min="7942" max="7942" width="0" style="1022" hidden="1" customWidth="1"/>
    <col min="7943" max="7943" width="16.5546875" style="1022" customWidth="1"/>
    <col min="7944" max="7944" width="16.44140625" style="1022" customWidth="1"/>
    <col min="7945" max="7945" width="16.6640625" style="1022" bestFit="1" customWidth="1"/>
    <col min="7946" max="7946" width="15" style="1022" customWidth="1"/>
    <col min="7947" max="7947" width="28.33203125" style="1022" customWidth="1"/>
    <col min="7948" max="8192" width="9.109375" style="1022"/>
    <col min="8193" max="8193" width="1.33203125" style="1022" customWidth="1"/>
    <col min="8194" max="8194" width="17.6640625" style="1022" customWidth="1"/>
    <col min="8195" max="8195" width="43.109375" style="1022" customWidth="1"/>
    <col min="8196" max="8197" width="16.5546875" style="1022" customWidth="1"/>
    <col min="8198" max="8198" width="0" style="1022" hidden="1" customWidth="1"/>
    <col min="8199" max="8199" width="16.5546875" style="1022" customWidth="1"/>
    <col min="8200" max="8200" width="16.44140625" style="1022" customWidth="1"/>
    <col min="8201" max="8201" width="16.6640625" style="1022" bestFit="1" customWidth="1"/>
    <col min="8202" max="8202" width="15" style="1022" customWidth="1"/>
    <col min="8203" max="8203" width="28.33203125" style="1022" customWidth="1"/>
    <col min="8204" max="8448" width="9.109375" style="1022"/>
    <col min="8449" max="8449" width="1.33203125" style="1022" customWidth="1"/>
    <col min="8450" max="8450" width="17.6640625" style="1022" customWidth="1"/>
    <col min="8451" max="8451" width="43.109375" style="1022" customWidth="1"/>
    <col min="8452" max="8453" width="16.5546875" style="1022" customWidth="1"/>
    <col min="8454" max="8454" width="0" style="1022" hidden="1" customWidth="1"/>
    <col min="8455" max="8455" width="16.5546875" style="1022" customWidth="1"/>
    <col min="8456" max="8456" width="16.44140625" style="1022" customWidth="1"/>
    <col min="8457" max="8457" width="16.6640625" style="1022" bestFit="1" customWidth="1"/>
    <col min="8458" max="8458" width="15" style="1022" customWidth="1"/>
    <col min="8459" max="8459" width="28.33203125" style="1022" customWidth="1"/>
    <col min="8460" max="8704" width="9.109375" style="1022"/>
    <col min="8705" max="8705" width="1.33203125" style="1022" customWidth="1"/>
    <col min="8706" max="8706" width="17.6640625" style="1022" customWidth="1"/>
    <col min="8707" max="8707" width="43.109375" style="1022" customWidth="1"/>
    <col min="8708" max="8709" width="16.5546875" style="1022" customWidth="1"/>
    <col min="8710" max="8710" width="0" style="1022" hidden="1" customWidth="1"/>
    <col min="8711" max="8711" width="16.5546875" style="1022" customWidth="1"/>
    <col min="8712" max="8712" width="16.44140625" style="1022" customWidth="1"/>
    <col min="8713" max="8713" width="16.6640625" style="1022" bestFit="1" customWidth="1"/>
    <col min="8714" max="8714" width="15" style="1022" customWidth="1"/>
    <col min="8715" max="8715" width="28.33203125" style="1022" customWidth="1"/>
    <col min="8716" max="8960" width="9.109375" style="1022"/>
    <col min="8961" max="8961" width="1.33203125" style="1022" customWidth="1"/>
    <col min="8962" max="8962" width="17.6640625" style="1022" customWidth="1"/>
    <col min="8963" max="8963" width="43.109375" style="1022" customWidth="1"/>
    <col min="8964" max="8965" width="16.5546875" style="1022" customWidth="1"/>
    <col min="8966" max="8966" width="0" style="1022" hidden="1" customWidth="1"/>
    <col min="8967" max="8967" width="16.5546875" style="1022" customWidth="1"/>
    <col min="8968" max="8968" width="16.44140625" style="1022" customWidth="1"/>
    <col min="8969" max="8969" width="16.6640625" style="1022" bestFit="1" customWidth="1"/>
    <col min="8970" max="8970" width="15" style="1022" customWidth="1"/>
    <col min="8971" max="8971" width="28.33203125" style="1022" customWidth="1"/>
    <col min="8972" max="9216" width="9.109375" style="1022"/>
    <col min="9217" max="9217" width="1.33203125" style="1022" customWidth="1"/>
    <col min="9218" max="9218" width="17.6640625" style="1022" customWidth="1"/>
    <col min="9219" max="9219" width="43.109375" style="1022" customWidth="1"/>
    <col min="9220" max="9221" width="16.5546875" style="1022" customWidth="1"/>
    <col min="9222" max="9222" width="0" style="1022" hidden="1" customWidth="1"/>
    <col min="9223" max="9223" width="16.5546875" style="1022" customWidth="1"/>
    <col min="9224" max="9224" width="16.44140625" style="1022" customWidth="1"/>
    <col min="9225" max="9225" width="16.6640625" style="1022" bestFit="1" customWidth="1"/>
    <col min="9226" max="9226" width="15" style="1022" customWidth="1"/>
    <col min="9227" max="9227" width="28.33203125" style="1022" customWidth="1"/>
    <col min="9228" max="9472" width="9.109375" style="1022"/>
    <col min="9473" max="9473" width="1.33203125" style="1022" customWidth="1"/>
    <col min="9474" max="9474" width="17.6640625" style="1022" customWidth="1"/>
    <col min="9475" max="9475" width="43.109375" style="1022" customWidth="1"/>
    <col min="9476" max="9477" width="16.5546875" style="1022" customWidth="1"/>
    <col min="9478" max="9478" width="0" style="1022" hidden="1" customWidth="1"/>
    <col min="9479" max="9479" width="16.5546875" style="1022" customWidth="1"/>
    <col min="9480" max="9480" width="16.44140625" style="1022" customWidth="1"/>
    <col min="9481" max="9481" width="16.6640625" style="1022" bestFit="1" customWidth="1"/>
    <col min="9482" max="9482" width="15" style="1022" customWidth="1"/>
    <col min="9483" max="9483" width="28.33203125" style="1022" customWidth="1"/>
    <col min="9484" max="9728" width="9.109375" style="1022"/>
    <col min="9729" max="9729" width="1.33203125" style="1022" customWidth="1"/>
    <col min="9730" max="9730" width="17.6640625" style="1022" customWidth="1"/>
    <col min="9731" max="9731" width="43.109375" style="1022" customWidth="1"/>
    <col min="9732" max="9733" width="16.5546875" style="1022" customWidth="1"/>
    <col min="9734" max="9734" width="0" style="1022" hidden="1" customWidth="1"/>
    <col min="9735" max="9735" width="16.5546875" style="1022" customWidth="1"/>
    <col min="9736" max="9736" width="16.44140625" style="1022" customWidth="1"/>
    <col min="9737" max="9737" width="16.6640625" style="1022" bestFit="1" customWidth="1"/>
    <col min="9738" max="9738" width="15" style="1022" customWidth="1"/>
    <col min="9739" max="9739" width="28.33203125" style="1022" customWidth="1"/>
    <col min="9740" max="9984" width="9.109375" style="1022"/>
    <col min="9985" max="9985" width="1.33203125" style="1022" customWidth="1"/>
    <col min="9986" max="9986" width="17.6640625" style="1022" customWidth="1"/>
    <col min="9987" max="9987" width="43.109375" style="1022" customWidth="1"/>
    <col min="9988" max="9989" width="16.5546875" style="1022" customWidth="1"/>
    <col min="9990" max="9990" width="0" style="1022" hidden="1" customWidth="1"/>
    <col min="9991" max="9991" width="16.5546875" style="1022" customWidth="1"/>
    <col min="9992" max="9992" width="16.44140625" style="1022" customWidth="1"/>
    <col min="9993" max="9993" width="16.6640625" style="1022" bestFit="1" customWidth="1"/>
    <col min="9994" max="9994" width="15" style="1022" customWidth="1"/>
    <col min="9995" max="9995" width="28.33203125" style="1022" customWidth="1"/>
    <col min="9996" max="10240" width="9.109375" style="1022"/>
    <col min="10241" max="10241" width="1.33203125" style="1022" customWidth="1"/>
    <col min="10242" max="10242" width="17.6640625" style="1022" customWidth="1"/>
    <col min="10243" max="10243" width="43.109375" style="1022" customWidth="1"/>
    <col min="10244" max="10245" width="16.5546875" style="1022" customWidth="1"/>
    <col min="10246" max="10246" width="0" style="1022" hidden="1" customWidth="1"/>
    <col min="10247" max="10247" width="16.5546875" style="1022" customWidth="1"/>
    <col min="10248" max="10248" width="16.44140625" style="1022" customWidth="1"/>
    <col min="10249" max="10249" width="16.6640625" style="1022" bestFit="1" customWidth="1"/>
    <col min="10250" max="10250" width="15" style="1022" customWidth="1"/>
    <col min="10251" max="10251" width="28.33203125" style="1022" customWidth="1"/>
    <col min="10252" max="10496" width="9.109375" style="1022"/>
    <col min="10497" max="10497" width="1.33203125" style="1022" customWidth="1"/>
    <col min="10498" max="10498" width="17.6640625" style="1022" customWidth="1"/>
    <col min="10499" max="10499" width="43.109375" style="1022" customWidth="1"/>
    <col min="10500" max="10501" width="16.5546875" style="1022" customWidth="1"/>
    <col min="10502" max="10502" width="0" style="1022" hidden="1" customWidth="1"/>
    <col min="10503" max="10503" width="16.5546875" style="1022" customWidth="1"/>
    <col min="10504" max="10504" width="16.44140625" style="1022" customWidth="1"/>
    <col min="10505" max="10505" width="16.6640625" style="1022" bestFit="1" customWidth="1"/>
    <col min="10506" max="10506" width="15" style="1022" customWidth="1"/>
    <col min="10507" max="10507" width="28.33203125" style="1022" customWidth="1"/>
    <col min="10508" max="10752" width="9.109375" style="1022"/>
    <col min="10753" max="10753" width="1.33203125" style="1022" customWidth="1"/>
    <col min="10754" max="10754" width="17.6640625" style="1022" customWidth="1"/>
    <col min="10755" max="10755" width="43.109375" style="1022" customWidth="1"/>
    <col min="10756" max="10757" width="16.5546875" style="1022" customWidth="1"/>
    <col min="10758" max="10758" width="0" style="1022" hidden="1" customWidth="1"/>
    <col min="10759" max="10759" width="16.5546875" style="1022" customWidth="1"/>
    <col min="10760" max="10760" width="16.44140625" style="1022" customWidth="1"/>
    <col min="10761" max="10761" width="16.6640625" style="1022" bestFit="1" customWidth="1"/>
    <col min="10762" max="10762" width="15" style="1022" customWidth="1"/>
    <col min="10763" max="10763" width="28.33203125" style="1022" customWidth="1"/>
    <col min="10764" max="11008" width="9.109375" style="1022"/>
    <col min="11009" max="11009" width="1.33203125" style="1022" customWidth="1"/>
    <col min="11010" max="11010" width="17.6640625" style="1022" customWidth="1"/>
    <col min="11011" max="11011" width="43.109375" style="1022" customWidth="1"/>
    <col min="11012" max="11013" width="16.5546875" style="1022" customWidth="1"/>
    <col min="11014" max="11014" width="0" style="1022" hidden="1" customWidth="1"/>
    <col min="11015" max="11015" width="16.5546875" style="1022" customWidth="1"/>
    <col min="11016" max="11016" width="16.44140625" style="1022" customWidth="1"/>
    <col min="11017" max="11017" width="16.6640625" style="1022" bestFit="1" customWidth="1"/>
    <col min="11018" max="11018" width="15" style="1022" customWidth="1"/>
    <col min="11019" max="11019" width="28.33203125" style="1022" customWidth="1"/>
    <col min="11020" max="11264" width="9.109375" style="1022"/>
    <col min="11265" max="11265" width="1.33203125" style="1022" customWidth="1"/>
    <col min="11266" max="11266" width="17.6640625" style="1022" customWidth="1"/>
    <col min="11267" max="11267" width="43.109375" style="1022" customWidth="1"/>
    <col min="11268" max="11269" width="16.5546875" style="1022" customWidth="1"/>
    <col min="11270" max="11270" width="0" style="1022" hidden="1" customWidth="1"/>
    <col min="11271" max="11271" width="16.5546875" style="1022" customWidth="1"/>
    <col min="11272" max="11272" width="16.44140625" style="1022" customWidth="1"/>
    <col min="11273" max="11273" width="16.6640625" style="1022" bestFit="1" customWidth="1"/>
    <col min="11274" max="11274" width="15" style="1022" customWidth="1"/>
    <col min="11275" max="11275" width="28.33203125" style="1022" customWidth="1"/>
    <col min="11276" max="11520" width="9.109375" style="1022"/>
    <col min="11521" max="11521" width="1.33203125" style="1022" customWidth="1"/>
    <col min="11522" max="11522" width="17.6640625" style="1022" customWidth="1"/>
    <col min="11523" max="11523" width="43.109375" style="1022" customWidth="1"/>
    <col min="11524" max="11525" width="16.5546875" style="1022" customWidth="1"/>
    <col min="11526" max="11526" width="0" style="1022" hidden="1" customWidth="1"/>
    <col min="11527" max="11527" width="16.5546875" style="1022" customWidth="1"/>
    <col min="11528" max="11528" width="16.44140625" style="1022" customWidth="1"/>
    <col min="11529" max="11529" width="16.6640625" style="1022" bestFit="1" customWidth="1"/>
    <col min="11530" max="11530" width="15" style="1022" customWidth="1"/>
    <col min="11531" max="11531" width="28.33203125" style="1022" customWidth="1"/>
    <col min="11532" max="11776" width="9.109375" style="1022"/>
    <col min="11777" max="11777" width="1.33203125" style="1022" customWidth="1"/>
    <col min="11778" max="11778" width="17.6640625" style="1022" customWidth="1"/>
    <col min="11779" max="11779" width="43.109375" style="1022" customWidth="1"/>
    <col min="11780" max="11781" width="16.5546875" style="1022" customWidth="1"/>
    <col min="11782" max="11782" width="0" style="1022" hidden="1" customWidth="1"/>
    <col min="11783" max="11783" width="16.5546875" style="1022" customWidth="1"/>
    <col min="11784" max="11784" width="16.44140625" style="1022" customWidth="1"/>
    <col min="11785" max="11785" width="16.6640625" style="1022" bestFit="1" customWidth="1"/>
    <col min="11786" max="11786" width="15" style="1022" customWidth="1"/>
    <col min="11787" max="11787" width="28.33203125" style="1022" customWidth="1"/>
    <col min="11788" max="12032" width="9.109375" style="1022"/>
    <col min="12033" max="12033" width="1.33203125" style="1022" customWidth="1"/>
    <col min="12034" max="12034" width="17.6640625" style="1022" customWidth="1"/>
    <col min="12035" max="12035" width="43.109375" style="1022" customWidth="1"/>
    <col min="12036" max="12037" width="16.5546875" style="1022" customWidth="1"/>
    <col min="12038" max="12038" width="0" style="1022" hidden="1" customWidth="1"/>
    <col min="12039" max="12039" width="16.5546875" style="1022" customWidth="1"/>
    <col min="12040" max="12040" width="16.44140625" style="1022" customWidth="1"/>
    <col min="12041" max="12041" width="16.6640625" style="1022" bestFit="1" customWidth="1"/>
    <col min="12042" max="12042" width="15" style="1022" customWidth="1"/>
    <col min="12043" max="12043" width="28.33203125" style="1022" customWidth="1"/>
    <col min="12044" max="12288" width="9.109375" style="1022"/>
    <col min="12289" max="12289" width="1.33203125" style="1022" customWidth="1"/>
    <col min="12290" max="12290" width="17.6640625" style="1022" customWidth="1"/>
    <col min="12291" max="12291" width="43.109375" style="1022" customWidth="1"/>
    <col min="12292" max="12293" width="16.5546875" style="1022" customWidth="1"/>
    <col min="12294" max="12294" width="0" style="1022" hidden="1" customWidth="1"/>
    <col min="12295" max="12295" width="16.5546875" style="1022" customWidth="1"/>
    <col min="12296" max="12296" width="16.44140625" style="1022" customWidth="1"/>
    <col min="12297" max="12297" width="16.6640625" style="1022" bestFit="1" customWidth="1"/>
    <col min="12298" max="12298" width="15" style="1022" customWidth="1"/>
    <col min="12299" max="12299" width="28.33203125" style="1022" customWidth="1"/>
    <col min="12300" max="12544" width="9.109375" style="1022"/>
    <col min="12545" max="12545" width="1.33203125" style="1022" customWidth="1"/>
    <col min="12546" max="12546" width="17.6640625" style="1022" customWidth="1"/>
    <col min="12547" max="12547" width="43.109375" style="1022" customWidth="1"/>
    <col min="12548" max="12549" width="16.5546875" style="1022" customWidth="1"/>
    <col min="12550" max="12550" width="0" style="1022" hidden="1" customWidth="1"/>
    <col min="12551" max="12551" width="16.5546875" style="1022" customWidth="1"/>
    <col min="12552" max="12552" width="16.44140625" style="1022" customWidth="1"/>
    <col min="12553" max="12553" width="16.6640625" style="1022" bestFit="1" customWidth="1"/>
    <col min="12554" max="12554" width="15" style="1022" customWidth="1"/>
    <col min="12555" max="12555" width="28.33203125" style="1022" customWidth="1"/>
    <col min="12556" max="12800" width="9.109375" style="1022"/>
    <col min="12801" max="12801" width="1.33203125" style="1022" customWidth="1"/>
    <col min="12802" max="12802" width="17.6640625" style="1022" customWidth="1"/>
    <col min="12803" max="12803" width="43.109375" style="1022" customWidth="1"/>
    <col min="12804" max="12805" width="16.5546875" style="1022" customWidth="1"/>
    <col min="12806" max="12806" width="0" style="1022" hidden="1" customWidth="1"/>
    <col min="12807" max="12807" width="16.5546875" style="1022" customWidth="1"/>
    <col min="12808" max="12808" width="16.44140625" style="1022" customWidth="1"/>
    <col min="12809" max="12809" width="16.6640625" style="1022" bestFit="1" customWidth="1"/>
    <col min="12810" max="12810" width="15" style="1022" customWidth="1"/>
    <col min="12811" max="12811" width="28.33203125" style="1022" customWidth="1"/>
    <col min="12812" max="13056" width="9.109375" style="1022"/>
    <col min="13057" max="13057" width="1.33203125" style="1022" customWidth="1"/>
    <col min="13058" max="13058" width="17.6640625" style="1022" customWidth="1"/>
    <col min="13059" max="13059" width="43.109375" style="1022" customWidth="1"/>
    <col min="13060" max="13061" width="16.5546875" style="1022" customWidth="1"/>
    <col min="13062" max="13062" width="0" style="1022" hidden="1" customWidth="1"/>
    <col min="13063" max="13063" width="16.5546875" style="1022" customWidth="1"/>
    <col min="13064" max="13064" width="16.44140625" style="1022" customWidth="1"/>
    <col min="13065" max="13065" width="16.6640625" style="1022" bestFit="1" customWidth="1"/>
    <col min="13066" max="13066" width="15" style="1022" customWidth="1"/>
    <col min="13067" max="13067" width="28.33203125" style="1022" customWidth="1"/>
    <col min="13068" max="13312" width="9.109375" style="1022"/>
    <col min="13313" max="13313" width="1.33203125" style="1022" customWidth="1"/>
    <col min="13314" max="13314" width="17.6640625" style="1022" customWidth="1"/>
    <col min="13315" max="13315" width="43.109375" style="1022" customWidth="1"/>
    <col min="13316" max="13317" width="16.5546875" style="1022" customWidth="1"/>
    <col min="13318" max="13318" width="0" style="1022" hidden="1" customWidth="1"/>
    <col min="13319" max="13319" width="16.5546875" style="1022" customWidth="1"/>
    <col min="13320" max="13320" width="16.44140625" style="1022" customWidth="1"/>
    <col min="13321" max="13321" width="16.6640625" style="1022" bestFit="1" customWidth="1"/>
    <col min="13322" max="13322" width="15" style="1022" customWidth="1"/>
    <col min="13323" max="13323" width="28.33203125" style="1022" customWidth="1"/>
    <col min="13324" max="13568" width="9.109375" style="1022"/>
    <col min="13569" max="13569" width="1.33203125" style="1022" customWidth="1"/>
    <col min="13570" max="13570" width="17.6640625" style="1022" customWidth="1"/>
    <col min="13571" max="13571" width="43.109375" style="1022" customWidth="1"/>
    <col min="13572" max="13573" width="16.5546875" style="1022" customWidth="1"/>
    <col min="13574" max="13574" width="0" style="1022" hidden="1" customWidth="1"/>
    <col min="13575" max="13575" width="16.5546875" style="1022" customWidth="1"/>
    <col min="13576" max="13576" width="16.44140625" style="1022" customWidth="1"/>
    <col min="13577" max="13577" width="16.6640625" style="1022" bestFit="1" customWidth="1"/>
    <col min="13578" max="13578" width="15" style="1022" customWidth="1"/>
    <col min="13579" max="13579" width="28.33203125" style="1022" customWidth="1"/>
    <col min="13580" max="13824" width="9.109375" style="1022"/>
    <col min="13825" max="13825" width="1.33203125" style="1022" customWidth="1"/>
    <col min="13826" max="13826" width="17.6640625" style="1022" customWidth="1"/>
    <col min="13827" max="13827" width="43.109375" style="1022" customWidth="1"/>
    <col min="13828" max="13829" width="16.5546875" style="1022" customWidth="1"/>
    <col min="13830" max="13830" width="0" style="1022" hidden="1" customWidth="1"/>
    <col min="13831" max="13831" width="16.5546875" style="1022" customWidth="1"/>
    <col min="13832" max="13832" width="16.44140625" style="1022" customWidth="1"/>
    <col min="13833" max="13833" width="16.6640625" style="1022" bestFit="1" customWidth="1"/>
    <col min="13834" max="13834" width="15" style="1022" customWidth="1"/>
    <col min="13835" max="13835" width="28.33203125" style="1022" customWidth="1"/>
    <col min="13836" max="14080" width="9.109375" style="1022"/>
    <col min="14081" max="14081" width="1.33203125" style="1022" customWidth="1"/>
    <col min="14082" max="14082" width="17.6640625" style="1022" customWidth="1"/>
    <col min="14083" max="14083" width="43.109375" style="1022" customWidth="1"/>
    <col min="14084" max="14085" width="16.5546875" style="1022" customWidth="1"/>
    <col min="14086" max="14086" width="0" style="1022" hidden="1" customWidth="1"/>
    <col min="14087" max="14087" width="16.5546875" style="1022" customWidth="1"/>
    <col min="14088" max="14088" width="16.44140625" style="1022" customWidth="1"/>
    <col min="14089" max="14089" width="16.6640625" style="1022" bestFit="1" customWidth="1"/>
    <col min="14090" max="14090" width="15" style="1022" customWidth="1"/>
    <col min="14091" max="14091" width="28.33203125" style="1022" customWidth="1"/>
    <col min="14092" max="14336" width="9.109375" style="1022"/>
    <col min="14337" max="14337" width="1.33203125" style="1022" customWidth="1"/>
    <col min="14338" max="14338" width="17.6640625" style="1022" customWidth="1"/>
    <col min="14339" max="14339" width="43.109375" style="1022" customWidth="1"/>
    <col min="14340" max="14341" width="16.5546875" style="1022" customWidth="1"/>
    <col min="14342" max="14342" width="0" style="1022" hidden="1" customWidth="1"/>
    <col min="14343" max="14343" width="16.5546875" style="1022" customWidth="1"/>
    <col min="14344" max="14344" width="16.44140625" style="1022" customWidth="1"/>
    <col min="14345" max="14345" width="16.6640625" style="1022" bestFit="1" customWidth="1"/>
    <col min="14346" max="14346" width="15" style="1022" customWidth="1"/>
    <col min="14347" max="14347" width="28.33203125" style="1022" customWidth="1"/>
    <col min="14348" max="14592" width="9.109375" style="1022"/>
    <col min="14593" max="14593" width="1.33203125" style="1022" customWidth="1"/>
    <col min="14594" max="14594" width="17.6640625" style="1022" customWidth="1"/>
    <col min="14595" max="14595" width="43.109375" style="1022" customWidth="1"/>
    <col min="14596" max="14597" width="16.5546875" style="1022" customWidth="1"/>
    <col min="14598" max="14598" width="0" style="1022" hidden="1" customWidth="1"/>
    <col min="14599" max="14599" width="16.5546875" style="1022" customWidth="1"/>
    <col min="14600" max="14600" width="16.44140625" style="1022" customWidth="1"/>
    <col min="14601" max="14601" width="16.6640625" style="1022" bestFit="1" customWidth="1"/>
    <col min="14602" max="14602" width="15" style="1022" customWidth="1"/>
    <col min="14603" max="14603" width="28.33203125" style="1022" customWidth="1"/>
    <col min="14604" max="14848" width="9.109375" style="1022"/>
    <col min="14849" max="14849" width="1.33203125" style="1022" customWidth="1"/>
    <col min="14850" max="14850" width="17.6640625" style="1022" customWidth="1"/>
    <col min="14851" max="14851" width="43.109375" style="1022" customWidth="1"/>
    <col min="14852" max="14853" width="16.5546875" style="1022" customWidth="1"/>
    <col min="14854" max="14854" width="0" style="1022" hidden="1" customWidth="1"/>
    <col min="14855" max="14855" width="16.5546875" style="1022" customWidth="1"/>
    <col min="14856" max="14856" width="16.44140625" style="1022" customWidth="1"/>
    <col min="14857" max="14857" width="16.6640625" style="1022" bestFit="1" customWidth="1"/>
    <col min="14858" max="14858" width="15" style="1022" customWidth="1"/>
    <col min="14859" max="14859" width="28.33203125" style="1022" customWidth="1"/>
    <col min="14860" max="15104" width="9.109375" style="1022"/>
    <col min="15105" max="15105" width="1.33203125" style="1022" customWidth="1"/>
    <col min="15106" max="15106" width="17.6640625" style="1022" customWidth="1"/>
    <col min="15107" max="15107" width="43.109375" style="1022" customWidth="1"/>
    <col min="15108" max="15109" width="16.5546875" style="1022" customWidth="1"/>
    <col min="15110" max="15110" width="0" style="1022" hidden="1" customWidth="1"/>
    <col min="15111" max="15111" width="16.5546875" style="1022" customWidth="1"/>
    <col min="15112" max="15112" width="16.44140625" style="1022" customWidth="1"/>
    <col min="15113" max="15113" width="16.6640625" style="1022" bestFit="1" customWidth="1"/>
    <col min="15114" max="15114" width="15" style="1022" customWidth="1"/>
    <col min="15115" max="15115" width="28.33203125" style="1022" customWidth="1"/>
    <col min="15116" max="15360" width="9.109375" style="1022"/>
    <col min="15361" max="15361" width="1.33203125" style="1022" customWidth="1"/>
    <col min="15362" max="15362" width="17.6640625" style="1022" customWidth="1"/>
    <col min="15363" max="15363" width="43.109375" style="1022" customWidth="1"/>
    <col min="15364" max="15365" width="16.5546875" style="1022" customWidth="1"/>
    <col min="15366" max="15366" width="0" style="1022" hidden="1" customWidth="1"/>
    <col min="15367" max="15367" width="16.5546875" style="1022" customWidth="1"/>
    <col min="15368" max="15368" width="16.44140625" style="1022" customWidth="1"/>
    <col min="15369" max="15369" width="16.6640625" style="1022" bestFit="1" customWidth="1"/>
    <col min="15370" max="15370" width="15" style="1022" customWidth="1"/>
    <col min="15371" max="15371" width="28.33203125" style="1022" customWidth="1"/>
    <col min="15372" max="15616" width="9.109375" style="1022"/>
    <col min="15617" max="15617" width="1.33203125" style="1022" customWidth="1"/>
    <col min="15618" max="15618" width="17.6640625" style="1022" customWidth="1"/>
    <col min="15619" max="15619" width="43.109375" style="1022" customWidth="1"/>
    <col min="15620" max="15621" width="16.5546875" style="1022" customWidth="1"/>
    <col min="15622" max="15622" width="0" style="1022" hidden="1" customWidth="1"/>
    <col min="15623" max="15623" width="16.5546875" style="1022" customWidth="1"/>
    <col min="15624" max="15624" width="16.44140625" style="1022" customWidth="1"/>
    <col min="15625" max="15625" width="16.6640625" style="1022" bestFit="1" customWidth="1"/>
    <col min="15626" max="15626" width="15" style="1022" customWidth="1"/>
    <col min="15627" max="15627" width="28.33203125" style="1022" customWidth="1"/>
    <col min="15628" max="15872" width="9.109375" style="1022"/>
    <col min="15873" max="15873" width="1.33203125" style="1022" customWidth="1"/>
    <col min="15874" max="15874" width="17.6640625" style="1022" customWidth="1"/>
    <col min="15875" max="15875" width="43.109375" style="1022" customWidth="1"/>
    <col min="15876" max="15877" width="16.5546875" style="1022" customWidth="1"/>
    <col min="15878" max="15878" width="0" style="1022" hidden="1" customWidth="1"/>
    <col min="15879" max="15879" width="16.5546875" style="1022" customWidth="1"/>
    <col min="15880" max="15880" width="16.44140625" style="1022" customWidth="1"/>
    <col min="15881" max="15881" width="16.6640625" style="1022" bestFit="1" customWidth="1"/>
    <col min="15882" max="15882" width="15" style="1022" customWidth="1"/>
    <col min="15883" max="15883" width="28.33203125" style="1022" customWidth="1"/>
    <col min="15884" max="16128" width="9.109375" style="1022"/>
    <col min="16129" max="16129" width="1.33203125" style="1022" customWidth="1"/>
    <col min="16130" max="16130" width="17.6640625" style="1022" customWidth="1"/>
    <col min="16131" max="16131" width="43.109375" style="1022" customWidth="1"/>
    <col min="16132" max="16133" width="16.5546875" style="1022" customWidth="1"/>
    <col min="16134" max="16134" width="0" style="1022" hidden="1" customWidth="1"/>
    <col min="16135" max="16135" width="16.5546875" style="1022" customWidth="1"/>
    <col min="16136" max="16136" width="16.44140625" style="1022" customWidth="1"/>
    <col min="16137" max="16137" width="16.6640625" style="1022" bestFit="1" customWidth="1"/>
    <col min="16138" max="16138" width="15" style="1022" customWidth="1"/>
    <col min="16139" max="16139" width="28.33203125" style="1022" customWidth="1"/>
    <col min="16140" max="16384" width="9.109375" style="1022"/>
  </cols>
  <sheetData>
    <row r="1" spans="2:18" ht="15.6" x14ac:dyDescent="0.3">
      <c r="B1" s="1193"/>
      <c r="C1" s="1194" t="s">
        <v>1584</v>
      </c>
      <c r="D1" s="2440" t="s">
        <v>1590</v>
      </c>
      <c r="E1" s="2441"/>
      <c r="F1" s="1182"/>
      <c r="G1" s="2442" t="s">
        <v>1591</v>
      </c>
      <c r="H1" s="2442"/>
      <c r="J1" s="1065"/>
    </row>
    <row r="2" spans="2:18" ht="64.5" customHeight="1" x14ac:dyDescent="0.3">
      <c r="B2" s="1193"/>
      <c r="C2" s="1195"/>
      <c r="D2" s="2443" t="s">
        <v>1592</v>
      </c>
      <c r="E2" s="2444"/>
      <c r="F2" s="1182"/>
      <c r="G2" s="2445" t="s">
        <v>1593</v>
      </c>
      <c r="H2" s="2445"/>
      <c r="J2" s="1196"/>
    </row>
    <row r="3" spans="2:18" x14ac:dyDescent="0.25">
      <c r="B3" s="1197" t="s">
        <v>1582</v>
      </c>
      <c r="C3" s="1198"/>
      <c r="D3" s="1199" t="s">
        <v>1581</v>
      </c>
      <c r="E3" s="1200" t="s">
        <v>1580</v>
      </c>
      <c r="F3" s="1055"/>
      <c r="G3" s="1201" t="s">
        <v>1581</v>
      </c>
      <c r="H3" s="1201" t="s">
        <v>1580</v>
      </c>
      <c r="I3" s="1202"/>
    </row>
    <row r="4" spans="2:18" ht="15.75" customHeight="1" x14ac:dyDescent="0.25">
      <c r="B4" s="1069"/>
      <c r="C4" s="1069"/>
      <c r="D4" s="1157"/>
      <c r="E4" s="1156">
        <v>4.4523000000000001</v>
      </c>
      <c r="F4" s="1154"/>
      <c r="G4" s="1203"/>
      <c r="H4" s="1204">
        <v>4.5</v>
      </c>
    </row>
    <row r="5" spans="2:18" ht="15.6" x14ac:dyDescent="0.3">
      <c r="B5" s="1069"/>
      <c r="C5" s="1091" t="s">
        <v>1555</v>
      </c>
      <c r="D5" s="1155">
        <f>SUM(D6:D10)</f>
        <v>135661907.08000001</v>
      </c>
      <c r="E5" s="1117">
        <f>SUM(E6:E10)</f>
        <v>30470073.238550864</v>
      </c>
      <c r="F5" s="1154"/>
      <c r="G5" s="1205">
        <f>SUM(G6:G9)</f>
        <v>180090000</v>
      </c>
      <c r="H5" s="1205">
        <f>SUM(H6:H9)</f>
        <v>40020000</v>
      </c>
      <c r="J5" s="1196"/>
      <c r="R5" s="1022">
        <f ca="1">+SUMIF('preconsuntivo 2016'!A1:H500,'Bilanci Mensili VEE'!H4,'SEPTEMBER 2016'!H:H)</f>
        <v>0</v>
      </c>
    </row>
    <row r="6" spans="2:18" x14ac:dyDescent="0.25">
      <c r="B6" s="1168">
        <v>701</v>
      </c>
      <c r="C6" s="1069" t="s">
        <v>1554</v>
      </c>
      <c r="D6" s="1070">
        <v>101277522.76000001</v>
      </c>
      <c r="E6" s="1070">
        <f>D6/E4</f>
        <v>22747236.879814927</v>
      </c>
      <c r="F6" s="1116"/>
      <c r="G6" s="1206">
        <f>H6*H4</f>
        <v>135000000</v>
      </c>
      <c r="H6" s="1206">
        <v>30000000</v>
      </c>
      <c r="I6" s="1207"/>
    </row>
    <row r="7" spans="2:18" x14ac:dyDescent="0.25">
      <c r="B7" s="1168">
        <v>701.03</v>
      </c>
      <c r="C7" s="1069" t="s">
        <v>1553</v>
      </c>
      <c r="D7" s="1070">
        <v>24062744.010000002</v>
      </c>
      <c r="E7" s="1070">
        <f>D7/$E$4</f>
        <v>5404564.8339060713</v>
      </c>
      <c r="F7" s="1116"/>
      <c r="G7" s="1206">
        <f>H7*H4</f>
        <v>31500000</v>
      </c>
      <c r="H7" s="1206">
        <v>7000000</v>
      </c>
      <c r="I7" s="1207"/>
    </row>
    <row r="8" spans="2:18" x14ac:dyDescent="0.25">
      <c r="B8" s="1092">
        <v>704</v>
      </c>
      <c r="C8" s="1069" t="s">
        <v>1552</v>
      </c>
      <c r="D8" s="1071">
        <v>10253367.369999999</v>
      </c>
      <c r="E8" s="1070">
        <f>D8/$E$4</f>
        <v>2302937.2167194481</v>
      </c>
      <c r="F8" s="1116"/>
      <c r="G8" s="1206">
        <f>H8*H4</f>
        <v>13500000</v>
      </c>
      <c r="H8" s="1206">
        <v>3000000</v>
      </c>
      <c r="I8" s="1207"/>
    </row>
    <row r="9" spans="2:18" x14ac:dyDescent="0.25">
      <c r="B9" s="1092">
        <v>707</v>
      </c>
      <c r="C9" s="1069" t="s">
        <v>1551</v>
      </c>
      <c r="D9" s="1071">
        <v>68272.94</v>
      </c>
      <c r="E9" s="1070">
        <f>D9/$E$4</f>
        <v>15334.308110414842</v>
      </c>
      <c r="F9" s="1116"/>
      <c r="G9" s="1206">
        <f>H9*H4</f>
        <v>90000</v>
      </c>
      <c r="H9" s="1206">
        <v>20000</v>
      </c>
      <c r="I9" s="1207"/>
    </row>
    <row r="10" spans="2:18" x14ac:dyDescent="0.25">
      <c r="B10" s="1069"/>
      <c r="C10" s="1069"/>
      <c r="D10" s="1071"/>
      <c r="E10" s="1070"/>
      <c r="F10" s="1116"/>
      <c r="G10" s="1206"/>
      <c r="H10" s="1206"/>
    </row>
    <row r="11" spans="2:18" ht="13.8" x14ac:dyDescent="0.25">
      <c r="B11" s="1092"/>
      <c r="C11" s="1091" t="s">
        <v>1550</v>
      </c>
      <c r="D11" s="1143">
        <f>(SUM(D12:D24))-D13-D14-D15-D16</f>
        <v>2794235.63</v>
      </c>
      <c r="E11" s="1148">
        <f>SUM(E12:E24)</f>
        <v>776657.72522067244</v>
      </c>
      <c r="F11" s="1147"/>
      <c r="G11" s="1208">
        <f>SUM(G12:G19)</f>
        <v>1432080</v>
      </c>
      <c r="H11" s="1208">
        <f>SUM(H12:H24)</f>
        <v>318240</v>
      </c>
      <c r="I11" s="1207"/>
      <c r="J11" s="1209"/>
    </row>
    <row r="12" spans="2:18" x14ac:dyDescent="0.25">
      <c r="B12" s="1092">
        <v>708</v>
      </c>
      <c r="C12" s="1210" t="s">
        <v>1549</v>
      </c>
      <c r="D12" s="1071">
        <f>SUM(D13:D16)</f>
        <v>663677.55999999994</v>
      </c>
      <c r="E12" s="1070">
        <f t="shared" ref="E12:E24" si="0">D12/$E$4</f>
        <v>149063.98041461714</v>
      </c>
      <c r="F12" s="1049"/>
      <c r="G12" s="1206">
        <f>H12*H4</f>
        <v>0</v>
      </c>
      <c r="H12" s="1206"/>
      <c r="I12" s="1207"/>
    </row>
    <row r="13" spans="2:18" x14ac:dyDescent="0.25">
      <c r="B13" s="1092">
        <v>708</v>
      </c>
      <c r="C13" s="1034" t="s">
        <v>1558</v>
      </c>
      <c r="D13" s="1071">
        <v>34611.870000000003</v>
      </c>
      <c r="E13" s="1070">
        <f t="shared" si="0"/>
        <v>7773.9303281450038</v>
      </c>
      <c r="F13" s="1049"/>
      <c r="G13" s="1206">
        <f>H13*H4</f>
        <v>45000</v>
      </c>
      <c r="H13" s="1206">
        <v>10000</v>
      </c>
      <c r="I13" s="1207"/>
    </row>
    <row r="14" spans="2:18" x14ac:dyDescent="0.25">
      <c r="B14" s="1092">
        <v>708</v>
      </c>
      <c r="C14" s="1069" t="s">
        <v>1559</v>
      </c>
      <c r="D14" s="1071">
        <v>96158.97</v>
      </c>
      <c r="E14" s="1070">
        <f t="shared" si="0"/>
        <v>21597.594501718213</v>
      </c>
      <c r="F14" s="1049"/>
      <c r="G14" s="1206">
        <f>H14*H4</f>
        <v>450000</v>
      </c>
      <c r="H14" s="1206">
        <v>100000</v>
      </c>
      <c r="I14" s="1207"/>
    </row>
    <row r="15" spans="2:18" x14ac:dyDescent="0.25">
      <c r="B15" s="1092">
        <v>708</v>
      </c>
      <c r="C15" s="1069" t="s">
        <v>1560</v>
      </c>
      <c r="D15" s="1071">
        <v>375048.76</v>
      </c>
      <c r="E15" s="1070">
        <f t="shared" si="0"/>
        <v>84237.081957639864</v>
      </c>
      <c r="F15" s="1049"/>
      <c r="G15" s="1206">
        <f>H15*H4</f>
        <v>450000</v>
      </c>
      <c r="H15" s="1206">
        <v>100000</v>
      </c>
      <c r="I15" s="1207"/>
    </row>
    <row r="16" spans="2:18" x14ac:dyDescent="0.25">
      <c r="B16" s="1092">
        <v>708</v>
      </c>
      <c r="C16" s="1069" t="s">
        <v>1561</v>
      </c>
      <c r="D16" s="1071">
        <f>113297.56+44560.4</f>
        <v>157857.96</v>
      </c>
      <c r="E16" s="1070">
        <f t="shared" si="0"/>
        <v>35455.373627114073</v>
      </c>
      <c r="F16" s="1049"/>
      <c r="G16" s="1206">
        <f>H16*H4</f>
        <v>450000</v>
      </c>
      <c r="H16" s="1206">
        <v>100000</v>
      </c>
      <c r="I16" s="1207"/>
    </row>
    <row r="17" spans="2:10" x14ac:dyDescent="0.25">
      <c r="B17" s="1092">
        <v>711</v>
      </c>
      <c r="C17" s="1069" t="s">
        <v>1548</v>
      </c>
      <c r="D17" s="1071">
        <f>3181802.49-1250626</f>
        <v>1931176.4900000002</v>
      </c>
      <c r="E17" s="1070">
        <f t="shared" si="0"/>
        <v>433748.06055297266</v>
      </c>
      <c r="F17" s="1049"/>
      <c r="G17" s="1206">
        <f>H17*H4</f>
        <v>0</v>
      </c>
      <c r="H17" s="1206"/>
      <c r="I17" s="1207"/>
    </row>
    <row r="18" spans="2:10" x14ac:dyDescent="0.25">
      <c r="B18" s="1092">
        <v>722</v>
      </c>
      <c r="C18" s="1069" t="s">
        <v>1547</v>
      </c>
      <c r="D18" s="1071">
        <v>30008.400000000001</v>
      </c>
      <c r="E18" s="1070">
        <f t="shared" si="0"/>
        <v>6739.9770904925545</v>
      </c>
      <c r="F18" s="1049"/>
      <c r="G18" s="1206">
        <f>H18*H4</f>
        <v>30330</v>
      </c>
      <c r="H18" s="1206">
        <v>6740</v>
      </c>
      <c r="I18" s="1207"/>
    </row>
    <row r="19" spans="2:10" x14ac:dyDescent="0.25">
      <c r="B19" s="1092">
        <v>766</v>
      </c>
      <c r="C19" s="1069" t="s">
        <v>1546</v>
      </c>
      <c r="D19" s="1071">
        <f>5971.08+0.72</f>
        <v>5971.8</v>
      </c>
      <c r="E19" s="1070">
        <f t="shared" si="0"/>
        <v>1341.2842800350381</v>
      </c>
      <c r="F19" s="1049"/>
      <c r="G19" s="1206">
        <f>H19*H4</f>
        <v>6750</v>
      </c>
      <c r="H19" s="1206">
        <v>1500</v>
      </c>
      <c r="I19" s="1207"/>
    </row>
    <row r="20" spans="2:10" x14ac:dyDescent="0.25">
      <c r="B20" s="1092">
        <v>765</v>
      </c>
      <c r="C20" s="1069" t="s">
        <v>1545</v>
      </c>
      <c r="D20" s="1071">
        <v>1872009.23</v>
      </c>
      <c r="E20" s="1070">
        <f t="shared" si="0"/>
        <v>420458.91561664757</v>
      </c>
      <c r="F20" s="1049"/>
      <c r="G20" s="1206">
        <f>H20*H4</f>
        <v>2250000</v>
      </c>
      <c r="H20" s="1211">
        <v>500000</v>
      </c>
    </row>
    <row r="21" spans="2:10" x14ac:dyDescent="0.25">
      <c r="B21" s="1092">
        <v>665</v>
      </c>
      <c r="C21" s="1069" t="s">
        <v>1544</v>
      </c>
      <c r="D21" s="1093">
        <v>-1918182.65</v>
      </c>
      <c r="E21" s="1063">
        <f t="shared" si="0"/>
        <v>-430829.60492329806</v>
      </c>
      <c r="F21" s="1049"/>
      <c r="G21" s="1206">
        <f>H21*H4</f>
        <v>-2475000</v>
      </c>
      <c r="H21" s="1211">
        <v>-550000</v>
      </c>
    </row>
    <row r="22" spans="2:10" ht="12" customHeight="1" x14ac:dyDescent="0.25">
      <c r="B22" s="1092">
        <v>758</v>
      </c>
      <c r="C22" s="1069" t="s">
        <v>1543</v>
      </c>
      <c r="D22" s="1146">
        <v>209574.8</v>
      </c>
      <c r="E22" s="1063">
        <f t="shared" si="0"/>
        <v>47071.131774588408</v>
      </c>
      <c r="F22" s="1049"/>
      <c r="G22" s="1206">
        <f>H22*H4</f>
        <v>225000</v>
      </c>
      <c r="H22" s="1211">
        <v>50000</v>
      </c>
    </row>
    <row r="23" spans="2:10" x14ac:dyDescent="0.25">
      <c r="B23" s="1092">
        <v>771</v>
      </c>
      <c r="C23" s="1069" t="s">
        <v>1542</v>
      </c>
      <c r="D23" s="1071"/>
      <c r="E23" s="1070">
        <f t="shared" si="0"/>
        <v>0</v>
      </c>
      <c r="F23" s="1049"/>
      <c r="G23" s="1206">
        <f>H23*H4</f>
        <v>0</v>
      </c>
      <c r="H23" s="1211"/>
    </row>
    <row r="24" spans="2:10" x14ac:dyDescent="0.25">
      <c r="B24" s="1092">
        <v>781</v>
      </c>
      <c r="C24" s="1069" t="s">
        <v>1541</v>
      </c>
      <c r="D24" s="1070"/>
      <c r="E24" s="1070">
        <f t="shared" si="0"/>
        <v>0</v>
      </c>
      <c r="F24" s="1049"/>
      <c r="G24" s="1206">
        <f>H24*H4</f>
        <v>0</v>
      </c>
      <c r="H24" s="1211"/>
    </row>
    <row r="25" spans="2:10" ht="13.8" x14ac:dyDescent="0.25">
      <c r="B25" s="1069"/>
      <c r="C25" s="1145" t="s">
        <v>1540</v>
      </c>
      <c r="D25" s="1143">
        <f>D5+D11</f>
        <v>138456142.71000001</v>
      </c>
      <c r="E25" s="1117">
        <f>E5+E11</f>
        <v>31246730.963771537</v>
      </c>
      <c r="F25" s="1049"/>
      <c r="G25" s="1205">
        <f>G5+G11</f>
        <v>181522080</v>
      </c>
      <c r="H25" s="1205">
        <f>H5+H11</f>
        <v>40338240</v>
      </c>
    </row>
    <row r="26" spans="2:10" ht="13.8" x14ac:dyDescent="0.25">
      <c r="B26" s="1069"/>
      <c r="C26" s="1091"/>
      <c r="D26" s="1143"/>
      <c r="E26" s="1117"/>
      <c r="F26" s="1049"/>
      <c r="G26" s="1212"/>
      <c r="H26" s="1212"/>
      <c r="J26" s="1209"/>
    </row>
    <row r="27" spans="2:10" ht="13.8" x14ac:dyDescent="0.25">
      <c r="B27" s="1075"/>
      <c r="C27" s="1136" t="s">
        <v>1539</v>
      </c>
      <c r="D27" s="1141"/>
      <c r="E27" s="1082"/>
      <c r="F27" s="1116"/>
      <c r="G27" s="1213"/>
      <c r="H27" s="1213"/>
    </row>
    <row r="28" spans="2:10" ht="12.75" customHeight="1" x14ac:dyDescent="0.3">
      <c r="B28" s="1139"/>
      <c r="C28" s="1075" t="s">
        <v>1538</v>
      </c>
      <c r="D28" s="1080">
        <v>22880022.41</v>
      </c>
      <c r="E28" s="1080">
        <f>D28/E4</f>
        <v>5138921.9976192079</v>
      </c>
      <c r="F28" s="1116"/>
      <c r="G28" s="1214">
        <f>H28*H4</f>
        <v>22500000</v>
      </c>
      <c r="H28" s="1214">
        <v>5000000</v>
      </c>
      <c r="J28" s="1196"/>
    </row>
    <row r="29" spans="2:10" x14ac:dyDescent="0.25">
      <c r="B29" s="1139">
        <v>302</v>
      </c>
      <c r="C29" s="1075" t="s">
        <v>1537</v>
      </c>
      <c r="D29" s="1080">
        <v>206857.76</v>
      </c>
      <c r="E29" s="1080">
        <f>D29/E4</f>
        <v>46460.876400961301</v>
      </c>
      <c r="F29" s="1116"/>
      <c r="G29" s="1214">
        <f>H29*H4</f>
        <v>225000</v>
      </c>
      <c r="H29" s="1214">
        <v>50000</v>
      </c>
      <c r="I29" s="1207"/>
    </row>
    <row r="30" spans="2:10" x14ac:dyDescent="0.25">
      <c r="B30" s="1139" t="s">
        <v>590</v>
      </c>
      <c r="C30" s="1075" t="s">
        <v>1536</v>
      </c>
      <c r="D30" s="1080"/>
      <c r="E30" s="1080">
        <f>D30/E4</f>
        <v>0</v>
      </c>
      <c r="F30" s="1049"/>
      <c r="G30" s="1214">
        <f>H30*H6</f>
        <v>0</v>
      </c>
      <c r="H30" s="1214"/>
      <c r="I30" s="1207"/>
    </row>
    <row r="31" spans="2:10" x14ac:dyDescent="0.25">
      <c r="B31" s="1139"/>
      <c r="C31" s="1075" t="s">
        <v>1470</v>
      </c>
      <c r="D31" s="1080">
        <v>3181802.49</v>
      </c>
      <c r="E31" s="1080">
        <f>D31/E4</f>
        <v>714642.42975540739</v>
      </c>
      <c r="F31" s="1049"/>
      <c r="G31" s="1214">
        <f>H31*H4</f>
        <v>2700000</v>
      </c>
      <c r="H31" s="1214">
        <v>600000</v>
      </c>
    </row>
    <row r="32" spans="2:10" ht="13.8" x14ac:dyDescent="0.25">
      <c r="B32" s="1075"/>
      <c r="C32" s="1075"/>
      <c r="D32" s="1080"/>
      <c r="E32" s="1080"/>
      <c r="F32" s="1049"/>
      <c r="G32" s="1215"/>
      <c r="H32" s="1216"/>
    </row>
    <row r="33" spans="2:12" ht="13.8" x14ac:dyDescent="0.25">
      <c r="B33" s="1075"/>
      <c r="C33" s="1136" t="s">
        <v>1535</v>
      </c>
      <c r="D33" s="1135">
        <f>SUM(D28:D32)</f>
        <v>26268682.660000004</v>
      </c>
      <c r="E33" s="1135">
        <f>SUM(E28:E32)</f>
        <v>5900025.3037755769</v>
      </c>
      <c r="F33" s="1049"/>
      <c r="G33" s="1217">
        <f>H33*H4</f>
        <v>25425000</v>
      </c>
      <c r="H33" s="1217">
        <f>SUM(H28:H31)</f>
        <v>5650000</v>
      </c>
    </row>
    <row r="34" spans="2:12" ht="15.6" x14ac:dyDescent="0.3">
      <c r="B34" s="1069"/>
      <c r="C34" s="1119"/>
      <c r="D34" s="1117"/>
      <c r="E34" s="1117"/>
      <c r="F34" s="1049"/>
      <c r="G34" s="1206"/>
      <c r="H34" s="1206"/>
      <c r="I34" s="1207"/>
    </row>
    <row r="35" spans="2:12" ht="13.8" x14ac:dyDescent="0.25">
      <c r="B35" s="1123"/>
      <c r="C35" s="1122" t="s">
        <v>1534</v>
      </c>
      <c r="D35" s="1123"/>
      <c r="E35" s="1126"/>
      <c r="F35" s="1049"/>
      <c r="G35" s="1218"/>
      <c r="H35" s="1219"/>
      <c r="J35" s="1202"/>
    </row>
    <row r="36" spans="2:12" ht="13.8" x14ac:dyDescent="0.25">
      <c r="B36" s="1123"/>
      <c r="C36" s="1122" t="s">
        <v>1533</v>
      </c>
      <c r="D36" s="1123"/>
      <c r="E36" s="1126"/>
      <c r="F36" s="1049"/>
      <c r="G36" s="1218"/>
      <c r="H36" s="1218"/>
      <c r="K36" s="1030"/>
      <c r="L36" s="1022">
        <f>'[3]dec 15'!$G$33</f>
        <v>4.4774374568286168</v>
      </c>
    </row>
    <row r="37" spans="2:12" ht="15.6" x14ac:dyDescent="0.3">
      <c r="B37" s="1127">
        <v>641</v>
      </c>
      <c r="C37" s="1123" t="s">
        <v>1530</v>
      </c>
      <c r="D37" s="1220">
        <f>E37*L36</f>
        <v>6532160.3703920096</v>
      </c>
      <c r="E37" s="1221">
        <v>1458906</v>
      </c>
      <c r="F37" s="1222"/>
      <c r="G37" s="1218">
        <f>H37*H4</f>
        <v>9737316</v>
      </c>
      <c r="H37" s="1218">
        <f>1591065+572783</f>
        <v>2163848</v>
      </c>
      <c r="J37" s="1196"/>
    </row>
    <row r="38" spans="2:12" ht="15.6" x14ac:dyDescent="0.3">
      <c r="B38" s="1127">
        <v>645</v>
      </c>
      <c r="C38" s="1123" t="s">
        <v>1529</v>
      </c>
      <c r="D38" s="1220">
        <f>E38*L36</f>
        <v>1585008.3822798736</v>
      </c>
      <c r="E38" s="1221">
        <v>353999</v>
      </c>
      <c r="F38" s="1222"/>
      <c r="G38" s="1218">
        <f>H38*H4</f>
        <v>2362731.5250000004</v>
      </c>
      <c r="H38" s="1218">
        <f>1591065*0.33</f>
        <v>525051.45000000007</v>
      </c>
      <c r="J38" s="1196"/>
      <c r="K38" s="1131"/>
    </row>
    <row r="39" spans="2:12" ht="13.8" x14ac:dyDescent="0.25">
      <c r="B39" s="1123"/>
      <c r="C39" s="1122" t="s">
        <v>1532</v>
      </c>
      <c r="D39" s="1121">
        <f>E39*L36</f>
        <v>8117168.7526718834</v>
      </c>
      <c r="E39" s="1130">
        <f>E37+E38</f>
        <v>1812905</v>
      </c>
      <c r="F39" s="1049"/>
      <c r="G39" s="1219">
        <f>G38+G37</f>
        <v>12100047.525</v>
      </c>
      <c r="H39" s="1219">
        <f>H37+H38</f>
        <v>2688899.45</v>
      </c>
      <c r="J39" s="1209"/>
    </row>
    <row r="40" spans="2:12" ht="13.8" x14ac:dyDescent="0.25">
      <c r="B40" s="1123"/>
      <c r="C40" s="1122" t="s">
        <v>1531</v>
      </c>
      <c r="D40" s="1125"/>
      <c r="E40" s="1126"/>
      <c r="G40" s="1223"/>
      <c r="H40" s="1223"/>
      <c r="I40" s="1207"/>
    </row>
    <row r="41" spans="2:12" x14ac:dyDescent="0.25">
      <c r="B41" s="1127">
        <v>641.1</v>
      </c>
      <c r="C41" s="1123" t="s">
        <v>1530</v>
      </c>
      <c r="D41" s="1220">
        <f>E41*L36</f>
        <v>2290504.7700399882</v>
      </c>
      <c r="E41" s="1128">
        <v>511566</v>
      </c>
      <c r="F41" s="1224"/>
      <c r="G41" s="1218">
        <f>H41*H4</f>
        <v>3347644.5</v>
      </c>
      <c r="H41" s="1218">
        <f>547001+196920</f>
        <v>743921</v>
      </c>
      <c r="I41" s="1138"/>
    </row>
    <row r="42" spans="2:12" x14ac:dyDescent="0.25">
      <c r="B42" s="1127">
        <v>645.1</v>
      </c>
      <c r="C42" s="1123" t="s">
        <v>1529</v>
      </c>
      <c r="D42" s="1220">
        <f>E42*L36</f>
        <v>485179.60025940574</v>
      </c>
      <c r="E42" s="1128">
        <v>108361</v>
      </c>
      <c r="F42" s="1222"/>
      <c r="G42" s="1218">
        <f>H42*H4</f>
        <v>812295</v>
      </c>
      <c r="H42" s="1218">
        <f>547000*0.33</f>
        <v>180510</v>
      </c>
      <c r="I42" s="1030"/>
      <c r="J42" s="575"/>
    </row>
    <row r="43" spans="2:12" ht="13.8" x14ac:dyDescent="0.25">
      <c r="B43" s="1123"/>
      <c r="C43" s="1122" t="s">
        <v>1528</v>
      </c>
      <c r="D43" s="1225">
        <f>E43*L36</f>
        <v>2775684.3702993938</v>
      </c>
      <c r="E43" s="1124">
        <f>E41+E42</f>
        <v>619927</v>
      </c>
      <c r="F43" s="1049"/>
      <c r="G43" s="1219">
        <f>G41+G42</f>
        <v>4159939.5</v>
      </c>
      <c r="H43" s="1219">
        <f>H41+H42</f>
        <v>924431</v>
      </c>
      <c r="J43" s="1209"/>
    </row>
    <row r="44" spans="2:12" ht="17.25" customHeight="1" x14ac:dyDescent="0.25">
      <c r="B44" s="1123"/>
      <c r="C44" s="1122" t="s">
        <v>1527</v>
      </c>
      <c r="D44" s="1121">
        <f>E44*L36</f>
        <v>10892853.122971278</v>
      </c>
      <c r="E44" s="1120">
        <f>E39+E43</f>
        <v>2432832</v>
      </c>
      <c r="F44" s="1116"/>
      <c r="G44" s="1226">
        <f>H44*H4</f>
        <v>16259987.025</v>
      </c>
      <c r="H44" s="1226">
        <f>H39+H43</f>
        <v>3613330.45</v>
      </c>
    </row>
    <row r="45" spans="2:12" ht="17.25" customHeight="1" x14ac:dyDescent="0.3">
      <c r="B45" s="1069"/>
      <c r="C45" s="1119"/>
      <c r="D45" s="1118"/>
      <c r="E45" s="1117"/>
      <c r="F45" s="1116"/>
      <c r="G45" s="1227"/>
      <c r="H45" s="1227"/>
    </row>
    <row r="46" spans="2:12" ht="13.8" x14ac:dyDescent="0.25">
      <c r="B46" s="1069"/>
      <c r="C46" s="1091" t="s">
        <v>1526</v>
      </c>
      <c r="D46" s="1115"/>
      <c r="E46" s="1114"/>
      <c r="F46" s="1049"/>
      <c r="G46" s="1206"/>
      <c r="H46" s="1228"/>
      <c r="J46" s="1209"/>
    </row>
    <row r="47" spans="2:12" ht="15.6" x14ac:dyDescent="0.3">
      <c r="B47" s="1100" t="s">
        <v>606</v>
      </c>
      <c r="C47" s="1111" t="s">
        <v>1525</v>
      </c>
      <c r="D47" s="1070">
        <v>17719.98</v>
      </c>
      <c r="E47" s="1070">
        <f>D47/$E$4</f>
        <v>3979.9609190755336</v>
      </c>
      <c r="F47" s="1049"/>
      <c r="G47" s="1206">
        <f>H47*H4</f>
        <v>27000</v>
      </c>
      <c r="H47" s="1206">
        <v>6000</v>
      </c>
      <c r="J47" s="1196"/>
    </row>
    <row r="48" spans="2:12" ht="13.8" x14ac:dyDescent="0.25">
      <c r="B48" s="1069" t="s">
        <v>608</v>
      </c>
      <c r="C48" s="1110" t="s">
        <v>1524</v>
      </c>
      <c r="D48" s="1070">
        <v>679181.25</v>
      </c>
      <c r="E48" s="1070">
        <f t="shared" ref="E48:E75" si="1">D48/$E$4</f>
        <v>152546.15591941244</v>
      </c>
      <c r="F48" s="1049"/>
      <c r="G48" s="1206">
        <f>H48*H4</f>
        <v>1035000</v>
      </c>
      <c r="H48" s="1229">
        <v>230000</v>
      </c>
      <c r="J48" s="1209"/>
    </row>
    <row r="49" spans="2:9" x14ac:dyDescent="0.25">
      <c r="B49" s="1092">
        <v>602.04</v>
      </c>
      <c r="C49" s="1109" t="s">
        <v>1523</v>
      </c>
      <c r="D49" s="1071">
        <v>106825.1</v>
      </c>
      <c r="E49" s="1070">
        <f>D49/E4</f>
        <v>23993.239449273409</v>
      </c>
      <c r="F49" s="1049"/>
      <c r="G49" s="1206">
        <f>H49*H4</f>
        <v>202500</v>
      </c>
      <c r="H49" s="1229">
        <v>45000</v>
      </c>
      <c r="I49" s="1230"/>
    </row>
    <row r="50" spans="2:9" x14ac:dyDescent="0.25">
      <c r="B50" s="1069" t="s">
        <v>610</v>
      </c>
      <c r="C50" s="1099" t="s">
        <v>1522</v>
      </c>
      <c r="D50" s="1070">
        <v>884470.54</v>
      </c>
      <c r="E50" s="1070">
        <f t="shared" si="1"/>
        <v>198654.74923073468</v>
      </c>
      <c r="F50" s="1049"/>
      <c r="G50" s="1206">
        <f>H50*H4</f>
        <v>1260000</v>
      </c>
      <c r="H50" s="1229">
        <v>280000</v>
      </c>
    </row>
    <row r="51" spans="2:9" x14ac:dyDescent="0.25">
      <c r="B51" s="1092">
        <v>603</v>
      </c>
      <c r="C51" s="1099" t="s">
        <v>1521</v>
      </c>
      <c r="D51" s="1070">
        <v>112766.05</v>
      </c>
      <c r="E51" s="1070">
        <f t="shared" si="1"/>
        <v>25327.594726321226</v>
      </c>
      <c r="F51" s="1049"/>
      <c r="G51" s="1206">
        <f>H51*H4</f>
        <v>225000</v>
      </c>
      <c r="H51" s="1229">
        <v>50000</v>
      </c>
      <c r="I51" s="1207"/>
    </row>
    <row r="52" spans="2:9" x14ac:dyDescent="0.25">
      <c r="B52" s="1092">
        <v>604</v>
      </c>
      <c r="C52" s="1099" t="s">
        <v>1520</v>
      </c>
      <c r="D52" s="1070">
        <v>822151.7</v>
      </c>
      <c r="E52" s="1070">
        <f t="shared" si="1"/>
        <v>184657.74992700401</v>
      </c>
      <c r="F52" s="1166"/>
      <c r="G52" s="1206">
        <f>H52*H4</f>
        <v>1260000</v>
      </c>
      <c r="H52" s="1206">
        <v>280000</v>
      </c>
    </row>
    <row r="53" spans="2:9" x14ac:dyDescent="0.25">
      <c r="B53" s="1092">
        <v>605</v>
      </c>
      <c r="C53" s="1099" t="s">
        <v>1519</v>
      </c>
      <c r="D53" s="1070">
        <v>224613.94</v>
      </c>
      <c r="E53" s="1070">
        <f t="shared" si="1"/>
        <v>50448.967949149875</v>
      </c>
      <c r="F53" s="1049"/>
      <c r="G53" s="1206">
        <f>H53*H4</f>
        <v>540000</v>
      </c>
      <c r="H53" s="1206">
        <v>120000</v>
      </c>
      <c r="I53" s="1207"/>
    </row>
    <row r="54" spans="2:9" x14ac:dyDescent="0.25">
      <c r="B54" s="1092">
        <v>609</v>
      </c>
      <c r="C54" s="1099" t="s">
        <v>1518</v>
      </c>
      <c r="D54" s="1070">
        <v>-67.3</v>
      </c>
      <c r="E54" s="1070">
        <f t="shared" si="1"/>
        <v>-15.115782853805896</v>
      </c>
      <c r="F54" s="1049"/>
      <c r="G54" s="1227">
        <f>H54*H4</f>
        <v>67.5</v>
      </c>
      <c r="H54" s="1231">
        <v>15</v>
      </c>
      <c r="I54" s="1207"/>
    </row>
    <row r="55" spans="2:9" x14ac:dyDescent="0.25">
      <c r="B55" s="1092">
        <v>611</v>
      </c>
      <c r="C55" s="1098" t="s">
        <v>1517</v>
      </c>
      <c r="D55" s="1070">
        <v>130972.31</v>
      </c>
      <c r="E55" s="1070">
        <f t="shared" si="1"/>
        <v>29416.775599128538</v>
      </c>
      <c r="F55" s="1049"/>
      <c r="G55" s="1206">
        <f>H55*H4</f>
        <v>675000</v>
      </c>
      <c r="H55" s="1206">
        <v>150000</v>
      </c>
      <c r="I55" s="1207"/>
    </row>
    <row r="56" spans="2:9" x14ac:dyDescent="0.25">
      <c r="B56" s="1092" t="s">
        <v>616</v>
      </c>
      <c r="C56" s="1099" t="s">
        <v>1516</v>
      </c>
      <c r="D56" s="1070">
        <v>94784.06</v>
      </c>
      <c r="E56" s="1070">
        <f t="shared" si="1"/>
        <v>21288.785571502369</v>
      </c>
      <c r="F56" s="1049"/>
      <c r="G56" s="1206">
        <f>H56*H4</f>
        <v>157500</v>
      </c>
      <c r="H56" s="1206">
        <v>35000</v>
      </c>
      <c r="I56" s="1207"/>
    </row>
    <row r="57" spans="2:9" x14ac:dyDescent="0.25">
      <c r="B57" s="1092" t="s">
        <v>620</v>
      </c>
      <c r="C57" s="1099" t="s">
        <v>1515</v>
      </c>
      <c r="D57" s="1070">
        <v>38626.85</v>
      </c>
      <c r="E57" s="1070">
        <f t="shared" si="1"/>
        <v>8675.7069379871064</v>
      </c>
      <c r="F57" s="1049"/>
      <c r="G57" s="1206">
        <f>H57*H4</f>
        <v>77940</v>
      </c>
      <c r="H57" s="1206">
        <v>17320</v>
      </c>
      <c r="I57" s="1207"/>
    </row>
    <row r="58" spans="2:9" x14ac:dyDescent="0.25">
      <c r="B58" s="1092" t="s">
        <v>618</v>
      </c>
      <c r="C58" s="1098" t="s">
        <v>1514</v>
      </c>
      <c r="D58" s="1070">
        <v>1937131.2</v>
      </c>
      <c r="E58" s="1070">
        <f t="shared" si="1"/>
        <v>435085.5063674954</v>
      </c>
      <c r="F58" s="1049"/>
      <c r="G58" s="1206">
        <f>H58*H4</f>
        <v>2700000</v>
      </c>
      <c r="H58" s="1206">
        <v>600000</v>
      </c>
      <c r="I58" s="1207"/>
    </row>
    <row r="59" spans="2:9" x14ac:dyDescent="0.25">
      <c r="B59" s="1092">
        <v>613</v>
      </c>
      <c r="C59" s="1099" t="s">
        <v>1513</v>
      </c>
      <c r="D59" s="1070">
        <v>102200.71</v>
      </c>
      <c r="E59" s="1070">
        <f t="shared" si="1"/>
        <v>22954.587516564472</v>
      </c>
      <c r="F59" s="1049"/>
      <c r="G59" s="1206">
        <f>H59*H4</f>
        <v>270000</v>
      </c>
      <c r="H59" s="1206">
        <v>60000</v>
      </c>
      <c r="I59" s="1207"/>
    </row>
    <row r="60" spans="2:9" x14ac:dyDescent="0.25">
      <c r="B60" s="1092" t="s">
        <v>623</v>
      </c>
      <c r="C60" s="1099"/>
      <c r="D60" s="1070">
        <v>584.86</v>
      </c>
      <c r="E60" s="1070">
        <f t="shared" si="1"/>
        <v>131.36131886889922</v>
      </c>
      <c r="F60" s="1049"/>
      <c r="G60" s="1206">
        <f>H60*H4</f>
        <v>450000</v>
      </c>
      <c r="H60" s="1206">
        <v>100000</v>
      </c>
      <c r="I60" s="1207"/>
    </row>
    <row r="61" spans="2:9" x14ac:dyDescent="0.25">
      <c r="B61" s="1105">
        <v>624</v>
      </c>
      <c r="C61" s="1106" t="s">
        <v>1510</v>
      </c>
      <c r="D61" s="1232">
        <f>SUM(D62:D64)</f>
        <v>2924878.4699999997</v>
      </c>
      <c r="E61" s="1232">
        <f>D61/$E$4</f>
        <v>656936.52045010438</v>
      </c>
      <c r="F61" s="1233"/>
      <c r="G61" s="1234">
        <f>H61*H4</f>
        <v>4500000</v>
      </c>
      <c r="H61" s="1234">
        <f>SUM(H62:H64)</f>
        <v>1000000</v>
      </c>
      <c r="I61" s="1235"/>
    </row>
    <row r="62" spans="2:9" x14ac:dyDescent="0.25">
      <c r="B62" s="1105">
        <v>624.01</v>
      </c>
      <c r="C62" s="1104" t="s">
        <v>1509</v>
      </c>
      <c r="D62" s="1236">
        <v>2173455.0699999998</v>
      </c>
      <c r="E62" s="1236">
        <f t="shared" si="1"/>
        <v>488164.55989039369</v>
      </c>
      <c r="F62" s="1237"/>
      <c r="G62" s="1238">
        <f>H62*H4</f>
        <v>3150000</v>
      </c>
      <c r="H62" s="1238">
        <v>700000</v>
      </c>
      <c r="I62" s="1235"/>
    </row>
    <row r="63" spans="2:9" x14ac:dyDescent="0.25">
      <c r="B63" s="1105">
        <v>624.02</v>
      </c>
      <c r="C63" s="1104" t="s">
        <v>1562</v>
      </c>
      <c r="D63" s="1236">
        <v>440501.14</v>
      </c>
      <c r="E63" s="1236">
        <f t="shared" si="1"/>
        <v>98937.883790400461</v>
      </c>
      <c r="F63" s="1237"/>
      <c r="G63" s="1238">
        <f>H63*H4</f>
        <v>1350000</v>
      </c>
      <c r="H63" s="1238">
        <v>300000</v>
      </c>
      <c r="I63" s="1235"/>
    </row>
    <row r="64" spans="2:9" x14ac:dyDescent="0.25">
      <c r="B64" s="1105">
        <v>624.03</v>
      </c>
      <c r="C64" s="1104" t="s">
        <v>1563</v>
      </c>
      <c r="D64" s="1236">
        <v>310922.26</v>
      </c>
      <c r="E64" s="1236">
        <f t="shared" si="1"/>
        <v>69834.076769310239</v>
      </c>
      <c r="F64" s="1237"/>
      <c r="G64" s="1239"/>
      <c r="H64" s="1239"/>
      <c r="I64" s="1235"/>
    </row>
    <row r="65" spans="2:10" x14ac:dyDescent="0.25">
      <c r="B65" s="1092">
        <v>625</v>
      </c>
      <c r="C65" s="1099" t="s">
        <v>1564</v>
      </c>
      <c r="D65" s="1070">
        <v>236654.73</v>
      </c>
      <c r="E65" s="1070">
        <f t="shared" si="1"/>
        <v>53153.365676167377</v>
      </c>
      <c r="F65" s="1049"/>
      <c r="G65" s="1206">
        <f>H65*H4</f>
        <v>337500</v>
      </c>
      <c r="H65" s="1206">
        <v>75000</v>
      </c>
      <c r="I65" s="1207"/>
    </row>
    <row r="66" spans="2:10" x14ac:dyDescent="0.25">
      <c r="B66" s="1092">
        <v>626</v>
      </c>
      <c r="C66" s="1099" t="s">
        <v>1504</v>
      </c>
      <c r="D66" s="1070">
        <v>28681.77</v>
      </c>
      <c r="E66" s="1070">
        <f t="shared" si="1"/>
        <v>6442.0119938009566</v>
      </c>
      <c r="F66" s="1049"/>
      <c r="G66" s="1206">
        <f>H66*H4</f>
        <v>90000</v>
      </c>
      <c r="H66" s="1206">
        <v>20000</v>
      </c>
      <c r="I66" s="1207"/>
    </row>
    <row r="67" spans="2:10" x14ac:dyDescent="0.25">
      <c r="B67" s="1092">
        <v>627</v>
      </c>
      <c r="C67" s="1099" t="s">
        <v>1503</v>
      </c>
      <c r="D67" s="1070">
        <v>116778.83</v>
      </c>
      <c r="E67" s="1070">
        <f t="shared" si="1"/>
        <v>26228.877209532151</v>
      </c>
      <c r="F67" s="1049"/>
      <c r="G67" s="1206">
        <f>H67*H4</f>
        <v>202500</v>
      </c>
      <c r="H67" s="1206">
        <v>45000</v>
      </c>
      <c r="I67" s="1207"/>
    </row>
    <row r="68" spans="2:10" x14ac:dyDescent="0.25">
      <c r="B68" s="1092">
        <v>628</v>
      </c>
      <c r="C68" s="1098" t="s">
        <v>1565</v>
      </c>
      <c r="D68" s="1070">
        <v>7705851.04</v>
      </c>
      <c r="E68" s="1070">
        <f t="shared" si="1"/>
        <v>1730757.3703479101</v>
      </c>
      <c r="F68" s="1049"/>
      <c r="G68" s="1206">
        <f>H68*H4</f>
        <v>11475000</v>
      </c>
      <c r="H68" s="1206">
        <v>2550000</v>
      </c>
      <c r="I68" s="1207"/>
    </row>
    <row r="69" spans="2:10" x14ac:dyDescent="0.25">
      <c r="B69" s="1092">
        <v>635</v>
      </c>
      <c r="C69" s="1098" t="s">
        <v>1501</v>
      </c>
      <c r="D69" s="1070">
        <v>34225.480000000003</v>
      </c>
      <c r="E69" s="1070">
        <f t="shared" si="1"/>
        <v>7687.1459694989107</v>
      </c>
      <c r="F69" s="1049"/>
      <c r="G69" s="1206">
        <f>H69*H4</f>
        <v>675000</v>
      </c>
      <c r="H69" s="1206">
        <v>150000</v>
      </c>
      <c r="I69" s="1207"/>
    </row>
    <row r="70" spans="2:10" x14ac:dyDescent="0.25">
      <c r="B70" s="1069" t="s">
        <v>635</v>
      </c>
      <c r="C70" s="1099" t="s">
        <v>1500</v>
      </c>
      <c r="D70" s="1070">
        <v>3192.21</v>
      </c>
      <c r="E70" s="1070">
        <f>D70/$E$4</f>
        <v>716.97998787143717</v>
      </c>
      <c r="F70" s="1055"/>
      <c r="G70" s="1206">
        <f>H70*H4</f>
        <v>0</v>
      </c>
      <c r="H70" s="1206">
        <v>0</v>
      </c>
      <c r="I70" s="1207"/>
    </row>
    <row r="71" spans="2:10" x14ac:dyDescent="0.25">
      <c r="B71" s="1092" t="s">
        <v>637</v>
      </c>
      <c r="C71" s="1099" t="s">
        <v>1499</v>
      </c>
      <c r="D71" s="1070">
        <v>113000</v>
      </c>
      <c r="E71" s="1070">
        <f>D71/$E$4</f>
        <v>25380.14060148687</v>
      </c>
      <c r="F71" s="1055"/>
      <c r="G71" s="1206">
        <f>H71*H4</f>
        <v>337500</v>
      </c>
      <c r="H71" s="1206">
        <v>75000</v>
      </c>
      <c r="I71" s="1207"/>
    </row>
    <row r="72" spans="2:10" x14ac:dyDescent="0.25">
      <c r="B72" s="1101" t="s">
        <v>1589</v>
      </c>
      <c r="C72" s="1022" t="s">
        <v>1498</v>
      </c>
      <c r="D72" s="1070">
        <v>10552.68</v>
      </c>
      <c r="E72" s="1070">
        <f t="shared" si="1"/>
        <v>2370.1637355973317</v>
      </c>
      <c r="F72" s="1049"/>
      <c r="G72" s="1211">
        <f>H72*H4</f>
        <v>10665</v>
      </c>
      <c r="H72" s="1211">
        <v>2370</v>
      </c>
      <c r="I72" s="1207"/>
    </row>
    <row r="73" spans="2:10" x14ac:dyDescent="0.25">
      <c r="B73" s="1100" t="s">
        <v>639</v>
      </c>
      <c r="C73" s="1099" t="s">
        <v>1566</v>
      </c>
      <c r="D73" s="1070">
        <v>1300469.1499999999</v>
      </c>
      <c r="E73" s="1070">
        <f t="shared" si="1"/>
        <v>292089.29092828423</v>
      </c>
      <c r="F73" s="1049"/>
      <c r="G73" s="1206">
        <f>H73*H4</f>
        <v>2700000</v>
      </c>
      <c r="H73" s="1206">
        <v>600000</v>
      </c>
    </row>
    <row r="74" spans="2:10" x14ac:dyDescent="0.25">
      <c r="B74" s="1069" t="s">
        <v>641</v>
      </c>
      <c r="C74" s="1099" t="s">
        <v>1496</v>
      </c>
      <c r="D74" s="1071">
        <v>164839</v>
      </c>
      <c r="E74" s="1070">
        <f t="shared" si="1"/>
        <v>37023.336253172514</v>
      </c>
      <c r="F74" s="1049"/>
      <c r="G74" s="1206">
        <f>H74*H4</f>
        <v>270000</v>
      </c>
      <c r="H74" s="1206">
        <v>60000</v>
      </c>
      <c r="I74" s="1230"/>
    </row>
    <row r="75" spans="2:10" x14ac:dyDescent="0.25">
      <c r="B75" s="1092">
        <v>681</v>
      </c>
      <c r="C75" s="1098" t="s">
        <v>1495</v>
      </c>
      <c r="D75" s="1071">
        <v>2374191.67</v>
      </c>
      <c r="E75" s="1070">
        <f t="shared" si="1"/>
        <v>533250.60530512314</v>
      </c>
      <c r="F75" s="1049"/>
      <c r="G75" s="1206">
        <f>H75*H4</f>
        <v>3375000</v>
      </c>
      <c r="H75" s="1206">
        <v>750000</v>
      </c>
      <c r="I75" s="1230"/>
      <c r="J75" s="1030"/>
    </row>
    <row r="76" spans="2:10" x14ac:dyDescent="0.25">
      <c r="B76" s="1092"/>
      <c r="C76" s="1097" t="s">
        <v>1494</v>
      </c>
      <c r="D76" s="1090">
        <f>SUM(D47:D75)-D61</f>
        <v>20165276.280000001</v>
      </c>
      <c r="E76" s="1096">
        <f>SUM(E47:E75)-E61</f>
        <v>4529181.8341082148</v>
      </c>
      <c r="F76" s="1049"/>
      <c r="G76" s="1240">
        <f>H76*H4</f>
        <v>32853172.5</v>
      </c>
      <c r="H76" s="1240">
        <f>SUM(H47:H75)-H61</f>
        <v>7300705</v>
      </c>
    </row>
    <row r="77" spans="2:10" x14ac:dyDescent="0.25">
      <c r="B77" s="1092"/>
      <c r="C77" s="1069"/>
      <c r="D77" s="1090"/>
      <c r="E77" s="1096"/>
      <c r="F77" s="1049"/>
      <c r="G77" s="1227"/>
      <c r="H77" s="1227"/>
    </row>
    <row r="78" spans="2:10" x14ac:dyDescent="0.25">
      <c r="B78" s="1092"/>
      <c r="C78" s="1069" t="s">
        <v>1493</v>
      </c>
      <c r="D78" s="1063">
        <v>86379795.680000007</v>
      </c>
      <c r="E78" s="1063">
        <f t="shared" ref="E78:E83" si="2">D78/$E$4</f>
        <v>19401162.473328393</v>
      </c>
      <c r="F78" s="1049"/>
      <c r="G78" s="1206">
        <f>H78*H4</f>
        <v>108483538.5</v>
      </c>
      <c r="H78" s="1206">
        <v>24107453</v>
      </c>
      <c r="I78" s="1207"/>
    </row>
    <row r="79" spans="2:10" x14ac:dyDescent="0.25">
      <c r="B79" s="1092">
        <v>301</v>
      </c>
      <c r="C79" s="1069" t="s">
        <v>1492</v>
      </c>
      <c r="D79" s="1063">
        <v>81377.119999999995</v>
      </c>
      <c r="E79" s="1063">
        <f t="shared" si="2"/>
        <v>18277.546436673179</v>
      </c>
      <c r="F79" s="1049"/>
      <c r="G79" s="1206">
        <f>H79*H4</f>
        <v>90000</v>
      </c>
      <c r="H79" s="1206">
        <v>20000</v>
      </c>
      <c r="I79" s="1207"/>
    </row>
    <row r="80" spans="2:10" x14ac:dyDescent="0.25">
      <c r="B80" s="1069"/>
      <c r="C80" s="1069" t="s">
        <v>1382</v>
      </c>
      <c r="D80" s="1095">
        <f>D44+D76+D78+D79</f>
        <v>117519302.20297129</v>
      </c>
      <c r="E80" s="1089">
        <f t="shared" si="2"/>
        <v>26395189.498230416</v>
      </c>
      <c r="F80" s="1049"/>
      <c r="G80" s="1208">
        <f>H80*H4</f>
        <v>157686698.02500001</v>
      </c>
      <c r="H80" s="1208">
        <f>H44+H76+H78+H79</f>
        <v>35041488.450000003</v>
      </c>
      <c r="I80" s="1241"/>
      <c r="J80" s="1202"/>
    </row>
    <row r="81" spans="2:10" ht="13.8" x14ac:dyDescent="0.25">
      <c r="B81" s="1069"/>
      <c r="C81" s="1091" t="s">
        <v>1491</v>
      </c>
      <c r="D81" s="1093">
        <f>D25-D80</f>
        <v>20936840.507028714</v>
      </c>
      <c r="E81" s="1063">
        <f>D81/$E$4</f>
        <v>4702477.4851264991</v>
      </c>
      <c r="F81" s="1049"/>
      <c r="G81" s="1211">
        <f>H81*H4</f>
        <v>23835381.974999987</v>
      </c>
      <c r="H81" s="1211">
        <f>H25-H80</f>
        <v>5296751.549999997</v>
      </c>
      <c r="I81" s="1207"/>
    </row>
    <row r="82" spans="2:10" x14ac:dyDescent="0.25">
      <c r="B82" s="1092">
        <v>691</v>
      </c>
      <c r="C82" s="1069" t="s">
        <v>1490</v>
      </c>
      <c r="D82" s="1030">
        <v>3345735</v>
      </c>
      <c r="E82" s="1063">
        <f t="shared" si="2"/>
        <v>751462.16562226263</v>
      </c>
      <c r="F82" s="1049"/>
      <c r="G82" s="1206">
        <f>H82*H4</f>
        <v>3813661.1159999981</v>
      </c>
      <c r="H82" s="1206">
        <f>H81*16%</f>
        <v>847480.24799999956</v>
      </c>
      <c r="I82" s="1242"/>
    </row>
    <row r="83" spans="2:10" ht="13.8" x14ac:dyDescent="0.25">
      <c r="B83" s="1092">
        <v>121</v>
      </c>
      <c r="C83" s="1091" t="s">
        <v>1489</v>
      </c>
      <c r="D83" s="1090">
        <f>D81-D82</f>
        <v>17591105.507028714</v>
      </c>
      <c r="E83" s="1089">
        <f t="shared" si="2"/>
        <v>3951015.3195042368</v>
      </c>
      <c r="F83" s="1049"/>
      <c r="G83" s="1208">
        <f>H83*H4</f>
        <v>20021720.85899999</v>
      </c>
      <c r="H83" s="1208">
        <f>H81-H82</f>
        <v>4449271.3019999973</v>
      </c>
    </row>
    <row r="84" spans="2:10" ht="14.4" thickBot="1" x14ac:dyDescent="0.3">
      <c r="B84" s="1069"/>
      <c r="C84" s="1088"/>
      <c r="D84" s="1087"/>
      <c r="E84" s="1086"/>
      <c r="F84" s="1049"/>
      <c r="G84" s="1208"/>
      <c r="H84" s="1208"/>
      <c r="J84" s="1209"/>
    </row>
    <row r="85" spans="2:10" x14ac:dyDescent="0.25">
      <c r="B85" s="1079"/>
      <c r="C85" s="1085" t="s">
        <v>1488</v>
      </c>
      <c r="D85" s="1084" t="s">
        <v>1487</v>
      </c>
      <c r="E85" s="1083" t="s">
        <v>1486</v>
      </c>
      <c r="F85" s="1049"/>
      <c r="G85" s="1243" t="s">
        <v>1487</v>
      </c>
      <c r="H85" s="1243" t="s">
        <v>1486</v>
      </c>
      <c r="I85" s="1207"/>
      <c r="J85" s="1244"/>
    </row>
    <row r="86" spans="2:10" x14ac:dyDescent="0.25">
      <c r="B86" s="1079"/>
      <c r="C86" s="1081" t="s">
        <v>1485</v>
      </c>
      <c r="D86" s="1082">
        <v>9383011.8000000007</v>
      </c>
      <c r="E86" s="1076">
        <f>D86/E4</f>
        <v>2107452.7322956673</v>
      </c>
      <c r="F86" s="1049"/>
      <c r="G86" s="1245">
        <f>H86*H4</f>
        <v>9483538.5</v>
      </c>
      <c r="H86" s="1245">
        <v>2107453</v>
      </c>
    </row>
    <row r="87" spans="2:10" x14ac:dyDescent="0.25">
      <c r="B87" s="1079"/>
      <c r="C87" s="1081" t="s">
        <v>648</v>
      </c>
      <c r="D87" s="1080">
        <f>87958474.93+11918331.36</f>
        <v>99876806.290000007</v>
      </c>
      <c r="E87" s="1076">
        <f>D87/E4</f>
        <v>22432631.738651935</v>
      </c>
      <c r="F87" s="1049"/>
      <c r="G87" s="1245">
        <f>H87*H4</f>
        <v>121500000</v>
      </c>
      <c r="H87" s="1245">
        <v>27000000</v>
      </c>
    </row>
    <row r="88" spans="2:10" x14ac:dyDescent="0.25">
      <c r="B88" s="1079"/>
      <c r="C88" s="1081"/>
      <c r="D88" s="1080"/>
      <c r="E88" s="1076">
        <f>D88/E4</f>
        <v>0</v>
      </c>
      <c r="F88" s="1049"/>
      <c r="G88" s="1245"/>
      <c r="H88" s="1245"/>
    </row>
    <row r="89" spans="2:10" x14ac:dyDescent="0.25">
      <c r="B89" s="1079"/>
      <c r="C89" s="1081" t="s">
        <v>1588</v>
      </c>
      <c r="D89" s="1080">
        <v>22880022.41</v>
      </c>
      <c r="E89" s="1076">
        <f>D89/E4</f>
        <v>5138921.9976192079</v>
      </c>
      <c r="F89" s="1049"/>
      <c r="G89" s="1245">
        <f>H89*H4</f>
        <v>22500000</v>
      </c>
      <c r="H89" s="1245">
        <v>5000000</v>
      </c>
    </row>
    <row r="90" spans="2:10" x14ac:dyDescent="0.25">
      <c r="B90" s="1079"/>
      <c r="C90" s="1081"/>
      <c r="D90" s="1080"/>
      <c r="E90" s="1076"/>
      <c r="F90" s="1049"/>
      <c r="G90" s="1245"/>
      <c r="H90" s="1245"/>
    </row>
    <row r="91" spans="2:10" ht="13.8" thickBot="1" x14ac:dyDescent="0.3">
      <c r="B91" s="1079"/>
      <c r="C91" s="1078" t="s">
        <v>1483</v>
      </c>
      <c r="D91" s="1077">
        <f>D86+D87-D89</f>
        <v>86379795.680000007</v>
      </c>
      <c r="E91" s="1076">
        <f>D91/E4</f>
        <v>19401162.473328393</v>
      </c>
      <c r="F91" s="1049"/>
      <c r="G91" s="1245">
        <f>H91*H4</f>
        <v>108483538.5</v>
      </c>
      <c r="H91" s="1245">
        <f>H86+H87-H89</f>
        <v>24107453</v>
      </c>
    </row>
    <row r="92" spans="2:10" x14ac:dyDescent="0.25">
      <c r="B92" s="1075" t="s">
        <v>877</v>
      </c>
      <c r="C92" s="1074" t="s">
        <v>1482</v>
      </c>
      <c r="D92" s="1073">
        <f>D89-D86</f>
        <v>13497010.609999999</v>
      </c>
      <c r="E92" s="1072">
        <f>D92/E4</f>
        <v>3031469.2653235402</v>
      </c>
      <c r="F92" s="1049"/>
      <c r="G92" s="1246">
        <f>H92*H4</f>
        <v>13016461.5</v>
      </c>
      <c r="H92" s="1246">
        <f>H89-H86</f>
        <v>2892547</v>
      </c>
      <c r="J92" s="1202"/>
    </row>
    <row r="93" spans="2:10" x14ac:dyDescent="0.25">
      <c r="B93" s="1069"/>
      <c r="C93" s="1069"/>
      <c r="D93" s="1071"/>
      <c r="E93" s="1070" t="s">
        <v>1481</v>
      </c>
      <c r="F93" s="1049"/>
      <c r="G93" s="1227"/>
      <c r="H93" s="1227"/>
    </row>
    <row r="94" spans="2:10" ht="13.8" x14ac:dyDescent="0.25">
      <c r="B94" s="1069"/>
      <c r="C94" s="1068" t="s">
        <v>1480</v>
      </c>
      <c r="D94" s="1067" t="str">
        <f>+D1</f>
        <v>SEPTEMBER 2016</v>
      </c>
      <c r="E94" s="1063"/>
      <c r="F94" s="1049"/>
      <c r="G94" s="2442" t="s">
        <v>1591</v>
      </c>
      <c r="H94" s="2442"/>
    </row>
    <row r="95" spans="2:10" ht="15.6" x14ac:dyDescent="0.3">
      <c r="B95" s="1066"/>
      <c r="C95" s="1065"/>
      <c r="D95" s="1064"/>
      <c r="E95" s="1063"/>
      <c r="F95" s="1049"/>
      <c r="G95" s="1227"/>
      <c r="H95" s="1227"/>
    </row>
    <row r="96" spans="2:10" ht="15.6" x14ac:dyDescent="0.3">
      <c r="B96" s="1060"/>
      <c r="C96" s="1029" t="s">
        <v>1079</v>
      </c>
      <c r="D96" s="1062"/>
      <c r="E96" s="1061"/>
      <c r="F96" s="1049"/>
      <c r="G96" s="1227"/>
      <c r="H96" s="1227"/>
    </row>
    <row r="97" spans="2:10" ht="15.6" x14ac:dyDescent="0.3">
      <c r="B97" s="1060"/>
      <c r="C97" s="1059"/>
      <c r="D97" s="1184"/>
      <c r="E97" s="1057"/>
      <c r="F97" s="1049"/>
      <c r="G97" s="1227"/>
      <c r="H97" s="1227"/>
    </row>
    <row r="98" spans="2:10" x14ac:dyDescent="0.25">
      <c r="B98" s="1031">
        <v>212</v>
      </c>
      <c r="C98" s="981" t="s">
        <v>1479</v>
      </c>
      <c r="D98" s="1167">
        <v>13596715.15</v>
      </c>
      <c r="E98" s="1027">
        <f>D98/E4</f>
        <v>3053863.2055342183</v>
      </c>
      <c r="F98" s="1049"/>
      <c r="G98" s="1211">
        <v>13596715.15</v>
      </c>
      <c r="H98" s="1211">
        <f>G98/$H$4</f>
        <v>3021492.2555555557</v>
      </c>
    </row>
    <row r="99" spans="2:10" x14ac:dyDescent="0.25">
      <c r="B99" s="1054" t="s">
        <v>653</v>
      </c>
      <c r="C99" s="981" t="s">
        <v>1478</v>
      </c>
      <c r="D99" s="1167">
        <v>206201.41</v>
      </c>
      <c r="E99" s="1027">
        <f>D99/E4</f>
        <v>46313.458212609214</v>
      </c>
      <c r="F99" s="1049"/>
      <c r="G99" s="1211">
        <v>206201.41</v>
      </c>
      <c r="H99" s="1211">
        <f t="shared" ref="H99:H104" si="3">G99/$H$4</f>
        <v>45822.535555555558</v>
      </c>
    </row>
    <row r="100" spans="2:10" x14ac:dyDescent="0.25">
      <c r="B100" s="1054">
        <v>213.01</v>
      </c>
      <c r="C100" s="981" t="s">
        <v>1477</v>
      </c>
      <c r="D100" s="1167">
        <v>4708238.1399999997</v>
      </c>
      <c r="E100" s="1027">
        <f>D100/E4</f>
        <v>1057484.4776856904</v>
      </c>
      <c r="F100" s="1049"/>
      <c r="G100" s="1211">
        <v>4880000</v>
      </c>
      <c r="H100" s="1211">
        <f t="shared" si="3"/>
        <v>1084444.4444444445</v>
      </c>
    </row>
    <row r="101" spans="2:10" x14ac:dyDescent="0.25">
      <c r="B101" s="1056" t="s">
        <v>655</v>
      </c>
      <c r="C101" s="981" t="s">
        <v>1476</v>
      </c>
      <c r="D101" s="1167">
        <v>3785566.7</v>
      </c>
      <c r="E101" s="1027">
        <f>D101/E4</f>
        <v>850249.69117085554</v>
      </c>
      <c r="F101" s="1055"/>
      <c r="G101" s="1211">
        <v>4049491.7</v>
      </c>
      <c r="H101" s="1211">
        <f t="shared" si="3"/>
        <v>899887.04444444447</v>
      </c>
    </row>
    <row r="102" spans="2:10" x14ac:dyDescent="0.25">
      <c r="B102" s="1054" t="s">
        <v>657</v>
      </c>
      <c r="C102" s="981" t="s">
        <v>1475</v>
      </c>
      <c r="D102" s="1167">
        <v>215708.93</v>
      </c>
      <c r="E102" s="1027">
        <f>D102/E4</f>
        <v>48448.875861914064</v>
      </c>
      <c r="F102" s="1053"/>
      <c r="G102" s="1211">
        <v>215708.93</v>
      </c>
      <c r="H102" s="1211">
        <f t="shared" si="3"/>
        <v>47935.317777777775</v>
      </c>
    </row>
    <row r="103" spans="2:10" x14ac:dyDescent="0.25">
      <c r="B103" s="1031">
        <v>201</v>
      </c>
      <c r="C103" s="981" t="s">
        <v>1474</v>
      </c>
      <c r="D103" s="1167">
        <v>1028.81</v>
      </c>
      <c r="E103" s="1027">
        <f>D103/E4</f>
        <v>231.07382701075846</v>
      </c>
      <c r="F103" s="1049"/>
      <c r="G103" s="1211">
        <v>1028.81</v>
      </c>
      <c r="H103" s="1211">
        <f t="shared" si="3"/>
        <v>228.62444444444444</v>
      </c>
    </row>
    <row r="104" spans="2:10" x14ac:dyDescent="0.25">
      <c r="B104" s="1031" t="s">
        <v>660</v>
      </c>
      <c r="C104" s="981" t="s">
        <v>1473</v>
      </c>
      <c r="D104" s="1167">
        <v>5155222.99</v>
      </c>
      <c r="E104" s="1027">
        <f>D104/E4</f>
        <v>1157878.6222851111</v>
      </c>
      <c r="F104" s="1049"/>
      <c r="G104" s="1211">
        <f>D104+300000</f>
        <v>5455222.9900000002</v>
      </c>
      <c r="H104" s="1211">
        <f t="shared" si="3"/>
        <v>1212271.7755555557</v>
      </c>
    </row>
    <row r="105" spans="2:10" x14ac:dyDescent="0.25">
      <c r="B105" s="1031"/>
      <c r="C105" s="981"/>
      <c r="D105" s="1167">
        <v>0</v>
      </c>
      <c r="E105" s="1027">
        <f>D105/E4</f>
        <v>0</v>
      </c>
      <c r="F105" s="1049"/>
      <c r="G105" s="1211"/>
      <c r="H105" s="1211"/>
    </row>
    <row r="106" spans="2:10" x14ac:dyDescent="0.25">
      <c r="B106" s="1031"/>
      <c r="C106" s="981"/>
      <c r="D106" s="1177">
        <f>SUM(D98:D105)</f>
        <v>27668682.129999995</v>
      </c>
      <c r="E106" s="1028">
        <f>SUM(E98:E105)</f>
        <v>6214469.4045774089</v>
      </c>
      <c r="F106" s="1049"/>
      <c r="G106" s="1240">
        <f>SUM(G98:G105)</f>
        <v>28404368.990000002</v>
      </c>
      <c r="H106" s="1240">
        <f>SUM(H98:H105)</f>
        <v>6312081.9977777787</v>
      </c>
    </row>
    <row r="107" spans="2:10" x14ac:dyDescent="0.25">
      <c r="B107" s="980"/>
      <c r="C107" s="1035" t="s">
        <v>1472</v>
      </c>
      <c r="D107" s="1167"/>
      <c r="E107" s="1027"/>
      <c r="F107" s="1049"/>
      <c r="G107" s="1211"/>
      <c r="H107" s="1211"/>
    </row>
    <row r="108" spans="2:10" x14ac:dyDescent="0.25">
      <c r="B108" s="1052">
        <v>301302303</v>
      </c>
      <c r="C108" s="981" t="s">
        <v>1471</v>
      </c>
      <c r="D108" s="1167">
        <f>22880022.41+206857.76</f>
        <v>23086880.170000002</v>
      </c>
      <c r="E108" s="1027">
        <f>D108/E4</f>
        <v>5185382.8740201695</v>
      </c>
      <c r="F108" s="1049"/>
      <c r="G108" s="1211">
        <v>22725000</v>
      </c>
      <c r="H108" s="1247">
        <f>G108/H4</f>
        <v>5050000</v>
      </c>
      <c r="I108" s="1030">
        <f>+H108/H78*365</f>
        <v>76.459757071806791</v>
      </c>
      <c r="J108" s="575" t="s">
        <v>1594</v>
      </c>
    </row>
    <row r="109" spans="2:10" x14ac:dyDescent="0.25">
      <c r="B109" s="1052">
        <v>301302303</v>
      </c>
      <c r="C109" s="981" t="s">
        <v>1470</v>
      </c>
      <c r="D109" s="1167">
        <v>3181802.49</v>
      </c>
      <c r="E109" s="1027">
        <f>D109/E4</f>
        <v>714642.42975540739</v>
      </c>
      <c r="F109" s="1049"/>
      <c r="G109" s="1211">
        <v>2700000</v>
      </c>
      <c r="H109" s="1247">
        <f>G109/H4</f>
        <v>600000</v>
      </c>
      <c r="I109" s="1248">
        <f>+H109/$H$5*365</f>
        <v>5.4722638680659674</v>
      </c>
      <c r="J109" s="575" t="s">
        <v>1594</v>
      </c>
    </row>
    <row r="110" spans="2:10" x14ac:dyDescent="0.25">
      <c r="B110" s="1031">
        <v>411</v>
      </c>
      <c r="C110" s="981" t="s">
        <v>1469</v>
      </c>
      <c r="D110" s="1167">
        <f>38958919.16</f>
        <v>38958919.159999996</v>
      </c>
      <c r="E110" s="1027">
        <f>D110/E4</f>
        <v>8750290.6722368207</v>
      </c>
      <c r="F110" s="1049"/>
      <c r="G110" s="1211">
        <v>40144000</v>
      </c>
      <c r="H110" s="1247">
        <f>G110/H4</f>
        <v>8920888.8888888881</v>
      </c>
      <c r="I110" s="1248">
        <f>+H110/$H$5*365</f>
        <v>81.362429896163022</v>
      </c>
      <c r="J110" s="575" t="s">
        <v>1595</v>
      </c>
    </row>
    <row r="111" spans="2:10" x14ac:dyDescent="0.25">
      <c r="B111" s="980"/>
      <c r="C111" s="981"/>
      <c r="D111" s="1185">
        <f>SUM(D108:D110)</f>
        <v>65227601.82</v>
      </c>
      <c r="E111" s="1051">
        <f>SUM(E108:E110)</f>
        <v>14650315.976012398</v>
      </c>
      <c r="F111" s="1049"/>
      <c r="G111" s="1249">
        <f>SUM(G108:G110)</f>
        <v>65569000</v>
      </c>
      <c r="H111" s="1249">
        <f>SUM(H108:H110)</f>
        <v>14570888.888888888</v>
      </c>
    </row>
    <row r="112" spans="2:10" x14ac:dyDescent="0.25">
      <c r="B112" s="980"/>
      <c r="C112" s="1035" t="s">
        <v>1468</v>
      </c>
      <c r="D112" s="1167"/>
      <c r="E112" s="1027"/>
      <c r="F112" s="1049"/>
      <c r="G112" s="1211"/>
      <c r="H112" s="1211"/>
    </row>
    <row r="113" spans="2:8" x14ac:dyDescent="0.25">
      <c r="B113" s="1031">
        <v>409</v>
      </c>
      <c r="C113" s="981" t="s">
        <v>1467</v>
      </c>
      <c r="D113" s="1179">
        <v>107875.59</v>
      </c>
      <c r="E113" s="1027">
        <f>D113/E4</f>
        <v>24229.182669631424</v>
      </c>
      <c r="F113" s="1049"/>
      <c r="G113" s="1211">
        <v>189000</v>
      </c>
      <c r="H113" s="1247">
        <f>G113/H4</f>
        <v>42000</v>
      </c>
    </row>
    <row r="114" spans="2:8" x14ac:dyDescent="0.25">
      <c r="B114" s="980" t="s">
        <v>668</v>
      </c>
      <c r="C114" s="981" t="s">
        <v>1466</v>
      </c>
      <c r="D114" s="1167">
        <v>760789.4</v>
      </c>
      <c r="E114" s="1027">
        <f>D114/E4</f>
        <v>170875.59239044989</v>
      </c>
      <c r="F114" s="1049"/>
      <c r="G114" s="1211">
        <v>760789.4</v>
      </c>
      <c r="H114" s="1247">
        <f>G114/H4</f>
        <v>169064.31111111111</v>
      </c>
    </row>
    <row r="115" spans="2:8" x14ac:dyDescent="0.25">
      <c r="B115" s="980" t="s">
        <v>670</v>
      </c>
      <c r="C115" s="981" t="s">
        <v>1465</v>
      </c>
      <c r="D115" s="1167">
        <v>10701.75</v>
      </c>
      <c r="E115" s="1027">
        <f>D115/E4</f>
        <v>2403.6453069200188</v>
      </c>
      <c r="F115" s="1049"/>
      <c r="G115" s="1211">
        <v>10701.75</v>
      </c>
      <c r="H115" s="1247">
        <f>G115/H4</f>
        <v>2378.1666666666665</v>
      </c>
    </row>
    <row r="116" spans="2:8" x14ac:dyDescent="0.25">
      <c r="B116" s="1031">
        <v>461</v>
      </c>
      <c r="C116" s="981" t="s">
        <v>1464</v>
      </c>
      <c r="D116" s="1167">
        <v>210</v>
      </c>
      <c r="E116" s="1027">
        <f>D116/E4</f>
        <v>47.166632976214537</v>
      </c>
      <c r="F116" s="1049"/>
      <c r="G116" s="1211">
        <v>210</v>
      </c>
      <c r="H116" s="1247">
        <f>G116/H4</f>
        <v>46.666666666666664</v>
      </c>
    </row>
    <row r="117" spans="2:8" x14ac:dyDescent="0.25">
      <c r="B117" s="1031">
        <v>461</v>
      </c>
      <c r="C117" s="981" t="s">
        <v>1462</v>
      </c>
      <c r="D117" s="1167">
        <v>39159.54</v>
      </c>
      <c r="E117" s="1027">
        <f>D117/E4</f>
        <v>8795.3507176066305</v>
      </c>
      <c r="F117" s="1049"/>
      <c r="G117" s="1211">
        <v>39159.54</v>
      </c>
      <c r="H117" s="1247">
        <f>G117/H4</f>
        <v>8702.1200000000008</v>
      </c>
    </row>
    <row r="118" spans="2:8" x14ac:dyDescent="0.25">
      <c r="B118" s="1031">
        <v>471</v>
      </c>
      <c r="C118" s="981"/>
      <c r="D118" s="1167">
        <v>26695.8</v>
      </c>
      <c r="E118" s="1027">
        <f>D118/E4</f>
        <v>5995.9571457448956</v>
      </c>
      <c r="F118" s="1049"/>
      <c r="G118" s="1211">
        <v>26695.8</v>
      </c>
      <c r="H118" s="1247">
        <f>G118/H4</f>
        <v>5932.4</v>
      </c>
    </row>
    <row r="119" spans="2:8" x14ac:dyDescent="0.25">
      <c r="B119" s="980"/>
      <c r="C119" s="981"/>
      <c r="D119" s="1177">
        <f>SUM(D113:D118)</f>
        <v>945432.08000000007</v>
      </c>
      <c r="E119" s="1028">
        <f>SUM(E113:E118)</f>
        <v>212346.8948633291</v>
      </c>
      <c r="F119" s="1049"/>
      <c r="G119" s="1249">
        <f>SUM(G113:G118)</f>
        <v>1026556.4900000001</v>
      </c>
      <c r="H119" s="1249">
        <f>SUM(H113:H118)</f>
        <v>228123.66444444441</v>
      </c>
    </row>
    <row r="120" spans="2:8" x14ac:dyDescent="0.25">
      <c r="B120" s="980"/>
      <c r="C120" s="1035" t="s">
        <v>1461</v>
      </c>
      <c r="D120" s="1179"/>
      <c r="E120" s="1050"/>
      <c r="F120" s="1049"/>
      <c r="G120" s="1211"/>
      <c r="H120" s="1211"/>
    </row>
    <row r="121" spans="2:8" x14ac:dyDescent="0.25">
      <c r="B121" s="1031" t="s">
        <v>1427</v>
      </c>
      <c r="C121" s="981" t="s">
        <v>677</v>
      </c>
      <c r="D121" s="1179">
        <f>12754.41+3461.48</f>
        <v>16215.89</v>
      </c>
      <c r="E121" s="1027">
        <f>D121/E4</f>
        <v>3642.1377714888931</v>
      </c>
      <c r="F121" s="1049"/>
      <c r="G121" s="1211">
        <v>10000</v>
      </c>
      <c r="H121" s="1247">
        <f>G121/H4</f>
        <v>2222.2222222222222</v>
      </c>
    </row>
    <row r="122" spans="2:8" x14ac:dyDescent="0.25">
      <c r="B122" s="1031">
        <v>512</v>
      </c>
      <c r="C122" s="981" t="s">
        <v>1460</v>
      </c>
      <c r="D122" s="1167">
        <v>1689769.52</v>
      </c>
      <c r="E122" s="1027">
        <f>D122/E4</f>
        <v>379527.32744873437</v>
      </c>
      <c r="G122" s="1211">
        <v>1925300</v>
      </c>
      <c r="H122" s="1247">
        <f>G122/H4</f>
        <v>427844.44444444444</v>
      </c>
    </row>
    <row r="123" spans="2:8" x14ac:dyDescent="0.25">
      <c r="B123" s="980"/>
      <c r="C123" s="981"/>
      <c r="D123" s="1177">
        <f>SUM(D121:D122)</f>
        <v>1705985.41</v>
      </c>
      <c r="E123" s="1028">
        <f>SUM(E121:E122)</f>
        <v>383169.46522022324</v>
      </c>
      <c r="G123" s="1249">
        <f>SUM(G121:G122)</f>
        <v>1935300</v>
      </c>
      <c r="H123" s="1249">
        <f>SUM(H121:H122)</f>
        <v>430066.66666666669</v>
      </c>
    </row>
    <row r="124" spans="2:8" x14ac:dyDescent="0.25">
      <c r="B124" s="980"/>
      <c r="C124" s="1035" t="s">
        <v>1459</v>
      </c>
      <c r="D124" s="1167"/>
      <c r="E124" s="1027"/>
      <c r="G124" s="1211"/>
      <c r="H124" s="1211"/>
    </row>
    <row r="125" spans="2:8" x14ac:dyDescent="0.25">
      <c r="B125" s="1031" t="s">
        <v>679</v>
      </c>
      <c r="C125" s="981" t="s">
        <v>1458</v>
      </c>
      <c r="D125" s="1167">
        <v>70770.539999999994</v>
      </c>
      <c r="E125" s="1027">
        <f>D125/E4</f>
        <v>15895.276598611952</v>
      </c>
      <c r="G125" s="1211">
        <v>83000</v>
      </c>
      <c r="H125" s="1247">
        <f>G125/H4</f>
        <v>18444.444444444445</v>
      </c>
    </row>
    <row r="126" spans="2:8" x14ac:dyDescent="0.25">
      <c r="B126" s="980"/>
      <c r="C126" s="1027"/>
      <c r="D126" s="1177">
        <f>SUM(D125)</f>
        <v>70770.539999999994</v>
      </c>
      <c r="E126" s="1028">
        <f>SUM(E125)</f>
        <v>15895.276598611952</v>
      </c>
      <c r="G126" s="1249">
        <f>SUM(G125)</f>
        <v>83000</v>
      </c>
      <c r="H126" s="1249">
        <f>SUM(H125)</f>
        <v>18444.444444444445</v>
      </c>
    </row>
    <row r="127" spans="2:8" x14ac:dyDescent="0.25">
      <c r="B127" s="980"/>
      <c r="C127" s="981"/>
      <c r="D127" s="1167"/>
      <c r="E127" s="1027"/>
      <c r="G127" s="1211"/>
      <c r="H127" s="1211"/>
    </row>
    <row r="128" spans="2:8" ht="13.8" x14ac:dyDescent="0.25">
      <c r="B128" s="980"/>
      <c r="C128" s="1048" t="s">
        <v>1156</v>
      </c>
      <c r="D128" s="1177">
        <f>+D126+D123+D119+D111+D106</f>
        <v>95618471.979999989</v>
      </c>
      <c r="E128" s="1028">
        <f>D128/E4</f>
        <v>21476197.017271969</v>
      </c>
      <c r="G128" s="1249">
        <f>+G126+G123+G119+G111+G106</f>
        <v>97018225.479999989</v>
      </c>
      <c r="H128" s="1249">
        <f>G128/H4</f>
        <v>21559605.662222221</v>
      </c>
    </row>
    <row r="129" spans="2:8" x14ac:dyDescent="0.25">
      <c r="B129" s="1047"/>
      <c r="C129" s="1046"/>
      <c r="D129" s="1186"/>
      <c r="E129" s="2438"/>
      <c r="G129" s="1250"/>
      <c r="H129" s="1250"/>
    </row>
    <row r="130" spans="2:8" x14ac:dyDescent="0.25">
      <c r="B130" s="1044"/>
      <c r="C130" s="1043"/>
      <c r="D130" s="1187"/>
      <c r="E130" s="2439"/>
      <c r="G130" s="1250"/>
      <c r="H130" s="1250"/>
    </row>
    <row r="131" spans="2:8" ht="13.8" x14ac:dyDescent="0.25">
      <c r="B131" s="1251"/>
      <c r="C131" s="1252" t="s">
        <v>1457</v>
      </c>
      <c r="D131" s="1253"/>
      <c r="E131" s="1254"/>
      <c r="F131" s="1255"/>
      <c r="G131" s="1211"/>
      <c r="H131" s="1211"/>
    </row>
    <row r="132" spans="2:8" x14ac:dyDescent="0.25">
      <c r="B132" s="1036" t="s">
        <v>682</v>
      </c>
      <c r="C132" s="1257" t="s">
        <v>1456</v>
      </c>
      <c r="D132" s="1253">
        <v>4129960</v>
      </c>
      <c r="E132" s="1254">
        <f>D132/E4</f>
        <v>927601.46441165241</v>
      </c>
      <c r="F132" s="1255"/>
      <c r="G132" s="1247">
        <v>4129960</v>
      </c>
      <c r="H132" s="1247">
        <f>G132/H4</f>
        <v>917768.88888888888</v>
      </c>
    </row>
    <row r="133" spans="2:8" x14ac:dyDescent="0.25">
      <c r="B133" s="1036" t="s">
        <v>684</v>
      </c>
      <c r="C133" s="1257" t="s">
        <v>1090</v>
      </c>
      <c r="D133" s="1253">
        <v>3586911.64</v>
      </c>
      <c r="E133" s="1254">
        <f>D133/E4</f>
        <v>805631.16591424658</v>
      </c>
      <c r="F133" s="1255"/>
      <c r="G133" s="1247">
        <v>3586911.64</v>
      </c>
      <c r="H133" s="1247">
        <f>G133/H4</f>
        <v>797091.47555555555</v>
      </c>
    </row>
    <row r="134" spans="2:8" x14ac:dyDescent="0.25">
      <c r="B134" s="1036" t="s">
        <v>686</v>
      </c>
      <c r="C134" s="1257" t="s">
        <v>1455</v>
      </c>
      <c r="D134" s="1253">
        <v>18193.62</v>
      </c>
      <c r="E134" s="1254">
        <f>D134/E4</f>
        <v>4086.3418907081727</v>
      </c>
      <c r="F134" s="1255"/>
      <c r="G134" s="1247">
        <v>18193.62</v>
      </c>
      <c r="H134" s="1247">
        <f>G134/H4</f>
        <v>4043.0266666666666</v>
      </c>
    </row>
    <row r="135" spans="2:8" x14ac:dyDescent="0.25">
      <c r="B135" s="1036" t="s">
        <v>686</v>
      </c>
      <c r="C135" s="1257" t="s">
        <v>1454</v>
      </c>
      <c r="D135" s="1253">
        <v>319746.89</v>
      </c>
      <c r="E135" s="1254">
        <f>D135/E4</f>
        <v>71816.115266266876</v>
      </c>
      <c r="F135" s="1255"/>
      <c r="G135" s="1247">
        <v>319746.89</v>
      </c>
      <c r="H135" s="1247">
        <f>G135/H4</f>
        <v>71054.864444444451</v>
      </c>
    </row>
    <row r="136" spans="2:8" x14ac:dyDescent="0.25">
      <c r="B136" s="1036" t="s">
        <v>686</v>
      </c>
      <c r="C136" s="1257" t="s">
        <v>1453</v>
      </c>
      <c r="D136" s="1253">
        <v>-80167.41</v>
      </c>
      <c r="E136" s="1254">
        <f>D136/E4</f>
        <v>-18005.841924398625</v>
      </c>
      <c r="F136" s="1255"/>
      <c r="G136" s="1247">
        <v>-80167.41</v>
      </c>
      <c r="H136" s="1247">
        <f>G136/H4</f>
        <v>-17814.98</v>
      </c>
    </row>
    <row r="137" spans="2:8" x14ac:dyDescent="0.25">
      <c r="B137" s="1036" t="s">
        <v>686</v>
      </c>
      <c r="C137" s="1257" t="s">
        <v>1452</v>
      </c>
      <c r="D137" s="1253">
        <v>510783.01</v>
      </c>
      <c r="E137" s="1254">
        <f>D137/E4</f>
        <v>114723.40363407676</v>
      </c>
      <c r="F137" s="1255"/>
      <c r="G137" s="1247">
        <v>510783.01</v>
      </c>
      <c r="H137" s="1247">
        <f>G137/H4</f>
        <v>113507.33555555556</v>
      </c>
    </row>
    <row r="138" spans="2:8" x14ac:dyDescent="0.25">
      <c r="B138" s="1036" t="s">
        <v>686</v>
      </c>
      <c r="C138" s="1257" t="s">
        <v>1451</v>
      </c>
      <c r="D138" s="1253">
        <v>264.62</v>
      </c>
      <c r="E138" s="1254">
        <f>D138/E4</f>
        <v>59.43444961031377</v>
      </c>
      <c r="F138" s="1255"/>
      <c r="G138" s="1247">
        <v>264.62</v>
      </c>
      <c r="H138" s="1247">
        <f>G138/H4</f>
        <v>58.804444444444442</v>
      </c>
    </row>
    <row r="139" spans="2:8" x14ac:dyDescent="0.25">
      <c r="B139" s="1036" t="s">
        <v>686</v>
      </c>
      <c r="C139" s="1257" t="s">
        <v>1450</v>
      </c>
      <c r="D139" s="1253">
        <v>93413.77</v>
      </c>
      <c r="E139" s="1254">
        <f>D139/E4</f>
        <v>20981.014307212004</v>
      </c>
      <c r="F139" s="1255"/>
      <c r="G139" s="1247">
        <v>93413.77</v>
      </c>
      <c r="H139" s="1247">
        <f>G139/H4</f>
        <v>20758.615555555556</v>
      </c>
    </row>
    <row r="140" spans="2:8" x14ac:dyDescent="0.25">
      <c r="B140" s="1036" t="s">
        <v>686</v>
      </c>
      <c r="C140" s="1258" t="s">
        <v>1449</v>
      </c>
      <c r="D140" s="1259">
        <v>1455913.81</v>
      </c>
      <c r="E140" s="1254">
        <f>D140/E4</f>
        <v>327002.63010129594</v>
      </c>
      <c r="F140" s="1255"/>
      <c r="G140" s="1260">
        <v>1455913.81</v>
      </c>
      <c r="H140" s="1247">
        <f>G140/H4</f>
        <v>323536.40222222224</v>
      </c>
    </row>
    <row r="141" spans="2:8" x14ac:dyDescent="0.25">
      <c r="B141" s="1036" t="s">
        <v>686</v>
      </c>
      <c r="C141" s="1258" t="s">
        <v>1448</v>
      </c>
      <c r="D141" s="1259">
        <v>2693723.47</v>
      </c>
      <c r="E141" s="1254">
        <f>D141/E4</f>
        <v>605018.41070907179</v>
      </c>
      <c r="F141" s="1255"/>
      <c r="G141" s="1260">
        <v>2693723.47</v>
      </c>
      <c r="H141" s="1247">
        <f>G141/H4</f>
        <v>598605.21555555565</v>
      </c>
    </row>
    <row r="142" spans="2:8" x14ac:dyDescent="0.25">
      <c r="B142" s="1036" t="s">
        <v>690</v>
      </c>
      <c r="C142" s="1257" t="s">
        <v>1447</v>
      </c>
      <c r="D142" s="1261"/>
      <c r="E142" s="1254">
        <f>D142/E4</f>
        <v>0</v>
      </c>
      <c r="F142" s="1255"/>
      <c r="G142" s="1211"/>
      <c r="H142" s="1247">
        <f>G142/H4</f>
        <v>0</v>
      </c>
    </row>
    <row r="143" spans="2:8" x14ac:dyDescent="0.25">
      <c r="B143" s="1036" t="s">
        <v>689</v>
      </c>
      <c r="C143" s="1257" t="s">
        <v>1446</v>
      </c>
      <c r="D143" s="1262">
        <v>17449096.629999999</v>
      </c>
      <c r="E143" s="1254">
        <f>D143/E4</f>
        <v>3919119.6976843425</v>
      </c>
      <c r="F143" s="1255"/>
      <c r="G143" s="1211">
        <v>20021720.859999999</v>
      </c>
      <c r="H143" s="1247">
        <f>G143/H4</f>
        <v>4449271.3022222221</v>
      </c>
    </row>
    <row r="144" spans="2:8" x14ac:dyDescent="0.25">
      <c r="B144" s="1036" t="s">
        <v>1428</v>
      </c>
      <c r="C144" s="1257" t="s">
        <v>1445</v>
      </c>
      <c r="D144" s="1262">
        <v>3114.77</v>
      </c>
      <c r="E144" s="1254">
        <f>D144/E4</f>
        <v>699.58673045392266</v>
      </c>
      <c r="F144" s="1255"/>
      <c r="G144" s="1211">
        <v>0</v>
      </c>
      <c r="H144" s="1247">
        <f>G144/H4</f>
        <v>0</v>
      </c>
    </row>
    <row r="145" spans="2:10" x14ac:dyDescent="0.25">
      <c r="B145" s="1256"/>
      <c r="C145" s="1257"/>
      <c r="D145" s="1263">
        <f>SUM(D132:D144)</f>
        <v>30180954.819999997</v>
      </c>
      <c r="E145" s="1264">
        <f>SUM(E132:E144)</f>
        <v>6778733.4231745396</v>
      </c>
      <c r="F145" s="1255"/>
      <c r="G145" s="1249">
        <f>SUM(G132:G144)</f>
        <v>32750464.280000001</v>
      </c>
      <c r="H145" s="1249">
        <f>SUM(H132:H144)</f>
        <v>7277880.9511111109</v>
      </c>
    </row>
    <row r="146" spans="2:10" x14ac:dyDescent="0.25">
      <c r="B146" s="1251"/>
      <c r="C146" s="1265" t="s">
        <v>692</v>
      </c>
      <c r="D146" s="1253"/>
      <c r="E146" s="1254"/>
      <c r="F146" s="1255"/>
      <c r="G146" s="1211"/>
      <c r="H146" s="1211"/>
    </row>
    <row r="147" spans="2:10" x14ac:dyDescent="0.25">
      <c r="B147" s="1251" t="s">
        <v>693</v>
      </c>
      <c r="C147" s="1257" t="s">
        <v>1444</v>
      </c>
      <c r="D147" s="1253">
        <v>5007148.83</v>
      </c>
      <c r="E147" s="1254">
        <f>D147/E4</f>
        <v>1124620.7196280574</v>
      </c>
      <c r="F147" s="1255"/>
      <c r="G147" s="1211">
        <f>D147+300000</f>
        <v>5307148.83</v>
      </c>
      <c r="H147" s="1247">
        <f>G147/H4</f>
        <v>1179366.4066666667</v>
      </c>
    </row>
    <row r="148" spans="2:10" x14ac:dyDescent="0.25">
      <c r="B148" s="1266">
        <v>281</v>
      </c>
      <c r="C148" s="1257" t="s">
        <v>1443</v>
      </c>
      <c r="D148" s="1253">
        <v>6448412.8600000003</v>
      </c>
      <c r="E148" s="1254">
        <f>D148/E4</f>
        <v>1448332.9649843902</v>
      </c>
      <c r="F148" s="1255"/>
      <c r="G148" s="1211">
        <f>700181+D148</f>
        <v>7148593.8600000003</v>
      </c>
      <c r="H148" s="1247">
        <f>G148/H4</f>
        <v>1588576.4133333333</v>
      </c>
    </row>
    <row r="149" spans="2:10" x14ac:dyDescent="0.25">
      <c r="B149" s="1256"/>
      <c r="C149" s="1257"/>
      <c r="D149" s="1261"/>
      <c r="E149" s="1267"/>
      <c r="F149" s="1255"/>
      <c r="G149" s="1211"/>
      <c r="H149" s="1247"/>
    </row>
    <row r="150" spans="2:10" x14ac:dyDescent="0.25">
      <c r="B150" s="1251"/>
      <c r="C150" s="1257"/>
      <c r="D150" s="1263">
        <f>SUM(D147:D149)</f>
        <v>11455561.690000001</v>
      </c>
      <c r="E150" s="1264">
        <f>SUM(E147:E149)</f>
        <v>2572953.6846124474</v>
      </c>
      <c r="F150" s="1255"/>
      <c r="G150" s="1249">
        <f>SUM(G147:G149)</f>
        <v>12455742.690000001</v>
      </c>
      <c r="H150" s="1249">
        <f>SUM(H147:H149)</f>
        <v>2767942.8200000003</v>
      </c>
    </row>
    <row r="151" spans="2:10" x14ac:dyDescent="0.25">
      <c r="B151" s="1251"/>
      <c r="C151" s="1193"/>
      <c r="D151" s="1253"/>
      <c r="E151" s="1254"/>
      <c r="F151" s="1255"/>
      <c r="G151" s="1211"/>
      <c r="H151" s="1247"/>
    </row>
    <row r="152" spans="2:10" x14ac:dyDescent="0.25">
      <c r="B152" s="1251"/>
      <c r="C152" s="1265" t="s">
        <v>1442</v>
      </c>
      <c r="D152" s="1253"/>
      <c r="E152" s="1254"/>
      <c r="F152" s="1255"/>
      <c r="G152" s="1211"/>
      <c r="H152" s="1247"/>
    </row>
    <row r="153" spans="2:10" x14ac:dyDescent="0.25">
      <c r="B153" s="980" t="s">
        <v>1428</v>
      </c>
      <c r="C153" s="1257" t="s">
        <v>1441</v>
      </c>
      <c r="D153" s="1253">
        <f>36410919.9+198801.61+40.6</f>
        <v>36609762.109999999</v>
      </c>
      <c r="E153" s="1254">
        <f>D153/E4</f>
        <v>8222662.9180423599</v>
      </c>
      <c r="F153" s="1255"/>
      <c r="G153" s="1211">
        <v>37120985.270000003</v>
      </c>
      <c r="H153" s="1247">
        <f>G153/H4</f>
        <v>8249107.8377777785</v>
      </c>
      <c r="I153" s="1268">
        <f>+H153/H87*365</f>
        <v>111.51571706625516</v>
      </c>
      <c r="J153" s="1022" t="s">
        <v>1596</v>
      </c>
    </row>
    <row r="154" spans="2:10" x14ac:dyDescent="0.25">
      <c r="B154" s="1036" t="s">
        <v>1416</v>
      </c>
      <c r="C154" s="1257" t="s">
        <v>1417</v>
      </c>
      <c r="D154" s="1253">
        <v>11909754.310000001</v>
      </c>
      <c r="E154" s="1254">
        <f>D154/E4</f>
        <v>2674966.7160793296</v>
      </c>
      <c r="F154" s="1255"/>
      <c r="G154" s="1211">
        <v>12600000</v>
      </c>
      <c r="H154" s="1247">
        <f>G154/H4</f>
        <v>2800000</v>
      </c>
    </row>
    <row r="155" spans="2:10" x14ac:dyDescent="0.25">
      <c r="B155" s="1251"/>
      <c r="C155" s="1257"/>
      <c r="D155" s="1263">
        <f>SUM(D153:D154)</f>
        <v>48519516.420000002</v>
      </c>
      <c r="E155" s="1264">
        <f>SUM(E153:E154)</f>
        <v>10897629.63412169</v>
      </c>
      <c r="F155" s="1255"/>
      <c r="G155" s="1249">
        <f>SUM(G153:G154)</f>
        <v>49720985.270000003</v>
      </c>
      <c r="H155" s="1249">
        <f>SUM(H153:H154)</f>
        <v>11049107.837777779</v>
      </c>
    </row>
    <row r="156" spans="2:10" x14ac:dyDescent="0.25">
      <c r="B156" s="1251"/>
      <c r="C156" s="1257"/>
      <c r="D156" s="1263"/>
      <c r="E156" s="1264"/>
      <c r="F156" s="1255"/>
      <c r="G156" s="1211"/>
      <c r="H156" s="1211"/>
    </row>
    <row r="157" spans="2:10" x14ac:dyDescent="0.25">
      <c r="B157" s="1251"/>
      <c r="C157" s="1265" t="s">
        <v>1440</v>
      </c>
      <c r="D157" s="1253"/>
      <c r="E157" s="1254"/>
      <c r="F157" s="1255"/>
      <c r="G157" s="1211"/>
      <c r="H157" s="1211"/>
    </row>
    <row r="158" spans="2:10" x14ac:dyDescent="0.25">
      <c r="B158" s="980" t="s">
        <v>703</v>
      </c>
      <c r="C158" s="1257" t="s">
        <v>1439</v>
      </c>
      <c r="D158" s="1253">
        <f>702270.9+75689.19</f>
        <v>777960.09000000008</v>
      </c>
      <c r="E158" s="1254">
        <f>D158/E4</f>
        <v>174732.18111987063</v>
      </c>
      <c r="F158" s="1255"/>
      <c r="G158" s="1211">
        <v>951200</v>
      </c>
      <c r="H158" s="1247">
        <f>G158/H4</f>
        <v>211377.77777777778</v>
      </c>
    </row>
    <row r="159" spans="2:10" x14ac:dyDescent="0.25">
      <c r="B159" s="1031">
        <v>427</v>
      </c>
      <c r="C159" s="1110" t="s">
        <v>1438</v>
      </c>
      <c r="D159" s="1253">
        <v>2747.7</v>
      </c>
      <c r="E159" s="1254">
        <f>D159/E4</f>
        <v>617.14170204164134</v>
      </c>
      <c r="F159" s="1255"/>
      <c r="G159" s="1211">
        <v>2747.7</v>
      </c>
      <c r="H159" s="1247">
        <f>G159/H4</f>
        <v>610.59999999999991</v>
      </c>
    </row>
    <row r="160" spans="2:10" x14ac:dyDescent="0.25">
      <c r="B160" s="1031" t="s">
        <v>705</v>
      </c>
      <c r="C160" s="1257" t="s">
        <v>1437</v>
      </c>
      <c r="D160" s="1253">
        <f>40710.58+280580.87</f>
        <v>321291.45</v>
      </c>
      <c r="E160" s="1254">
        <f>D160/E4</f>
        <v>72163.028097837072</v>
      </c>
      <c r="F160" s="1255"/>
      <c r="G160" s="1211">
        <v>350000</v>
      </c>
      <c r="H160" s="1247">
        <f>G160/H4</f>
        <v>77777.777777777781</v>
      </c>
    </row>
    <row r="161" spans="2:8" x14ac:dyDescent="0.25">
      <c r="B161" s="980" t="s">
        <v>705</v>
      </c>
      <c r="C161" s="1257" t="s">
        <v>1436</v>
      </c>
      <c r="D161" s="1253">
        <f>125245+13116</f>
        <v>138361</v>
      </c>
      <c r="E161" s="1254">
        <f>D161/E4</f>
        <v>31076.297643914379</v>
      </c>
      <c r="F161" s="1255"/>
      <c r="G161" s="1211">
        <v>160000</v>
      </c>
      <c r="H161" s="1247">
        <f>G161/H4</f>
        <v>35555.555555555555</v>
      </c>
    </row>
    <row r="162" spans="2:8" x14ac:dyDescent="0.25">
      <c r="B162" s="1031">
        <v>441</v>
      </c>
      <c r="C162" s="1257" t="s">
        <v>1435</v>
      </c>
      <c r="D162" s="1261">
        <v>474675.20000000001</v>
      </c>
      <c r="E162" s="1254">
        <f>D162/E4</f>
        <v>106613.48067291063</v>
      </c>
      <c r="F162" s="1255"/>
      <c r="G162" s="1211">
        <v>227926</v>
      </c>
      <c r="H162" s="1247">
        <f>G162/H4</f>
        <v>50650.222222222219</v>
      </c>
    </row>
    <row r="163" spans="2:8" x14ac:dyDescent="0.25">
      <c r="B163" s="1031">
        <v>441</v>
      </c>
      <c r="C163" s="981" t="s">
        <v>1463</v>
      </c>
      <c r="D163" s="1167">
        <v>513863.61</v>
      </c>
      <c r="E163" s="1027">
        <f>D163/E4</f>
        <v>115415.31567953642</v>
      </c>
      <c r="F163" s="1049"/>
      <c r="G163" s="1211">
        <v>360000</v>
      </c>
      <c r="H163" s="1247">
        <f>G163/H4</f>
        <v>80000</v>
      </c>
    </row>
    <row r="164" spans="2:8" x14ac:dyDescent="0.25">
      <c r="B164" s="1269" t="s">
        <v>822</v>
      </c>
      <c r="C164" s="1257" t="s">
        <v>1434</v>
      </c>
      <c r="D164" s="1253">
        <v>3233540</v>
      </c>
      <c r="E164" s="1254">
        <f>D164/E4</f>
        <v>726262.83044718462</v>
      </c>
      <c r="F164" s="1255"/>
      <c r="G164" s="1211">
        <v>39159.54</v>
      </c>
      <c r="H164" s="1247">
        <f>G164/H4</f>
        <v>8702.1200000000008</v>
      </c>
    </row>
    <row r="165" spans="2:8" x14ac:dyDescent="0.25">
      <c r="B165" s="1266"/>
      <c r="C165" s="1257"/>
      <c r="D165" s="1253"/>
      <c r="E165" s="1254"/>
      <c r="F165" s="1255"/>
      <c r="G165" s="1211"/>
      <c r="H165" s="1247"/>
    </row>
    <row r="166" spans="2:8" x14ac:dyDescent="0.25">
      <c r="B166" s="1251"/>
      <c r="C166" s="1254"/>
      <c r="D166" s="1263">
        <f>SUM(D158:D165)</f>
        <v>5462439.0499999998</v>
      </c>
      <c r="E166" s="1264">
        <f>SUM(E158:E165)</f>
        <v>1226880.2753632953</v>
      </c>
      <c r="F166" s="1255"/>
      <c r="G166" s="1249">
        <f>SUM(G158:G165)</f>
        <v>2091033.24</v>
      </c>
      <c r="H166" s="1249">
        <f>SUM(H158:H165)</f>
        <v>464674.05333333334</v>
      </c>
    </row>
    <row r="167" spans="2:8" x14ac:dyDescent="0.25">
      <c r="B167" s="1251"/>
      <c r="C167" s="1254"/>
      <c r="D167" s="1264"/>
      <c r="E167" s="1264"/>
      <c r="F167" s="1255"/>
      <c r="G167" s="1211"/>
      <c r="H167" s="1249"/>
    </row>
    <row r="168" spans="2:8" ht="13.8" x14ac:dyDescent="0.25">
      <c r="B168" s="1251"/>
      <c r="C168" s="1270" t="s">
        <v>1187</v>
      </c>
      <c r="D168" s="1264">
        <f>+D166+D155+D150+D145</f>
        <v>95618471.979999989</v>
      </c>
      <c r="E168" s="1264">
        <f>D168/E4</f>
        <v>21476197.017271969</v>
      </c>
      <c r="F168" s="1255"/>
      <c r="G168" s="1249">
        <f>+G166+G155+G150+G145</f>
        <v>97018225.480000004</v>
      </c>
      <c r="H168" s="1249">
        <f>G168/H4</f>
        <v>21559605.662222221</v>
      </c>
    </row>
    <row r="169" spans="2:8" x14ac:dyDescent="0.25">
      <c r="B169" s="1251"/>
      <c r="C169" s="1257"/>
      <c r="D169" s="1254"/>
      <c r="E169" s="1254"/>
      <c r="F169" s="1255"/>
      <c r="G169" s="1211"/>
      <c r="H169" s="1211"/>
    </row>
    <row r="170" spans="2:8" ht="13.8" thickBot="1" x14ac:dyDescent="0.3">
      <c r="B170" s="1271"/>
      <c r="C170" s="1257"/>
      <c r="D170" s="1272">
        <f>D128-D168</f>
        <v>0</v>
      </c>
      <c r="E170" s="1272">
        <f>E128-E168</f>
        <v>0</v>
      </c>
      <c r="F170" s="1255"/>
      <c r="G170" s="1273">
        <f>G128-G168</f>
        <v>0</v>
      </c>
      <c r="H170" s="1273">
        <f>H128-H168</f>
        <v>0</v>
      </c>
    </row>
  </sheetData>
  <mergeCells count="6">
    <mergeCell ref="E129:E130"/>
    <mergeCell ref="D1:E1"/>
    <mergeCell ref="G1:H1"/>
    <mergeCell ref="D2:E2"/>
    <mergeCell ref="G2:H2"/>
    <mergeCell ref="G94:H94"/>
  </mergeCells>
  <pageMargins left="0.7" right="0.7" top="0.75" bottom="0.75" header="0.3" footer="0.3"/>
  <pageSetup paperSize="9" scale="53" fitToHeight="0" orientation="landscape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B1:K172"/>
  <sheetViews>
    <sheetView topLeftCell="A59" workbookViewId="0">
      <selection activeCell="I88" sqref="I88"/>
    </sheetView>
  </sheetViews>
  <sheetFormatPr defaultRowHeight="13.2" x14ac:dyDescent="0.25"/>
  <cols>
    <col min="1" max="1" width="1.33203125" style="1274" customWidth="1"/>
    <col min="2" max="2" width="31.88671875" style="1274" customWidth="1"/>
    <col min="3" max="3" width="50" style="1274" customWidth="1"/>
    <col min="4" max="4" width="16.5546875" style="1339" customWidth="1"/>
    <col min="5" max="5" width="15.109375" style="1274" customWidth="1"/>
    <col min="6" max="6" width="6.88671875" style="1339" customWidth="1"/>
    <col min="7" max="7" width="0.33203125" style="1274" customWidth="1"/>
    <col min="8" max="8" width="23" style="1280" customWidth="1"/>
    <col min="9" max="9" width="14.109375" style="1274" customWidth="1"/>
    <col min="10" max="10" width="22.109375" style="1274" customWidth="1"/>
    <col min="11" max="11" width="14" style="1274" customWidth="1"/>
    <col min="12" max="256" width="9.109375" style="1274"/>
    <col min="257" max="257" width="1.33203125" style="1274" customWidth="1"/>
    <col min="258" max="258" width="31.88671875" style="1274" customWidth="1"/>
    <col min="259" max="259" width="50" style="1274" customWidth="1"/>
    <col min="260" max="260" width="16.5546875" style="1274" customWidth="1"/>
    <col min="261" max="261" width="15.109375" style="1274" customWidth="1"/>
    <col min="262" max="262" width="6.88671875" style="1274" customWidth="1"/>
    <col min="263" max="263" width="0.33203125" style="1274" customWidth="1"/>
    <col min="264" max="264" width="23" style="1274" customWidth="1"/>
    <col min="265" max="265" width="14.109375" style="1274" customWidth="1"/>
    <col min="266" max="266" width="22.109375" style="1274" customWidth="1"/>
    <col min="267" max="267" width="14" style="1274" customWidth="1"/>
    <col min="268" max="512" width="9.109375" style="1274"/>
    <col min="513" max="513" width="1.33203125" style="1274" customWidth="1"/>
    <col min="514" max="514" width="31.88671875" style="1274" customWidth="1"/>
    <col min="515" max="515" width="50" style="1274" customWidth="1"/>
    <col min="516" max="516" width="16.5546875" style="1274" customWidth="1"/>
    <col min="517" max="517" width="15.109375" style="1274" customWidth="1"/>
    <col min="518" max="518" width="6.88671875" style="1274" customWidth="1"/>
    <col min="519" max="519" width="0.33203125" style="1274" customWidth="1"/>
    <col min="520" max="520" width="23" style="1274" customWidth="1"/>
    <col min="521" max="521" width="14.109375" style="1274" customWidth="1"/>
    <col min="522" max="522" width="22.109375" style="1274" customWidth="1"/>
    <col min="523" max="523" width="14" style="1274" customWidth="1"/>
    <col min="524" max="768" width="9.109375" style="1274"/>
    <col min="769" max="769" width="1.33203125" style="1274" customWidth="1"/>
    <col min="770" max="770" width="31.88671875" style="1274" customWidth="1"/>
    <col min="771" max="771" width="50" style="1274" customWidth="1"/>
    <col min="772" max="772" width="16.5546875" style="1274" customWidth="1"/>
    <col min="773" max="773" width="15.109375" style="1274" customWidth="1"/>
    <col min="774" max="774" width="6.88671875" style="1274" customWidth="1"/>
    <col min="775" max="775" width="0.33203125" style="1274" customWidth="1"/>
    <col min="776" max="776" width="23" style="1274" customWidth="1"/>
    <col min="777" max="777" width="14.109375" style="1274" customWidth="1"/>
    <col min="778" max="778" width="22.109375" style="1274" customWidth="1"/>
    <col min="779" max="779" width="14" style="1274" customWidth="1"/>
    <col min="780" max="1024" width="9.109375" style="1274"/>
    <col min="1025" max="1025" width="1.33203125" style="1274" customWidth="1"/>
    <col min="1026" max="1026" width="31.88671875" style="1274" customWidth="1"/>
    <col min="1027" max="1027" width="50" style="1274" customWidth="1"/>
    <col min="1028" max="1028" width="16.5546875" style="1274" customWidth="1"/>
    <col min="1029" max="1029" width="15.109375" style="1274" customWidth="1"/>
    <col min="1030" max="1030" width="6.88671875" style="1274" customWidth="1"/>
    <col min="1031" max="1031" width="0.33203125" style="1274" customWidth="1"/>
    <col min="1032" max="1032" width="23" style="1274" customWidth="1"/>
    <col min="1033" max="1033" width="14.109375" style="1274" customWidth="1"/>
    <col min="1034" max="1034" width="22.109375" style="1274" customWidth="1"/>
    <col min="1035" max="1035" width="14" style="1274" customWidth="1"/>
    <col min="1036" max="1280" width="9.109375" style="1274"/>
    <col min="1281" max="1281" width="1.33203125" style="1274" customWidth="1"/>
    <col min="1282" max="1282" width="31.88671875" style="1274" customWidth="1"/>
    <col min="1283" max="1283" width="50" style="1274" customWidth="1"/>
    <col min="1284" max="1284" width="16.5546875" style="1274" customWidth="1"/>
    <col min="1285" max="1285" width="15.109375" style="1274" customWidth="1"/>
    <col min="1286" max="1286" width="6.88671875" style="1274" customWidth="1"/>
    <col min="1287" max="1287" width="0.33203125" style="1274" customWidth="1"/>
    <col min="1288" max="1288" width="23" style="1274" customWidth="1"/>
    <col min="1289" max="1289" width="14.109375" style="1274" customWidth="1"/>
    <col min="1290" max="1290" width="22.109375" style="1274" customWidth="1"/>
    <col min="1291" max="1291" width="14" style="1274" customWidth="1"/>
    <col min="1292" max="1536" width="9.109375" style="1274"/>
    <col min="1537" max="1537" width="1.33203125" style="1274" customWidth="1"/>
    <col min="1538" max="1538" width="31.88671875" style="1274" customWidth="1"/>
    <col min="1539" max="1539" width="50" style="1274" customWidth="1"/>
    <col min="1540" max="1540" width="16.5546875" style="1274" customWidth="1"/>
    <col min="1541" max="1541" width="15.109375" style="1274" customWidth="1"/>
    <col min="1542" max="1542" width="6.88671875" style="1274" customWidth="1"/>
    <col min="1543" max="1543" width="0.33203125" style="1274" customWidth="1"/>
    <col min="1544" max="1544" width="23" style="1274" customWidth="1"/>
    <col min="1545" max="1545" width="14.109375" style="1274" customWidth="1"/>
    <col min="1546" max="1546" width="22.109375" style="1274" customWidth="1"/>
    <col min="1547" max="1547" width="14" style="1274" customWidth="1"/>
    <col min="1548" max="1792" width="9.109375" style="1274"/>
    <col min="1793" max="1793" width="1.33203125" style="1274" customWidth="1"/>
    <col min="1794" max="1794" width="31.88671875" style="1274" customWidth="1"/>
    <col min="1795" max="1795" width="50" style="1274" customWidth="1"/>
    <col min="1796" max="1796" width="16.5546875" style="1274" customWidth="1"/>
    <col min="1797" max="1797" width="15.109375" style="1274" customWidth="1"/>
    <col min="1798" max="1798" width="6.88671875" style="1274" customWidth="1"/>
    <col min="1799" max="1799" width="0.33203125" style="1274" customWidth="1"/>
    <col min="1800" max="1800" width="23" style="1274" customWidth="1"/>
    <col min="1801" max="1801" width="14.109375" style="1274" customWidth="1"/>
    <col min="1802" max="1802" width="22.109375" style="1274" customWidth="1"/>
    <col min="1803" max="1803" width="14" style="1274" customWidth="1"/>
    <col min="1804" max="2048" width="9.109375" style="1274"/>
    <col min="2049" max="2049" width="1.33203125" style="1274" customWidth="1"/>
    <col min="2050" max="2050" width="31.88671875" style="1274" customWidth="1"/>
    <col min="2051" max="2051" width="50" style="1274" customWidth="1"/>
    <col min="2052" max="2052" width="16.5546875" style="1274" customWidth="1"/>
    <col min="2053" max="2053" width="15.109375" style="1274" customWidth="1"/>
    <col min="2054" max="2054" width="6.88671875" style="1274" customWidth="1"/>
    <col min="2055" max="2055" width="0.33203125" style="1274" customWidth="1"/>
    <col min="2056" max="2056" width="23" style="1274" customWidth="1"/>
    <col min="2057" max="2057" width="14.109375" style="1274" customWidth="1"/>
    <col min="2058" max="2058" width="22.109375" style="1274" customWidth="1"/>
    <col min="2059" max="2059" width="14" style="1274" customWidth="1"/>
    <col min="2060" max="2304" width="9.109375" style="1274"/>
    <col min="2305" max="2305" width="1.33203125" style="1274" customWidth="1"/>
    <col min="2306" max="2306" width="31.88671875" style="1274" customWidth="1"/>
    <col min="2307" max="2307" width="50" style="1274" customWidth="1"/>
    <col min="2308" max="2308" width="16.5546875" style="1274" customWidth="1"/>
    <col min="2309" max="2309" width="15.109375" style="1274" customWidth="1"/>
    <col min="2310" max="2310" width="6.88671875" style="1274" customWidth="1"/>
    <col min="2311" max="2311" width="0.33203125" style="1274" customWidth="1"/>
    <col min="2312" max="2312" width="23" style="1274" customWidth="1"/>
    <col min="2313" max="2313" width="14.109375" style="1274" customWidth="1"/>
    <col min="2314" max="2314" width="22.109375" style="1274" customWidth="1"/>
    <col min="2315" max="2315" width="14" style="1274" customWidth="1"/>
    <col min="2316" max="2560" width="9.109375" style="1274"/>
    <col min="2561" max="2561" width="1.33203125" style="1274" customWidth="1"/>
    <col min="2562" max="2562" width="31.88671875" style="1274" customWidth="1"/>
    <col min="2563" max="2563" width="50" style="1274" customWidth="1"/>
    <col min="2564" max="2564" width="16.5546875" style="1274" customWidth="1"/>
    <col min="2565" max="2565" width="15.109375" style="1274" customWidth="1"/>
    <col min="2566" max="2566" width="6.88671875" style="1274" customWidth="1"/>
    <col min="2567" max="2567" width="0.33203125" style="1274" customWidth="1"/>
    <col min="2568" max="2568" width="23" style="1274" customWidth="1"/>
    <col min="2569" max="2569" width="14.109375" style="1274" customWidth="1"/>
    <col min="2570" max="2570" width="22.109375" style="1274" customWidth="1"/>
    <col min="2571" max="2571" width="14" style="1274" customWidth="1"/>
    <col min="2572" max="2816" width="9.109375" style="1274"/>
    <col min="2817" max="2817" width="1.33203125" style="1274" customWidth="1"/>
    <col min="2818" max="2818" width="31.88671875" style="1274" customWidth="1"/>
    <col min="2819" max="2819" width="50" style="1274" customWidth="1"/>
    <col min="2820" max="2820" width="16.5546875" style="1274" customWidth="1"/>
    <col min="2821" max="2821" width="15.109375" style="1274" customWidth="1"/>
    <col min="2822" max="2822" width="6.88671875" style="1274" customWidth="1"/>
    <col min="2823" max="2823" width="0.33203125" style="1274" customWidth="1"/>
    <col min="2824" max="2824" width="23" style="1274" customWidth="1"/>
    <col min="2825" max="2825" width="14.109375" style="1274" customWidth="1"/>
    <col min="2826" max="2826" width="22.109375" style="1274" customWidth="1"/>
    <col min="2827" max="2827" width="14" style="1274" customWidth="1"/>
    <col min="2828" max="3072" width="9.109375" style="1274"/>
    <col min="3073" max="3073" width="1.33203125" style="1274" customWidth="1"/>
    <col min="3074" max="3074" width="31.88671875" style="1274" customWidth="1"/>
    <col min="3075" max="3075" width="50" style="1274" customWidth="1"/>
    <col min="3076" max="3076" width="16.5546875" style="1274" customWidth="1"/>
    <col min="3077" max="3077" width="15.109375" style="1274" customWidth="1"/>
    <col min="3078" max="3078" width="6.88671875" style="1274" customWidth="1"/>
    <col min="3079" max="3079" width="0.33203125" style="1274" customWidth="1"/>
    <col min="3080" max="3080" width="23" style="1274" customWidth="1"/>
    <col min="3081" max="3081" width="14.109375" style="1274" customWidth="1"/>
    <col min="3082" max="3082" width="22.109375" style="1274" customWidth="1"/>
    <col min="3083" max="3083" width="14" style="1274" customWidth="1"/>
    <col min="3084" max="3328" width="9.109375" style="1274"/>
    <col min="3329" max="3329" width="1.33203125" style="1274" customWidth="1"/>
    <col min="3330" max="3330" width="31.88671875" style="1274" customWidth="1"/>
    <col min="3331" max="3331" width="50" style="1274" customWidth="1"/>
    <col min="3332" max="3332" width="16.5546875" style="1274" customWidth="1"/>
    <col min="3333" max="3333" width="15.109375" style="1274" customWidth="1"/>
    <col min="3334" max="3334" width="6.88671875" style="1274" customWidth="1"/>
    <col min="3335" max="3335" width="0.33203125" style="1274" customWidth="1"/>
    <col min="3336" max="3336" width="23" style="1274" customWidth="1"/>
    <col min="3337" max="3337" width="14.109375" style="1274" customWidth="1"/>
    <col min="3338" max="3338" width="22.109375" style="1274" customWidth="1"/>
    <col min="3339" max="3339" width="14" style="1274" customWidth="1"/>
    <col min="3340" max="3584" width="9.109375" style="1274"/>
    <col min="3585" max="3585" width="1.33203125" style="1274" customWidth="1"/>
    <col min="3586" max="3586" width="31.88671875" style="1274" customWidth="1"/>
    <col min="3587" max="3587" width="50" style="1274" customWidth="1"/>
    <col min="3588" max="3588" width="16.5546875" style="1274" customWidth="1"/>
    <col min="3589" max="3589" width="15.109375" style="1274" customWidth="1"/>
    <col min="3590" max="3590" width="6.88671875" style="1274" customWidth="1"/>
    <col min="3591" max="3591" width="0.33203125" style="1274" customWidth="1"/>
    <col min="3592" max="3592" width="23" style="1274" customWidth="1"/>
    <col min="3593" max="3593" width="14.109375" style="1274" customWidth="1"/>
    <col min="3594" max="3594" width="22.109375" style="1274" customWidth="1"/>
    <col min="3595" max="3595" width="14" style="1274" customWidth="1"/>
    <col min="3596" max="3840" width="9.109375" style="1274"/>
    <col min="3841" max="3841" width="1.33203125" style="1274" customWidth="1"/>
    <col min="3842" max="3842" width="31.88671875" style="1274" customWidth="1"/>
    <col min="3843" max="3843" width="50" style="1274" customWidth="1"/>
    <col min="3844" max="3844" width="16.5546875" style="1274" customWidth="1"/>
    <col min="3845" max="3845" width="15.109375" style="1274" customWidth="1"/>
    <col min="3846" max="3846" width="6.88671875" style="1274" customWidth="1"/>
    <col min="3847" max="3847" width="0.33203125" style="1274" customWidth="1"/>
    <col min="3848" max="3848" width="23" style="1274" customWidth="1"/>
    <col min="3849" max="3849" width="14.109375" style="1274" customWidth="1"/>
    <col min="3850" max="3850" width="22.109375" style="1274" customWidth="1"/>
    <col min="3851" max="3851" width="14" style="1274" customWidth="1"/>
    <col min="3852" max="4096" width="9.109375" style="1274"/>
    <col min="4097" max="4097" width="1.33203125" style="1274" customWidth="1"/>
    <col min="4098" max="4098" width="31.88671875" style="1274" customWidth="1"/>
    <col min="4099" max="4099" width="50" style="1274" customWidth="1"/>
    <col min="4100" max="4100" width="16.5546875" style="1274" customWidth="1"/>
    <col min="4101" max="4101" width="15.109375" style="1274" customWidth="1"/>
    <col min="4102" max="4102" width="6.88671875" style="1274" customWidth="1"/>
    <col min="4103" max="4103" width="0.33203125" style="1274" customWidth="1"/>
    <col min="4104" max="4104" width="23" style="1274" customWidth="1"/>
    <col min="4105" max="4105" width="14.109375" style="1274" customWidth="1"/>
    <col min="4106" max="4106" width="22.109375" style="1274" customWidth="1"/>
    <col min="4107" max="4107" width="14" style="1274" customWidth="1"/>
    <col min="4108" max="4352" width="9.109375" style="1274"/>
    <col min="4353" max="4353" width="1.33203125" style="1274" customWidth="1"/>
    <col min="4354" max="4354" width="31.88671875" style="1274" customWidth="1"/>
    <col min="4355" max="4355" width="50" style="1274" customWidth="1"/>
    <col min="4356" max="4356" width="16.5546875" style="1274" customWidth="1"/>
    <col min="4357" max="4357" width="15.109375" style="1274" customWidth="1"/>
    <col min="4358" max="4358" width="6.88671875" style="1274" customWidth="1"/>
    <col min="4359" max="4359" width="0.33203125" style="1274" customWidth="1"/>
    <col min="4360" max="4360" width="23" style="1274" customWidth="1"/>
    <col min="4361" max="4361" width="14.109375" style="1274" customWidth="1"/>
    <col min="4362" max="4362" width="22.109375" style="1274" customWidth="1"/>
    <col min="4363" max="4363" width="14" style="1274" customWidth="1"/>
    <col min="4364" max="4608" width="9.109375" style="1274"/>
    <col min="4609" max="4609" width="1.33203125" style="1274" customWidth="1"/>
    <col min="4610" max="4610" width="31.88671875" style="1274" customWidth="1"/>
    <col min="4611" max="4611" width="50" style="1274" customWidth="1"/>
    <col min="4612" max="4612" width="16.5546875" style="1274" customWidth="1"/>
    <col min="4613" max="4613" width="15.109375" style="1274" customWidth="1"/>
    <col min="4614" max="4614" width="6.88671875" style="1274" customWidth="1"/>
    <col min="4615" max="4615" width="0.33203125" style="1274" customWidth="1"/>
    <col min="4616" max="4616" width="23" style="1274" customWidth="1"/>
    <col min="4617" max="4617" width="14.109375" style="1274" customWidth="1"/>
    <col min="4618" max="4618" width="22.109375" style="1274" customWidth="1"/>
    <col min="4619" max="4619" width="14" style="1274" customWidth="1"/>
    <col min="4620" max="4864" width="9.109375" style="1274"/>
    <col min="4865" max="4865" width="1.33203125" style="1274" customWidth="1"/>
    <col min="4866" max="4866" width="31.88671875" style="1274" customWidth="1"/>
    <col min="4867" max="4867" width="50" style="1274" customWidth="1"/>
    <col min="4868" max="4868" width="16.5546875" style="1274" customWidth="1"/>
    <col min="4869" max="4869" width="15.109375" style="1274" customWidth="1"/>
    <col min="4870" max="4870" width="6.88671875" style="1274" customWidth="1"/>
    <col min="4871" max="4871" width="0.33203125" style="1274" customWidth="1"/>
    <col min="4872" max="4872" width="23" style="1274" customWidth="1"/>
    <col min="4873" max="4873" width="14.109375" style="1274" customWidth="1"/>
    <col min="4874" max="4874" width="22.109375" style="1274" customWidth="1"/>
    <col min="4875" max="4875" width="14" style="1274" customWidth="1"/>
    <col min="4876" max="5120" width="9.109375" style="1274"/>
    <col min="5121" max="5121" width="1.33203125" style="1274" customWidth="1"/>
    <col min="5122" max="5122" width="31.88671875" style="1274" customWidth="1"/>
    <col min="5123" max="5123" width="50" style="1274" customWidth="1"/>
    <col min="5124" max="5124" width="16.5546875" style="1274" customWidth="1"/>
    <col min="5125" max="5125" width="15.109375" style="1274" customWidth="1"/>
    <col min="5126" max="5126" width="6.88671875" style="1274" customWidth="1"/>
    <col min="5127" max="5127" width="0.33203125" style="1274" customWidth="1"/>
    <col min="5128" max="5128" width="23" style="1274" customWidth="1"/>
    <col min="5129" max="5129" width="14.109375" style="1274" customWidth="1"/>
    <col min="5130" max="5130" width="22.109375" style="1274" customWidth="1"/>
    <col min="5131" max="5131" width="14" style="1274" customWidth="1"/>
    <col min="5132" max="5376" width="9.109375" style="1274"/>
    <col min="5377" max="5377" width="1.33203125" style="1274" customWidth="1"/>
    <col min="5378" max="5378" width="31.88671875" style="1274" customWidth="1"/>
    <col min="5379" max="5379" width="50" style="1274" customWidth="1"/>
    <col min="5380" max="5380" width="16.5546875" style="1274" customWidth="1"/>
    <col min="5381" max="5381" width="15.109375" style="1274" customWidth="1"/>
    <col min="5382" max="5382" width="6.88671875" style="1274" customWidth="1"/>
    <col min="5383" max="5383" width="0.33203125" style="1274" customWidth="1"/>
    <col min="5384" max="5384" width="23" style="1274" customWidth="1"/>
    <col min="5385" max="5385" width="14.109375" style="1274" customWidth="1"/>
    <col min="5386" max="5386" width="22.109375" style="1274" customWidth="1"/>
    <col min="5387" max="5387" width="14" style="1274" customWidth="1"/>
    <col min="5388" max="5632" width="9.109375" style="1274"/>
    <col min="5633" max="5633" width="1.33203125" style="1274" customWidth="1"/>
    <col min="5634" max="5634" width="31.88671875" style="1274" customWidth="1"/>
    <col min="5635" max="5635" width="50" style="1274" customWidth="1"/>
    <col min="5636" max="5636" width="16.5546875" style="1274" customWidth="1"/>
    <col min="5637" max="5637" width="15.109375" style="1274" customWidth="1"/>
    <col min="5638" max="5638" width="6.88671875" style="1274" customWidth="1"/>
    <col min="5639" max="5639" width="0.33203125" style="1274" customWidth="1"/>
    <col min="5640" max="5640" width="23" style="1274" customWidth="1"/>
    <col min="5641" max="5641" width="14.109375" style="1274" customWidth="1"/>
    <col min="5642" max="5642" width="22.109375" style="1274" customWidth="1"/>
    <col min="5643" max="5643" width="14" style="1274" customWidth="1"/>
    <col min="5644" max="5888" width="9.109375" style="1274"/>
    <col min="5889" max="5889" width="1.33203125" style="1274" customWidth="1"/>
    <col min="5890" max="5890" width="31.88671875" style="1274" customWidth="1"/>
    <col min="5891" max="5891" width="50" style="1274" customWidth="1"/>
    <col min="5892" max="5892" width="16.5546875" style="1274" customWidth="1"/>
    <col min="5893" max="5893" width="15.109375" style="1274" customWidth="1"/>
    <col min="5894" max="5894" width="6.88671875" style="1274" customWidth="1"/>
    <col min="5895" max="5895" width="0.33203125" style="1274" customWidth="1"/>
    <col min="5896" max="5896" width="23" style="1274" customWidth="1"/>
    <col min="5897" max="5897" width="14.109375" style="1274" customWidth="1"/>
    <col min="5898" max="5898" width="22.109375" style="1274" customWidth="1"/>
    <col min="5899" max="5899" width="14" style="1274" customWidth="1"/>
    <col min="5900" max="6144" width="9.109375" style="1274"/>
    <col min="6145" max="6145" width="1.33203125" style="1274" customWidth="1"/>
    <col min="6146" max="6146" width="31.88671875" style="1274" customWidth="1"/>
    <col min="6147" max="6147" width="50" style="1274" customWidth="1"/>
    <col min="6148" max="6148" width="16.5546875" style="1274" customWidth="1"/>
    <col min="6149" max="6149" width="15.109375" style="1274" customWidth="1"/>
    <col min="6150" max="6150" width="6.88671875" style="1274" customWidth="1"/>
    <col min="6151" max="6151" width="0.33203125" style="1274" customWidth="1"/>
    <col min="6152" max="6152" width="23" style="1274" customWidth="1"/>
    <col min="6153" max="6153" width="14.109375" style="1274" customWidth="1"/>
    <col min="6154" max="6154" width="22.109375" style="1274" customWidth="1"/>
    <col min="6155" max="6155" width="14" style="1274" customWidth="1"/>
    <col min="6156" max="6400" width="9.109375" style="1274"/>
    <col min="6401" max="6401" width="1.33203125" style="1274" customWidth="1"/>
    <col min="6402" max="6402" width="31.88671875" style="1274" customWidth="1"/>
    <col min="6403" max="6403" width="50" style="1274" customWidth="1"/>
    <col min="6404" max="6404" width="16.5546875" style="1274" customWidth="1"/>
    <col min="6405" max="6405" width="15.109375" style="1274" customWidth="1"/>
    <col min="6406" max="6406" width="6.88671875" style="1274" customWidth="1"/>
    <col min="6407" max="6407" width="0.33203125" style="1274" customWidth="1"/>
    <col min="6408" max="6408" width="23" style="1274" customWidth="1"/>
    <col min="6409" max="6409" width="14.109375" style="1274" customWidth="1"/>
    <col min="6410" max="6410" width="22.109375" style="1274" customWidth="1"/>
    <col min="6411" max="6411" width="14" style="1274" customWidth="1"/>
    <col min="6412" max="6656" width="9.109375" style="1274"/>
    <col min="6657" max="6657" width="1.33203125" style="1274" customWidth="1"/>
    <col min="6658" max="6658" width="31.88671875" style="1274" customWidth="1"/>
    <col min="6659" max="6659" width="50" style="1274" customWidth="1"/>
    <col min="6660" max="6660" width="16.5546875" style="1274" customWidth="1"/>
    <col min="6661" max="6661" width="15.109375" style="1274" customWidth="1"/>
    <col min="6662" max="6662" width="6.88671875" style="1274" customWidth="1"/>
    <col min="6663" max="6663" width="0.33203125" style="1274" customWidth="1"/>
    <col min="6664" max="6664" width="23" style="1274" customWidth="1"/>
    <col min="6665" max="6665" width="14.109375" style="1274" customWidth="1"/>
    <col min="6666" max="6666" width="22.109375" style="1274" customWidth="1"/>
    <col min="6667" max="6667" width="14" style="1274" customWidth="1"/>
    <col min="6668" max="6912" width="9.109375" style="1274"/>
    <col min="6913" max="6913" width="1.33203125" style="1274" customWidth="1"/>
    <col min="6914" max="6914" width="31.88671875" style="1274" customWidth="1"/>
    <col min="6915" max="6915" width="50" style="1274" customWidth="1"/>
    <col min="6916" max="6916" width="16.5546875" style="1274" customWidth="1"/>
    <col min="6917" max="6917" width="15.109375" style="1274" customWidth="1"/>
    <col min="6918" max="6918" width="6.88671875" style="1274" customWidth="1"/>
    <col min="6919" max="6919" width="0.33203125" style="1274" customWidth="1"/>
    <col min="6920" max="6920" width="23" style="1274" customWidth="1"/>
    <col min="6921" max="6921" width="14.109375" style="1274" customWidth="1"/>
    <col min="6922" max="6922" width="22.109375" style="1274" customWidth="1"/>
    <col min="6923" max="6923" width="14" style="1274" customWidth="1"/>
    <col min="6924" max="7168" width="9.109375" style="1274"/>
    <col min="7169" max="7169" width="1.33203125" style="1274" customWidth="1"/>
    <col min="7170" max="7170" width="31.88671875" style="1274" customWidth="1"/>
    <col min="7171" max="7171" width="50" style="1274" customWidth="1"/>
    <col min="7172" max="7172" width="16.5546875" style="1274" customWidth="1"/>
    <col min="7173" max="7173" width="15.109375" style="1274" customWidth="1"/>
    <col min="7174" max="7174" width="6.88671875" style="1274" customWidth="1"/>
    <col min="7175" max="7175" width="0.33203125" style="1274" customWidth="1"/>
    <col min="7176" max="7176" width="23" style="1274" customWidth="1"/>
    <col min="7177" max="7177" width="14.109375" style="1274" customWidth="1"/>
    <col min="7178" max="7178" width="22.109375" style="1274" customWidth="1"/>
    <col min="7179" max="7179" width="14" style="1274" customWidth="1"/>
    <col min="7180" max="7424" width="9.109375" style="1274"/>
    <col min="7425" max="7425" width="1.33203125" style="1274" customWidth="1"/>
    <col min="7426" max="7426" width="31.88671875" style="1274" customWidth="1"/>
    <col min="7427" max="7427" width="50" style="1274" customWidth="1"/>
    <col min="7428" max="7428" width="16.5546875" style="1274" customWidth="1"/>
    <col min="7429" max="7429" width="15.109375" style="1274" customWidth="1"/>
    <col min="7430" max="7430" width="6.88671875" style="1274" customWidth="1"/>
    <col min="7431" max="7431" width="0.33203125" style="1274" customWidth="1"/>
    <col min="7432" max="7432" width="23" style="1274" customWidth="1"/>
    <col min="7433" max="7433" width="14.109375" style="1274" customWidth="1"/>
    <col min="7434" max="7434" width="22.109375" style="1274" customWidth="1"/>
    <col min="7435" max="7435" width="14" style="1274" customWidth="1"/>
    <col min="7436" max="7680" width="9.109375" style="1274"/>
    <col min="7681" max="7681" width="1.33203125" style="1274" customWidth="1"/>
    <col min="7682" max="7682" width="31.88671875" style="1274" customWidth="1"/>
    <col min="7683" max="7683" width="50" style="1274" customWidth="1"/>
    <col min="7684" max="7684" width="16.5546875" style="1274" customWidth="1"/>
    <col min="7685" max="7685" width="15.109375" style="1274" customWidth="1"/>
    <col min="7686" max="7686" width="6.88671875" style="1274" customWidth="1"/>
    <col min="7687" max="7687" width="0.33203125" style="1274" customWidth="1"/>
    <col min="7688" max="7688" width="23" style="1274" customWidth="1"/>
    <col min="7689" max="7689" width="14.109375" style="1274" customWidth="1"/>
    <col min="7690" max="7690" width="22.109375" style="1274" customWidth="1"/>
    <col min="7691" max="7691" width="14" style="1274" customWidth="1"/>
    <col min="7692" max="7936" width="9.109375" style="1274"/>
    <col min="7937" max="7937" width="1.33203125" style="1274" customWidth="1"/>
    <col min="7938" max="7938" width="31.88671875" style="1274" customWidth="1"/>
    <col min="7939" max="7939" width="50" style="1274" customWidth="1"/>
    <col min="7940" max="7940" width="16.5546875" style="1274" customWidth="1"/>
    <col min="7941" max="7941" width="15.109375" style="1274" customWidth="1"/>
    <col min="7942" max="7942" width="6.88671875" style="1274" customWidth="1"/>
    <col min="7943" max="7943" width="0.33203125" style="1274" customWidth="1"/>
    <col min="7944" max="7944" width="23" style="1274" customWidth="1"/>
    <col min="7945" max="7945" width="14.109375" style="1274" customWidth="1"/>
    <col min="7946" max="7946" width="22.109375" style="1274" customWidth="1"/>
    <col min="7947" max="7947" width="14" style="1274" customWidth="1"/>
    <col min="7948" max="8192" width="9.109375" style="1274"/>
    <col min="8193" max="8193" width="1.33203125" style="1274" customWidth="1"/>
    <col min="8194" max="8194" width="31.88671875" style="1274" customWidth="1"/>
    <col min="8195" max="8195" width="50" style="1274" customWidth="1"/>
    <col min="8196" max="8196" width="16.5546875" style="1274" customWidth="1"/>
    <col min="8197" max="8197" width="15.109375" style="1274" customWidth="1"/>
    <col min="8198" max="8198" width="6.88671875" style="1274" customWidth="1"/>
    <col min="8199" max="8199" width="0.33203125" style="1274" customWidth="1"/>
    <col min="8200" max="8200" width="23" style="1274" customWidth="1"/>
    <col min="8201" max="8201" width="14.109375" style="1274" customWidth="1"/>
    <col min="8202" max="8202" width="22.109375" style="1274" customWidth="1"/>
    <col min="8203" max="8203" width="14" style="1274" customWidth="1"/>
    <col min="8204" max="8448" width="9.109375" style="1274"/>
    <col min="8449" max="8449" width="1.33203125" style="1274" customWidth="1"/>
    <col min="8450" max="8450" width="31.88671875" style="1274" customWidth="1"/>
    <col min="8451" max="8451" width="50" style="1274" customWidth="1"/>
    <col min="8452" max="8452" width="16.5546875" style="1274" customWidth="1"/>
    <col min="8453" max="8453" width="15.109375" style="1274" customWidth="1"/>
    <col min="8454" max="8454" width="6.88671875" style="1274" customWidth="1"/>
    <col min="8455" max="8455" width="0.33203125" style="1274" customWidth="1"/>
    <col min="8456" max="8456" width="23" style="1274" customWidth="1"/>
    <col min="8457" max="8457" width="14.109375" style="1274" customWidth="1"/>
    <col min="8458" max="8458" width="22.109375" style="1274" customWidth="1"/>
    <col min="8459" max="8459" width="14" style="1274" customWidth="1"/>
    <col min="8460" max="8704" width="9.109375" style="1274"/>
    <col min="8705" max="8705" width="1.33203125" style="1274" customWidth="1"/>
    <col min="8706" max="8706" width="31.88671875" style="1274" customWidth="1"/>
    <col min="8707" max="8707" width="50" style="1274" customWidth="1"/>
    <col min="8708" max="8708" width="16.5546875" style="1274" customWidth="1"/>
    <col min="8709" max="8709" width="15.109375" style="1274" customWidth="1"/>
    <col min="8710" max="8710" width="6.88671875" style="1274" customWidth="1"/>
    <col min="8711" max="8711" width="0.33203125" style="1274" customWidth="1"/>
    <col min="8712" max="8712" width="23" style="1274" customWidth="1"/>
    <col min="8713" max="8713" width="14.109375" style="1274" customWidth="1"/>
    <col min="8714" max="8714" width="22.109375" style="1274" customWidth="1"/>
    <col min="8715" max="8715" width="14" style="1274" customWidth="1"/>
    <col min="8716" max="8960" width="9.109375" style="1274"/>
    <col min="8961" max="8961" width="1.33203125" style="1274" customWidth="1"/>
    <col min="8962" max="8962" width="31.88671875" style="1274" customWidth="1"/>
    <col min="8963" max="8963" width="50" style="1274" customWidth="1"/>
    <col min="8964" max="8964" width="16.5546875" style="1274" customWidth="1"/>
    <col min="8965" max="8965" width="15.109375" style="1274" customWidth="1"/>
    <col min="8966" max="8966" width="6.88671875" style="1274" customWidth="1"/>
    <col min="8967" max="8967" width="0.33203125" style="1274" customWidth="1"/>
    <col min="8968" max="8968" width="23" style="1274" customWidth="1"/>
    <col min="8969" max="8969" width="14.109375" style="1274" customWidth="1"/>
    <col min="8970" max="8970" width="22.109375" style="1274" customWidth="1"/>
    <col min="8971" max="8971" width="14" style="1274" customWidth="1"/>
    <col min="8972" max="9216" width="9.109375" style="1274"/>
    <col min="9217" max="9217" width="1.33203125" style="1274" customWidth="1"/>
    <col min="9218" max="9218" width="31.88671875" style="1274" customWidth="1"/>
    <col min="9219" max="9219" width="50" style="1274" customWidth="1"/>
    <col min="9220" max="9220" width="16.5546875" style="1274" customWidth="1"/>
    <col min="9221" max="9221" width="15.109375" style="1274" customWidth="1"/>
    <col min="9222" max="9222" width="6.88671875" style="1274" customWidth="1"/>
    <col min="9223" max="9223" width="0.33203125" style="1274" customWidth="1"/>
    <col min="9224" max="9224" width="23" style="1274" customWidth="1"/>
    <col min="9225" max="9225" width="14.109375" style="1274" customWidth="1"/>
    <col min="9226" max="9226" width="22.109375" style="1274" customWidth="1"/>
    <col min="9227" max="9227" width="14" style="1274" customWidth="1"/>
    <col min="9228" max="9472" width="9.109375" style="1274"/>
    <col min="9473" max="9473" width="1.33203125" style="1274" customWidth="1"/>
    <col min="9474" max="9474" width="31.88671875" style="1274" customWidth="1"/>
    <col min="9475" max="9475" width="50" style="1274" customWidth="1"/>
    <col min="9476" max="9476" width="16.5546875" style="1274" customWidth="1"/>
    <col min="9477" max="9477" width="15.109375" style="1274" customWidth="1"/>
    <col min="9478" max="9478" width="6.88671875" style="1274" customWidth="1"/>
    <col min="9479" max="9479" width="0.33203125" style="1274" customWidth="1"/>
    <col min="9480" max="9480" width="23" style="1274" customWidth="1"/>
    <col min="9481" max="9481" width="14.109375" style="1274" customWidth="1"/>
    <col min="9482" max="9482" width="22.109375" style="1274" customWidth="1"/>
    <col min="9483" max="9483" width="14" style="1274" customWidth="1"/>
    <col min="9484" max="9728" width="9.109375" style="1274"/>
    <col min="9729" max="9729" width="1.33203125" style="1274" customWidth="1"/>
    <col min="9730" max="9730" width="31.88671875" style="1274" customWidth="1"/>
    <col min="9731" max="9731" width="50" style="1274" customWidth="1"/>
    <col min="9732" max="9732" width="16.5546875" style="1274" customWidth="1"/>
    <col min="9733" max="9733" width="15.109375" style="1274" customWidth="1"/>
    <col min="9734" max="9734" width="6.88671875" style="1274" customWidth="1"/>
    <col min="9735" max="9735" width="0.33203125" style="1274" customWidth="1"/>
    <col min="9736" max="9736" width="23" style="1274" customWidth="1"/>
    <col min="9737" max="9737" width="14.109375" style="1274" customWidth="1"/>
    <col min="9738" max="9738" width="22.109375" style="1274" customWidth="1"/>
    <col min="9739" max="9739" width="14" style="1274" customWidth="1"/>
    <col min="9740" max="9984" width="9.109375" style="1274"/>
    <col min="9985" max="9985" width="1.33203125" style="1274" customWidth="1"/>
    <col min="9986" max="9986" width="31.88671875" style="1274" customWidth="1"/>
    <col min="9987" max="9987" width="50" style="1274" customWidth="1"/>
    <col min="9988" max="9988" width="16.5546875" style="1274" customWidth="1"/>
    <col min="9989" max="9989" width="15.109375" style="1274" customWidth="1"/>
    <col min="9990" max="9990" width="6.88671875" style="1274" customWidth="1"/>
    <col min="9991" max="9991" width="0.33203125" style="1274" customWidth="1"/>
    <col min="9992" max="9992" width="23" style="1274" customWidth="1"/>
    <col min="9993" max="9993" width="14.109375" style="1274" customWidth="1"/>
    <col min="9994" max="9994" width="22.109375" style="1274" customWidth="1"/>
    <col min="9995" max="9995" width="14" style="1274" customWidth="1"/>
    <col min="9996" max="10240" width="9.109375" style="1274"/>
    <col min="10241" max="10241" width="1.33203125" style="1274" customWidth="1"/>
    <col min="10242" max="10242" width="31.88671875" style="1274" customWidth="1"/>
    <col min="10243" max="10243" width="50" style="1274" customWidth="1"/>
    <col min="10244" max="10244" width="16.5546875" style="1274" customWidth="1"/>
    <col min="10245" max="10245" width="15.109375" style="1274" customWidth="1"/>
    <col min="10246" max="10246" width="6.88671875" style="1274" customWidth="1"/>
    <col min="10247" max="10247" width="0.33203125" style="1274" customWidth="1"/>
    <col min="10248" max="10248" width="23" style="1274" customWidth="1"/>
    <col min="10249" max="10249" width="14.109375" style="1274" customWidth="1"/>
    <col min="10250" max="10250" width="22.109375" style="1274" customWidth="1"/>
    <col min="10251" max="10251" width="14" style="1274" customWidth="1"/>
    <col min="10252" max="10496" width="9.109375" style="1274"/>
    <col min="10497" max="10497" width="1.33203125" style="1274" customWidth="1"/>
    <col min="10498" max="10498" width="31.88671875" style="1274" customWidth="1"/>
    <col min="10499" max="10499" width="50" style="1274" customWidth="1"/>
    <col min="10500" max="10500" width="16.5546875" style="1274" customWidth="1"/>
    <col min="10501" max="10501" width="15.109375" style="1274" customWidth="1"/>
    <col min="10502" max="10502" width="6.88671875" style="1274" customWidth="1"/>
    <col min="10503" max="10503" width="0.33203125" style="1274" customWidth="1"/>
    <col min="10504" max="10504" width="23" style="1274" customWidth="1"/>
    <col min="10505" max="10505" width="14.109375" style="1274" customWidth="1"/>
    <col min="10506" max="10506" width="22.109375" style="1274" customWidth="1"/>
    <col min="10507" max="10507" width="14" style="1274" customWidth="1"/>
    <col min="10508" max="10752" width="9.109375" style="1274"/>
    <col min="10753" max="10753" width="1.33203125" style="1274" customWidth="1"/>
    <col min="10754" max="10754" width="31.88671875" style="1274" customWidth="1"/>
    <col min="10755" max="10755" width="50" style="1274" customWidth="1"/>
    <col min="10756" max="10756" width="16.5546875" style="1274" customWidth="1"/>
    <col min="10757" max="10757" width="15.109375" style="1274" customWidth="1"/>
    <col min="10758" max="10758" width="6.88671875" style="1274" customWidth="1"/>
    <col min="10759" max="10759" width="0.33203125" style="1274" customWidth="1"/>
    <col min="10760" max="10760" width="23" style="1274" customWidth="1"/>
    <col min="10761" max="10761" width="14.109375" style="1274" customWidth="1"/>
    <col min="10762" max="10762" width="22.109375" style="1274" customWidth="1"/>
    <col min="10763" max="10763" width="14" style="1274" customWidth="1"/>
    <col min="10764" max="11008" width="9.109375" style="1274"/>
    <col min="11009" max="11009" width="1.33203125" style="1274" customWidth="1"/>
    <col min="11010" max="11010" width="31.88671875" style="1274" customWidth="1"/>
    <col min="11011" max="11011" width="50" style="1274" customWidth="1"/>
    <col min="11012" max="11012" width="16.5546875" style="1274" customWidth="1"/>
    <col min="11013" max="11013" width="15.109375" style="1274" customWidth="1"/>
    <col min="11014" max="11014" width="6.88671875" style="1274" customWidth="1"/>
    <col min="11015" max="11015" width="0.33203125" style="1274" customWidth="1"/>
    <col min="11016" max="11016" width="23" style="1274" customWidth="1"/>
    <col min="11017" max="11017" width="14.109375" style="1274" customWidth="1"/>
    <col min="11018" max="11018" width="22.109375" style="1274" customWidth="1"/>
    <col min="11019" max="11019" width="14" style="1274" customWidth="1"/>
    <col min="11020" max="11264" width="9.109375" style="1274"/>
    <col min="11265" max="11265" width="1.33203125" style="1274" customWidth="1"/>
    <col min="11266" max="11266" width="31.88671875" style="1274" customWidth="1"/>
    <col min="11267" max="11267" width="50" style="1274" customWidth="1"/>
    <col min="11268" max="11268" width="16.5546875" style="1274" customWidth="1"/>
    <col min="11269" max="11269" width="15.109375" style="1274" customWidth="1"/>
    <col min="11270" max="11270" width="6.88671875" style="1274" customWidth="1"/>
    <col min="11271" max="11271" width="0.33203125" style="1274" customWidth="1"/>
    <col min="11272" max="11272" width="23" style="1274" customWidth="1"/>
    <col min="11273" max="11273" width="14.109375" style="1274" customWidth="1"/>
    <col min="11274" max="11274" width="22.109375" style="1274" customWidth="1"/>
    <col min="11275" max="11275" width="14" style="1274" customWidth="1"/>
    <col min="11276" max="11520" width="9.109375" style="1274"/>
    <col min="11521" max="11521" width="1.33203125" style="1274" customWidth="1"/>
    <col min="11522" max="11522" width="31.88671875" style="1274" customWidth="1"/>
    <col min="11523" max="11523" width="50" style="1274" customWidth="1"/>
    <col min="11524" max="11524" width="16.5546875" style="1274" customWidth="1"/>
    <col min="11525" max="11525" width="15.109375" style="1274" customWidth="1"/>
    <col min="11526" max="11526" width="6.88671875" style="1274" customWidth="1"/>
    <col min="11527" max="11527" width="0.33203125" style="1274" customWidth="1"/>
    <col min="11528" max="11528" width="23" style="1274" customWidth="1"/>
    <col min="11529" max="11529" width="14.109375" style="1274" customWidth="1"/>
    <col min="11530" max="11530" width="22.109375" style="1274" customWidth="1"/>
    <col min="11531" max="11531" width="14" style="1274" customWidth="1"/>
    <col min="11532" max="11776" width="9.109375" style="1274"/>
    <col min="11777" max="11777" width="1.33203125" style="1274" customWidth="1"/>
    <col min="11778" max="11778" width="31.88671875" style="1274" customWidth="1"/>
    <col min="11779" max="11779" width="50" style="1274" customWidth="1"/>
    <col min="11780" max="11780" width="16.5546875" style="1274" customWidth="1"/>
    <col min="11781" max="11781" width="15.109375" style="1274" customWidth="1"/>
    <col min="11782" max="11782" width="6.88671875" style="1274" customWidth="1"/>
    <col min="11783" max="11783" width="0.33203125" style="1274" customWidth="1"/>
    <col min="11784" max="11784" width="23" style="1274" customWidth="1"/>
    <col min="11785" max="11785" width="14.109375" style="1274" customWidth="1"/>
    <col min="11786" max="11786" width="22.109375" style="1274" customWidth="1"/>
    <col min="11787" max="11787" width="14" style="1274" customWidth="1"/>
    <col min="11788" max="12032" width="9.109375" style="1274"/>
    <col min="12033" max="12033" width="1.33203125" style="1274" customWidth="1"/>
    <col min="12034" max="12034" width="31.88671875" style="1274" customWidth="1"/>
    <col min="12035" max="12035" width="50" style="1274" customWidth="1"/>
    <col min="12036" max="12036" width="16.5546875" style="1274" customWidth="1"/>
    <col min="12037" max="12037" width="15.109375" style="1274" customWidth="1"/>
    <col min="12038" max="12038" width="6.88671875" style="1274" customWidth="1"/>
    <col min="12039" max="12039" width="0.33203125" style="1274" customWidth="1"/>
    <col min="12040" max="12040" width="23" style="1274" customWidth="1"/>
    <col min="12041" max="12041" width="14.109375" style="1274" customWidth="1"/>
    <col min="12042" max="12042" width="22.109375" style="1274" customWidth="1"/>
    <col min="12043" max="12043" width="14" style="1274" customWidth="1"/>
    <col min="12044" max="12288" width="9.109375" style="1274"/>
    <col min="12289" max="12289" width="1.33203125" style="1274" customWidth="1"/>
    <col min="12290" max="12290" width="31.88671875" style="1274" customWidth="1"/>
    <col min="12291" max="12291" width="50" style="1274" customWidth="1"/>
    <col min="12292" max="12292" width="16.5546875" style="1274" customWidth="1"/>
    <col min="12293" max="12293" width="15.109375" style="1274" customWidth="1"/>
    <col min="12294" max="12294" width="6.88671875" style="1274" customWidth="1"/>
    <col min="12295" max="12295" width="0.33203125" style="1274" customWidth="1"/>
    <col min="12296" max="12296" width="23" style="1274" customWidth="1"/>
    <col min="12297" max="12297" width="14.109375" style="1274" customWidth="1"/>
    <col min="12298" max="12298" width="22.109375" style="1274" customWidth="1"/>
    <col min="12299" max="12299" width="14" style="1274" customWidth="1"/>
    <col min="12300" max="12544" width="9.109375" style="1274"/>
    <col min="12545" max="12545" width="1.33203125" style="1274" customWidth="1"/>
    <col min="12546" max="12546" width="31.88671875" style="1274" customWidth="1"/>
    <col min="12547" max="12547" width="50" style="1274" customWidth="1"/>
    <col min="12548" max="12548" width="16.5546875" style="1274" customWidth="1"/>
    <col min="12549" max="12549" width="15.109375" style="1274" customWidth="1"/>
    <col min="12550" max="12550" width="6.88671875" style="1274" customWidth="1"/>
    <col min="12551" max="12551" width="0.33203125" style="1274" customWidth="1"/>
    <col min="12552" max="12552" width="23" style="1274" customWidth="1"/>
    <col min="12553" max="12553" width="14.109375" style="1274" customWidth="1"/>
    <col min="12554" max="12554" width="22.109375" style="1274" customWidth="1"/>
    <col min="12555" max="12555" width="14" style="1274" customWidth="1"/>
    <col min="12556" max="12800" width="9.109375" style="1274"/>
    <col min="12801" max="12801" width="1.33203125" style="1274" customWidth="1"/>
    <col min="12802" max="12802" width="31.88671875" style="1274" customWidth="1"/>
    <col min="12803" max="12803" width="50" style="1274" customWidth="1"/>
    <col min="12804" max="12804" width="16.5546875" style="1274" customWidth="1"/>
    <col min="12805" max="12805" width="15.109375" style="1274" customWidth="1"/>
    <col min="12806" max="12806" width="6.88671875" style="1274" customWidth="1"/>
    <col min="12807" max="12807" width="0.33203125" style="1274" customWidth="1"/>
    <col min="12808" max="12808" width="23" style="1274" customWidth="1"/>
    <col min="12809" max="12809" width="14.109375" style="1274" customWidth="1"/>
    <col min="12810" max="12810" width="22.109375" style="1274" customWidth="1"/>
    <col min="12811" max="12811" width="14" style="1274" customWidth="1"/>
    <col min="12812" max="13056" width="9.109375" style="1274"/>
    <col min="13057" max="13057" width="1.33203125" style="1274" customWidth="1"/>
    <col min="13058" max="13058" width="31.88671875" style="1274" customWidth="1"/>
    <col min="13059" max="13059" width="50" style="1274" customWidth="1"/>
    <col min="13060" max="13060" width="16.5546875" style="1274" customWidth="1"/>
    <col min="13061" max="13061" width="15.109375" style="1274" customWidth="1"/>
    <col min="13062" max="13062" width="6.88671875" style="1274" customWidth="1"/>
    <col min="13063" max="13063" width="0.33203125" style="1274" customWidth="1"/>
    <col min="13064" max="13064" width="23" style="1274" customWidth="1"/>
    <col min="13065" max="13065" width="14.109375" style="1274" customWidth="1"/>
    <col min="13066" max="13066" width="22.109375" style="1274" customWidth="1"/>
    <col min="13067" max="13067" width="14" style="1274" customWidth="1"/>
    <col min="13068" max="13312" width="9.109375" style="1274"/>
    <col min="13313" max="13313" width="1.33203125" style="1274" customWidth="1"/>
    <col min="13314" max="13314" width="31.88671875" style="1274" customWidth="1"/>
    <col min="13315" max="13315" width="50" style="1274" customWidth="1"/>
    <col min="13316" max="13316" width="16.5546875" style="1274" customWidth="1"/>
    <col min="13317" max="13317" width="15.109375" style="1274" customWidth="1"/>
    <col min="13318" max="13318" width="6.88671875" style="1274" customWidth="1"/>
    <col min="13319" max="13319" width="0.33203125" style="1274" customWidth="1"/>
    <col min="13320" max="13320" width="23" style="1274" customWidth="1"/>
    <col min="13321" max="13321" width="14.109375" style="1274" customWidth="1"/>
    <col min="13322" max="13322" width="22.109375" style="1274" customWidth="1"/>
    <col min="13323" max="13323" width="14" style="1274" customWidth="1"/>
    <col min="13324" max="13568" width="9.109375" style="1274"/>
    <col min="13569" max="13569" width="1.33203125" style="1274" customWidth="1"/>
    <col min="13570" max="13570" width="31.88671875" style="1274" customWidth="1"/>
    <col min="13571" max="13571" width="50" style="1274" customWidth="1"/>
    <col min="13572" max="13572" width="16.5546875" style="1274" customWidth="1"/>
    <col min="13573" max="13573" width="15.109375" style="1274" customWidth="1"/>
    <col min="13574" max="13574" width="6.88671875" style="1274" customWidth="1"/>
    <col min="13575" max="13575" width="0.33203125" style="1274" customWidth="1"/>
    <col min="13576" max="13576" width="23" style="1274" customWidth="1"/>
    <col min="13577" max="13577" width="14.109375" style="1274" customWidth="1"/>
    <col min="13578" max="13578" width="22.109375" style="1274" customWidth="1"/>
    <col min="13579" max="13579" width="14" style="1274" customWidth="1"/>
    <col min="13580" max="13824" width="9.109375" style="1274"/>
    <col min="13825" max="13825" width="1.33203125" style="1274" customWidth="1"/>
    <col min="13826" max="13826" width="31.88671875" style="1274" customWidth="1"/>
    <col min="13827" max="13827" width="50" style="1274" customWidth="1"/>
    <col min="13828" max="13828" width="16.5546875" style="1274" customWidth="1"/>
    <col min="13829" max="13829" width="15.109375" style="1274" customWidth="1"/>
    <col min="13830" max="13830" width="6.88671875" style="1274" customWidth="1"/>
    <col min="13831" max="13831" width="0.33203125" style="1274" customWidth="1"/>
    <col min="13832" max="13832" width="23" style="1274" customWidth="1"/>
    <col min="13833" max="13833" width="14.109375" style="1274" customWidth="1"/>
    <col min="13834" max="13834" width="22.109375" style="1274" customWidth="1"/>
    <col min="13835" max="13835" width="14" style="1274" customWidth="1"/>
    <col min="13836" max="14080" width="9.109375" style="1274"/>
    <col min="14081" max="14081" width="1.33203125" style="1274" customWidth="1"/>
    <col min="14082" max="14082" width="31.88671875" style="1274" customWidth="1"/>
    <col min="14083" max="14083" width="50" style="1274" customWidth="1"/>
    <col min="14084" max="14084" width="16.5546875" style="1274" customWidth="1"/>
    <col min="14085" max="14085" width="15.109375" style="1274" customWidth="1"/>
    <col min="14086" max="14086" width="6.88671875" style="1274" customWidth="1"/>
    <col min="14087" max="14087" width="0.33203125" style="1274" customWidth="1"/>
    <col min="14088" max="14088" width="23" style="1274" customWidth="1"/>
    <col min="14089" max="14089" width="14.109375" style="1274" customWidth="1"/>
    <col min="14090" max="14090" width="22.109375" style="1274" customWidth="1"/>
    <col min="14091" max="14091" width="14" style="1274" customWidth="1"/>
    <col min="14092" max="14336" width="9.109375" style="1274"/>
    <col min="14337" max="14337" width="1.33203125" style="1274" customWidth="1"/>
    <col min="14338" max="14338" width="31.88671875" style="1274" customWidth="1"/>
    <col min="14339" max="14339" width="50" style="1274" customWidth="1"/>
    <col min="14340" max="14340" width="16.5546875" style="1274" customWidth="1"/>
    <col min="14341" max="14341" width="15.109375" style="1274" customWidth="1"/>
    <col min="14342" max="14342" width="6.88671875" style="1274" customWidth="1"/>
    <col min="14343" max="14343" width="0.33203125" style="1274" customWidth="1"/>
    <col min="14344" max="14344" width="23" style="1274" customWidth="1"/>
    <col min="14345" max="14345" width="14.109375" style="1274" customWidth="1"/>
    <col min="14346" max="14346" width="22.109375" style="1274" customWidth="1"/>
    <col min="14347" max="14347" width="14" style="1274" customWidth="1"/>
    <col min="14348" max="14592" width="9.109375" style="1274"/>
    <col min="14593" max="14593" width="1.33203125" style="1274" customWidth="1"/>
    <col min="14594" max="14594" width="31.88671875" style="1274" customWidth="1"/>
    <col min="14595" max="14595" width="50" style="1274" customWidth="1"/>
    <col min="14596" max="14596" width="16.5546875" style="1274" customWidth="1"/>
    <col min="14597" max="14597" width="15.109375" style="1274" customWidth="1"/>
    <col min="14598" max="14598" width="6.88671875" style="1274" customWidth="1"/>
    <col min="14599" max="14599" width="0.33203125" style="1274" customWidth="1"/>
    <col min="14600" max="14600" width="23" style="1274" customWidth="1"/>
    <col min="14601" max="14601" width="14.109375" style="1274" customWidth="1"/>
    <col min="14602" max="14602" width="22.109375" style="1274" customWidth="1"/>
    <col min="14603" max="14603" width="14" style="1274" customWidth="1"/>
    <col min="14604" max="14848" width="9.109375" style="1274"/>
    <col min="14849" max="14849" width="1.33203125" style="1274" customWidth="1"/>
    <col min="14850" max="14850" width="31.88671875" style="1274" customWidth="1"/>
    <col min="14851" max="14851" width="50" style="1274" customWidth="1"/>
    <col min="14852" max="14852" width="16.5546875" style="1274" customWidth="1"/>
    <col min="14853" max="14853" width="15.109375" style="1274" customWidth="1"/>
    <col min="14854" max="14854" width="6.88671875" style="1274" customWidth="1"/>
    <col min="14855" max="14855" width="0.33203125" style="1274" customWidth="1"/>
    <col min="14856" max="14856" width="23" style="1274" customWidth="1"/>
    <col min="14857" max="14857" width="14.109375" style="1274" customWidth="1"/>
    <col min="14858" max="14858" width="22.109375" style="1274" customWidth="1"/>
    <col min="14859" max="14859" width="14" style="1274" customWidth="1"/>
    <col min="14860" max="15104" width="9.109375" style="1274"/>
    <col min="15105" max="15105" width="1.33203125" style="1274" customWidth="1"/>
    <col min="15106" max="15106" width="31.88671875" style="1274" customWidth="1"/>
    <col min="15107" max="15107" width="50" style="1274" customWidth="1"/>
    <col min="15108" max="15108" width="16.5546875" style="1274" customWidth="1"/>
    <col min="15109" max="15109" width="15.109375" style="1274" customWidth="1"/>
    <col min="15110" max="15110" width="6.88671875" style="1274" customWidth="1"/>
    <col min="15111" max="15111" width="0.33203125" style="1274" customWidth="1"/>
    <col min="15112" max="15112" width="23" style="1274" customWidth="1"/>
    <col min="15113" max="15113" width="14.109375" style="1274" customWidth="1"/>
    <col min="15114" max="15114" width="22.109375" style="1274" customWidth="1"/>
    <col min="15115" max="15115" width="14" style="1274" customWidth="1"/>
    <col min="15116" max="15360" width="9.109375" style="1274"/>
    <col min="15361" max="15361" width="1.33203125" style="1274" customWidth="1"/>
    <col min="15362" max="15362" width="31.88671875" style="1274" customWidth="1"/>
    <col min="15363" max="15363" width="50" style="1274" customWidth="1"/>
    <col min="15364" max="15364" width="16.5546875" style="1274" customWidth="1"/>
    <col min="15365" max="15365" width="15.109375" style="1274" customWidth="1"/>
    <col min="15366" max="15366" width="6.88671875" style="1274" customWidth="1"/>
    <col min="15367" max="15367" width="0.33203125" style="1274" customWidth="1"/>
    <col min="15368" max="15368" width="23" style="1274" customWidth="1"/>
    <col min="15369" max="15369" width="14.109375" style="1274" customWidth="1"/>
    <col min="15370" max="15370" width="22.109375" style="1274" customWidth="1"/>
    <col min="15371" max="15371" width="14" style="1274" customWidth="1"/>
    <col min="15372" max="15616" width="9.109375" style="1274"/>
    <col min="15617" max="15617" width="1.33203125" style="1274" customWidth="1"/>
    <col min="15618" max="15618" width="31.88671875" style="1274" customWidth="1"/>
    <col min="15619" max="15619" width="50" style="1274" customWidth="1"/>
    <col min="15620" max="15620" width="16.5546875" style="1274" customWidth="1"/>
    <col min="15621" max="15621" width="15.109375" style="1274" customWidth="1"/>
    <col min="15622" max="15622" width="6.88671875" style="1274" customWidth="1"/>
    <col min="15623" max="15623" width="0.33203125" style="1274" customWidth="1"/>
    <col min="15624" max="15624" width="23" style="1274" customWidth="1"/>
    <col min="15625" max="15625" width="14.109375" style="1274" customWidth="1"/>
    <col min="15626" max="15626" width="22.109375" style="1274" customWidth="1"/>
    <col min="15627" max="15627" width="14" style="1274" customWidth="1"/>
    <col min="15628" max="15872" width="9.109375" style="1274"/>
    <col min="15873" max="15873" width="1.33203125" style="1274" customWidth="1"/>
    <col min="15874" max="15874" width="31.88671875" style="1274" customWidth="1"/>
    <col min="15875" max="15875" width="50" style="1274" customWidth="1"/>
    <col min="15876" max="15876" width="16.5546875" style="1274" customWidth="1"/>
    <col min="15877" max="15877" width="15.109375" style="1274" customWidth="1"/>
    <col min="15878" max="15878" width="6.88671875" style="1274" customWidth="1"/>
    <col min="15879" max="15879" width="0.33203125" style="1274" customWidth="1"/>
    <col min="15880" max="15880" width="23" style="1274" customWidth="1"/>
    <col min="15881" max="15881" width="14.109375" style="1274" customWidth="1"/>
    <col min="15882" max="15882" width="22.109375" style="1274" customWidth="1"/>
    <col min="15883" max="15883" width="14" style="1274" customWidth="1"/>
    <col min="15884" max="16128" width="9.109375" style="1274"/>
    <col min="16129" max="16129" width="1.33203125" style="1274" customWidth="1"/>
    <col min="16130" max="16130" width="31.88671875" style="1274" customWidth="1"/>
    <col min="16131" max="16131" width="50" style="1274" customWidth="1"/>
    <col min="16132" max="16132" width="16.5546875" style="1274" customWidth="1"/>
    <col min="16133" max="16133" width="15.109375" style="1274" customWidth="1"/>
    <col min="16134" max="16134" width="6.88671875" style="1274" customWidth="1"/>
    <col min="16135" max="16135" width="0.33203125" style="1274" customWidth="1"/>
    <col min="16136" max="16136" width="23" style="1274" customWidth="1"/>
    <col min="16137" max="16137" width="14.109375" style="1274" customWidth="1"/>
    <col min="16138" max="16138" width="22.109375" style="1274" customWidth="1"/>
    <col min="16139" max="16139" width="14" style="1274" customWidth="1"/>
    <col min="16140" max="16384" width="9.109375" style="1274"/>
  </cols>
  <sheetData>
    <row r="1" spans="2:10" ht="16.2" thickBot="1" x14ac:dyDescent="0.35">
      <c r="C1" s="1275" t="s">
        <v>1584</v>
      </c>
      <c r="D1" s="1276" t="s">
        <v>1597</v>
      </c>
      <c r="E1" s="1277"/>
      <c r="F1" s="1278"/>
      <c r="G1" s="1279"/>
      <c r="H1" s="1280" t="s">
        <v>1598</v>
      </c>
      <c r="I1" s="1281" t="s">
        <v>1599</v>
      </c>
    </row>
    <row r="2" spans="2:10" ht="16.2" thickBot="1" x14ac:dyDescent="0.35">
      <c r="C2" s="1279"/>
      <c r="D2" s="1282"/>
      <c r="E2" s="1277"/>
      <c r="F2" s="1278"/>
      <c r="G2" s="1279"/>
      <c r="H2" s="1283">
        <v>4.5389999999999997</v>
      </c>
      <c r="I2" s="1283">
        <v>4.4904299999999999</v>
      </c>
    </row>
    <row r="3" spans="2:10" x14ac:dyDescent="0.25">
      <c r="B3" s="1284" t="s">
        <v>1582</v>
      </c>
      <c r="C3" s="1285"/>
      <c r="D3" s="1286" t="s">
        <v>1581</v>
      </c>
      <c r="E3" s="1287" t="s">
        <v>1580</v>
      </c>
      <c r="F3" s="1288"/>
      <c r="G3" s="1289"/>
    </row>
    <row r="4" spans="2:10" ht="13.8" x14ac:dyDescent="0.25">
      <c r="B4" s="1285"/>
      <c r="C4" s="1285"/>
      <c r="D4" s="1290"/>
      <c r="E4" s="1291">
        <v>4.5411000000000001</v>
      </c>
      <c r="F4" s="1292"/>
      <c r="I4" s="1293"/>
    </row>
    <row r="5" spans="2:10" ht="13.8" x14ac:dyDescent="0.25">
      <c r="B5" s="1285"/>
      <c r="C5" s="1294" t="s">
        <v>1555</v>
      </c>
      <c r="D5" s="1295">
        <f>SUM(D6:D11)</f>
        <v>184747116.22</v>
      </c>
      <c r="E5" s="1296">
        <f>SUM(E6:E10)</f>
        <v>40683340.208319567</v>
      </c>
      <c r="F5" s="1292"/>
      <c r="G5" s="1297"/>
      <c r="H5" s="1298">
        <f>SUM(H6:H11)</f>
        <v>41142410.909422927</v>
      </c>
      <c r="I5" s="1293"/>
      <c r="J5" s="1293"/>
    </row>
    <row r="6" spans="2:10" x14ac:dyDescent="0.25">
      <c r="B6" s="1299">
        <v>701.01</v>
      </c>
      <c r="C6" s="1300" t="s">
        <v>1600</v>
      </c>
      <c r="D6" s="1301">
        <f>135650126.67-D7</f>
        <v>95838110.241921991</v>
      </c>
      <c r="E6" s="1301">
        <f>D6/E4</f>
        <v>21104602.462381799</v>
      </c>
      <c r="F6" s="1302"/>
      <c r="G6" s="1281"/>
      <c r="H6" s="1303">
        <f>+D6/$I$2</f>
        <v>21342746.739604447</v>
      </c>
      <c r="I6" s="2087">
        <f>+H6/$H$5</f>
        <v>0.51875294295688146</v>
      </c>
    </row>
    <row r="7" spans="2:10" x14ac:dyDescent="0.25">
      <c r="B7" s="1299">
        <v>701.02</v>
      </c>
      <c r="C7" s="1300" t="s">
        <v>1601</v>
      </c>
      <c r="D7" s="1301">
        <v>39812016.428077988</v>
      </c>
      <c r="E7" s="1304">
        <f>D7/$E$4</f>
        <v>8767042.4408354778</v>
      </c>
      <c r="F7" s="1302"/>
      <c r="G7" s="1281"/>
      <c r="H7" s="1303">
        <f t="shared" ref="H7:H10" si="0">+D7/$I$2</f>
        <v>8865969.7240749747</v>
      </c>
      <c r="I7" s="2087">
        <f t="shared" ref="I7:I10" si="1">+H7/$H$5</f>
        <v>0.21549465692698103</v>
      </c>
    </row>
    <row r="8" spans="2:10" x14ac:dyDescent="0.25">
      <c r="B8" s="1305">
        <v>701.03</v>
      </c>
      <c r="C8" s="1285" t="s">
        <v>1553</v>
      </c>
      <c r="D8" s="1304">
        <v>35432207.210000001</v>
      </c>
      <c r="E8" s="1304">
        <f>D8/$E$4</f>
        <v>7802560.4391006585</v>
      </c>
      <c r="F8" s="1302"/>
      <c r="H8" s="1303">
        <f t="shared" si="0"/>
        <v>7890604.5100357877</v>
      </c>
      <c r="I8" s="2087">
        <f t="shared" si="1"/>
        <v>0.19178760640467443</v>
      </c>
    </row>
    <row r="9" spans="2:10" x14ac:dyDescent="0.25">
      <c r="B9" s="1305">
        <v>704</v>
      </c>
      <c r="C9" s="1285" t="s">
        <v>1552</v>
      </c>
      <c r="D9" s="1301">
        <v>13589335.93</v>
      </c>
      <c r="E9" s="1304">
        <f>D9/$E$4</f>
        <v>2992520.7394684106</v>
      </c>
      <c r="F9" s="1302"/>
      <c r="H9" s="1303">
        <f t="shared" si="0"/>
        <v>3026288.3354155393</v>
      </c>
      <c r="I9" s="2087">
        <f t="shared" si="1"/>
        <v>7.3556417052905929E-2</v>
      </c>
    </row>
    <row r="10" spans="2:10" x14ac:dyDescent="0.25">
      <c r="B10" s="1305">
        <v>707</v>
      </c>
      <c r="C10" s="1285" t="s">
        <v>1551</v>
      </c>
      <c r="D10" s="1301">
        <v>75446.41</v>
      </c>
      <c r="E10" s="1304">
        <f>D10/$E$4</f>
        <v>16614.126533218823</v>
      </c>
      <c r="F10" s="1302"/>
      <c r="H10" s="1303">
        <f t="shared" si="0"/>
        <v>16801.600292176921</v>
      </c>
      <c r="I10" s="2087">
        <f t="shared" si="1"/>
        <v>4.0837665855718774E-4</v>
      </c>
    </row>
    <row r="11" spans="2:10" x14ac:dyDescent="0.25">
      <c r="B11" s="1285"/>
      <c r="C11" s="1285"/>
      <c r="D11" s="1301"/>
      <c r="E11" s="1304"/>
      <c r="F11" s="1302"/>
      <c r="I11" s="1281"/>
    </row>
    <row r="12" spans="2:10" ht="13.8" x14ac:dyDescent="0.25">
      <c r="B12" s="1305"/>
      <c r="C12" s="1294" t="s">
        <v>1550</v>
      </c>
      <c r="D12" s="1306">
        <f>D13+D18+D19+D20+D21+D23+D22</f>
        <v>2561522.5100000002</v>
      </c>
      <c r="E12" s="1306">
        <f>E13+E18+E19+E20+E21+E23+E22</f>
        <v>564075.33637224475</v>
      </c>
      <c r="F12" s="1307"/>
      <c r="H12" s="1280">
        <f>H13+H18+H19+H20+H21+H23+H22</f>
        <v>570440.36094538844</v>
      </c>
      <c r="I12" s="1281"/>
    </row>
    <row r="13" spans="2:10" x14ac:dyDescent="0.25">
      <c r="B13" s="1305">
        <v>708</v>
      </c>
      <c r="C13" s="1308" t="s">
        <v>1549</v>
      </c>
      <c r="D13" s="1301">
        <f>SUM(D14:D17)</f>
        <v>729369.06</v>
      </c>
      <c r="E13" s="1304">
        <f t="shared" ref="E13:E25" si="2">D13/$E$4</f>
        <v>160615.06242980776</v>
      </c>
      <c r="F13" s="1309"/>
      <c r="H13" s="1303">
        <f t="shared" ref="H13:H23" si="3">+D13/$I$2</f>
        <v>162427.44236075389</v>
      </c>
      <c r="I13" s="1281"/>
    </row>
    <row r="14" spans="2:10" x14ac:dyDescent="0.25">
      <c r="B14" s="1305">
        <v>708.01</v>
      </c>
      <c r="C14" s="1310" t="s">
        <v>1558</v>
      </c>
      <c r="D14" s="1301">
        <v>43921.39</v>
      </c>
      <c r="E14" s="1304">
        <f t="shared" si="2"/>
        <v>9671.9715487436952</v>
      </c>
      <c r="F14" s="1309"/>
      <c r="H14" s="1303">
        <f t="shared" si="3"/>
        <v>9781.1100495943592</v>
      </c>
      <c r="I14" s="1281"/>
    </row>
    <row r="15" spans="2:10" x14ac:dyDescent="0.25">
      <c r="B15" s="1305">
        <v>708.02</v>
      </c>
      <c r="C15" s="1285" t="s">
        <v>1559</v>
      </c>
      <c r="D15" s="1301">
        <v>103031.94</v>
      </c>
      <c r="E15" s="1304">
        <f t="shared" si="2"/>
        <v>22688.762634603951</v>
      </c>
      <c r="F15" s="1309"/>
      <c r="G15" s="1281"/>
      <c r="H15" s="1303">
        <f t="shared" si="3"/>
        <v>22944.782570934189</v>
      </c>
      <c r="I15" s="1281"/>
    </row>
    <row r="16" spans="2:10" x14ac:dyDescent="0.25">
      <c r="B16" s="1305">
        <v>708.03</v>
      </c>
      <c r="C16" s="1285" t="s">
        <v>1560</v>
      </c>
      <c r="D16" s="1301">
        <v>388037.93</v>
      </c>
      <c r="E16" s="1304">
        <f t="shared" si="2"/>
        <v>85450.205897249558</v>
      </c>
      <c r="F16" s="1309"/>
      <c r="H16" s="1303">
        <f t="shared" si="3"/>
        <v>86414.42578995775</v>
      </c>
      <c r="I16" s="1281"/>
    </row>
    <row r="17" spans="2:10" x14ac:dyDescent="0.25">
      <c r="B17" s="1305" t="s">
        <v>1602</v>
      </c>
      <c r="C17" s="1285" t="s">
        <v>1561</v>
      </c>
      <c r="D17" s="1301">
        <f>149817.4+44560.4</f>
        <v>194377.8</v>
      </c>
      <c r="E17" s="1304">
        <f t="shared" si="2"/>
        <v>42804.122349210542</v>
      </c>
      <c r="F17" s="1309"/>
      <c r="H17" s="1303">
        <f t="shared" si="3"/>
        <v>43287.123950267567</v>
      </c>
      <c r="I17" s="1281"/>
    </row>
    <row r="18" spans="2:10" x14ac:dyDescent="0.25">
      <c r="B18" s="1305">
        <v>711</v>
      </c>
      <c r="C18" s="1285" t="s">
        <v>1548</v>
      </c>
      <c r="D18" s="1301">
        <v>1496647.65</v>
      </c>
      <c r="E18" s="1304">
        <f t="shared" si="2"/>
        <v>329578.21893373848</v>
      </c>
      <c r="F18" s="1309"/>
      <c r="H18" s="1303">
        <f t="shared" si="3"/>
        <v>333297.17866663099</v>
      </c>
      <c r="I18" s="1281"/>
    </row>
    <row r="19" spans="2:10" x14ac:dyDescent="0.25">
      <c r="B19" s="1305">
        <v>722</v>
      </c>
      <c r="C19" s="1285" t="s">
        <v>1547</v>
      </c>
      <c r="D19" s="1301">
        <v>39246.800000000003</v>
      </c>
      <c r="E19" s="1304">
        <f t="shared" si="2"/>
        <v>8642.5755874127426</v>
      </c>
      <c r="F19" s="1309"/>
      <c r="H19" s="1303">
        <f t="shared" si="3"/>
        <v>8740.0983870141627</v>
      </c>
      <c r="I19" s="1281"/>
    </row>
    <row r="20" spans="2:10" x14ac:dyDescent="0.25">
      <c r="B20" s="1305" t="s">
        <v>1422</v>
      </c>
      <c r="C20" s="1285" t="s">
        <v>1546</v>
      </c>
      <c r="D20" s="1301">
        <f>5980.67+0.72</f>
        <v>5981.39</v>
      </c>
      <c r="E20" s="1304">
        <f t="shared" si="2"/>
        <v>1317.167646605448</v>
      </c>
      <c r="F20" s="1309"/>
      <c r="H20" s="1303">
        <f t="shared" si="3"/>
        <v>1332.0305627746118</v>
      </c>
      <c r="I20" s="1281"/>
    </row>
    <row r="21" spans="2:10" x14ac:dyDescent="0.25">
      <c r="B21" s="1305">
        <v>765</v>
      </c>
      <c r="C21" s="1285" t="s">
        <v>1545</v>
      </c>
      <c r="D21" s="1301">
        <v>2270965.2200000002</v>
      </c>
      <c r="E21" s="1304">
        <f t="shared" si="2"/>
        <v>500091.43599568389</v>
      </c>
      <c r="F21" s="1309"/>
      <c r="H21" s="1303">
        <f t="shared" si="3"/>
        <v>505734.46640967572</v>
      </c>
      <c r="I21" s="1281"/>
    </row>
    <row r="22" spans="2:10" x14ac:dyDescent="0.25">
      <c r="B22" s="1305">
        <v>665</v>
      </c>
      <c r="C22" s="1285" t="s">
        <v>1544</v>
      </c>
      <c r="D22" s="1311">
        <v>-2259951.9</v>
      </c>
      <c r="E22" s="1312">
        <f t="shared" si="2"/>
        <v>-497666.18220255</v>
      </c>
      <c r="F22" s="1309"/>
      <c r="H22" s="1303">
        <f t="shared" si="3"/>
        <v>-503281.84605928609</v>
      </c>
      <c r="I22" s="1281"/>
      <c r="J22" s="1281"/>
    </row>
    <row r="23" spans="2:10" ht="12" customHeight="1" x14ac:dyDescent="0.25">
      <c r="B23" s="1305">
        <v>758</v>
      </c>
      <c r="C23" s="1285" t="s">
        <v>1543</v>
      </c>
      <c r="D23" s="1313">
        <v>279264.28999999998</v>
      </c>
      <c r="E23" s="1312">
        <f t="shared" si="2"/>
        <v>61497.057981546313</v>
      </c>
      <c r="F23" s="1309"/>
      <c r="H23" s="1303">
        <f t="shared" si="3"/>
        <v>62190.990617825017</v>
      </c>
      <c r="I23" s="1281"/>
    </row>
    <row r="24" spans="2:10" x14ac:dyDescent="0.25">
      <c r="B24" s="1305">
        <v>771</v>
      </c>
      <c r="C24" s="1285" t="s">
        <v>1542</v>
      </c>
      <c r="D24" s="1301"/>
      <c r="E24" s="1304">
        <f t="shared" si="2"/>
        <v>0</v>
      </c>
      <c r="F24" s="1309"/>
      <c r="G24" s="1314"/>
      <c r="I24" s="1281"/>
    </row>
    <row r="25" spans="2:10" x14ac:dyDescent="0.25">
      <c r="B25" s="1305">
        <v>781</v>
      </c>
      <c r="C25" s="1285" t="s">
        <v>1541</v>
      </c>
      <c r="D25" s="1304"/>
      <c r="E25" s="1304">
        <f t="shared" si="2"/>
        <v>0</v>
      </c>
      <c r="F25" s="1309"/>
      <c r="I25" s="1281"/>
    </row>
    <row r="26" spans="2:10" ht="13.8" x14ac:dyDescent="0.25">
      <c r="B26" s="1285"/>
      <c r="C26" s="1284" t="s">
        <v>1540</v>
      </c>
      <c r="D26" s="1306">
        <f>D5+D12</f>
        <v>187308638.72999999</v>
      </c>
      <c r="E26" s="1296">
        <f>E5+E12</f>
        <v>41247415.544691809</v>
      </c>
      <c r="F26" s="1309"/>
      <c r="G26" s="1315"/>
      <c r="H26" s="1280">
        <f>H5+H12</f>
        <v>41712851.270368315</v>
      </c>
      <c r="I26" s="1316"/>
    </row>
    <row r="27" spans="2:10" ht="13.8" x14ac:dyDescent="0.25">
      <c r="B27" s="1285"/>
      <c r="C27" s="1294"/>
      <c r="D27" s="1306"/>
      <c r="E27" s="1296"/>
      <c r="F27" s="1309"/>
      <c r="G27" s="1314"/>
      <c r="I27" s="1316"/>
    </row>
    <row r="28" spans="2:10" ht="13.8" x14ac:dyDescent="0.25">
      <c r="B28" s="1317"/>
      <c r="C28" s="1318" t="s">
        <v>1539</v>
      </c>
      <c r="D28" s="1319"/>
      <c r="E28" s="1320"/>
      <c r="F28" s="1302"/>
      <c r="I28" s="1321"/>
    </row>
    <row r="29" spans="2:10" ht="12.75" customHeight="1" x14ac:dyDescent="0.25">
      <c r="B29" s="1322">
        <v>301</v>
      </c>
      <c r="C29" s="1317" t="s">
        <v>1538</v>
      </c>
      <c r="D29" s="1323">
        <v>22650213.75</v>
      </c>
      <c r="E29" s="1323">
        <f>D29/E4</f>
        <v>4987825.361696505</v>
      </c>
      <c r="F29" s="1302"/>
      <c r="H29" s="1303">
        <f t="shared" ref="H29:H33" si="4">+D29/$I$2</f>
        <v>5044107.9696153821</v>
      </c>
      <c r="I29" s="1281"/>
    </row>
    <row r="30" spans="2:10" x14ac:dyDescent="0.25">
      <c r="B30" s="1322">
        <v>302</v>
      </c>
      <c r="C30" s="1317" t="s">
        <v>1537</v>
      </c>
      <c r="D30" s="1323">
        <v>146104.1</v>
      </c>
      <c r="E30" s="1323">
        <f>D30/E4</f>
        <v>32173.724428002028</v>
      </c>
      <c r="F30" s="1302"/>
      <c r="H30" s="1303">
        <f t="shared" si="4"/>
        <v>32536.772647608359</v>
      </c>
      <c r="I30" s="1281"/>
    </row>
    <row r="31" spans="2:10" x14ac:dyDescent="0.25">
      <c r="B31" s="1322">
        <v>303</v>
      </c>
      <c r="C31" s="1317" t="s">
        <v>1536</v>
      </c>
      <c r="D31" s="1323">
        <v>0</v>
      </c>
      <c r="E31" s="1323">
        <f>D31/E4</f>
        <v>0</v>
      </c>
      <c r="F31" s="1309"/>
      <c r="H31" s="1303">
        <f t="shared" si="4"/>
        <v>0</v>
      </c>
      <c r="I31" s="1281"/>
      <c r="J31" s="1281"/>
    </row>
    <row r="32" spans="2:10" x14ac:dyDescent="0.25">
      <c r="B32" s="1322"/>
      <c r="C32" s="1317" t="s">
        <v>1470</v>
      </c>
      <c r="D32" s="1323">
        <v>2747274.13</v>
      </c>
      <c r="E32" s="1323">
        <f>D32/E4</f>
        <v>604979.87932439276</v>
      </c>
      <c r="F32" s="1309"/>
      <c r="H32" s="1303">
        <f t="shared" si="4"/>
        <v>611806.47064980411</v>
      </c>
      <c r="I32" s="1281"/>
      <c r="J32" s="1281"/>
    </row>
    <row r="33" spans="2:11" x14ac:dyDescent="0.25">
      <c r="B33" s="1317"/>
      <c r="C33" s="1317"/>
      <c r="D33" s="1323"/>
      <c r="E33" s="1323"/>
      <c r="F33" s="1309"/>
      <c r="H33" s="1303">
        <f t="shared" si="4"/>
        <v>0</v>
      </c>
      <c r="I33" s="1281"/>
      <c r="J33" s="1324"/>
    </row>
    <row r="34" spans="2:11" ht="13.8" x14ac:dyDescent="0.25">
      <c r="B34" s="1317"/>
      <c r="C34" s="1318" t="s">
        <v>1535</v>
      </c>
      <c r="D34" s="1325">
        <f>SUM(D29:D33)</f>
        <v>25543591.98</v>
      </c>
      <c r="E34" s="1325">
        <f>SUM(E29:E33)</f>
        <v>5624978.9654488992</v>
      </c>
      <c r="F34" s="1309"/>
      <c r="H34" s="1280">
        <f>SUM(H29:H33)</f>
        <v>5688451.2129127942</v>
      </c>
      <c r="I34" s="1281"/>
      <c r="J34" s="1281"/>
    </row>
    <row r="35" spans="2:11" ht="15.6" x14ac:dyDescent="0.3">
      <c r="B35" s="1285"/>
      <c r="C35" s="1326"/>
      <c r="D35" s="1296"/>
      <c r="E35" s="1296"/>
      <c r="F35" s="1309"/>
      <c r="I35" s="1281"/>
      <c r="J35" s="1281"/>
    </row>
    <row r="36" spans="2:11" ht="13.8" x14ac:dyDescent="0.25">
      <c r="B36" s="1327"/>
      <c r="C36" s="1328" t="s">
        <v>1534</v>
      </c>
      <c r="D36" s="1327"/>
      <c r="E36" s="1329"/>
      <c r="F36" s="1309"/>
      <c r="G36" s="1330">
        <v>4.6597897000000001</v>
      </c>
      <c r="I36" s="1331"/>
      <c r="J36" s="1281"/>
    </row>
    <row r="37" spans="2:11" ht="13.8" x14ac:dyDescent="0.25">
      <c r="B37" s="1327"/>
      <c r="C37" s="1328" t="s">
        <v>1533</v>
      </c>
      <c r="D37" s="1327"/>
      <c r="E37" s="1329"/>
      <c r="F37" s="1309"/>
      <c r="J37" s="1281"/>
      <c r="K37" s="1281"/>
    </row>
    <row r="38" spans="2:11" ht="13.8" x14ac:dyDescent="0.25">
      <c r="B38" s="1332">
        <v>641</v>
      </c>
      <c r="C38" s="1327" t="s">
        <v>1530</v>
      </c>
      <c r="D38" s="1333">
        <f>E38*G36</f>
        <v>9389578.7608733997</v>
      </c>
      <c r="E38" s="1334">
        <v>2015022</v>
      </c>
      <c r="F38" s="1309"/>
      <c r="H38" s="1303">
        <f t="shared" ref="H38:H39" si="5">+D38/$I$2</f>
        <v>2091019.9604210288</v>
      </c>
      <c r="I38" s="1281"/>
    </row>
    <row r="39" spans="2:11" ht="13.8" x14ac:dyDescent="0.25">
      <c r="B39" s="1332">
        <v>645</v>
      </c>
      <c r="C39" s="1327" t="s">
        <v>1529</v>
      </c>
      <c r="D39" s="1333">
        <f>E39*G36</f>
        <v>2380560.7434081002</v>
      </c>
      <c r="E39" s="1334">
        <v>510873</v>
      </c>
      <c r="F39" s="1309"/>
      <c r="H39" s="1303">
        <f t="shared" si="5"/>
        <v>530140.93158296647</v>
      </c>
      <c r="I39" s="1281"/>
      <c r="K39" s="1335"/>
    </row>
    <row r="40" spans="2:11" ht="13.8" x14ac:dyDescent="0.25">
      <c r="B40" s="1327"/>
      <c r="C40" s="1328" t="s">
        <v>1532</v>
      </c>
      <c r="D40" s="1336">
        <f>E40*G36</f>
        <v>11770139.5042815</v>
      </c>
      <c r="E40" s="1337">
        <f>E38+E39</f>
        <v>2525895</v>
      </c>
      <c r="F40" s="1309"/>
      <c r="G40" s="1338"/>
      <c r="H40" s="1280">
        <f>+H39+H38</f>
        <v>2621160.8920039954</v>
      </c>
      <c r="I40" s="2087">
        <f>+H40/$H$5</f>
        <v>6.3709462670396538E-2</v>
      </c>
    </row>
    <row r="41" spans="2:11" ht="13.8" x14ac:dyDescent="0.25">
      <c r="B41" s="1327"/>
      <c r="C41" s="1328" t="s">
        <v>1531</v>
      </c>
      <c r="D41" s="1333"/>
      <c r="E41" s="1329"/>
      <c r="G41" s="1338"/>
      <c r="I41" s="1340"/>
      <c r="J41" s="1338"/>
    </row>
    <row r="42" spans="2:11" ht="13.8" x14ac:dyDescent="0.25">
      <c r="B42" s="1332">
        <v>641.1</v>
      </c>
      <c r="C42" s="1327" t="s">
        <v>1530</v>
      </c>
      <c r="D42" s="1333">
        <f>E42*G36</f>
        <v>3268777.2374942</v>
      </c>
      <c r="E42" s="1341">
        <v>701486</v>
      </c>
      <c r="G42" s="1338"/>
      <c r="H42" s="1303">
        <f t="shared" ref="H42:H43" si="6">+D42/$I$2</f>
        <v>727943.03385070025</v>
      </c>
      <c r="I42" s="1338"/>
      <c r="J42" s="1338"/>
    </row>
    <row r="43" spans="2:11" ht="13.8" x14ac:dyDescent="0.25">
      <c r="B43" s="1332">
        <v>645.1</v>
      </c>
      <c r="C43" s="1327" t="s">
        <v>1529</v>
      </c>
      <c r="D43" s="1333">
        <f>E43*G36</f>
        <v>719755.77685170004</v>
      </c>
      <c r="E43" s="1329">
        <v>154461</v>
      </c>
      <c r="F43" s="1309"/>
      <c r="G43" s="1281"/>
      <c r="H43" s="1303">
        <f t="shared" si="6"/>
        <v>160286.60436788906</v>
      </c>
      <c r="I43" s="1281"/>
      <c r="J43" s="1338"/>
    </row>
    <row r="44" spans="2:11" ht="13.8" x14ac:dyDescent="0.25">
      <c r="B44" s="1327"/>
      <c r="C44" s="1328" t="s">
        <v>1528</v>
      </c>
      <c r="D44" s="1336">
        <f>E44*G36</f>
        <v>3988533.0143459002</v>
      </c>
      <c r="E44" s="1342">
        <f>E42+E43</f>
        <v>855947</v>
      </c>
      <c r="F44" s="1309"/>
      <c r="H44" s="1280">
        <f>+H43+H42</f>
        <v>888229.63821858936</v>
      </c>
      <c r="I44" s="2087">
        <f>+H44/$H$5</f>
        <v>2.1589148972676182E-2</v>
      </c>
    </row>
    <row r="45" spans="2:11" ht="17.25" customHeight="1" x14ac:dyDescent="0.25">
      <c r="B45" s="1327"/>
      <c r="C45" s="1328" t="s">
        <v>1527</v>
      </c>
      <c r="D45" s="1336">
        <f>E45*G36</f>
        <v>15758672.5186274</v>
      </c>
      <c r="E45" s="1343">
        <f>E40+E44</f>
        <v>3381842</v>
      </c>
      <c r="F45" s="1302"/>
      <c r="G45" s="1338"/>
      <c r="H45" s="1344">
        <f>+D45/I2</f>
        <v>3509390.5302225845</v>
      </c>
      <c r="I45" s="1338"/>
    </row>
    <row r="46" spans="2:11" ht="17.25" customHeight="1" x14ac:dyDescent="0.3">
      <c r="B46" s="1285"/>
      <c r="C46" s="1326"/>
      <c r="D46" s="1345"/>
      <c r="E46" s="1296"/>
      <c r="F46" s="1302"/>
      <c r="G46" s="1338"/>
      <c r="I46" s="1346"/>
    </row>
    <row r="47" spans="2:11" ht="13.8" x14ac:dyDescent="0.25">
      <c r="B47" s="1285"/>
      <c r="C47" s="1294" t="s">
        <v>1526</v>
      </c>
      <c r="D47" s="1286"/>
      <c r="E47" s="1287"/>
      <c r="F47" s="1309"/>
      <c r="I47" s="1338"/>
      <c r="J47" s="1347"/>
    </row>
    <row r="48" spans="2:11" x14ac:dyDescent="0.25">
      <c r="B48" s="1348" t="s">
        <v>606</v>
      </c>
      <c r="C48" s="1349" t="s">
        <v>1525</v>
      </c>
      <c r="D48" s="1301">
        <v>22694.15</v>
      </c>
      <c r="E48" s="1304">
        <f>D48/$E$4</f>
        <v>4997.5006055801459</v>
      </c>
      <c r="F48" s="1309"/>
      <c r="G48" s="1281"/>
      <c r="H48" s="1303">
        <f t="shared" ref="H48:H76" si="7">+D48/$I$2</f>
        <v>5053.8923889248917</v>
      </c>
      <c r="I48" s="2087">
        <f t="shared" ref="I48:I77" si="8">+H48/$H$5</f>
        <v>1.228389945365936E-4</v>
      </c>
    </row>
    <row r="49" spans="2:9" x14ac:dyDescent="0.25">
      <c r="B49" s="1285" t="s">
        <v>608</v>
      </c>
      <c r="C49" s="1350" t="s">
        <v>1524</v>
      </c>
      <c r="D49" s="1301">
        <v>993379.3</v>
      </c>
      <c r="E49" s="1304">
        <f t="shared" ref="E49:E76" si="9">D49/$E$4</f>
        <v>218753.01138490674</v>
      </c>
      <c r="F49" s="1309"/>
      <c r="G49" s="1281"/>
      <c r="H49" s="1303">
        <f t="shared" si="7"/>
        <v>221221.41977494361</v>
      </c>
      <c r="I49" s="2087">
        <f t="shared" si="8"/>
        <v>5.3769678267511743E-3</v>
      </c>
    </row>
    <row r="50" spans="2:9" x14ac:dyDescent="0.25">
      <c r="B50" s="1305">
        <v>602.04</v>
      </c>
      <c r="C50" s="1351" t="s">
        <v>1523</v>
      </c>
      <c r="D50" s="1301">
        <v>148565.16</v>
      </c>
      <c r="E50" s="1304">
        <f>D50/E4</f>
        <v>32715.676818392018</v>
      </c>
      <c r="F50" s="1309"/>
      <c r="G50" s="1281"/>
      <c r="H50" s="1303">
        <f t="shared" si="7"/>
        <v>33084.840427308744</v>
      </c>
      <c r="I50" s="2087">
        <f t="shared" si="8"/>
        <v>8.0415414886956117E-4</v>
      </c>
    </row>
    <row r="51" spans="2:9" x14ac:dyDescent="0.25">
      <c r="B51" s="1285" t="s">
        <v>610</v>
      </c>
      <c r="C51" s="1352" t="s">
        <v>1522</v>
      </c>
      <c r="D51" s="1301">
        <v>1295527.71</v>
      </c>
      <c r="E51" s="1304">
        <f t="shared" si="9"/>
        <v>285289.40344850364</v>
      </c>
      <c r="F51" s="1309"/>
      <c r="G51" s="1281"/>
      <c r="H51" s="1303">
        <f t="shared" si="7"/>
        <v>288508.60830699955</v>
      </c>
      <c r="I51" s="2087">
        <f t="shared" si="8"/>
        <v>7.012438064025117E-3</v>
      </c>
    </row>
    <row r="52" spans="2:9" x14ac:dyDescent="0.25">
      <c r="B52" s="1305">
        <v>603</v>
      </c>
      <c r="C52" s="1352" t="s">
        <v>1521</v>
      </c>
      <c r="D52" s="1301">
        <v>165021.1</v>
      </c>
      <c r="E52" s="1304">
        <f t="shared" si="9"/>
        <v>36339.455198079762</v>
      </c>
      <c r="F52" s="1309"/>
      <c r="H52" s="1303">
        <f t="shared" si="7"/>
        <v>36749.509512452038</v>
      </c>
      <c r="I52" s="2087">
        <f t="shared" si="8"/>
        <v>8.9322693299033733E-4</v>
      </c>
    </row>
    <row r="53" spans="2:9" x14ac:dyDescent="0.25">
      <c r="B53" s="1305">
        <v>604</v>
      </c>
      <c r="C53" s="1352" t="s">
        <v>1520</v>
      </c>
      <c r="D53" s="1301">
        <v>1226518.18</v>
      </c>
      <c r="E53" s="1304">
        <f t="shared" si="9"/>
        <v>270092.74845301796</v>
      </c>
      <c r="F53" s="1353"/>
      <c r="H53" s="1303">
        <f t="shared" si="7"/>
        <v>273140.47429756168</v>
      </c>
      <c r="I53" s="2087">
        <f t="shared" si="8"/>
        <v>6.6389029777300631E-3</v>
      </c>
    </row>
    <row r="54" spans="2:9" x14ac:dyDescent="0.25">
      <c r="B54" s="1305">
        <v>605</v>
      </c>
      <c r="C54" s="1352" t="s">
        <v>1519</v>
      </c>
      <c r="D54" s="1301">
        <v>351433.54</v>
      </c>
      <c r="E54" s="1304">
        <f t="shared" si="9"/>
        <v>77389.517958203956</v>
      </c>
      <c r="F54" s="1309"/>
      <c r="H54" s="1303">
        <f t="shared" si="7"/>
        <v>78262.781069964345</v>
      </c>
      <c r="I54" s="2087">
        <f t="shared" si="8"/>
        <v>1.9022410048420296E-3</v>
      </c>
    </row>
    <row r="55" spans="2:9" x14ac:dyDescent="0.25">
      <c r="B55" s="1305">
        <v>609</v>
      </c>
      <c r="C55" s="1352" t="s">
        <v>1518</v>
      </c>
      <c r="D55" s="1301">
        <v>-165.38</v>
      </c>
      <c r="E55" s="1304">
        <f t="shared" si="9"/>
        <v>-36.418488912378059</v>
      </c>
      <c r="F55" s="1309"/>
      <c r="H55" s="1303">
        <f t="shared" si="7"/>
        <v>-36.829435042969159</v>
      </c>
      <c r="I55" s="2087">
        <f t="shared" si="8"/>
        <v>-8.9516958848257577E-7</v>
      </c>
    </row>
    <row r="56" spans="2:9" x14ac:dyDescent="0.25">
      <c r="B56" s="1305">
        <v>611</v>
      </c>
      <c r="C56" s="1354" t="s">
        <v>1517</v>
      </c>
      <c r="D56" s="1301">
        <v>671906.89</v>
      </c>
      <c r="E56" s="1304">
        <f t="shared" si="9"/>
        <v>147961.26268965669</v>
      </c>
      <c r="F56" s="1309"/>
      <c r="H56" s="1303">
        <f t="shared" si="7"/>
        <v>149630.85717848848</v>
      </c>
      <c r="I56" s="2087">
        <f t="shared" si="8"/>
        <v>3.6369005576243037E-3</v>
      </c>
    </row>
    <row r="57" spans="2:9" x14ac:dyDescent="0.25">
      <c r="B57" s="1305" t="s">
        <v>616</v>
      </c>
      <c r="C57" s="1352" t="s">
        <v>1516</v>
      </c>
      <c r="D57" s="1301">
        <v>147874.52258600001</v>
      </c>
      <c r="E57" s="1304">
        <f t="shared" si="9"/>
        <v>32563.590888991654</v>
      </c>
      <c r="F57" s="1309"/>
      <c r="G57" s="1281"/>
      <c r="H57" s="1303">
        <f t="shared" si="7"/>
        <v>32931.03836069152</v>
      </c>
      <c r="I57" s="2087">
        <f t="shared" si="8"/>
        <v>8.0041586364957673E-4</v>
      </c>
    </row>
    <row r="58" spans="2:9" x14ac:dyDescent="0.25">
      <c r="B58" s="1305">
        <v>612.02</v>
      </c>
      <c r="C58" s="1352" t="s">
        <v>1515</v>
      </c>
      <c r="D58" s="1301">
        <v>58091.08</v>
      </c>
      <c r="E58" s="1304">
        <f t="shared" si="9"/>
        <v>12792.29261632644</v>
      </c>
      <c r="F58" s="1309"/>
      <c r="G58" s="1281"/>
      <c r="H58" s="1303">
        <f t="shared" si="7"/>
        <v>12936.640811681733</v>
      </c>
      <c r="I58" s="2087">
        <f t="shared" si="8"/>
        <v>3.1443565230444067E-4</v>
      </c>
    </row>
    <row r="59" spans="2:9" x14ac:dyDescent="0.25">
      <c r="B59" s="1305">
        <v>612.03</v>
      </c>
      <c r="C59" s="1354" t="s">
        <v>1514</v>
      </c>
      <c r="D59" s="1301">
        <v>2586782.4</v>
      </c>
      <c r="E59" s="1304">
        <f t="shared" si="9"/>
        <v>569637.84105172753</v>
      </c>
      <c r="F59" s="1309"/>
      <c r="G59" s="1281"/>
      <c r="H59" s="1303">
        <f t="shared" si="7"/>
        <v>576065.63291266095</v>
      </c>
      <c r="I59" s="2087">
        <f t="shared" si="8"/>
        <v>1.4001747106675353E-2</v>
      </c>
    </row>
    <row r="60" spans="2:9" x14ac:dyDescent="0.25">
      <c r="B60" s="1305">
        <v>613</v>
      </c>
      <c r="C60" s="1352" t="s">
        <v>1513</v>
      </c>
      <c r="D60" s="1301">
        <v>154378.38</v>
      </c>
      <c r="E60" s="1304">
        <f t="shared" si="9"/>
        <v>33995.811587500822</v>
      </c>
      <c r="F60" s="1309"/>
      <c r="H60" s="1303">
        <f t="shared" si="7"/>
        <v>34379.420233696997</v>
      </c>
      <c r="I60" s="2087">
        <f t="shared" si="8"/>
        <v>8.3561997155161879E-4</v>
      </c>
    </row>
    <row r="61" spans="2:9" x14ac:dyDescent="0.25">
      <c r="B61" s="1305">
        <v>623</v>
      </c>
      <c r="C61" s="1352"/>
      <c r="D61" s="1301">
        <v>13850.86</v>
      </c>
      <c r="E61" s="1304">
        <f t="shared" si="9"/>
        <v>3050.1112065358616</v>
      </c>
      <c r="F61" s="1309"/>
      <c r="H61" s="1303">
        <f t="shared" si="7"/>
        <v>3084.5286531579382</v>
      </c>
      <c r="I61" s="2087">
        <f t="shared" si="8"/>
        <v>7.4971995684664232E-5</v>
      </c>
    </row>
    <row r="62" spans="2:9" x14ac:dyDescent="0.25">
      <c r="B62" s="1355">
        <v>624</v>
      </c>
      <c r="C62" s="1356" t="s">
        <v>1510</v>
      </c>
      <c r="D62" s="1357">
        <f>SUM(D63:D65)</f>
        <v>3993606.34</v>
      </c>
      <c r="E62" s="1357">
        <f>D62/$E$4</f>
        <v>879435.89438682247</v>
      </c>
      <c r="F62" s="1309"/>
      <c r="H62" s="1303">
        <f t="shared" si="7"/>
        <v>889359.44664542144</v>
      </c>
      <c r="I62" s="2087">
        <f t="shared" si="8"/>
        <v>2.1616609892001485E-2</v>
      </c>
    </row>
    <row r="63" spans="2:9" x14ac:dyDescent="0.25">
      <c r="B63" s="1355">
        <v>624.01</v>
      </c>
      <c r="C63" s="1358" t="s">
        <v>1509</v>
      </c>
      <c r="D63" s="1357">
        <v>2995542.87</v>
      </c>
      <c r="E63" s="1357">
        <f t="shared" si="9"/>
        <v>659651.3774195679</v>
      </c>
      <c r="F63" s="1309"/>
      <c r="H63" s="1303">
        <f t="shared" si="7"/>
        <v>667094.88178192289</v>
      </c>
      <c r="I63" s="2087">
        <f t="shared" si="8"/>
        <v>1.6214287569354301E-2</v>
      </c>
    </row>
    <row r="64" spans="2:9" x14ac:dyDescent="0.25">
      <c r="B64" s="1355">
        <v>624.02</v>
      </c>
      <c r="C64" s="1358" t="s">
        <v>1562</v>
      </c>
      <c r="D64" s="1357">
        <v>472350.11</v>
      </c>
      <c r="E64" s="1357">
        <f t="shared" si="9"/>
        <v>104016.67217194071</v>
      </c>
      <c r="F64" s="1309"/>
      <c r="H64" s="1303">
        <f t="shared" si="7"/>
        <v>105190.39601998027</v>
      </c>
      <c r="I64" s="2087">
        <f t="shared" si="8"/>
        <v>2.5567387446390095E-3</v>
      </c>
    </row>
    <row r="65" spans="2:9" x14ac:dyDescent="0.25">
      <c r="B65" s="1355">
        <v>624.03</v>
      </c>
      <c r="C65" s="1358" t="s">
        <v>1563</v>
      </c>
      <c r="D65" s="1357">
        <v>525713.36</v>
      </c>
      <c r="E65" s="1357">
        <f t="shared" si="9"/>
        <v>115767.84479531391</v>
      </c>
      <c r="F65" s="1309"/>
      <c r="G65" s="1281"/>
      <c r="H65" s="1303">
        <f t="shared" si="7"/>
        <v>117074.16884351833</v>
      </c>
      <c r="I65" s="2087">
        <f t="shared" si="8"/>
        <v>2.8455835780081765E-3</v>
      </c>
    </row>
    <row r="66" spans="2:9" x14ac:dyDescent="0.25">
      <c r="B66" s="1305">
        <v>625</v>
      </c>
      <c r="C66" s="1352" t="s">
        <v>1564</v>
      </c>
      <c r="D66" s="1301">
        <v>327619.45</v>
      </c>
      <c r="E66" s="1304">
        <f t="shared" si="9"/>
        <v>72145.394287727642</v>
      </c>
      <c r="F66" s="1309"/>
      <c r="H66" s="1303">
        <f t="shared" si="7"/>
        <v>72959.482722144647</v>
      </c>
      <c r="I66" s="2087">
        <f t="shared" si="8"/>
        <v>1.7733399941672985E-3</v>
      </c>
    </row>
    <row r="67" spans="2:9" x14ac:dyDescent="0.25">
      <c r="B67" s="1305">
        <v>626</v>
      </c>
      <c r="C67" s="1352" t="s">
        <v>1504</v>
      </c>
      <c r="D67" s="1301">
        <v>39328.25</v>
      </c>
      <c r="E67" s="1304">
        <f t="shared" si="9"/>
        <v>8660.5117702759235</v>
      </c>
      <c r="F67" s="1309"/>
      <c r="H67" s="1303">
        <f t="shared" si="7"/>
        <v>8758.2369617163622</v>
      </c>
      <c r="I67" s="2087">
        <f t="shared" si="8"/>
        <v>2.1287612388583787E-4</v>
      </c>
    </row>
    <row r="68" spans="2:9" x14ac:dyDescent="0.25">
      <c r="B68" s="1305">
        <v>627</v>
      </c>
      <c r="C68" s="1352" t="s">
        <v>1503</v>
      </c>
      <c r="D68" s="1301">
        <v>147690.87</v>
      </c>
      <c r="E68" s="1304">
        <f t="shared" si="9"/>
        <v>32523.148576336127</v>
      </c>
      <c r="F68" s="1309"/>
      <c r="H68" s="1303">
        <f t="shared" si="7"/>
        <v>32890.139697089144</v>
      </c>
      <c r="I68" s="2087">
        <f t="shared" si="8"/>
        <v>7.9942178812754633E-4</v>
      </c>
    </row>
    <row r="69" spans="2:9" x14ac:dyDescent="0.25">
      <c r="B69" s="1305">
        <v>628</v>
      </c>
      <c r="C69" s="1354" t="s">
        <v>1565</v>
      </c>
      <c r="D69" s="1301">
        <v>12554510.42</v>
      </c>
      <c r="E69" s="1304">
        <f t="shared" si="9"/>
        <v>2764640.8183039352</v>
      </c>
      <c r="F69" s="1309"/>
      <c r="G69" s="1359"/>
      <c r="H69" s="1303">
        <f t="shared" si="7"/>
        <v>2795837.0178357083</v>
      </c>
      <c r="I69" s="2087">
        <f t="shared" si="8"/>
        <v>6.7955108999102731E-2</v>
      </c>
    </row>
    <row r="70" spans="2:9" x14ac:dyDescent="0.25">
      <c r="B70" s="1305">
        <v>635</v>
      </c>
      <c r="C70" s="1354" t="s">
        <v>1501</v>
      </c>
      <c r="D70" s="1301">
        <v>350469.1</v>
      </c>
      <c r="E70" s="1304">
        <f t="shared" si="9"/>
        <v>77177.137697914601</v>
      </c>
      <c r="F70" s="1309"/>
      <c r="G70" s="1281"/>
      <c r="H70" s="1303">
        <f t="shared" si="7"/>
        <v>78048.004311391109</v>
      </c>
      <c r="I70" s="2087">
        <f t="shared" si="8"/>
        <v>1.8970206797850931E-3</v>
      </c>
    </row>
    <row r="71" spans="2:9" x14ac:dyDescent="0.25">
      <c r="B71" s="1285" t="s">
        <v>635</v>
      </c>
      <c r="C71" s="1352" t="s">
        <v>1500</v>
      </c>
      <c r="D71" s="1301">
        <v>3277.11</v>
      </c>
      <c r="E71" s="1304">
        <f>D71/$E$4</f>
        <v>721.65554601308054</v>
      </c>
      <c r="F71" s="1288"/>
      <c r="G71" s="1281"/>
      <c r="H71" s="1303">
        <f t="shared" si="7"/>
        <v>729.79870524649095</v>
      </c>
      <c r="I71" s="2087">
        <f t="shared" si="8"/>
        <v>1.7738355364083532E-5</v>
      </c>
    </row>
    <row r="72" spans="2:9" x14ac:dyDescent="0.25">
      <c r="B72" s="1305">
        <v>658.02</v>
      </c>
      <c r="C72" s="1352" t="s">
        <v>1499</v>
      </c>
      <c r="D72" s="1301">
        <v>207000</v>
      </c>
      <c r="E72" s="1304">
        <f>D72/$E$4</f>
        <v>45583.669155050535</v>
      </c>
      <c r="F72" s="1288"/>
      <c r="G72" s="1281"/>
      <c r="H72" s="1303">
        <f t="shared" si="7"/>
        <v>46098.03515476246</v>
      </c>
      <c r="I72" s="2087">
        <f t="shared" si="8"/>
        <v>1.1204505068079162E-3</v>
      </c>
    </row>
    <row r="73" spans="2:9" x14ac:dyDescent="0.25">
      <c r="B73" s="1360">
        <v>658.03</v>
      </c>
      <c r="C73" s="1274" t="s">
        <v>1498</v>
      </c>
      <c r="D73" s="1301">
        <v>10552.68</v>
      </c>
      <c r="E73" s="1304">
        <f t="shared" si="9"/>
        <v>2323.8158155512983</v>
      </c>
      <c r="F73" s="1309"/>
      <c r="G73" s="1281"/>
      <c r="H73" s="1303">
        <f t="shared" si="7"/>
        <v>2350.0377469418299</v>
      </c>
      <c r="I73" s="2087">
        <f t="shared" si="8"/>
        <v>5.7119592532279047E-5</v>
      </c>
    </row>
    <row r="74" spans="2:9" x14ac:dyDescent="0.25">
      <c r="B74" s="1348" t="s">
        <v>639</v>
      </c>
      <c r="C74" s="1352" t="s">
        <v>1566</v>
      </c>
      <c r="D74" s="1301">
        <v>1613858.28</v>
      </c>
      <c r="E74" s="1304">
        <f t="shared" si="9"/>
        <v>355389.28453458415</v>
      </c>
      <c r="F74" s="1309"/>
      <c r="H74" s="1303">
        <f t="shared" si="7"/>
        <v>359399.49626205064</v>
      </c>
      <c r="I74" s="2087">
        <f t="shared" si="8"/>
        <v>8.7354991678364833E-3</v>
      </c>
    </row>
    <row r="75" spans="2:9" x14ac:dyDescent="0.25">
      <c r="B75" s="1285" t="s">
        <v>641</v>
      </c>
      <c r="C75" s="1352" t="s">
        <v>1496</v>
      </c>
      <c r="D75" s="1301">
        <v>231581.89</v>
      </c>
      <c r="E75" s="1304">
        <f t="shared" si="9"/>
        <v>50996.870802228535</v>
      </c>
      <c r="F75" s="1309"/>
      <c r="H75" s="1303">
        <f t="shared" si="7"/>
        <v>51572.319354716594</v>
      </c>
      <c r="I75" s="2087">
        <f t="shared" si="8"/>
        <v>1.2535074686861603E-3</v>
      </c>
    </row>
    <row r="76" spans="2:9" x14ac:dyDescent="0.25">
      <c r="B76" s="1305">
        <v>681</v>
      </c>
      <c r="C76" s="1354" t="s">
        <v>1495</v>
      </c>
      <c r="D76" s="1301">
        <v>3176452.47</v>
      </c>
      <c r="E76" s="1304">
        <f t="shared" si="9"/>
        <v>699489.65448900044</v>
      </c>
      <c r="F76" s="1309"/>
      <c r="G76" s="1281"/>
      <c r="H76" s="1303">
        <f t="shared" si="7"/>
        <v>707382.69386228046</v>
      </c>
      <c r="I76" s="2087">
        <f t="shared" si="8"/>
        <v>1.7193515844747622E-2</v>
      </c>
    </row>
    <row r="77" spans="2:9" x14ac:dyDescent="0.25">
      <c r="B77" s="1305"/>
      <c r="C77" s="1308" t="s">
        <v>1494</v>
      </c>
      <c r="D77" s="1361">
        <f>SUM(D48:D76)-D62</f>
        <v>30491804.752586003</v>
      </c>
      <c r="E77" s="1362">
        <f>SUM(E48:E76)-E63-E65</f>
        <v>6818646.3329558903</v>
      </c>
      <c r="F77" s="1309"/>
      <c r="H77" s="1280">
        <f>SUM(H48:H76)-H62</f>
        <v>6790397.5237529594</v>
      </c>
      <c r="I77" s="2087">
        <f t="shared" si="8"/>
        <v>0.16504617434069091</v>
      </c>
    </row>
    <row r="78" spans="2:9" x14ac:dyDescent="0.25">
      <c r="B78" s="1305"/>
      <c r="C78" s="1285"/>
      <c r="D78" s="1361"/>
      <c r="E78" s="1362"/>
      <c r="F78" s="1309"/>
    </row>
    <row r="79" spans="2:9" x14ac:dyDescent="0.25">
      <c r="B79" s="1305">
        <v>601</v>
      </c>
      <c r="C79" s="1285" t="s">
        <v>1493</v>
      </c>
      <c r="D79" s="1311">
        <v>113588904.95</v>
      </c>
      <c r="E79" s="1312">
        <f t="shared" ref="E79:E84" si="10">D79/$E$4</f>
        <v>25013522.043117307</v>
      </c>
      <c r="F79" s="1309"/>
      <c r="G79" s="1314"/>
      <c r="H79" s="1303">
        <f t="shared" ref="H79:H80" si="11">+D79/$I$2</f>
        <v>25295774.558338512</v>
      </c>
      <c r="I79" s="2087">
        <f>+H79/$H$5</f>
        <v>0.6148345223139311</v>
      </c>
    </row>
    <row r="80" spans="2:9" x14ac:dyDescent="0.25">
      <c r="B80" s="1305">
        <v>607</v>
      </c>
      <c r="C80" s="1285" t="s">
        <v>1492</v>
      </c>
      <c r="D80" s="1311">
        <v>88550.59</v>
      </c>
      <c r="E80" s="1312">
        <f t="shared" si="10"/>
        <v>19499.810618572592</v>
      </c>
      <c r="F80" s="1309"/>
      <c r="G80" s="1314"/>
      <c r="H80" s="1303">
        <f t="shared" si="11"/>
        <v>19719.846428961147</v>
      </c>
      <c r="I80" s="2087">
        <f>+H80/$H$5</f>
        <v>4.7930702146685997E-4</v>
      </c>
    </row>
    <row r="81" spans="2:10" x14ac:dyDescent="0.25">
      <c r="B81" s="1285"/>
      <c r="C81" s="1285" t="s">
        <v>1382</v>
      </c>
      <c r="D81" s="1363">
        <f>D45+D77+D79+D80</f>
        <v>159927932.8112134</v>
      </c>
      <c r="E81" s="1364">
        <f t="shared" si="10"/>
        <v>35217883.951292284</v>
      </c>
      <c r="F81" s="1309"/>
      <c r="G81" s="1365"/>
      <c r="H81" s="1280">
        <f>H45+H77+H79+H80</f>
        <v>35615282.458743021</v>
      </c>
      <c r="I81" s="2087">
        <f>+H81/$H$5</f>
        <v>0.86565861531916166</v>
      </c>
      <c r="J81" s="1314"/>
    </row>
    <row r="82" spans="2:10" ht="13.8" x14ac:dyDescent="0.25">
      <c r="B82" s="1285"/>
      <c r="C82" s="1294" t="s">
        <v>1491</v>
      </c>
      <c r="D82" s="1311">
        <f>D26-D81</f>
        <v>27380705.918786585</v>
      </c>
      <c r="E82" s="1312">
        <f t="shared" si="10"/>
        <v>6029531.5933995256</v>
      </c>
      <c r="F82" s="1309"/>
      <c r="G82" s="1314"/>
      <c r="H82" s="1280">
        <f>H26-H81</f>
        <v>6097568.8116252944</v>
      </c>
    </row>
    <row r="83" spans="2:10" x14ac:dyDescent="0.25">
      <c r="B83" s="1305">
        <v>691</v>
      </c>
      <c r="C83" s="1285" t="s">
        <v>1490</v>
      </c>
      <c r="D83" s="1309">
        <v>4172565</v>
      </c>
      <c r="E83" s="1312">
        <f t="shared" si="10"/>
        <v>918844.55308185238</v>
      </c>
      <c r="F83" s="1309"/>
      <c r="H83" s="1303">
        <f t="shared" ref="H83" si="12">+D83/$I$2</f>
        <v>929212.79253879923</v>
      </c>
    </row>
    <row r="84" spans="2:10" ht="13.8" x14ac:dyDescent="0.25">
      <c r="B84" s="1305">
        <v>121</v>
      </c>
      <c r="C84" s="1294" t="s">
        <v>1489</v>
      </c>
      <c r="D84" s="1361">
        <f>D82-D83</f>
        <v>23208140.918786585</v>
      </c>
      <c r="E84" s="1364">
        <f t="shared" si="10"/>
        <v>5110687.0403176732</v>
      </c>
      <c r="F84" s="1309"/>
      <c r="G84" s="1281"/>
      <c r="H84" s="1280">
        <f>H82-H83</f>
        <v>5168356.019086495</v>
      </c>
      <c r="I84" s="2087">
        <f>+H84/$H$5</f>
        <v>0.12562112683344903</v>
      </c>
    </row>
    <row r="85" spans="2:10" ht="14.4" thickBot="1" x14ac:dyDescent="0.3">
      <c r="B85" s="1285"/>
      <c r="C85" s="1366"/>
      <c r="D85" s="1367"/>
      <c r="E85" s="1368"/>
      <c r="F85" s="1309"/>
    </row>
    <row r="86" spans="2:10" x14ac:dyDescent="0.25">
      <c r="B86" s="1369"/>
      <c r="C86" s="1370" t="s">
        <v>1488</v>
      </c>
      <c r="D86" s="1371" t="s">
        <v>1487</v>
      </c>
      <c r="E86" s="1372" t="s">
        <v>1486</v>
      </c>
      <c r="F86" s="1309"/>
      <c r="G86" s="1339"/>
      <c r="H86" s="1280" t="s">
        <v>1487</v>
      </c>
    </row>
    <row r="87" spans="2:10" x14ac:dyDescent="0.25">
      <c r="B87" s="1369">
        <v>601.01</v>
      </c>
      <c r="C87" s="1373" t="s">
        <v>1485</v>
      </c>
      <c r="D87" s="1320">
        <v>9383011.8000000007</v>
      </c>
      <c r="E87" s="1374">
        <f>D87/E4</f>
        <v>2066242.0558895422</v>
      </c>
      <c r="F87" s="1309"/>
      <c r="H87" s="1303">
        <f t="shared" ref="H87:H92" si="13">+D87/$I$2</f>
        <v>2089557.5256712611</v>
      </c>
    </row>
    <row r="88" spans="2:10" x14ac:dyDescent="0.25">
      <c r="B88" s="1369">
        <v>601.02</v>
      </c>
      <c r="C88" s="1373" t="s">
        <v>648</v>
      </c>
      <c r="D88" s="1323">
        <v>126856106.90000001</v>
      </c>
      <c r="E88" s="1374">
        <f>D88/E4</f>
        <v>27935105.348924272</v>
      </c>
      <c r="F88" s="1309"/>
      <c r="G88" s="1281"/>
      <c r="H88" s="1303">
        <f t="shared" si="13"/>
        <v>28250325.002282634</v>
      </c>
      <c r="I88" s="2087">
        <f>+H88/$H$5</f>
        <v>0.68664729114871603</v>
      </c>
    </row>
    <row r="89" spans="2:10" x14ac:dyDescent="0.25">
      <c r="B89" s="1369"/>
      <c r="C89" s="1373"/>
      <c r="D89" s="1323"/>
      <c r="E89" s="1374">
        <f>D89/E4</f>
        <v>0</v>
      </c>
      <c r="F89" s="1309"/>
      <c r="H89" s="1303">
        <f t="shared" si="13"/>
        <v>0</v>
      </c>
    </row>
    <row r="90" spans="2:10" x14ac:dyDescent="0.25">
      <c r="B90" s="1369">
        <v>601.03</v>
      </c>
      <c r="C90" s="1373" t="s">
        <v>1603</v>
      </c>
      <c r="D90" s="1323">
        <v>22650213.75</v>
      </c>
      <c r="E90" s="1374">
        <f>D90/E4</f>
        <v>4987825.361696505</v>
      </c>
      <c r="F90" s="1309"/>
      <c r="H90" s="1303">
        <f t="shared" si="13"/>
        <v>5044107.9696153821</v>
      </c>
    </row>
    <row r="91" spans="2:10" x14ac:dyDescent="0.25">
      <c r="B91" s="1369"/>
      <c r="C91" s="1373"/>
      <c r="D91" s="1323"/>
      <c r="E91" s="1374"/>
      <c r="F91" s="1309"/>
      <c r="H91" s="1303">
        <f t="shared" si="13"/>
        <v>0</v>
      </c>
    </row>
    <row r="92" spans="2:10" ht="13.8" thickBot="1" x14ac:dyDescent="0.3">
      <c r="B92" s="1369"/>
      <c r="C92" s="1375" t="s">
        <v>1483</v>
      </c>
      <c r="D92" s="1376">
        <f>D87+D88-D90</f>
        <v>113588904.95000002</v>
      </c>
      <c r="E92" s="1374">
        <f>D92/E4</f>
        <v>25013522.043117311</v>
      </c>
      <c r="F92" s="1309"/>
      <c r="H92" s="1303">
        <f t="shared" si="13"/>
        <v>25295774.558338515</v>
      </c>
    </row>
    <row r="93" spans="2:10" x14ac:dyDescent="0.25">
      <c r="B93" s="1317"/>
      <c r="C93" s="1377" t="s">
        <v>1482</v>
      </c>
      <c r="D93" s="1378">
        <f>D90-D87</f>
        <v>13267201.949999999</v>
      </c>
      <c r="E93" s="1379">
        <f>D93/E4</f>
        <v>2921583.3058069628</v>
      </c>
      <c r="F93" s="1309"/>
      <c r="H93" s="1280">
        <f>H90-H87</f>
        <v>2954550.4439441208</v>
      </c>
    </row>
    <row r="94" spans="2:10" x14ac:dyDescent="0.25">
      <c r="B94" s="1285"/>
      <c r="C94" s="1285"/>
      <c r="D94" s="1301"/>
      <c r="E94" s="1304" t="s">
        <v>1481</v>
      </c>
      <c r="F94" s="1309"/>
    </row>
    <row r="95" spans="2:10" ht="13.8" x14ac:dyDescent="0.25">
      <c r="B95" s="1285"/>
      <c r="C95" s="1275" t="s">
        <v>1480</v>
      </c>
      <c r="D95" s="1276" t="str">
        <f>+D1</f>
        <v>DECEMBER YTD</v>
      </c>
      <c r="E95" s="1312"/>
      <c r="F95" s="1309"/>
      <c r="H95" s="1280" t="str">
        <f>+H1</f>
        <v>BS</v>
      </c>
    </row>
    <row r="96" spans="2:10" ht="15.6" x14ac:dyDescent="0.3">
      <c r="B96" s="1380"/>
      <c r="C96" s="1279"/>
      <c r="D96" s="1282"/>
      <c r="E96" s="1312"/>
      <c r="F96" s="1309"/>
    </row>
    <row r="97" spans="2:8" ht="15.6" x14ac:dyDescent="0.3">
      <c r="B97" s="1060"/>
      <c r="C97" s="1029" t="s">
        <v>1079</v>
      </c>
      <c r="D97" s="1062"/>
      <c r="E97" s="1061"/>
      <c r="F97" s="1309"/>
    </row>
    <row r="98" spans="2:8" ht="15.6" x14ac:dyDescent="0.3">
      <c r="B98" s="1060"/>
      <c r="C98" s="1059"/>
      <c r="D98" s="1184"/>
      <c r="E98" s="1057"/>
      <c r="F98" s="1309"/>
    </row>
    <row r="99" spans="2:8" x14ac:dyDescent="0.25">
      <c r="B99" s="1031">
        <v>212</v>
      </c>
      <c r="C99" s="981" t="s">
        <v>1479</v>
      </c>
      <c r="D99" s="1167">
        <v>13596715.15</v>
      </c>
      <c r="E99" s="1027">
        <f>D99/E4</f>
        <v>2994145.7246041708</v>
      </c>
      <c r="F99" s="1309"/>
      <c r="H99" s="1280">
        <f>+D99/$H$2</f>
        <v>2995530.9870015425</v>
      </c>
    </row>
    <row r="100" spans="2:8" x14ac:dyDescent="0.25">
      <c r="B100" s="1054" t="s">
        <v>653</v>
      </c>
      <c r="C100" s="981" t="s">
        <v>1478</v>
      </c>
      <c r="D100" s="1167">
        <v>291327.01</v>
      </c>
      <c r="E100" s="1027">
        <f>D100/E4</f>
        <v>64153.401158309658</v>
      </c>
      <c r="F100" s="1309"/>
      <c r="G100" s="1281"/>
      <c r="H100" s="1280">
        <f t="shared" ref="H100:H106" si="14">+D100/$H$2</f>
        <v>64183.082176690907</v>
      </c>
    </row>
    <row r="101" spans="2:8" x14ac:dyDescent="0.25">
      <c r="B101" s="1054">
        <v>213.01</v>
      </c>
      <c r="C101" s="981" t="s">
        <v>1477</v>
      </c>
      <c r="D101" s="1167">
        <v>5304353.84</v>
      </c>
      <c r="E101" s="1027">
        <f>D101/E4</f>
        <v>1168076.8624342119</v>
      </c>
      <c r="F101" s="1309"/>
      <c r="G101" s="1281"/>
      <c r="H101" s="1280">
        <f t="shared" si="14"/>
        <v>1168617.2813395022</v>
      </c>
    </row>
    <row r="102" spans="2:8" x14ac:dyDescent="0.25">
      <c r="B102" s="1056" t="s">
        <v>655</v>
      </c>
      <c r="C102" s="981" t="s">
        <v>1476</v>
      </c>
      <c r="D102" s="1167">
        <v>3788606.7</v>
      </c>
      <c r="E102" s="1027">
        <f>D102/E4</f>
        <v>834292.72643192182</v>
      </c>
      <c r="F102" s="1288"/>
      <c r="G102" s="1281"/>
      <c r="H102" s="1280">
        <f t="shared" si="14"/>
        <v>834678.71777924662</v>
      </c>
    </row>
    <row r="103" spans="2:8" x14ac:dyDescent="0.25">
      <c r="B103" s="1054" t="s">
        <v>657</v>
      </c>
      <c r="C103" s="981" t="s">
        <v>1475</v>
      </c>
      <c r="D103" s="1167">
        <v>266198.13</v>
      </c>
      <c r="E103" s="1027">
        <f>D103/E4</f>
        <v>58619.746316971658</v>
      </c>
      <c r="F103" s="1381"/>
      <c r="G103" s="1281"/>
      <c r="H103" s="1280">
        <f t="shared" si="14"/>
        <v>58646.867151354927</v>
      </c>
    </row>
    <row r="104" spans="2:8" x14ac:dyDescent="0.25">
      <c r="B104" s="1031">
        <v>201</v>
      </c>
      <c r="C104" s="981" t="s">
        <v>1474</v>
      </c>
      <c r="D104" s="1167">
        <v>1028.81</v>
      </c>
      <c r="E104" s="1027">
        <f>D104/E4</f>
        <v>226.55523991984319</v>
      </c>
      <c r="F104" s="1309"/>
      <c r="H104" s="1280">
        <f t="shared" si="14"/>
        <v>226.6600572813395</v>
      </c>
    </row>
    <row r="105" spans="2:8" x14ac:dyDescent="0.25">
      <c r="B105" s="1031" t="s">
        <v>660</v>
      </c>
      <c r="C105" s="981" t="s">
        <v>1473</v>
      </c>
      <c r="D105" s="1167">
        <v>5408896.5599999996</v>
      </c>
      <c r="E105" s="1027">
        <f>D105/E4</f>
        <v>1191098.3153861398</v>
      </c>
      <c r="F105" s="1309"/>
      <c r="H105" s="1280">
        <f t="shared" si="14"/>
        <v>1191649.3853271645</v>
      </c>
    </row>
    <row r="106" spans="2:8" x14ac:dyDescent="0.25">
      <c r="B106" s="1031"/>
      <c r="C106" s="981"/>
      <c r="D106" s="1167">
        <v>0</v>
      </c>
      <c r="E106" s="1027">
        <f>D106/E4</f>
        <v>0</v>
      </c>
      <c r="F106" s="1309"/>
      <c r="G106" s="1281"/>
      <c r="H106" s="1280">
        <f t="shared" si="14"/>
        <v>0</v>
      </c>
    </row>
    <row r="107" spans="2:8" x14ac:dyDescent="0.25">
      <c r="B107" s="1031"/>
      <c r="C107" s="981"/>
      <c r="D107" s="1177">
        <f>SUM(D99:D106)</f>
        <v>28657126.199999996</v>
      </c>
      <c r="E107" s="1028">
        <f>SUM(E99:E106)</f>
        <v>6310613.3315716451</v>
      </c>
      <c r="F107" s="1309"/>
      <c r="G107" s="1281"/>
      <c r="H107" s="1280">
        <f>SUM(H99:H106)</f>
        <v>6313532.9808327835</v>
      </c>
    </row>
    <row r="108" spans="2:8" x14ac:dyDescent="0.25">
      <c r="B108" s="980"/>
      <c r="C108" s="1035" t="s">
        <v>1472</v>
      </c>
      <c r="D108" s="1167"/>
      <c r="E108" s="1027"/>
      <c r="F108" s="1309"/>
      <c r="G108" s="1281"/>
    </row>
    <row r="109" spans="2:8" x14ac:dyDescent="0.25">
      <c r="B109" s="1052">
        <v>301302303</v>
      </c>
      <c r="C109" s="981" t="s">
        <v>1471</v>
      </c>
      <c r="D109" s="1167">
        <f>22650213.75+146104.1</f>
        <v>22796317.850000001</v>
      </c>
      <c r="E109" s="1027">
        <f>D109/E4</f>
        <v>5019999.0861245077</v>
      </c>
      <c r="F109" s="1309"/>
      <c r="G109" s="1281"/>
      <c r="H109" s="1280">
        <f t="shared" ref="H109:H111" si="15">+D109/$H$2</f>
        <v>5022321.6237056628</v>
      </c>
    </row>
    <row r="110" spans="2:8" x14ac:dyDescent="0.25">
      <c r="B110" s="1052">
        <v>345</v>
      </c>
      <c r="C110" s="981" t="s">
        <v>1470</v>
      </c>
      <c r="D110" s="1167">
        <v>2747274.13</v>
      </c>
      <c r="E110" s="1027">
        <f>D110/E4</f>
        <v>604979.87932439276</v>
      </c>
      <c r="F110" s="1309"/>
      <c r="G110" s="1281"/>
      <c r="H110" s="1280">
        <f t="shared" si="15"/>
        <v>605259.77748402732</v>
      </c>
    </row>
    <row r="111" spans="2:8" x14ac:dyDescent="0.25">
      <c r="B111" s="1031" t="s">
        <v>1604</v>
      </c>
      <c r="C111" s="981" t="s">
        <v>1469</v>
      </c>
      <c r="D111" s="1167">
        <v>26472043.550000001</v>
      </c>
      <c r="E111" s="1027">
        <f>D111/E4</f>
        <v>5829434.1789434282</v>
      </c>
      <c r="F111" s="1309"/>
      <c r="G111" s="1281"/>
      <c r="H111" s="1280">
        <f t="shared" si="15"/>
        <v>5832131.207314387</v>
      </c>
    </row>
    <row r="112" spans="2:8" x14ac:dyDescent="0.25">
      <c r="B112" s="980"/>
      <c r="C112" s="981"/>
      <c r="D112" s="1185">
        <f>SUM(D109:D111)</f>
        <v>52015635.530000001</v>
      </c>
      <c r="E112" s="1051">
        <f>SUM(E109:E111)</f>
        <v>11454413.144392328</v>
      </c>
      <c r="F112" s="1309"/>
      <c r="H112" s="1280">
        <f>SUM(H109:H111)</f>
        <v>11459712.608504077</v>
      </c>
    </row>
    <row r="113" spans="2:8" x14ac:dyDescent="0.25">
      <c r="B113" s="980"/>
      <c r="C113" s="1035" t="s">
        <v>1468</v>
      </c>
      <c r="D113" s="1167"/>
      <c r="E113" s="1027"/>
      <c r="F113" s="1309"/>
    </row>
    <row r="114" spans="2:8" x14ac:dyDescent="0.25">
      <c r="B114" s="1031">
        <v>409</v>
      </c>
      <c r="C114" s="981" t="s">
        <v>1467</v>
      </c>
      <c r="D114" s="1179">
        <v>5825.91</v>
      </c>
      <c r="E114" s="1027">
        <f>D114/E4</f>
        <v>1282.9292462178767</v>
      </c>
      <c r="F114" s="1309"/>
      <c r="G114" s="1281"/>
      <c r="H114" s="1280">
        <f t="shared" ref="H114:H119" si="16">+D114/$H$2</f>
        <v>1283.5228023793788</v>
      </c>
    </row>
    <row r="115" spans="2:8" x14ac:dyDescent="0.25">
      <c r="B115" s="980" t="s">
        <v>668</v>
      </c>
      <c r="C115" s="981" t="s">
        <v>1466</v>
      </c>
      <c r="D115" s="1167">
        <v>389517.74</v>
      </c>
      <c r="E115" s="1027">
        <f>D115/E4</f>
        <v>85776.076281077272</v>
      </c>
      <c r="F115" s="1309"/>
      <c r="H115" s="1280">
        <f t="shared" si="16"/>
        <v>85815.761180876842</v>
      </c>
    </row>
    <row r="116" spans="2:8" x14ac:dyDescent="0.25">
      <c r="B116" s="980" t="s">
        <v>670</v>
      </c>
      <c r="C116" s="981" t="s">
        <v>1465</v>
      </c>
      <c r="D116" s="1167">
        <v>10701.75</v>
      </c>
      <c r="E116" s="1027">
        <f>D116/E4</f>
        <v>2356.6426636717974</v>
      </c>
      <c r="F116" s="1309"/>
      <c r="H116" s="1280">
        <f t="shared" si="16"/>
        <v>2357.7329808327827</v>
      </c>
    </row>
    <row r="117" spans="2:8" x14ac:dyDescent="0.25">
      <c r="B117" s="1031">
        <v>425</v>
      </c>
      <c r="C117" s="981" t="s">
        <v>1464</v>
      </c>
      <c r="D117" s="1167"/>
      <c r="E117" s="1027">
        <f>D117/E4</f>
        <v>0</v>
      </c>
      <c r="F117" s="1309"/>
      <c r="H117" s="1280">
        <f t="shared" si="16"/>
        <v>0</v>
      </c>
    </row>
    <row r="118" spans="2:8" x14ac:dyDescent="0.25">
      <c r="B118" s="1031">
        <v>461</v>
      </c>
      <c r="C118" s="981" t="s">
        <v>1462</v>
      </c>
      <c r="D118" s="1167">
        <v>43354.87</v>
      </c>
      <c r="E118" s="1027">
        <f>D118/E4</f>
        <v>9547.2176344938453</v>
      </c>
      <c r="F118" s="1309"/>
      <c r="H118" s="1280">
        <f t="shared" si="16"/>
        <v>9551.6347213042536</v>
      </c>
    </row>
    <row r="119" spans="2:8" ht="15" x14ac:dyDescent="0.25">
      <c r="B119" s="1031">
        <v>471</v>
      </c>
      <c r="C119" s="1385" t="s">
        <v>1619</v>
      </c>
      <c r="D119" s="1167">
        <v>401925.21</v>
      </c>
      <c r="E119" s="1027">
        <f>D119/E4</f>
        <v>88508.337187025172</v>
      </c>
      <c r="F119" s="1309"/>
      <c r="H119" s="1280">
        <f t="shared" si="16"/>
        <v>88549.286186384677</v>
      </c>
    </row>
    <row r="120" spans="2:8" x14ac:dyDescent="0.25">
      <c r="B120" s="980"/>
      <c r="C120" s="981"/>
      <c r="D120" s="1177">
        <f>SUM(D114:D119)</f>
        <v>851325.48</v>
      </c>
      <c r="E120" s="1028">
        <f>SUM(E114:E119)</f>
        <v>187471.20301248596</v>
      </c>
      <c r="F120" s="1309"/>
      <c r="H120" s="1280">
        <f>SUM(H114:H119)</f>
        <v>187557.93787177792</v>
      </c>
    </row>
    <row r="121" spans="2:8" x14ac:dyDescent="0.25">
      <c r="B121" s="980"/>
      <c r="C121" s="1035" t="s">
        <v>1461</v>
      </c>
      <c r="D121" s="1179"/>
      <c r="E121" s="1050"/>
      <c r="F121" s="1309"/>
    </row>
    <row r="122" spans="2:8" x14ac:dyDescent="0.25">
      <c r="B122" s="1031" t="s">
        <v>1427</v>
      </c>
      <c r="C122" s="981" t="s">
        <v>677</v>
      </c>
      <c r="D122" s="1179">
        <v>8286.73</v>
      </c>
      <c r="E122" s="1027">
        <f>D122/E4</f>
        <v>1824.8287859769657</v>
      </c>
      <c r="F122" s="1309"/>
      <c r="G122" s="1281"/>
      <c r="H122" s="1280">
        <f t="shared" ref="H122:H123" si="17">+D122/$H$2</f>
        <v>1825.6730557391495</v>
      </c>
    </row>
    <row r="123" spans="2:8" x14ac:dyDescent="0.25">
      <c r="B123" s="1031">
        <v>512</v>
      </c>
      <c r="C123" s="981" t="s">
        <v>1460</v>
      </c>
      <c r="D123" s="1167">
        <v>5733925.54</v>
      </c>
      <c r="E123" s="1027">
        <f>D123/E4</f>
        <v>1262673.2597828719</v>
      </c>
      <c r="G123" s="1281"/>
      <c r="H123" s="1280">
        <f t="shared" si="17"/>
        <v>1263257.4443710069</v>
      </c>
    </row>
    <row r="124" spans="2:8" x14ac:dyDescent="0.25">
      <c r="B124" s="980"/>
      <c r="C124" s="981"/>
      <c r="D124" s="1177">
        <f>SUM(D122:D123)</f>
        <v>5742212.2700000005</v>
      </c>
      <c r="E124" s="1028">
        <f>SUM(E122:E123)</f>
        <v>1264498.0885688488</v>
      </c>
      <c r="G124" s="1281"/>
      <c r="H124" s="1280">
        <f>SUM(H122:H123)</f>
        <v>1265083.1174267461</v>
      </c>
    </row>
    <row r="125" spans="2:8" x14ac:dyDescent="0.25">
      <c r="B125" s="980"/>
      <c r="C125" s="1035" t="s">
        <v>1459</v>
      </c>
      <c r="D125" s="1167"/>
      <c r="E125" s="1027"/>
    </row>
    <row r="126" spans="2:8" x14ac:dyDescent="0.25">
      <c r="B126" s="1031">
        <v>473</v>
      </c>
      <c r="C126" s="981" t="s">
        <v>1458</v>
      </c>
      <c r="D126" s="1167">
        <v>890399.85</v>
      </c>
      <c r="E126" s="1027">
        <f>D126/E4</f>
        <v>196075.8076237035</v>
      </c>
      <c r="G126" s="1281"/>
      <c r="H126" s="1280">
        <f t="shared" ref="H126" si="18">+D126/$H$2</f>
        <v>196166.52346331792</v>
      </c>
    </row>
    <row r="127" spans="2:8" x14ac:dyDescent="0.25">
      <c r="B127" s="980"/>
      <c r="C127" s="1027"/>
      <c r="D127" s="1177">
        <f>SUM(D126)</f>
        <v>890399.85</v>
      </c>
      <c r="E127" s="1028">
        <f>SUM(E126)</f>
        <v>196075.8076237035</v>
      </c>
      <c r="H127" s="1280">
        <f>SUM(H126)</f>
        <v>196166.52346331792</v>
      </c>
    </row>
    <row r="128" spans="2:8" x14ac:dyDescent="0.25">
      <c r="B128" s="980"/>
      <c r="C128" s="981"/>
      <c r="D128" s="1167"/>
      <c r="E128" s="1027"/>
    </row>
    <row r="129" spans="2:8" ht="13.8" x14ac:dyDescent="0.25">
      <c r="B129" s="980"/>
      <c r="C129" s="1048" t="s">
        <v>1156</v>
      </c>
      <c r="D129" s="1177">
        <f>+D127+D124+D120+D112+D107</f>
        <v>88156699.329999998</v>
      </c>
      <c r="E129" s="1028">
        <f>D129/E4</f>
        <v>19413071.575169012</v>
      </c>
      <c r="H129" s="1280">
        <f>+H127+H124+H120+H112+H107</f>
        <v>19422053.168098703</v>
      </c>
    </row>
    <row r="130" spans="2:8" x14ac:dyDescent="0.25">
      <c r="B130" s="1047"/>
      <c r="C130" s="1046"/>
      <c r="D130" s="1186"/>
      <c r="E130" s="1027"/>
    </row>
    <row r="131" spans="2:8" x14ac:dyDescent="0.25">
      <c r="B131" s="1044"/>
      <c r="C131" s="1043"/>
      <c r="D131" s="1187"/>
      <c r="E131" s="1042"/>
    </row>
    <row r="132" spans="2:8" ht="13.8" x14ac:dyDescent="0.25">
      <c r="B132" s="980"/>
      <c r="C132" s="1041" t="s">
        <v>1457</v>
      </c>
      <c r="D132" s="1167"/>
      <c r="E132" s="1027"/>
    </row>
    <row r="133" spans="2:8" x14ac:dyDescent="0.25">
      <c r="B133" s="1036" t="s">
        <v>682</v>
      </c>
      <c r="C133" s="981" t="s">
        <v>1456</v>
      </c>
      <c r="D133" s="1167">
        <v>4129960</v>
      </c>
      <c r="E133" s="1027">
        <f>D133/E4</f>
        <v>909462.46504150971</v>
      </c>
      <c r="H133" s="1280">
        <f t="shared" ref="H133:H142" si="19">+D133/$H$2</f>
        <v>909883.23419255344</v>
      </c>
    </row>
    <row r="134" spans="2:8" x14ac:dyDescent="0.25">
      <c r="B134" s="1036" t="s">
        <v>684</v>
      </c>
      <c r="C134" s="981" t="s">
        <v>1090</v>
      </c>
      <c r="D134" s="1167">
        <v>3586911.64</v>
      </c>
      <c r="E134" s="1027">
        <f>D134/E4</f>
        <v>789877.26321816305</v>
      </c>
      <c r="H134" s="1280">
        <f t="shared" si="19"/>
        <v>790242.7054417273</v>
      </c>
    </row>
    <row r="135" spans="2:8" x14ac:dyDescent="0.25">
      <c r="B135" s="1036" t="s">
        <v>686</v>
      </c>
      <c r="C135" s="981" t="s">
        <v>1455</v>
      </c>
      <c r="D135" s="1167">
        <v>0</v>
      </c>
      <c r="E135" s="1027">
        <f>D135/E4</f>
        <v>0</v>
      </c>
      <c r="G135" s="1281"/>
      <c r="H135" s="1280">
        <f t="shared" si="19"/>
        <v>0</v>
      </c>
    </row>
    <row r="136" spans="2:8" x14ac:dyDescent="0.25">
      <c r="B136" s="1036" t="s">
        <v>1578</v>
      </c>
      <c r="C136" s="981" t="s">
        <v>1454</v>
      </c>
      <c r="D136" s="1167">
        <v>0</v>
      </c>
      <c r="E136" s="1027">
        <f>D136/E4</f>
        <v>0</v>
      </c>
      <c r="G136" s="1281"/>
      <c r="H136" s="1280">
        <f t="shared" si="19"/>
        <v>0</v>
      </c>
    </row>
    <row r="137" spans="2:8" x14ac:dyDescent="0.25">
      <c r="B137" s="1036" t="s">
        <v>1577</v>
      </c>
      <c r="C137" s="981" t="s">
        <v>1453</v>
      </c>
      <c r="D137" s="1167">
        <v>0</v>
      </c>
      <c r="E137" s="1027">
        <f>D137/E4</f>
        <v>0</v>
      </c>
      <c r="G137" s="1281"/>
      <c r="H137" s="1280">
        <f t="shared" si="19"/>
        <v>0</v>
      </c>
    </row>
    <row r="138" spans="2:8" x14ac:dyDescent="0.25">
      <c r="B138" s="1036" t="s">
        <v>1576</v>
      </c>
      <c r="C138" s="981" t="s">
        <v>1452</v>
      </c>
      <c r="D138" s="1167">
        <v>0</v>
      </c>
      <c r="E138" s="1027">
        <f>D138/E4</f>
        <v>0</v>
      </c>
      <c r="G138" s="1281"/>
      <c r="H138" s="1280">
        <f t="shared" si="19"/>
        <v>0</v>
      </c>
    </row>
    <row r="139" spans="2:8" x14ac:dyDescent="0.25">
      <c r="B139" s="1036" t="s">
        <v>1575</v>
      </c>
      <c r="C139" s="981" t="s">
        <v>1451</v>
      </c>
      <c r="D139" s="1167">
        <v>0</v>
      </c>
      <c r="E139" s="1027">
        <f>D139/E4</f>
        <v>0</v>
      </c>
      <c r="G139" s="1281"/>
      <c r="H139" s="1280">
        <f t="shared" si="19"/>
        <v>0</v>
      </c>
    </row>
    <row r="140" spans="2:8" x14ac:dyDescent="0.25">
      <c r="B140" s="1036" t="s">
        <v>1574</v>
      </c>
      <c r="C140" s="981" t="s">
        <v>1450</v>
      </c>
      <c r="D140" s="1167">
        <v>0</v>
      </c>
      <c r="E140" s="1027">
        <f>D140/E4</f>
        <v>0</v>
      </c>
      <c r="G140" s="1281"/>
      <c r="H140" s="1280">
        <f t="shared" si="19"/>
        <v>0</v>
      </c>
    </row>
    <row r="141" spans="2:8" x14ac:dyDescent="0.25">
      <c r="B141" s="1178" t="s">
        <v>1573</v>
      </c>
      <c r="C141" s="1040" t="s">
        <v>1449</v>
      </c>
      <c r="D141" s="1188">
        <v>0</v>
      </c>
      <c r="E141" s="1027">
        <f>D141/E4</f>
        <v>0</v>
      </c>
      <c r="G141" s="1314"/>
      <c r="H141" s="1280">
        <f t="shared" si="19"/>
        <v>0</v>
      </c>
    </row>
    <row r="142" spans="2:8" x14ac:dyDescent="0.25">
      <c r="B142" s="1178" t="s">
        <v>1572</v>
      </c>
      <c r="C142" s="1040" t="s">
        <v>1448</v>
      </c>
      <c r="D142" s="1188">
        <v>13418.15</v>
      </c>
      <c r="E142" s="1027">
        <f>D142/E4</f>
        <v>2954.8237211248374</v>
      </c>
      <c r="G142" s="1314"/>
      <c r="H142" s="1280">
        <f t="shared" si="19"/>
        <v>2956.1907909231109</v>
      </c>
    </row>
    <row r="143" spans="2:8" x14ac:dyDescent="0.25">
      <c r="B143" s="1036" t="s">
        <v>690</v>
      </c>
      <c r="C143" s="981" t="s">
        <v>1447</v>
      </c>
      <c r="D143" s="1176"/>
      <c r="E143" s="1027">
        <f>D143/E4</f>
        <v>0</v>
      </c>
      <c r="G143" s="1281"/>
      <c r="H143" s="1280">
        <v>-55304.480000000003</v>
      </c>
    </row>
    <row r="144" spans="2:8" x14ac:dyDescent="0.25">
      <c r="B144" s="1036" t="s">
        <v>689</v>
      </c>
      <c r="C144" s="981" t="s">
        <v>1446</v>
      </c>
      <c r="D144" s="1189">
        <v>23208140.920000002</v>
      </c>
      <c r="E144" s="1027">
        <f>D144/E4</f>
        <v>5110687.0405848809</v>
      </c>
      <c r="G144" s="1281"/>
      <c r="H144" s="1280">
        <f>+D144/I2</f>
        <v>5168356.0193567211</v>
      </c>
    </row>
    <row r="145" spans="2:8" x14ac:dyDescent="0.25">
      <c r="B145" s="1036" t="s">
        <v>1605</v>
      </c>
      <c r="C145" s="981" t="s">
        <v>1606</v>
      </c>
      <c r="D145" s="1393">
        <v>205409</v>
      </c>
      <c r="E145" s="1027">
        <f>D145/E4</f>
        <v>45233.313514346744</v>
      </c>
      <c r="G145" s="1281"/>
      <c r="H145" s="1280">
        <f t="shared" ref="H145:H146" si="20">+D145/$H$2</f>
        <v>45254.241022251597</v>
      </c>
    </row>
    <row r="146" spans="2:8" x14ac:dyDescent="0.25">
      <c r="B146" s="1036" t="s">
        <v>1607</v>
      </c>
      <c r="C146" s="981" t="s">
        <v>1445</v>
      </c>
      <c r="D146" s="1393">
        <v>57290.28</v>
      </c>
      <c r="E146" s="1027">
        <f>D146/E4</f>
        <v>12615.947677875403</v>
      </c>
      <c r="G146" s="1281"/>
      <c r="H146" s="1280">
        <f t="shared" si="20"/>
        <v>12621.784534038336</v>
      </c>
    </row>
    <row r="147" spans="2:8" x14ac:dyDescent="0.25">
      <c r="B147" s="1036"/>
      <c r="C147" s="981"/>
      <c r="D147" s="1177">
        <f>SUM(D133:D146)</f>
        <v>31201129.990000002</v>
      </c>
      <c r="E147" s="1028">
        <f>SUM(E133:E146)</f>
        <v>6870830.8537579011</v>
      </c>
      <c r="G147" s="1281"/>
      <c r="H147" s="1280">
        <f>SUM(H133:H146)</f>
        <v>6874009.6953382147</v>
      </c>
    </row>
    <row r="148" spans="2:8" x14ac:dyDescent="0.25">
      <c r="B148" s="980"/>
      <c r="C148" s="1035" t="s">
        <v>692</v>
      </c>
      <c r="D148" s="1167"/>
      <c r="E148" s="1027"/>
      <c r="G148" s="1281"/>
    </row>
    <row r="149" spans="2:8" x14ac:dyDescent="0.25">
      <c r="B149" s="980" t="s">
        <v>693</v>
      </c>
      <c r="C149" s="981" t="s">
        <v>1444</v>
      </c>
      <c r="D149" s="1167">
        <v>5274502.29</v>
      </c>
      <c r="E149" s="1027">
        <f>D149/E4</f>
        <v>1161503.2238884852</v>
      </c>
      <c r="G149" s="1281"/>
      <c r="H149" s="1280">
        <f t="shared" ref="H149:H150" si="21">+D149/$H$2</f>
        <v>1162040.6014540649</v>
      </c>
    </row>
    <row r="150" spans="2:8" x14ac:dyDescent="0.25">
      <c r="B150" s="1031">
        <v>281</v>
      </c>
      <c r="C150" s="981" t="s">
        <v>1443</v>
      </c>
      <c r="D150" s="1167">
        <v>6983320.2000000002</v>
      </c>
      <c r="E150" s="1027">
        <f>D150/E4</f>
        <v>1537803.6599061901</v>
      </c>
      <c r="H150" s="1280">
        <f t="shared" si="21"/>
        <v>1538515.1354923993</v>
      </c>
    </row>
    <row r="151" spans="2:8" x14ac:dyDescent="0.25">
      <c r="B151" s="1036"/>
      <c r="C151" s="981"/>
      <c r="D151" s="1176"/>
      <c r="E151" s="1033"/>
    </row>
    <row r="152" spans="2:8" x14ac:dyDescent="0.25">
      <c r="B152" s="980"/>
      <c r="C152" s="981"/>
      <c r="D152" s="1177">
        <f>SUM(D149:D151)</f>
        <v>12257822.49</v>
      </c>
      <c r="E152" s="1028">
        <f>SUM(E149:E151)</f>
        <v>2699306.8837946756</v>
      </c>
      <c r="H152" s="1280">
        <f>SUM(H149:H151)</f>
        <v>2700555.7369464645</v>
      </c>
    </row>
    <row r="153" spans="2:8" x14ac:dyDescent="0.25">
      <c r="B153" s="980"/>
      <c r="D153" s="1167"/>
      <c r="E153" s="1027"/>
    </row>
    <row r="154" spans="2:8" x14ac:dyDescent="0.25">
      <c r="B154" s="980"/>
      <c r="C154" s="1035" t="s">
        <v>1442</v>
      </c>
      <c r="D154" s="1167"/>
      <c r="E154" s="1027"/>
    </row>
    <row r="155" spans="2:8" x14ac:dyDescent="0.25">
      <c r="B155" s="980" t="s">
        <v>1608</v>
      </c>
      <c r="C155" s="981" t="s">
        <v>1441</v>
      </c>
      <c r="D155" s="1390">
        <f>21316133.28+512500.58+884305.29</f>
        <v>22712939.149999999</v>
      </c>
      <c r="E155" s="1027">
        <f>D155/E4</f>
        <v>5001638.1823787186</v>
      </c>
      <c r="H155" s="1280">
        <f t="shared" ref="H155:H156" si="22">+D155/$H$2</f>
        <v>5003952.225159727</v>
      </c>
    </row>
    <row r="156" spans="2:8" x14ac:dyDescent="0.25">
      <c r="B156" s="1036" t="s">
        <v>1416</v>
      </c>
      <c r="C156" s="981" t="s">
        <v>1417</v>
      </c>
      <c r="D156" s="1389">
        <v>14084060.98</v>
      </c>
      <c r="E156" s="1027">
        <f>D156/E4</f>
        <v>3101464.618704719</v>
      </c>
      <c r="H156" s="1280">
        <f t="shared" si="22"/>
        <v>3102899.5329367705</v>
      </c>
    </row>
    <row r="157" spans="2:8" x14ac:dyDescent="0.25">
      <c r="B157" s="980"/>
      <c r="C157" s="981"/>
      <c r="D157" s="1177">
        <f>SUM(D155:D156)</f>
        <v>36797000.129999995</v>
      </c>
      <c r="E157" s="1028">
        <f>SUM(E155:E156)</f>
        <v>8103102.8010834381</v>
      </c>
      <c r="G157" s="1281"/>
      <c r="H157" s="1280">
        <f>SUM(H155:H156)</f>
        <v>8106851.7580964975</v>
      </c>
    </row>
    <row r="158" spans="2:8" x14ac:dyDescent="0.25">
      <c r="B158" s="980"/>
      <c r="C158" s="981"/>
      <c r="D158" s="1177"/>
      <c r="E158" s="1028"/>
      <c r="G158" s="1281"/>
    </row>
    <row r="159" spans="2:8" x14ac:dyDescent="0.25">
      <c r="B159" s="980"/>
      <c r="C159" s="1035" t="s">
        <v>1440</v>
      </c>
      <c r="D159" s="1167"/>
      <c r="E159" s="1027"/>
      <c r="G159" s="1281"/>
    </row>
    <row r="160" spans="2:8" x14ac:dyDescent="0.25">
      <c r="B160" s="980" t="s">
        <v>1609</v>
      </c>
      <c r="C160" s="981" t="s">
        <v>1439</v>
      </c>
      <c r="D160" s="1392">
        <f>502885.33+127311.96</f>
        <v>630197.29</v>
      </c>
      <c r="E160" s="1027">
        <f>D160/E4</f>
        <v>138776.3515447799</v>
      </c>
      <c r="G160" s="1281"/>
      <c r="H160" s="1280">
        <f t="shared" ref="H160:H166" si="23">+D160/$H$2</f>
        <v>138840.55739149594</v>
      </c>
    </row>
    <row r="161" spans="2:9" x14ac:dyDescent="0.25">
      <c r="B161" s="1031">
        <v>427</v>
      </c>
      <c r="C161" s="1310" t="s">
        <v>1438</v>
      </c>
      <c r="D161" s="1392">
        <v>2657.7</v>
      </c>
      <c r="E161" s="1027">
        <f>D161/E4</f>
        <v>585.25467397767056</v>
      </c>
      <c r="G161" s="1281"/>
      <c r="H161" s="1280">
        <f t="shared" si="23"/>
        <v>585.5254461335096</v>
      </c>
    </row>
    <row r="162" spans="2:9" x14ac:dyDescent="0.25">
      <c r="B162" s="1031" t="s">
        <v>1610</v>
      </c>
      <c r="C162" s="981" t="s">
        <v>1437</v>
      </c>
      <c r="D162" s="1386">
        <f>925824.34+18388</f>
        <v>944212.34</v>
      </c>
      <c r="E162" s="1027">
        <f>D162/E4</f>
        <v>207925.90781969126</v>
      </c>
      <c r="G162" s="1281"/>
      <c r="H162" s="1280">
        <f t="shared" si="23"/>
        <v>208022.10619079092</v>
      </c>
    </row>
    <row r="163" spans="2:9" x14ac:dyDescent="0.25">
      <c r="B163" s="980" t="s">
        <v>1430</v>
      </c>
      <c r="C163" s="981" t="s">
        <v>1436</v>
      </c>
      <c r="D163" s="1386">
        <f>33622+339279+18510</f>
        <v>391411</v>
      </c>
      <c r="E163" s="1027">
        <f>D163/E4</f>
        <v>86192.992887185916</v>
      </c>
      <c r="H163" s="1280">
        <f t="shared" si="23"/>
        <v>86232.870676360442</v>
      </c>
    </row>
    <row r="164" spans="2:9" x14ac:dyDescent="0.25">
      <c r="B164" s="1031">
        <v>441</v>
      </c>
      <c r="C164" s="981" t="s">
        <v>1435</v>
      </c>
      <c r="D164" s="1387">
        <v>401092.2</v>
      </c>
      <c r="E164" s="1027">
        <f>D164/E4</f>
        <v>88324.899253484837</v>
      </c>
      <c r="H164" s="1280">
        <f t="shared" si="23"/>
        <v>88365.763384005302</v>
      </c>
    </row>
    <row r="165" spans="2:9" x14ac:dyDescent="0.25">
      <c r="B165" s="980" t="s">
        <v>672</v>
      </c>
      <c r="C165" s="981" t="s">
        <v>1463</v>
      </c>
      <c r="D165" s="1388">
        <v>519304.19</v>
      </c>
      <c r="E165" s="1027">
        <f>D165/E4</f>
        <v>114356.4753033406</v>
      </c>
      <c r="F165" s="1309"/>
      <c r="H165" s="1280">
        <f t="shared" si="23"/>
        <v>114409.38312403613</v>
      </c>
    </row>
    <row r="166" spans="2:9" x14ac:dyDescent="0.25">
      <c r="B166" s="1032" t="s">
        <v>822</v>
      </c>
      <c r="C166" s="981" t="s">
        <v>1434</v>
      </c>
      <c r="D166" s="1391">
        <v>5011872</v>
      </c>
      <c r="E166" s="1027">
        <f>D166/E4</f>
        <v>1103669.1550505385</v>
      </c>
      <c r="H166" s="1280">
        <f t="shared" si="23"/>
        <v>1104179.7752808989</v>
      </c>
    </row>
    <row r="167" spans="2:9" x14ac:dyDescent="0.25">
      <c r="B167" s="1031"/>
      <c r="C167" s="981"/>
      <c r="D167" s="1167"/>
      <c r="E167" s="1027"/>
    </row>
    <row r="168" spans="2:9" x14ac:dyDescent="0.25">
      <c r="B168" s="980"/>
      <c r="C168" s="1027"/>
      <c r="D168" s="1177">
        <f>SUM(D160:D167)</f>
        <v>7900746.7200000007</v>
      </c>
      <c r="E168" s="1028">
        <f>SUM(E160:E167)</f>
        <v>1739831.0365329986</v>
      </c>
      <c r="G168" s="1281"/>
      <c r="H168" s="1280">
        <f>SUM(H160:H167)</f>
        <v>1740635.9814937213</v>
      </c>
    </row>
    <row r="169" spans="2:9" x14ac:dyDescent="0.25">
      <c r="B169" s="980"/>
      <c r="C169" s="1027"/>
      <c r="D169" s="1028"/>
      <c r="E169" s="1028"/>
    </row>
    <row r="170" spans="2:9" ht="13.8" x14ac:dyDescent="0.25">
      <c r="B170" s="980"/>
      <c r="C170" s="1029" t="s">
        <v>1187</v>
      </c>
      <c r="D170" s="1028">
        <f>+D168+D157+D152+D147</f>
        <v>88156699.329999998</v>
      </c>
      <c r="E170" s="1028">
        <f>D170/E4</f>
        <v>19413071.575169012</v>
      </c>
      <c r="H170" s="1280">
        <f>+H168+H157+H152+H147</f>
        <v>19422053.171874899</v>
      </c>
    </row>
    <row r="171" spans="2:9" x14ac:dyDescent="0.25">
      <c r="B171" s="980"/>
      <c r="C171" s="981"/>
      <c r="D171" s="1027"/>
      <c r="E171" s="1027"/>
    </row>
    <row r="172" spans="2:9" ht="13.8" thickBot="1" x14ac:dyDescent="0.3">
      <c r="B172" s="1026"/>
      <c r="C172" s="1025"/>
      <c r="D172" s="1024">
        <f>D129-D170</f>
        <v>0</v>
      </c>
      <c r="E172" s="1024">
        <f>E129-E170</f>
        <v>0</v>
      </c>
      <c r="H172" s="2">
        <f>H129-H170</f>
        <v>-3.7761963903903961E-3</v>
      </c>
      <c r="I172" s="1274" t="s">
        <v>1611</v>
      </c>
    </row>
  </sheetData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B1:L167"/>
  <sheetViews>
    <sheetView topLeftCell="A62" workbookViewId="0">
      <selection activeCell="C62" sqref="C1:C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6.88671875" style="1808" customWidth="1"/>
    <col min="8" max="8" width="1.44140625" style="1713" customWidth="1"/>
    <col min="9" max="9" width="23" style="1713" customWidth="1"/>
    <col min="10" max="10" width="17.88671875" style="1713" bestFit="1" customWidth="1"/>
    <col min="11" max="11" width="22.109375" style="1713" customWidth="1"/>
    <col min="12" max="12" width="14" style="1713" customWidth="1"/>
    <col min="13" max="257" width="9.1093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6.88671875" style="1713" customWidth="1"/>
    <col min="264" max="264" width="1.44140625" style="1713" customWidth="1"/>
    <col min="265" max="265" width="23" style="1713" customWidth="1"/>
    <col min="266" max="266" width="17.88671875" style="1713" bestFit="1" customWidth="1"/>
    <col min="267" max="267" width="22.109375" style="1713" customWidth="1"/>
    <col min="268" max="268" width="14" style="1713" customWidth="1"/>
    <col min="269" max="513" width="9.1093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6.88671875" style="1713" customWidth="1"/>
    <col min="520" max="520" width="1.44140625" style="1713" customWidth="1"/>
    <col min="521" max="521" width="23" style="1713" customWidth="1"/>
    <col min="522" max="522" width="17.88671875" style="1713" bestFit="1" customWidth="1"/>
    <col min="523" max="523" width="22.109375" style="1713" customWidth="1"/>
    <col min="524" max="524" width="14" style="1713" customWidth="1"/>
    <col min="525" max="769" width="9.1093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6.88671875" style="1713" customWidth="1"/>
    <col min="776" max="776" width="1.44140625" style="1713" customWidth="1"/>
    <col min="777" max="777" width="23" style="1713" customWidth="1"/>
    <col min="778" max="778" width="17.88671875" style="1713" bestFit="1" customWidth="1"/>
    <col min="779" max="779" width="22.109375" style="1713" customWidth="1"/>
    <col min="780" max="780" width="14" style="1713" customWidth="1"/>
    <col min="781" max="1025" width="9.1093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6.88671875" style="1713" customWidth="1"/>
    <col min="1032" max="1032" width="1.44140625" style="1713" customWidth="1"/>
    <col min="1033" max="1033" width="23" style="1713" customWidth="1"/>
    <col min="1034" max="1034" width="17.88671875" style="1713" bestFit="1" customWidth="1"/>
    <col min="1035" max="1035" width="22.109375" style="1713" customWidth="1"/>
    <col min="1036" max="1036" width="14" style="1713" customWidth="1"/>
    <col min="1037" max="1281" width="9.1093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6.88671875" style="1713" customWidth="1"/>
    <col min="1288" max="1288" width="1.44140625" style="1713" customWidth="1"/>
    <col min="1289" max="1289" width="23" style="1713" customWidth="1"/>
    <col min="1290" max="1290" width="17.88671875" style="1713" bestFit="1" customWidth="1"/>
    <col min="1291" max="1291" width="22.109375" style="1713" customWidth="1"/>
    <col min="1292" max="1292" width="14" style="1713" customWidth="1"/>
    <col min="1293" max="1537" width="9.1093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6.88671875" style="1713" customWidth="1"/>
    <col min="1544" max="1544" width="1.44140625" style="1713" customWidth="1"/>
    <col min="1545" max="1545" width="23" style="1713" customWidth="1"/>
    <col min="1546" max="1546" width="17.88671875" style="1713" bestFit="1" customWidth="1"/>
    <col min="1547" max="1547" width="22.109375" style="1713" customWidth="1"/>
    <col min="1548" max="1548" width="14" style="1713" customWidth="1"/>
    <col min="1549" max="1793" width="9.1093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6.88671875" style="1713" customWidth="1"/>
    <col min="1800" max="1800" width="1.44140625" style="1713" customWidth="1"/>
    <col min="1801" max="1801" width="23" style="1713" customWidth="1"/>
    <col min="1802" max="1802" width="17.88671875" style="1713" bestFit="1" customWidth="1"/>
    <col min="1803" max="1803" width="22.109375" style="1713" customWidth="1"/>
    <col min="1804" max="1804" width="14" style="1713" customWidth="1"/>
    <col min="1805" max="2049" width="9.1093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6.88671875" style="1713" customWidth="1"/>
    <col min="2056" max="2056" width="1.44140625" style="1713" customWidth="1"/>
    <col min="2057" max="2057" width="23" style="1713" customWidth="1"/>
    <col min="2058" max="2058" width="17.88671875" style="1713" bestFit="1" customWidth="1"/>
    <col min="2059" max="2059" width="22.109375" style="1713" customWidth="1"/>
    <col min="2060" max="2060" width="14" style="1713" customWidth="1"/>
    <col min="2061" max="2305" width="9.1093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6.88671875" style="1713" customWidth="1"/>
    <col min="2312" max="2312" width="1.44140625" style="1713" customWidth="1"/>
    <col min="2313" max="2313" width="23" style="1713" customWidth="1"/>
    <col min="2314" max="2314" width="17.88671875" style="1713" bestFit="1" customWidth="1"/>
    <col min="2315" max="2315" width="22.109375" style="1713" customWidth="1"/>
    <col min="2316" max="2316" width="14" style="1713" customWidth="1"/>
    <col min="2317" max="2561" width="9.1093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6.88671875" style="1713" customWidth="1"/>
    <col min="2568" max="2568" width="1.44140625" style="1713" customWidth="1"/>
    <col min="2569" max="2569" width="23" style="1713" customWidth="1"/>
    <col min="2570" max="2570" width="17.88671875" style="1713" bestFit="1" customWidth="1"/>
    <col min="2571" max="2571" width="22.109375" style="1713" customWidth="1"/>
    <col min="2572" max="2572" width="14" style="1713" customWidth="1"/>
    <col min="2573" max="2817" width="9.1093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6.88671875" style="1713" customWidth="1"/>
    <col min="2824" max="2824" width="1.44140625" style="1713" customWidth="1"/>
    <col min="2825" max="2825" width="23" style="1713" customWidth="1"/>
    <col min="2826" max="2826" width="17.88671875" style="1713" bestFit="1" customWidth="1"/>
    <col min="2827" max="2827" width="22.109375" style="1713" customWidth="1"/>
    <col min="2828" max="2828" width="14" style="1713" customWidth="1"/>
    <col min="2829" max="3073" width="9.1093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6.88671875" style="1713" customWidth="1"/>
    <col min="3080" max="3080" width="1.44140625" style="1713" customWidth="1"/>
    <col min="3081" max="3081" width="23" style="1713" customWidth="1"/>
    <col min="3082" max="3082" width="17.88671875" style="1713" bestFit="1" customWidth="1"/>
    <col min="3083" max="3083" width="22.109375" style="1713" customWidth="1"/>
    <col min="3084" max="3084" width="14" style="1713" customWidth="1"/>
    <col min="3085" max="3329" width="9.1093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6.88671875" style="1713" customWidth="1"/>
    <col min="3336" max="3336" width="1.44140625" style="1713" customWidth="1"/>
    <col min="3337" max="3337" width="23" style="1713" customWidth="1"/>
    <col min="3338" max="3338" width="17.88671875" style="1713" bestFit="1" customWidth="1"/>
    <col min="3339" max="3339" width="22.109375" style="1713" customWidth="1"/>
    <col min="3340" max="3340" width="14" style="1713" customWidth="1"/>
    <col min="3341" max="3585" width="9.1093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6.88671875" style="1713" customWidth="1"/>
    <col min="3592" max="3592" width="1.44140625" style="1713" customWidth="1"/>
    <col min="3593" max="3593" width="23" style="1713" customWidth="1"/>
    <col min="3594" max="3594" width="17.88671875" style="1713" bestFit="1" customWidth="1"/>
    <col min="3595" max="3595" width="22.109375" style="1713" customWidth="1"/>
    <col min="3596" max="3596" width="14" style="1713" customWidth="1"/>
    <col min="3597" max="3841" width="9.1093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6.88671875" style="1713" customWidth="1"/>
    <col min="3848" max="3848" width="1.44140625" style="1713" customWidth="1"/>
    <col min="3849" max="3849" width="23" style="1713" customWidth="1"/>
    <col min="3850" max="3850" width="17.88671875" style="1713" bestFit="1" customWidth="1"/>
    <col min="3851" max="3851" width="22.109375" style="1713" customWidth="1"/>
    <col min="3852" max="3852" width="14" style="1713" customWidth="1"/>
    <col min="3853" max="4097" width="9.1093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6.88671875" style="1713" customWidth="1"/>
    <col min="4104" max="4104" width="1.44140625" style="1713" customWidth="1"/>
    <col min="4105" max="4105" width="23" style="1713" customWidth="1"/>
    <col min="4106" max="4106" width="17.88671875" style="1713" bestFit="1" customWidth="1"/>
    <col min="4107" max="4107" width="22.109375" style="1713" customWidth="1"/>
    <col min="4108" max="4108" width="14" style="1713" customWidth="1"/>
    <col min="4109" max="4353" width="9.1093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6.88671875" style="1713" customWidth="1"/>
    <col min="4360" max="4360" width="1.44140625" style="1713" customWidth="1"/>
    <col min="4361" max="4361" width="23" style="1713" customWidth="1"/>
    <col min="4362" max="4362" width="17.88671875" style="1713" bestFit="1" customWidth="1"/>
    <col min="4363" max="4363" width="22.109375" style="1713" customWidth="1"/>
    <col min="4364" max="4364" width="14" style="1713" customWidth="1"/>
    <col min="4365" max="4609" width="9.1093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6.88671875" style="1713" customWidth="1"/>
    <col min="4616" max="4616" width="1.44140625" style="1713" customWidth="1"/>
    <col min="4617" max="4617" width="23" style="1713" customWidth="1"/>
    <col min="4618" max="4618" width="17.88671875" style="1713" bestFit="1" customWidth="1"/>
    <col min="4619" max="4619" width="22.109375" style="1713" customWidth="1"/>
    <col min="4620" max="4620" width="14" style="1713" customWidth="1"/>
    <col min="4621" max="4865" width="9.1093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6.88671875" style="1713" customWidth="1"/>
    <col min="4872" max="4872" width="1.44140625" style="1713" customWidth="1"/>
    <col min="4873" max="4873" width="23" style="1713" customWidth="1"/>
    <col min="4874" max="4874" width="17.88671875" style="1713" bestFit="1" customWidth="1"/>
    <col min="4875" max="4875" width="22.109375" style="1713" customWidth="1"/>
    <col min="4876" max="4876" width="14" style="1713" customWidth="1"/>
    <col min="4877" max="5121" width="9.1093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6.88671875" style="1713" customWidth="1"/>
    <col min="5128" max="5128" width="1.44140625" style="1713" customWidth="1"/>
    <col min="5129" max="5129" width="23" style="1713" customWidth="1"/>
    <col min="5130" max="5130" width="17.88671875" style="1713" bestFit="1" customWidth="1"/>
    <col min="5131" max="5131" width="22.109375" style="1713" customWidth="1"/>
    <col min="5132" max="5132" width="14" style="1713" customWidth="1"/>
    <col min="5133" max="5377" width="9.1093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6.88671875" style="1713" customWidth="1"/>
    <col min="5384" max="5384" width="1.44140625" style="1713" customWidth="1"/>
    <col min="5385" max="5385" width="23" style="1713" customWidth="1"/>
    <col min="5386" max="5386" width="17.88671875" style="1713" bestFit="1" customWidth="1"/>
    <col min="5387" max="5387" width="22.109375" style="1713" customWidth="1"/>
    <col min="5388" max="5388" width="14" style="1713" customWidth="1"/>
    <col min="5389" max="5633" width="9.1093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6.88671875" style="1713" customWidth="1"/>
    <col min="5640" max="5640" width="1.44140625" style="1713" customWidth="1"/>
    <col min="5641" max="5641" width="23" style="1713" customWidth="1"/>
    <col min="5642" max="5642" width="17.88671875" style="1713" bestFit="1" customWidth="1"/>
    <col min="5643" max="5643" width="22.109375" style="1713" customWidth="1"/>
    <col min="5644" max="5644" width="14" style="1713" customWidth="1"/>
    <col min="5645" max="5889" width="9.1093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6.88671875" style="1713" customWidth="1"/>
    <col min="5896" max="5896" width="1.44140625" style="1713" customWidth="1"/>
    <col min="5897" max="5897" width="23" style="1713" customWidth="1"/>
    <col min="5898" max="5898" width="17.88671875" style="1713" bestFit="1" customWidth="1"/>
    <col min="5899" max="5899" width="22.109375" style="1713" customWidth="1"/>
    <col min="5900" max="5900" width="14" style="1713" customWidth="1"/>
    <col min="5901" max="6145" width="9.1093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6.88671875" style="1713" customWidth="1"/>
    <col min="6152" max="6152" width="1.44140625" style="1713" customWidth="1"/>
    <col min="6153" max="6153" width="23" style="1713" customWidth="1"/>
    <col min="6154" max="6154" width="17.88671875" style="1713" bestFit="1" customWidth="1"/>
    <col min="6155" max="6155" width="22.109375" style="1713" customWidth="1"/>
    <col min="6156" max="6156" width="14" style="1713" customWidth="1"/>
    <col min="6157" max="6401" width="9.1093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6.88671875" style="1713" customWidth="1"/>
    <col min="6408" max="6408" width="1.44140625" style="1713" customWidth="1"/>
    <col min="6409" max="6409" width="23" style="1713" customWidth="1"/>
    <col min="6410" max="6410" width="17.88671875" style="1713" bestFit="1" customWidth="1"/>
    <col min="6411" max="6411" width="22.109375" style="1713" customWidth="1"/>
    <col min="6412" max="6412" width="14" style="1713" customWidth="1"/>
    <col min="6413" max="6657" width="9.1093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6.88671875" style="1713" customWidth="1"/>
    <col min="6664" max="6664" width="1.44140625" style="1713" customWidth="1"/>
    <col min="6665" max="6665" width="23" style="1713" customWidth="1"/>
    <col min="6666" max="6666" width="17.88671875" style="1713" bestFit="1" customWidth="1"/>
    <col min="6667" max="6667" width="22.109375" style="1713" customWidth="1"/>
    <col min="6668" max="6668" width="14" style="1713" customWidth="1"/>
    <col min="6669" max="6913" width="9.1093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6.88671875" style="1713" customWidth="1"/>
    <col min="6920" max="6920" width="1.44140625" style="1713" customWidth="1"/>
    <col min="6921" max="6921" width="23" style="1713" customWidth="1"/>
    <col min="6922" max="6922" width="17.88671875" style="1713" bestFit="1" customWidth="1"/>
    <col min="6923" max="6923" width="22.109375" style="1713" customWidth="1"/>
    <col min="6924" max="6924" width="14" style="1713" customWidth="1"/>
    <col min="6925" max="7169" width="9.1093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6.88671875" style="1713" customWidth="1"/>
    <col min="7176" max="7176" width="1.44140625" style="1713" customWidth="1"/>
    <col min="7177" max="7177" width="23" style="1713" customWidth="1"/>
    <col min="7178" max="7178" width="17.88671875" style="1713" bestFit="1" customWidth="1"/>
    <col min="7179" max="7179" width="22.109375" style="1713" customWidth="1"/>
    <col min="7180" max="7180" width="14" style="1713" customWidth="1"/>
    <col min="7181" max="7425" width="9.1093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6.88671875" style="1713" customWidth="1"/>
    <col min="7432" max="7432" width="1.44140625" style="1713" customWidth="1"/>
    <col min="7433" max="7433" width="23" style="1713" customWidth="1"/>
    <col min="7434" max="7434" width="17.88671875" style="1713" bestFit="1" customWidth="1"/>
    <col min="7435" max="7435" width="22.109375" style="1713" customWidth="1"/>
    <col min="7436" max="7436" width="14" style="1713" customWidth="1"/>
    <col min="7437" max="7681" width="9.1093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6.88671875" style="1713" customWidth="1"/>
    <col min="7688" max="7688" width="1.44140625" style="1713" customWidth="1"/>
    <col min="7689" max="7689" width="23" style="1713" customWidth="1"/>
    <col min="7690" max="7690" width="17.88671875" style="1713" bestFit="1" customWidth="1"/>
    <col min="7691" max="7691" width="22.109375" style="1713" customWidth="1"/>
    <col min="7692" max="7692" width="14" style="1713" customWidth="1"/>
    <col min="7693" max="7937" width="9.1093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6.88671875" style="1713" customWidth="1"/>
    <col min="7944" max="7944" width="1.44140625" style="1713" customWidth="1"/>
    <col min="7945" max="7945" width="23" style="1713" customWidth="1"/>
    <col min="7946" max="7946" width="17.88671875" style="1713" bestFit="1" customWidth="1"/>
    <col min="7947" max="7947" width="22.109375" style="1713" customWidth="1"/>
    <col min="7948" max="7948" width="14" style="1713" customWidth="1"/>
    <col min="7949" max="8193" width="9.1093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6.88671875" style="1713" customWidth="1"/>
    <col min="8200" max="8200" width="1.44140625" style="1713" customWidth="1"/>
    <col min="8201" max="8201" width="23" style="1713" customWidth="1"/>
    <col min="8202" max="8202" width="17.88671875" style="1713" bestFit="1" customWidth="1"/>
    <col min="8203" max="8203" width="22.109375" style="1713" customWidth="1"/>
    <col min="8204" max="8204" width="14" style="1713" customWidth="1"/>
    <col min="8205" max="8449" width="9.1093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6.88671875" style="1713" customWidth="1"/>
    <col min="8456" max="8456" width="1.44140625" style="1713" customWidth="1"/>
    <col min="8457" max="8457" width="23" style="1713" customWidth="1"/>
    <col min="8458" max="8458" width="17.88671875" style="1713" bestFit="1" customWidth="1"/>
    <col min="8459" max="8459" width="22.109375" style="1713" customWidth="1"/>
    <col min="8460" max="8460" width="14" style="1713" customWidth="1"/>
    <col min="8461" max="8705" width="9.1093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6.88671875" style="1713" customWidth="1"/>
    <col min="8712" max="8712" width="1.44140625" style="1713" customWidth="1"/>
    <col min="8713" max="8713" width="23" style="1713" customWidth="1"/>
    <col min="8714" max="8714" width="17.88671875" style="1713" bestFit="1" customWidth="1"/>
    <col min="8715" max="8715" width="22.109375" style="1713" customWidth="1"/>
    <col min="8716" max="8716" width="14" style="1713" customWidth="1"/>
    <col min="8717" max="8961" width="9.1093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6.88671875" style="1713" customWidth="1"/>
    <col min="8968" max="8968" width="1.44140625" style="1713" customWidth="1"/>
    <col min="8969" max="8969" width="23" style="1713" customWidth="1"/>
    <col min="8970" max="8970" width="17.88671875" style="1713" bestFit="1" customWidth="1"/>
    <col min="8971" max="8971" width="22.109375" style="1713" customWidth="1"/>
    <col min="8972" max="8972" width="14" style="1713" customWidth="1"/>
    <col min="8973" max="9217" width="9.1093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6.88671875" style="1713" customWidth="1"/>
    <col min="9224" max="9224" width="1.44140625" style="1713" customWidth="1"/>
    <col min="9225" max="9225" width="23" style="1713" customWidth="1"/>
    <col min="9226" max="9226" width="17.88671875" style="1713" bestFit="1" customWidth="1"/>
    <col min="9227" max="9227" width="22.109375" style="1713" customWidth="1"/>
    <col min="9228" max="9228" width="14" style="1713" customWidth="1"/>
    <col min="9229" max="9473" width="9.1093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6.88671875" style="1713" customWidth="1"/>
    <col min="9480" max="9480" width="1.44140625" style="1713" customWidth="1"/>
    <col min="9481" max="9481" width="23" style="1713" customWidth="1"/>
    <col min="9482" max="9482" width="17.88671875" style="1713" bestFit="1" customWidth="1"/>
    <col min="9483" max="9483" width="22.109375" style="1713" customWidth="1"/>
    <col min="9484" max="9484" width="14" style="1713" customWidth="1"/>
    <col min="9485" max="9729" width="9.1093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6.88671875" style="1713" customWidth="1"/>
    <col min="9736" max="9736" width="1.44140625" style="1713" customWidth="1"/>
    <col min="9737" max="9737" width="23" style="1713" customWidth="1"/>
    <col min="9738" max="9738" width="17.88671875" style="1713" bestFit="1" customWidth="1"/>
    <col min="9739" max="9739" width="22.109375" style="1713" customWidth="1"/>
    <col min="9740" max="9740" width="14" style="1713" customWidth="1"/>
    <col min="9741" max="9985" width="9.1093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6.88671875" style="1713" customWidth="1"/>
    <col min="9992" max="9992" width="1.44140625" style="1713" customWidth="1"/>
    <col min="9993" max="9993" width="23" style="1713" customWidth="1"/>
    <col min="9994" max="9994" width="17.88671875" style="1713" bestFit="1" customWidth="1"/>
    <col min="9995" max="9995" width="22.109375" style="1713" customWidth="1"/>
    <col min="9996" max="9996" width="14" style="1713" customWidth="1"/>
    <col min="9997" max="10241" width="9.1093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6.88671875" style="1713" customWidth="1"/>
    <col min="10248" max="10248" width="1.44140625" style="1713" customWidth="1"/>
    <col min="10249" max="10249" width="23" style="1713" customWidth="1"/>
    <col min="10250" max="10250" width="17.88671875" style="1713" bestFit="1" customWidth="1"/>
    <col min="10251" max="10251" width="22.109375" style="1713" customWidth="1"/>
    <col min="10252" max="10252" width="14" style="1713" customWidth="1"/>
    <col min="10253" max="10497" width="9.1093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6.88671875" style="1713" customWidth="1"/>
    <col min="10504" max="10504" width="1.44140625" style="1713" customWidth="1"/>
    <col min="10505" max="10505" width="23" style="1713" customWidth="1"/>
    <col min="10506" max="10506" width="17.88671875" style="1713" bestFit="1" customWidth="1"/>
    <col min="10507" max="10507" width="22.109375" style="1713" customWidth="1"/>
    <col min="10508" max="10508" width="14" style="1713" customWidth="1"/>
    <col min="10509" max="10753" width="9.1093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6.88671875" style="1713" customWidth="1"/>
    <col min="10760" max="10760" width="1.44140625" style="1713" customWidth="1"/>
    <col min="10761" max="10761" width="23" style="1713" customWidth="1"/>
    <col min="10762" max="10762" width="17.88671875" style="1713" bestFit="1" customWidth="1"/>
    <col min="10763" max="10763" width="22.109375" style="1713" customWidth="1"/>
    <col min="10764" max="10764" width="14" style="1713" customWidth="1"/>
    <col min="10765" max="11009" width="9.1093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6.88671875" style="1713" customWidth="1"/>
    <col min="11016" max="11016" width="1.44140625" style="1713" customWidth="1"/>
    <col min="11017" max="11017" width="23" style="1713" customWidth="1"/>
    <col min="11018" max="11018" width="17.88671875" style="1713" bestFit="1" customWidth="1"/>
    <col min="11019" max="11019" width="22.109375" style="1713" customWidth="1"/>
    <col min="11020" max="11020" width="14" style="1713" customWidth="1"/>
    <col min="11021" max="11265" width="9.1093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6.88671875" style="1713" customWidth="1"/>
    <col min="11272" max="11272" width="1.44140625" style="1713" customWidth="1"/>
    <col min="11273" max="11273" width="23" style="1713" customWidth="1"/>
    <col min="11274" max="11274" width="17.88671875" style="1713" bestFit="1" customWidth="1"/>
    <col min="11275" max="11275" width="22.109375" style="1713" customWidth="1"/>
    <col min="11276" max="11276" width="14" style="1713" customWidth="1"/>
    <col min="11277" max="11521" width="9.1093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6.88671875" style="1713" customWidth="1"/>
    <col min="11528" max="11528" width="1.44140625" style="1713" customWidth="1"/>
    <col min="11529" max="11529" width="23" style="1713" customWidth="1"/>
    <col min="11530" max="11530" width="17.88671875" style="1713" bestFit="1" customWidth="1"/>
    <col min="11531" max="11531" width="22.109375" style="1713" customWidth="1"/>
    <col min="11532" max="11532" width="14" style="1713" customWidth="1"/>
    <col min="11533" max="11777" width="9.1093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6.88671875" style="1713" customWidth="1"/>
    <col min="11784" max="11784" width="1.44140625" style="1713" customWidth="1"/>
    <col min="11785" max="11785" width="23" style="1713" customWidth="1"/>
    <col min="11786" max="11786" width="17.88671875" style="1713" bestFit="1" customWidth="1"/>
    <col min="11787" max="11787" width="22.109375" style="1713" customWidth="1"/>
    <col min="11788" max="11788" width="14" style="1713" customWidth="1"/>
    <col min="11789" max="12033" width="9.1093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6.88671875" style="1713" customWidth="1"/>
    <col min="12040" max="12040" width="1.44140625" style="1713" customWidth="1"/>
    <col min="12041" max="12041" width="23" style="1713" customWidth="1"/>
    <col min="12042" max="12042" width="17.88671875" style="1713" bestFit="1" customWidth="1"/>
    <col min="12043" max="12043" width="22.109375" style="1713" customWidth="1"/>
    <col min="12044" max="12044" width="14" style="1713" customWidth="1"/>
    <col min="12045" max="12289" width="9.1093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6.88671875" style="1713" customWidth="1"/>
    <col min="12296" max="12296" width="1.44140625" style="1713" customWidth="1"/>
    <col min="12297" max="12297" width="23" style="1713" customWidth="1"/>
    <col min="12298" max="12298" width="17.88671875" style="1713" bestFit="1" customWidth="1"/>
    <col min="12299" max="12299" width="22.109375" style="1713" customWidth="1"/>
    <col min="12300" max="12300" width="14" style="1713" customWidth="1"/>
    <col min="12301" max="12545" width="9.1093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6.88671875" style="1713" customWidth="1"/>
    <col min="12552" max="12552" width="1.44140625" style="1713" customWidth="1"/>
    <col min="12553" max="12553" width="23" style="1713" customWidth="1"/>
    <col min="12554" max="12554" width="17.88671875" style="1713" bestFit="1" customWidth="1"/>
    <col min="12555" max="12555" width="22.109375" style="1713" customWidth="1"/>
    <col min="12556" max="12556" width="14" style="1713" customWidth="1"/>
    <col min="12557" max="12801" width="9.1093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6.88671875" style="1713" customWidth="1"/>
    <col min="12808" max="12808" width="1.44140625" style="1713" customWidth="1"/>
    <col min="12809" max="12809" width="23" style="1713" customWidth="1"/>
    <col min="12810" max="12810" width="17.88671875" style="1713" bestFit="1" customWidth="1"/>
    <col min="12811" max="12811" width="22.109375" style="1713" customWidth="1"/>
    <col min="12812" max="12812" width="14" style="1713" customWidth="1"/>
    <col min="12813" max="13057" width="9.1093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6.88671875" style="1713" customWidth="1"/>
    <col min="13064" max="13064" width="1.44140625" style="1713" customWidth="1"/>
    <col min="13065" max="13065" width="23" style="1713" customWidth="1"/>
    <col min="13066" max="13066" width="17.88671875" style="1713" bestFit="1" customWidth="1"/>
    <col min="13067" max="13067" width="22.109375" style="1713" customWidth="1"/>
    <col min="13068" max="13068" width="14" style="1713" customWidth="1"/>
    <col min="13069" max="13313" width="9.1093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6.88671875" style="1713" customWidth="1"/>
    <col min="13320" max="13320" width="1.44140625" style="1713" customWidth="1"/>
    <col min="13321" max="13321" width="23" style="1713" customWidth="1"/>
    <col min="13322" max="13322" width="17.88671875" style="1713" bestFit="1" customWidth="1"/>
    <col min="13323" max="13323" width="22.109375" style="1713" customWidth="1"/>
    <col min="13324" max="13324" width="14" style="1713" customWidth="1"/>
    <col min="13325" max="13569" width="9.1093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6.88671875" style="1713" customWidth="1"/>
    <col min="13576" max="13576" width="1.44140625" style="1713" customWidth="1"/>
    <col min="13577" max="13577" width="23" style="1713" customWidth="1"/>
    <col min="13578" max="13578" width="17.88671875" style="1713" bestFit="1" customWidth="1"/>
    <col min="13579" max="13579" width="22.109375" style="1713" customWidth="1"/>
    <col min="13580" max="13580" width="14" style="1713" customWidth="1"/>
    <col min="13581" max="13825" width="9.1093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6.88671875" style="1713" customWidth="1"/>
    <col min="13832" max="13832" width="1.44140625" style="1713" customWidth="1"/>
    <col min="13833" max="13833" width="23" style="1713" customWidth="1"/>
    <col min="13834" max="13834" width="17.88671875" style="1713" bestFit="1" customWidth="1"/>
    <col min="13835" max="13835" width="22.109375" style="1713" customWidth="1"/>
    <col min="13836" max="13836" width="14" style="1713" customWidth="1"/>
    <col min="13837" max="14081" width="9.1093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6.88671875" style="1713" customWidth="1"/>
    <col min="14088" max="14088" width="1.44140625" style="1713" customWidth="1"/>
    <col min="14089" max="14089" width="23" style="1713" customWidth="1"/>
    <col min="14090" max="14090" width="17.88671875" style="1713" bestFit="1" customWidth="1"/>
    <col min="14091" max="14091" width="22.109375" style="1713" customWidth="1"/>
    <col min="14092" max="14092" width="14" style="1713" customWidth="1"/>
    <col min="14093" max="14337" width="9.1093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6.88671875" style="1713" customWidth="1"/>
    <col min="14344" max="14344" width="1.44140625" style="1713" customWidth="1"/>
    <col min="14345" max="14345" width="23" style="1713" customWidth="1"/>
    <col min="14346" max="14346" width="17.88671875" style="1713" bestFit="1" customWidth="1"/>
    <col min="14347" max="14347" width="22.109375" style="1713" customWidth="1"/>
    <col min="14348" max="14348" width="14" style="1713" customWidth="1"/>
    <col min="14349" max="14593" width="9.1093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6.88671875" style="1713" customWidth="1"/>
    <col min="14600" max="14600" width="1.44140625" style="1713" customWidth="1"/>
    <col min="14601" max="14601" width="23" style="1713" customWidth="1"/>
    <col min="14602" max="14602" width="17.88671875" style="1713" bestFit="1" customWidth="1"/>
    <col min="14603" max="14603" width="22.109375" style="1713" customWidth="1"/>
    <col min="14604" max="14604" width="14" style="1713" customWidth="1"/>
    <col min="14605" max="14849" width="9.1093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6.88671875" style="1713" customWidth="1"/>
    <col min="14856" max="14856" width="1.44140625" style="1713" customWidth="1"/>
    <col min="14857" max="14857" width="23" style="1713" customWidth="1"/>
    <col min="14858" max="14858" width="17.88671875" style="1713" bestFit="1" customWidth="1"/>
    <col min="14859" max="14859" width="22.109375" style="1713" customWidth="1"/>
    <col min="14860" max="14860" width="14" style="1713" customWidth="1"/>
    <col min="14861" max="15105" width="9.1093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6.88671875" style="1713" customWidth="1"/>
    <col min="15112" max="15112" width="1.44140625" style="1713" customWidth="1"/>
    <col min="15113" max="15113" width="23" style="1713" customWidth="1"/>
    <col min="15114" max="15114" width="17.88671875" style="1713" bestFit="1" customWidth="1"/>
    <col min="15115" max="15115" width="22.109375" style="1713" customWidth="1"/>
    <col min="15116" max="15116" width="14" style="1713" customWidth="1"/>
    <col min="15117" max="15361" width="9.1093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6.88671875" style="1713" customWidth="1"/>
    <col min="15368" max="15368" width="1.44140625" style="1713" customWidth="1"/>
    <col min="15369" max="15369" width="23" style="1713" customWidth="1"/>
    <col min="15370" max="15370" width="17.88671875" style="1713" bestFit="1" customWidth="1"/>
    <col min="15371" max="15371" width="22.109375" style="1713" customWidth="1"/>
    <col min="15372" max="15372" width="14" style="1713" customWidth="1"/>
    <col min="15373" max="15617" width="9.1093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6.88671875" style="1713" customWidth="1"/>
    <col min="15624" max="15624" width="1.44140625" style="1713" customWidth="1"/>
    <col min="15625" max="15625" width="23" style="1713" customWidth="1"/>
    <col min="15626" max="15626" width="17.88671875" style="1713" bestFit="1" customWidth="1"/>
    <col min="15627" max="15627" width="22.109375" style="1713" customWidth="1"/>
    <col min="15628" max="15628" width="14" style="1713" customWidth="1"/>
    <col min="15629" max="15873" width="9.1093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6.88671875" style="1713" customWidth="1"/>
    <col min="15880" max="15880" width="1.44140625" style="1713" customWidth="1"/>
    <col min="15881" max="15881" width="23" style="1713" customWidth="1"/>
    <col min="15882" max="15882" width="17.88671875" style="1713" bestFit="1" customWidth="1"/>
    <col min="15883" max="15883" width="22.109375" style="1713" customWidth="1"/>
    <col min="15884" max="15884" width="14" style="1713" customWidth="1"/>
    <col min="15885" max="16129" width="9.1093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6.88671875" style="1713" customWidth="1"/>
    <col min="16136" max="16136" width="1.44140625" style="1713" customWidth="1"/>
    <col min="16137" max="16137" width="23" style="1713" customWidth="1"/>
    <col min="16138" max="16138" width="17.88671875" style="1713" bestFit="1" customWidth="1"/>
    <col min="16139" max="16139" width="22.109375" style="1713" customWidth="1"/>
    <col min="16140" max="16140" width="14" style="1713" customWidth="1"/>
    <col min="16141" max="16384" width="9.109375" style="1713"/>
  </cols>
  <sheetData>
    <row r="1" spans="2:11" ht="15.6" x14ac:dyDescent="0.3">
      <c r="D1" s="1714" t="s">
        <v>1584</v>
      </c>
      <c r="E1" s="1715" t="s">
        <v>1629</v>
      </c>
      <c r="F1" s="1716"/>
      <c r="G1" s="1717"/>
      <c r="H1" s="1718"/>
      <c r="J1" s="1719"/>
    </row>
    <row r="2" spans="2:11" ht="15.6" x14ac:dyDescent="0.3">
      <c r="D2" s="1718"/>
      <c r="E2" s="1720"/>
      <c r="F2" s="1716"/>
      <c r="G2" s="1717"/>
      <c r="H2" s="1718"/>
      <c r="J2" s="1719"/>
    </row>
    <row r="3" spans="2:11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5"/>
    </row>
    <row r="4" spans="2:11" ht="13.8" x14ac:dyDescent="0.25">
      <c r="B4" s="976"/>
      <c r="C4" s="1793"/>
      <c r="D4" s="976"/>
      <c r="E4" s="1726"/>
      <c r="F4" s="1727">
        <v>4.5510999999999999</v>
      </c>
      <c r="G4" s="1728"/>
      <c r="I4" s="1729"/>
      <c r="J4" s="1729"/>
    </row>
    <row r="5" spans="2:11" ht="13.8" x14ac:dyDescent="0.25">
      <c r="B5" s="976"/>
      <c r="C5" s="1793"/>
      <c r="D5" s="1730" t="s">
        <v>1555</v>
      </c>
      <c r="E5" s="1731">
        <f>SUM(E6:E12)</f>
        <v>57817737.649999999</v>
      </c>
      <c r="F5" s="1732">
        <f>SUM(F6:F12)</f>
        <v>12704123.761288479</v>
      </c>
      <c r="G5" s="1728"/>
      <c r="H5" s="1733"/>
      <c r="I5" s="1825"/>
      <c r="J5" s="1729"/>
      <c r="K5" s="1729"/>
    </row>
    <row r="6" spans="2:11" x14ac:dyDescent="0.25">
      <c r="B6" s="1734">
        <v>701.01</v>
      </c>
      <c r="C6" s="1875">
        <v>701.01</v>
      </c>
      <c r="D6" s="1735" t="s">
        <v>1600</v>
      </c>
      <c r="E6" s="1808">
        <v>31900875.82</v>
      </c>
      <c r="F6" s="1739">
        <f t="shared" ref="F6:F11" si="0">E6/$F$4</f>
        <v>7009486.89767309</v>
      </c>
      <c r="G6" s="1737"/>
      <c r="H6" s="1719"/>
      <c r="I6" s="1743"/>
      <c r="J6" s="1738"/>
    </row>
    <row r="7" spans="2:11" x14ac:dyDescent="0.25">
      <c r="B7" s="1734" t="s">
        <v>1630</v>
      </c>
      <c r="C7" s="1875">
        <v>701.02</v>
      </c>
      <c r="D7" s="1735" t="s">
        <v>1601</v>
      </c>
      <c r="E7" s="1736">
        <v>9891090</v>
      </c>
      <c r="F7" s="1739">
        <f t="shared" si="0"/>
        <v>2173340.5110852323</v>
      </c>
      <c r="G7" s="1737"/>
      <c r="H7" s="1719"/>
      <c r="I7" s="1826"/>
      <c r="J7" s="1738"/>
    </row>
    <row r="8" spans="2:11" x14ac:dyDescent="0.25">
      <c r="B8" s="975">
        <v>701.03</v>
      </c>
      <c r="C8" s="1878">
        <v>701.03</v>
      </c>
      <c r="D8" s="976" t="s">
        <v>1553</v>
      </c>
      <c r="E8" s="1736">
        <v>11816881.560000001</v>
      </c>
      <c r="F8" s="1739">
        <f t="shared" si="0"/>
        <v>2596489.1037331638</v>
      </c>
      <c r="G8" s="1737"/>
      <c r="J8" s="1719"/>
    </row>
    <row r="9" spans="2:11" x14ac:dyDescent="0.25">
      <c r="B9" s="975">
        <v>701.04</v>
      </c>
      <c r="C9" s="1878">
        <v>701.02</v>
      </c>
      <c r="D9" s="1735" t="s">
        <v>1622</v>
      </c>
      <c r="E9" s="1736">
        <v>209556.19</v>
      </c>
      <c r="F9" s="1739">
        <f t="shared" si="0"/>
        <v>46045.173694271718</v>
      </c>
      <c r="G9" s="1737"/>
      <c r="J9" s="1719"/>
    </row>
    <row r="10" spans="2:11" x14ac:dyDescent="0.25">
      <c r="B10" s="975">
        <v>704</v>
      </c>
      <c r="C10" s="1878">
        <v>704</v>
      </c>
      <c r="D10" s="976" t="s">
        <v>1552</v>
      </c>
      <c r="E10" s="1736">
        <v>3744734.53</v>
      </c>
      <c r="F10" s="1739">
        <f t="shared" si="0"/>
        <v>822819.65458900039</v>
      </c>
      <c r="G10" s="1737"/>
      <c r="J10" s="1719"/>
    </row>
    <row r="11" spans="2:11" ht="14.4" x14ac:dyDescent="0.3">
      <c r="B11" s="975">
        <v>707</v>
      </c>
      <c r="C11" s="1878">
        <v>707</v>
      </c>
      <c r="D11" s="976" t="s">
        <v>1551</v>
      </c>
      <c r="E11" s="1736">
        <v>254599.55</v>
      </c>
      <c r="F11" s="1739">
        <f t="shared" si="0"/>
        <v>55942.420513721954</v>
      </c>
      <c r="G11" s="1737"/>
      <c r="I11" s="1827"/>
      <c r="J11" s="1719"/>
    </row>
    <row r="12" spans="2:11" x14ac:dyDescent="0.25">
      <c r="B12" s="976"/>
      <c r="C12" s="1793"/>
      <c r="D12" s="976"/>
      <c r="E12" s="1736"/>
      <c r="F12" s="1739"/>
      <c r="G12" s="1737"/>
      <c r="I12" s="1719"/>
      <c r="J12" s="1719"/>
    </row>
    <row r="13" spans="2:11" ht="13.8" x14ac:dyDescent="0.25">
      <c r="B13" s="975"/>
      <c r="C13" s="1878"/>
      <c r="D13" s="1730" t="s">
        <v>1550</v>
      </c>
      <c r="E13" s="1740">
        <f>E14+E19+E20+E21+E22+E24+E23</f>
        <v>-86079.109999993991</v>
      </c>
      <c r="F13" s="1740">
        <f>F14+F19+F20+F21+F22+F24+F23</f>
        <v>-18913.913119903766</v>
      </c>
      <c r="G13" s="1741"/>
      <c r="J13" s="1719"/>
    </row>
    <row r="14" spans="2:11" x14ac:dyDescent="0.25">
      <c r="B14" s="975">
        <v>708</v>
      </c>
      <c r="C14" s="1878">
        <v>708</v>
      </c>
      <c r="D14" s="1742" t="s">
        <v>1549</v>
      </c>
      <c r="E14" s="1736">
        <f>SUM(E15:E18)</f>
        <v>110173.28</v>
      </c>
      <c r="F14" s="1739">
        <f t="shared" ref="F14:F26" si="1">E14/$F$4</f>
        <v>24208.055195447254</v>
      </c>
      <c r="G14" s="1743"/>
      <c r="J14" s="1719"/>
    </row>
    <row r="15" spans="2:11" x14ac:dyDescent="0.25">
      <c r="B15" s="975">
        <v>708.01</v>
      </c>
      <c r="C15" s="1878">
        <v>708.01</v>
      </c>
      <c r="D15" s="1744" t="s">
        <v>1558</v>
      </c>
      <c r="E15" s="1736">
        <v>8621</v>
      </c>
      <c r="F15" s="1739">
        <f t="shared" si="1"/>
        <v>1894.2673199885742</v>
      </c>
      <c r="G15" s="1743"/>
      <c r="J15" s="1719"/>
    </row>
    <row r="16" spans="2:11" x14ac:dyDescent="0.25">
      <c r="B16" s="975">
        <v>708.02</v>
      </c>
      <c r="C16" s="1878">
        <v>708.02</v>
      </c>
      <c r="D16" s="976" t="s">
        <v>1559</v>
      </c>
      <c r="E16" s="1736">
        <v>6564.4</v>
      </c>
      <c r="F16" s="1739">
        <f t="shared" si="1"/>
        <v>1442.3765683021686</v>
      </c>
      <c r="G16" s="1743"/>
      <c r="H16" s="1719"/>
      <c r="J16" s="1719"/>
    </row>
    <row r="17" spans="2:11" x14ac:dyDescent="0.25">
      <c r="B17" s="975">
        <v>708.03</v>
      </c>
      <c r="C17" s="1878">
        <v>708.03</v>
      </c>
      <c r="D17" s="976" t="s">
        <v>1560</v>
      </c>
      <c r="E17" s="1736">
        <v>32630.25</v>
      </c>
      <c r="F17" s="1739">
        <f t="shared" si="1"/>
        <v>7169.750170288502</v>
      </c>
      <c r="G17" s="1743"/>
      <c r="J17" s="1719"/>
    </row>
    <row r="18" spans="2:11" x14ac:dyDescent="0.25">
      <c r="B18" s="975" t="s">
        <v>1602</v>
      </c>
      <c r="C18" s="1878" t="s">
        <v>1654</v>
      </c>
      <c r="D18" s="976" t="s">
        <v>1561</v>
      </c>
      <c r="E18" s="1736">
        <v>62357.63</v>
      </c>
      <c r="F18" s="1739">
        <f t="shared" si="1"/>
        <v>13701.66113686801</v>
      </c>
      <c r="G18" s="1743"/>
      <c r="J18" s="1719"/>
    </row>
    <row r="19" spans="2:11" x14ac:dyDescent="0.25">
      <c r="B19" s="975">
        <v>711</v>
      </c>
      <c r="C19" s="1878">
        <v>711</v>
      </c>
      <c r="D19" s="976" t="s">
        <v>1548</v>
      </c>
      <c r="E19" s="1736">
        <v>-163902.30999999493</v>
      </c>
      <c r="F19" s="1739">
        <f t="shared" si="1"/>
        <v>-36013.779086373608</v>
      </c>
      <c r="G19" s="1743"/>
      <c r="J19" s="1719"/>
    </row>
    <row r="20" spans="2:11" x14ac:dyDescent="0.25">
      <c r="B20" s="975">
        <v>722</v>
      </c>
      <c r="C20" s="1878">
        <v>722</v>
      </c>
      <c r="D20" s="976" t="s">
        <v>1547</v>
      </c>
      <c r="E20" s="1736"/>
      <c r="F20" s="1739">
        <f t="shared" si="1"/>
        <v>0</v>
      </c>
      <c r="G20" s="1743"/>
      <c r="J20" s="1719"/>
    </row>
    <row r="21" spans="2:11" x14ac:dyDescent="0.25">
      <c r="B21" s="975" t="s">
        <v>1422</v>
      </c>
      <c r="C21" s="1878" t="s">
        <v>1422</v>
      </c>
      <c r="D21" s="976" t="s">
        <v>1546</v>
      </c>
      <c r="E21" s="1736">
        <v>12.8799999999982</v>
      </c>
      <c r="F21" s="1739">
        <f t="shared" si="1"/>
        <v>2.8300850343868955</v>
      </c>
      <c r="G21" s="1743"/>
      <c r="J21" s="1719"/>
    </row>
    <row r="22" spans="2:11" x14ac:dyDescent="0.25">
      <c r="B22" s="975">
        <v>765</v>
      </c>
      <c r="C22" s="1878">
        <v>765</v>
      </c>
      <c r="D22" s="976" t="s">
        <v>1545</v>
      </c>
      <c r="E22" s="1736">
        <v>448592.00000000099</v>
      </c>
      <c r="F22" s="1739">
        <f t="shared" si="1"/>
        <v>98567.818769089004</v>
      </c>
      <c r="G22" s="1743"/>
      <c r="J22" s="1719"/>
    </row>
    <row r="23" spans="2:11" x14ac:dyDescent="0.25">
      <c r="B23" s="975">
        <v>665</v>
      </c>
      <c r="C23" s="1878">
        <v>665</v>
      </c>
      <c r="D23" s="976" t="s">
        <v>1544</v>
      </c>
      <c r="E23" s="1745">
        <v>-484615.46</v>
      </c>
      <c r="F23" s="1746">
        <f t="shared" si="1"/>
        <v>-106483.14912878205</v>
      </c>
      <c r="G23" s="1743"/>
      <c r="J23" s="1719"/>
      <c r="K23" s="1719"/>
    </row>
    <row r="24" spans="2:11" ht="12" customHeight="1" x14ac:dyDescent="0.25">
      <c r="B24" s="975">
        <v>758</v>
      </c>
      <c r="C24" s="1878">
        <v>758</v>
      </c>
      <c r="D24" s="976" t="s">
        <v>1543</v>
      </c>
      <c r="E24" s="1747">
        <v>3660.5</v>
      </c>
      <c r="F24" s="1746">
        <f t="shared" si="1"/>
        <v>804.31104568126386</v>
      </c>
      <c r="G24" s="1743"/>
      <c r="I24" s="1828"/>
      <c r="J24" s="1719"/>
    </row>
    <row r="25" spans="2:11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8"/>
      <c r="J25" s="1719"/>
    </row>
    <row r="26" spans="2:11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I26" s="1749"/>
      <c r="J26" s="1719"/>
    </row>
    <row r="27" spans="2:11" ht="13.8" x14ac:dyDescent="0.25">
      <c r="B27" s="976"/>
      <c r="C27" s="1793"/>
      <c r="D27" s="1721" t="s">
        <v>1540</v>
      </c>
      <c r="E27" s="1740">
        <f>E5+E13</f>
        <v>57731658.540000007</v>
      </c>
      <c r="F27" s="1732">
        <f>F5+F13</f>
        <v>12685209.848168574</v>
      </c>
      <c r="G27" s="1743"/>
      <c r="H27" s="1750"/>
      <c r="I27" s="1748"/>
      <c r="J27" s="1751"/>
    </row>
    <row r="28" spans="2:11" ht="13.8" x14ac:dyDescent="0.25">
      <c r="B28" s="976"/>
      <c r="C28" s="1793"/>
      <c r="D28" s="1730"/>
      <c r="E28" s="1740"/>
      <c r="F28" s="1732"/>
      <c r="G28" s="1743"/>
      <c r="H28" s="1748"/>
      <c r="J28" s="1751"/>
    </row>
    <row r="29" spans="2:11" ht="13.8" x14ac:dyDescent="0.25">
      <c r="B29" s="1752"/>
      <c r="C29" s="1879"/>
      <c r="D29" s="1753" t="s">
        <v>1539</v>
      </c>
      <c r="E29" s="1754"/>
      <c r="F29" s="1755"/>
      <c r="G29" s="1737"/>
      <c r="I29" s="1748"/>
      <c r="J29" s="1756"/>
    </row>
    <row r="30" spans="2:11" ht="12.75" customHeight="1" x14ac:dyDescent="0.25">
      <c r="B30" s="1757">
        <v>301</v>
      </c>
      <c r="C30" s="1880">
        <v>301</v>
      </c>
      <c r="D30" s="1752" t="s">
        <v>1538</v>
      </c>
      <c r="E30" s="1758">
        <v>26389657.789999999</v>
      </c>
      <c r="F30" s="1758">
        <f>E30/F4</f>
        <v>5798522.9482982131</v>
      </c>
      <c r="G30" s="1737"/>
      <c r="J30" s="1719"/>
    </row>
    <row r="31" spans="2:11" x14ac:dyDescent="0.25">
      <c r="B31" s="1757">
        <v>302</v>
      </c>
      <c r="C31" s="1880">
        <v>302</v>
      </c>
      <c r="D31" s="1752" t="s">
        <v>1537</v>
      </c>
      <c r="E31" s="1758">
        <v>187351.43</v>
      </c>
      <c r="F31" s="1758">
        <f>E31/F4</f>
        <v>41166.186196743642</v>
      </c>
      <c r="G31" s="1737"/>
      <c r="J31" s="1719"/>
    </row>
    <row r="32" spans="2:11" x14ac:dyDescent="0.25">
      <c r="B32" s="1757">
        <v>303</v>
      </c>
      <c r="C32" s="1880">
        <v>303</v>
      </c>
      <c r="D32" s="1752" t="s">
        <v>1536</v>
      </c>
      <c r="E32" s="1758">
        <v>14533.51</v>
      </c>
      <c r="F32" s="1758">
        <f>E32/F4</f>
        <v>3193.4059897607171</v>
      </c>
      <c r="G32" s="1743"/>
      <c r="I32" s="1829"/>
      <c r="J32" s="1719"/>
      <c r="K32" s="1719"/>
    </row>
    <row r="33" spans="2:12" x14ac:dyDescent="0.25">
      <c r="B33" s="1757">
        <v>345</v>
      </c>
      <c r="C33" s="1880"/>
      <c r="D33" s="1752" t="s">
        <v>1470</v>
      </c>
      <c r="E33" s="1758">
        <v>2583371.8200000301</v>
      </c>
      <c r="F33" s="1758">
        <f>E33/F4</f>
        <v>567636.79549999558</v>
      </c>
      <c r="G33" s="1743"/>
      <c r="I33" s="1829"/>
      <c r="J33" s="1719"/>
      <c r="K33" s="1719"/>
    </row>
    <row r="34" spans="2:12" x14ac:dyDescent="0.25">
      <c r="B34" s="1759">
        <v>371</v>
      </c>
      <c r="C34" s="1880"/>
      <c r="D34" s="1752" t="s">
        <v>1623</v>
      </c>
      <c r="E34" s="1758">
        <v>10734.14</v>
      </c>
      <c r="F34" s="1758">
        <f>E34/F4</f>
        <v>2358.5814418492232</v>
      </c>
      <c r="G34" s="1743"/>
      <c r="I34" s="1760"/>
      <c r="J34" s="1719"/>
      <c r="K34" s="1761"/>
    </row>
    <row r="35" spans="2:12" ht="13.8" x14ac:dyDescent="0.25">
      <c r="B35" s="1752"/>
      <c r="C35" s="1879"/>
      <c r="D35" s="1753" t="s">
        <v>1535</v>
      </c>
      <c r="E35" s="1762">
        <f>SUM(E30:E34)</f>
        <v>29185648.690000031</v>
      </c>
      <c r="F35" s="1762">
        <f>SUM(F30:F34)</f>
        <v>6412877.9174265619</v>
      </c>
      <c r="G35" s="1743"/>
      <c r="I35" s="1760"/>
      <c r="J35" s="1719"/>
      <c r="K35" s="1719"/>
    </row>
    <row r="36" spans="2:12" ht="15.6" x14ac:dyDescent="0.3">
      <c r="B36" s="976"/>
      <c r="C36" s="1793"/>
      <c r="D36" s="1763"/>
      <c r="E36" s="1732"/>
      <c r="F36" s="1732"/>
      <c r="G36" s="1743"/>
      <c r="I36" s="1760"/>
      <c r="J36" s="1719"/>
      <c r="K36" s="1719"/>
    </row>
    <row r="37" spans="2:12" ht="13.8" x14ac:dyDescent="0.25">
      <c r="B37" s="1764"/>
      <c r="C37" s="1881"/>
      <c r="D37" s="1765" t="s">
        <v>1534</v>
      </c>
      <c r="E37" s="1764"/>
      <c r="F37" s="1766"/>
      <c r="G37" s="1743"/>
      <c r="H37" s="1830">
        <v>4.9446519896932246</v>
      </c>
      <c r="I37" s="1830"/>
      <c r="J37" s="1768"/>
      <c r="K37" s="1719"/>
    </row>
    <row r="38" spans="2:12" ht="13.8" x14ac:dyDescent="0.25">
      <c r="B38" s="1764"/>
      <c r="C38" s="1881"/>
      <c r="D38" s="1765" t="s">
        <v>1533</v>
      </c>
      <c r="E38" s="1764"/>
      <c r="F38" s="1766"/>
      <c r="G38" s="1743"/>
      <c r="K38" s="1719"/>
      <c r="L38" s="1719"/>
    </row>
    <row r="39" spans="2:12" ht="13.8" x14ac:dyDescent="0.25">
      <c r="B39" s="1769">
        <v>641</v>
      </c>
      <c r="C39" s="1882">
        <v>641</v>
      </c>
      <c r="D39" s="1764" t="s">
        <v>1530</v>
      </c>
      <c r="E39" s="1770">
        <v>3215057.2255664417</v>
      </c>
      <c r="F39" s="1771">
        <f>+E39/$F$4</f>
        <v>706435.19710980682</v>
      </c>
      <c r="G39" s="1743"/>
      <c r="I39" s="1719"/>
      <c r="J39" s="1719"/>
    </row>
    <row r="40" spans="2:12" ht="13.8" x14ac:dyDescent="0.25">
      <c r="B40" s="1769">
        <v>645</v>
      </c>
      <c r="C40" s="1882">
        <v>645</v>
      </c>
      <c r="D40" s="1764" t="s">
        <v>1529</v>
      </c>
      <c r="E40" s="1770">
        <v>780122.68906588969</v>
      </c>
      <c r="F40" s="1771">
        <f>+E40/$F$4</f>
        <v>171414.09528814786</v>
      </c>
      <c r="G40" s="1743"/>
      <c r="I40" s="1719"/>
      <c r="J40" s="1719"/>
      <c r="L40" s="1335"/>
    </row>
    <row r="41" spans="2:12" ht="13.8" x14ac:dyDescent="0.25">
      <c r="B41" s="1764"/>
      <c r="C41" s="1881"/>
      <c r="D41" s="1765" t="s">
        <v>1532</v>
      </c>
      <c r="E41" s="1772">
        <f>SUM(E39:E40)</f>
        <v>3995179.9146323316</v>
      </c>
      <c r="F41" s="1773">
        <f>SUM(F39:F40)</f>
        <v>877849.29239795473</v>
      </c>
      <c r="G41" s="1743"/>
      <c r="H41" s="1774"/>
      <c r="I41" s="1719"/>
      <c r="J41" s="1719"/>
    </row>
    <row r="42" spans="2:12" ht="13.8" x14ac:dyDescent="0.25">
      <c r="B42" s="1764"/>
      <c r="C42" s="1881"/>
      <c r="D42" s="1765" t="s">
        <v>1531</v>
      </c>
      <c r="E42" s="1770"/>
      <c r="F42" s="1766"/>
      <c r="H42" s="1774"/>
      <c r="I42" s="1719"/>
      <c r="J42" s="1775"/>
      <c r="K42" s="1774"/>
    </row>
    <row r="43" spans="2:12" ht="13.8" x14ac:dyDescent="0.25">
      <c r="B43" s="1769">
        <v>641</v>
      </c>
      <c r="C43" s="1882">
        <v>641.1</v>
      </c>
      <c r="D43" s="1764" t="s">
        <v>1530</v>
      </c>
      <c r="E43" s="1770">
        <v>849481.32252531662</v>
      </c>
      <c r="F43" s="1771">
        <f t="shared" ref="F43:F44" si="2">+E43/$F$4</f>
        <v>186654.06660484645</v>
      </c>
      <c r="H43" s="1774"/>
      <c r="I43" s="1719"/>
      <c r="J43" s="1774"/>
      <c r="K43" s="1774"/>
    </row>
    <row r="44" spans="2:12" ht="13.8" x14ac:dyDescent="0.25">
      <c r="B44" s="1769">
        <v>645</v>
      </c>
      <c r="C44" s="1882">
        <v>645.1</v>
      </c>
      <c r="D44" s="1764" t="s">
        <v>1529</v>
      </c>
      <c r="E44" s="1770">
        <v>206122.76284235177</v>
      </c>
      <c r="F44" s="1771">
        <f t="shared" si="2"/>
        <v>45290.756705489177</v>
      </c>
      <c r="G44" s="1743"/>
      <c r="H44" s="1719"/>
      <c r="I44" s="1719"/>
      <c r="J44" s="1719"/>
      <c r="K44" s="1774"/>
    </row>
    <row r="45" spans="2:12" ht="13.8" x14ac:dyDescent="0.25">
      <c r="B45" s="1764"/>
      <c r="C45" s="1881"/>
      <c r="D45" s="1765" t="s">
        <v>1528</v>
      </c>
      <c r="E45" s="1772">
        <f>SUM(E43:E44)</f>
        <v>1055604.0853676684</v>
      </c>
      <c r="F45" s="1777">
        <f>SUM(F43:F44)</f>
        <v>231944.82331033563</v>
      </c>
      <c r="G45" s="1743"/>
      <c r="I45" s="1719"/>
      <c r="J45" s="1774"/>
    </row>
    <row r="46" spans="2:12" ht="17.25" customHeight="1" x14ac:dyDescent="0.25">
      <c r="B46" s="1764"/>
      <c r="C46" s="1881"/>
      <c r="D46" s="1765" t="s">
        <v>1527</v>
      </c>
      <c r="E46" s="1772">
        <f>E41+E45</f>
        <v>5050784</v>
      </c>
      <c r="F46" s="1778">
        <f>F41+F45</f>
        <v>1109794.1157082904</v>
      </c>
      <c r="G46" s="1737"/>
      <c r="H46" s="1774"/>
      <c r="I46" s="1719"/>
      <c r="J46" s="1774"/>
    </row>
    <row r="47" spans="2:12" ht="17.25" customHeight="1" x14ac:dyDescent="0.3">
      <c r="B47" s="976"/>
      <c r="C47" s="1793"/>
      <c r="D47" s="1763"/>
      <c r="E47" s="1779"/>
      <c r="F47" s="1732"/>
      <c r="G47" s="1737"/>
      <c r="H47" s="1774"/>
      <c r="J47" s="1780"/>
    </row>
    <row r="48" spans="2:12" ht="13.8" x14ac:dyDescent="0.25">
      <c r="B48" s="976"/>
      <c r="C48" s="1793"/>
      <c r="D48" s="1730" t="s">
        <v>1526</v>
      </c>
      <c r="E48" s="1722"/>
      <c r="F48" s="1723"/>
      <c r="G48" s="1743"/>
      <c r="I48" s="1781"/>
      <c r="J48" s="1774"/>
      <c r="K48" s="1781"/>
    </row>
    <row r="49" spans="2:10" x14ac:dyDescent="0.25">
      <c r="B49" s="1782" t="s">
        <v>606</v>
      </c>
      <c r="C49" s="1793">
        <v>602.02</v>
      </c>
      <c r="D49" s="1783" t="s">
        <v>1525</v>
      </c>
      <c r="E49" s="1736">
        <v>5723.06</v>
      </c>
      <c r="F49" s="1739">
        <f>E49/$F$4</f>
        <v>1257.5113708773704</v>
      </c>
      <c r="G49" s="1743"/>
      <c r="H49" s="1719"/>
      <c r="I49" s="1768"/>
    </row>
    <row r="50" spans="2:10" x14ac:dyDescent="0.25">
      <c r="B50" s="976" t="s">
        <v>608</v>
      </c>
      <c r="C50" s="1793">
        <v>602.03</v>
      </c>
      <c r="D50" s="1784" t="s">
        <v>1524</v>
      </c>
      <c r="E50" s="1736">
        <v>295329.15000000002</v>
      </c>
      <c r="F50" s="1739">
        <f t="shared" ref="F50:F77" si="3">E50/$F$4</f>
        <v>64891.817362835362</v>
      </c>
      <c r="G50" s="1743"/>
      <c r="H50" s="1719"/>
      <c r="I50" s="1831"/>
      <c r="J50" s="1719"/>
    </row>
    <row r="51" spans="2:10" x14ac:dyDescent="0.25">
      <c r="B51" s="975">
        <v>602.04</v>
      </c>
      <c r="C51" s="1878">
        <v>602.04</v>
      </c>
      <c r="D51" s="1785" t="s">
        <v>1523</v>
      </c>
      <c r="E51" s="1736">
        <v>58233.57</v>
      </c>
      <c r="F51" s="1739">
        <f>E51/F4</f>
        <v>12795.493397200677</v>
      </c>
      <c r="G51" s="1743"/>
      <c r="H51" s="1719"/>
      <c r="I51" s="1768"/>
    </row>
    <row r="52" spans="2:10" x14ac:dyDescent="0.25">
      <c r="B52" s="976" t="s">
        <v>610</v>
      </c>
      <c r="C52" s="1793">
        <v>602.08000000000004</v>
      </c>
      <c r="D52" s="810" t="s">
        <v>1522</v>
      </c>
      <c r="E52" s="1736">
        <v>273081.21999999997</v>
      </c>
      <c r="F52" s="1739">
        <f t="shared" si="3"/>
        <v>60003.344246445908</v>
      </c>
      <c r="G52" s="1743"/>
      <c r="H52" s="1719"/>
      <c r="I52" s="1768"/>
    </row>
    <row r="53" spans="2:10" x14ac:dyDescent="0.25">
      <c r="B53" s="975">
        <v>603</v>
      </c>
      <c r="C53" s="1878">
        <v>603</v>
      </c>
      <c r="D53" s="810" t="s">
        <v>1521</v>
      </c>
      <c r="E53" s="1736"/>
      <c r="F53" s="1739">
        <f t="shared" si="3"/>
        <v>0</v>
      </c>
      <c r="G53" s="1743"/>
      <c r="I53" s="1768"/>
    </row>
    <row r="54" spans="2:10" x14ac:dyDescent="0.25">
      <c r="B54" s="975">
        <v>604</v>
      </c>
      <c r="C54" s="1878">
        <v>604</v>
      </c>
      <c r="D54" s="810" t="s">
        <v>1520</v>
      </c>
      <c r="E54" s="1736">
        <v>292481.62</v>
      </c>
      <c r="F54" s="1739">
        <f t="shared" si="3"/>
        <v>64266.137856781876</v>
      </c>
      <c r="G54" s="1786"/>
    </row>
    <row r="55" spans="2:10" x14ac:dyDescent="0.25">
      <c r="B55" s="975">
        <v>605</v>
      </c>
      <c r="C55" s="1878">
        <v>605</v>
      </c>
      <c r="D55" s="810" t="s">
        <v>1519</v>
      </c>
      <c r="E55" s="1736">
        <v>126865.52</v>
      </c>
      <c r="F55" s="1739">
        <f t="shared" si="3"/>
        <v>27875.792665509438</v>
      </c>
      <c r="G55" s="1743"/>
    </row>
    <row r="56" spans="2:10" x14ac:dyDescent="0.25">
      <c r="B56" s="975">
        <v>609</v>
      </c>
      <c r="C56" s="1878">
        <v>609</v>
      </c>
      <c r="D56" s="810" t="s">
        <v>1518</v>
      </c>
      <c r="E56" s="1736">
        <v>-130.44999999999999</v>
      </c>
      <c r="F56" s="1739">
        <f t="shared" si="3"/>
        <v>-28.663400057129042</v>
      </c>
      <c r="G56" s="1743"/>
    </row>
    <row r="57" spans="2:10" x14ac:dyDescent="0.25">
      <c r="B57" s="975">
        <v>611</v>
      </c>
      <c r="C57" s="1878">
        <v>611</v>
      </c>
      <c r="D57" s="1787" t="s">
        <v>1517</v>
      </c>
      <c r="E57" s="1736">
        <v>68975.83</v>
      </c>
      <c r="F57" s="1739">
        <f t="shared" si="3"/>
        <v>15155.859023093319</v>
      </c>
      <c r="G57" s="1743"/>
    </row>
    <row r="58" spans="2:10" x14ac:dyDescent="0.25">
      <c r="B58" s="975" t="s">
        <v>616</v>
      </c>
      <c r="C58" s="1878">
        <v>612.01</v>
      </c>
      <c r="D58" s="810" t="s">
        <v>1516</v>
      </c>
      <c r="E58" s="1736">
        <v>12168.49</v>
      </c>
      <c r="F58" s="1739">
        <f t="shared" si="3"/>
        <v>2673.747006218277</v>
      </c>
      <c r="G58" s="1743"/>
      <c r="H58" s="1719"/>
      <c r="I58" s="1719"/>
    </row>
    <row r="59" spans="2:10" x14ac:dyDescent="0.25">
      <c r="B59" s="975">
        <v>612.02</v>
      </c>
      <c r="C59" s="1878">
        <v>612.02</v>
      </c>
      <c r="D59" s="810" t="s">
        <v>1515</v>
      </c>
      <c r="E59" s="1736">
        <v>19489.759999999998</v>
      </c>
      <c r="F59" s="1739">
        <f t="shared" si="3"/>
        <v>4282.4284238975188</v>
      </c>
      <c r="G59" s="1743"/>
      <c r="H59" s="1719"/>
      <c r="I59" s="1719"/>
    </row>
    <row r="60" spans="2:10" x14ac:dyDescent="0.25">
      <c r="B60" s="975">
        <v>612.03</v>
      </c>
      <c r="C60" s="1878">
        <v>612.03</v>
      </c>
      <c r="D60" s="1787" t="s">
        <v>1514</v>
      </c>
      <c r="E60" s="1736">
        <v>1227042</v>
      </c>
      <c r="F60" s="1739">
        <f t="shared" si="3"/>
        <v>269614.37894135487</v>
      </c>
      <c r="G60" s="1743"/>
      <c r="H60" s="1719"/>
    </row>
    <row r="61" spans="2:10" x14ac:dyDescent="0.25">
      <c r="B61" s="975">
        <v>613</v>
      </c>
      <c r="C61" s="1878">
        <v>613</v>
      </c>
      <c r="D61" s="810" t="s">
        <v>1513</v>
      </c>
      <c r="E61" s="1736">
        <v>63269.34</v>
      </c>
      <c r="F61" s="1739">
        <f t="shared" si="3"/>
        <v>13901.988530245435</v>
      </c>
      <c r="G61" s="1743"/>
    </row>
    <row r="62" spans="2:10" x14ac:dyDescent="0.25">
      <c r="B62" s="975">
        <v>623</v>
      </c>
      <c r="C62" s="1878">
        <v>623</v>
      </c>
      <c r="D62" s="810"/>
      <c r="E62" s="1736"/>
      <c r="F62" s="1739">
        <f t="shared" si="3"/>
        <v>0</v>
      </c>
      <c r="G62" s="1743"/>
    </row>
    <row r="63" spans="2:10" x14ac:dyDescent="0.25">
      <c r="B63" s="1383">
        <v>624</v>
      </c>
      <c r="C63" s="1883">
        <v>624</v>
      </c>
      <c r="D63" s="1788" t="s">
        <v>1510</v>
      </c>
      <c r="E63" s="1789">
        <f>SUM(E64:E66)</f>
        <v>1087262.04</v>
      </c>
      <c r="F63" s="1789">
        <f>E63/$F$4</f>
        <v>238900.93384017053</v>
      </c>
      <c r="G63" s="1743"/>
    </row>
    <row r="64" spans="2:10" x14ac:dyDescent="0.25">
      <c r="B64" s="1383">
        <v>624.01</v>
      </c>
      <c r="C64" s="1883">
        <v>624.01</v>
      </c>
      <c r="D64" s="1382" t="s">
        <v>1509</v>
      </c>
      <c r="E64" s="1789">
        <v>902667.71</v>
      </c>
      <c r="F64" s="1789">
        <f t="shared" si="3"/>
        <v>198340.55722792292</v>
      </c>
      <c r="G64" s="1743"/>
      <c r="I64" s="1719"/>
    </row>
    <row r="65" spans="2:9" x14ac:dyDescent="0.25">
      <c r="B65" s="1383">
        <v>624.02</v>
      </c>
      <c r="C65" s="1883">
        <v>624.02</v>
      </c>
      <c r="D65" s="1382" t="s">
        <v>1562</v>
      </c>
      <c r="E65" s="1790">
        <v>19130.64</v>
      </c>
      <c r="F65" s="1789">
        <f t="shared" si="3"/>
        <v>4203.5200281250682</v>
      </c>
      <c r="G65" s="1743"/>
      <c r="I65" s="1719"/>
    </row>
    <row r="66" spans="2:9" x14ac:dyDescent="0.25">
      <c r="B66" s="1383">
        <v>624.03</v>
      </c>
      <c r="C66" s="1883">
        <v>624.03</v>
      </c>
      <c r="D66" s="1382" t="s">
        <v>1563</v>
      </c>
      <c r="E66" s="1789">
        <v>165463.69</v>
      </c>
      <c r="F66" s="1789">
        <f t="shared" si="3"/>
        <v>36356.856584122521</v>
      </c>
      <c r="G66" s="1743"/>
      <c r="H66" s="1719"/>
    </row>
    <row r="67" spans="2:9" x14ac:dyDescent="0.25">
      <c r="B67" s="975">
        <v>625</v>
      </c>
      <c r="C67" s="1878">
        <v>625</v>
      </c>
      <c r="D67" s="810" t="s">
        <v>1564</v>
      </c>
      <c r="E67" s="1736">
        <v>47261.84</v>
      </c>
      <c r="F67" s="1739">
        <f t="shared" si="3"/>
        <v>10384.706993913558</v>
      </c>
      <c r="G67" s="1743"/>
    </row>
    <row r="68" spans="2:9" x14ac:dyDescent="0.25">
      <c r="B68" s="975">
        <v>626</v>
      </c>
      <c r="C68" s="1878">
        <v>626</v>
      </c>
      <c r="D68" s="810" t="s">
        <v>1504</v>
      </c>
      <c r="E68" s="1799">
        <v>8508.2799999999988</v>
      </c>
      <c r="F68" s="1739">
        <f t="shared" si="3"/>
        <v>1869.4996813957064</v>
      </c>
      <c r="G68" s="1743"/>
    </row>
    <row r="69" spans="2:9" x14ac:dyDescent="0.25">
      <c r="B69" s="975">
        <v>627</v>
      </c>
      <c r="C69" s="1878">
        <v>627</v>
      </c>
      <c r="D69" s="810" t="s">
        <v>1503</v>
      </c>
      <c r="E69" s="1799">
        <v>11344.44</v>
      </c>
      <c r="F69" s="1739">
        <f t="shared" si="3"/>
        <v>2492.6808903342053</v>
      </c>
      <c r="G69" s="1743"/>
    </row>
    <row r="70" spans="2:9" x14ac:dyDescent="0.25">
      <c r="B70" s="975">
        <v>628</v>
      </c>
      <c r="C70" s="1878">
        <v>628</v>
      </c>
      <c r="D70" s="1787" t="s">
        <v>1565</v>
      </c>
      <c r="E70" s="1799">
        <v>3909348.02</v>
      </c>
      <c r="F70" s="1739">
        <f t="shared" si="3"/>
        <v>858989.69919360161</v>
      </c>
      <c r="G70" s="1743"/>
      <c r="H70" s="1792"/>
    </row>
    <row r="71" spans="2:9" x14ac:dyDescent="0.25">
      <c r="B71" s="975">
        <v>635</v>
      </c>
      <c r="C71" s="1878">
        <v>635</v>
      </c>
      <c r="D71" s="1787" t="s">
        <v>1501</v>
      </c>
      <c r="E71" s="1799">
        <v>35740</v>
      </c>
      <c r="F71" s="1739">
        <f t="shared" si="3"/>
        <v>7853.0465162268465</v>
      </c>
      <c r="G71" s="1743"/>
      <c r="H71" s="1719"/>
    </row>
    <row r="72" spans="2:9" x14ac:dyDescent="0.25">
      <c r="B72" s="976" t="s">
        <v>635</v>
      </c>
      <c r="C72" s="1793">
        <v>658.01</v>
      </c>
      <c r="D72" s="810" t="s">
        <v>1500</v>
      </c>
      <c r="E72" s="1736">
        <v>1300</v>
      </c>
      <c r="F72" s="1739">
        <f>E72/$F$4</f>
        <v>285.64522862604645</v>
      </c>
      <c r="G72" s="1724"/>
      <c r="H72" s="1719"/>
      <c r="I72" s="1719"/>
    </row>
    <row r="73" spans="2:9" x14ac:dyDescent="0.25">
      <c r="B73" s="975">
        <v>658.02</v>
      </c>
      <c r="C73" s="1878">
        <v>658.02</v>
      </c>
      <c r="D73" s="810" t="s">
        <v>1499</v>
      </c>
      <c r="E73" s="1736">
        <v>70000</v>
      </c>
      <c r="F73" s="1739">
        <f>E73/$F$4</f>
        <v>15380.896926017886</v>
      </c>
      <c r="G73" s="1724"/>
      <c r="H73" s="1719"/>
      <c r="I73" s="1719"/>
    </row>
    <row r="74" spans="2:9" x14ac:dyDescent="0.25">
      <c r="B74" s="1793">
        <v>658.03</v>
      </c>
      <c r="C74" s="1793">
        <v>658.03</v>
      </c>
      <c r="D74" s="1713" t="s">
        <v>1498</v>
      </c>
      <c r="E74" s="1736"/>
      <c r="F74" s="1739">
        <f t="shared" si="3"/>
        <v>0</v>
      </c>
      <c r="G74" s="1743"/>
      <c r="H74" s="1719"/>
      <c r="I74" s="1719"/>
    </row>
    <row r="75" spans="2:9" x14ac:dyDescent="0.25">
      <c r="B75" s="1782" t="s">
        <v>639</v>
      </c>
      <c r="C75" s="1793">
        <v>658.08</v>
      </c>
      <c r="D75" s="810" t="s">
        <v>1566</v>
      </c>
      <c r="E75" s="1736">
        <v>1126623.3</v>
      </c>
      <c r="F75" s="1739">
        <f t="shared" si="3"/>
        <v>247549.6693107161</v>
      </c>
      <c r="G75" s="1743"/>
    </row>
    <row r="76" spans="2:9" x14ac:dyDescent="0.25">
      <c r="B76" s="976" t="s">
        <v>641</v>
      </c>
      <c r="C76" s="1793">
        <v>666</v>
      </c>
      <c r="D76" s="810" t="s">
        <v>1496</v>
      </c>
      <c r="E76" s="1799">
        <v>51260.399999999994</v>
      </c>
      <c r="F76" s="1739">
        <f t="shared" si="3"/>
        <v>11263.298982663531</v>
      </c>
      <c r="G76" s="1743"/>
    </row>
    <row r="77" spans="2:9" x14ac:dyDescent="0.25">
      <c r="B77" s="975">
        <v>681</v>
      </c>
      <c r="C77" s="1878">
        <v>681</v>
      </c>
      <c r="D77" s="1787" t="s">
        <v>1495</v>
      </c>
      <c r="E77" s="1799">
        <v>581859.78</v>
      </c>
      <c r="F77" s="1739">
        <f t="shared" si="3"/>
        <v>127850.36145107777</v>
      </c>
      <c r="G77" s="1743"/>
      <c r="H77" s="1719"/>
    </row>
    <row r="78" spans="2:9" x14ac:dyDescent="0.25">
      <c r="B78" s="975"/>
      <c r="C78" s="1878"/>
      <c r="D78" s="1742" t="s">
        <v>1494</v>
      </c>
      <c r="E78" s="1794">
        <f>SUM(E49:E77)-E63</f>
        <v>9373037.2100000009</v>
      </c>
      <c r="F78" s="1794">
        <f>SUM(F49:F77)-F63</f>
        <v>2059510.2744391467</v>
      </c>
      <c r="G78" s="1743"/>
    </row>
    <row r="79" spans="2:9" x14ac:dyDescent="0.25">
      <c r="B79" s="975"/>
      <c r="C79" s="1878"/>
      <c r="D79" s="976"/>
      <c r="E79" s="1794"/>
      <c r="F79" s="1795"/>
      <c r="G79" s="1743"/>
    </row>
    <row r="80" spans="2:9" x14ac:dyDescent="0.25">
      <c r="B80" s="975">
        <v>601</v>
      </c>
      <c r="C80" s="1878">
        <v>601</v>
      </c>
      <c r="D80" s="976" t="s">
        <v>1493</v>
      </c>
      <c r="E80" s="1799">
        <f>+E93</f>
        <v>35473694.549999997</v>
      </c>
      <c r="F80" s="1746">
        <f t="shared" ref="F80:F84" si="4">E80/$F$4</f>
        <v>7794531.9922656054</v>
      </c>
      <c r="G80" s="1743"/>
      <c r="H80" s="1748"/>
    </row>
    <row r="81" spans="2:11" x14ac:dyDescent="0.25">
      <c r="B81" s="975">
        <v>607</v>
      </c>
      <c r="C81" s="1878">
        <v>607</v>
      </c>
      <c r="D81" s="976" t="s">
        <v>1492</v>
      </c>
      <c r="E81" s="1745">
        <v>253546.46</v>
      </c>
      <c r="F81" s="1746">
        <f t="shared" si="4"/>
        <v>55711.028103095952</v>
      </c>
      <c r="G81" s="1743"/>
      <c r="H81" s="1748"/>
    </row>
    <row r="82" spans="2:11" x14ac:dyDescent="0.25">
      <c r="B82" s="976"/>
      <c r="C82" s="1793"/>
      <c r="D82" s="976" t="s">
        <v>1382</v>
      </c>
      <c r="E82" s="1796">
        <f>E46+E78+E80+E81</f>
        <v>50151062.219999999</v>
      </c>
      <c r="F82" s="1796">
        <f>F46+F78+F80+F81</f>
        <v>11019547.410516139</v>
      </c>
      <c r="G82" s="1743"/>
      <c r="H82" s="1749"/>
      <c r="I82" s="1798"/>
      <c r="J82" s="1719"/>
      <c r="K82" s="1748"/>
    </row>
    <row r="83" spans="2:11" ht="13.8" x14ac:dyDescent="0.25">
      <c r="B83" s="976"/>
      <c r="C83" s="1793"/>
      <c r="D83" s="1730" t="s">
        <v>1491</v>
      </c>
      <c r="E83" s="1745">
        <f>E27-E82</f>
        <v>7580596.3200000077</v>
      </c>
      <c r="F83" s="1745">
        <f>F27-F82</f>
        <v>1665662.4376524352</v>
      </c>
      <c r="G83" s="1743"/>
      <c r="H83" s="1748"/>
    </row>
    <row r="84" spans="2:11" x14ac:dyDescent="0.25">
      <c r="B84" s="975">
        <v>691</v>
      </c>
      <c r="C84" s="1878">
        <v>691</v>
      </c>
      <c r="D84" s="976" t="s">
        <v>1490</v>
      </c>
      <c r="E84" s="1799">
        <v>835508</v>
      </c>
      <c r="F84" s="1746">
        <f t="shared" si="4"/>
        <v>183583.74898376217</v>
      </c>
      <c r="G84" s="1743"/>
      <c r="I84" s="1798"/>
    </row>
    <row r="85" spans="2:11" ht="13.8" x14ac:dyDescent="0.25">
      <c r="B85" s="975">
        <v>121</v>
      </c>
      <c r="C85" s="1878">
        <v>121</v>
      </c>
      <c r="D85" s="1730" t="s">
        <v>1489</v>
      </c>
      <c r="E85" s="1794">
        <f>E83-E84</f>
        <v>6745088.3200000077</v>
      </c>
      <c r="F85" s="1794">
        <f>F83-F84</f>
        <v>1482078.6886686729</v>
      </c>
      <c r="G85" s="1743"/>
      <c r="H85" s="1719"/>
      <c r="I85" s="1774"/>
      <c r="J85" s="1800"/>
    </row>
    <row r="86" spans="2:11" ht="14.4" thickBot="1" x14ac:dyDescent="0.3">
      <c r="B86" s="976"/>
      <c r="C86" s="1793"/>
      <c r="D86" s="1801"/>
      <c r="E86" s="1802"/>
      <c r="F86" s="1803"/>
      <c r="G86" s="1743"/>
      <c r="I86" s="1719"/>
    </row>
    <row r="87" spans="2:11" x14ac:dyDescent="0.25">
      <c r="B87" s="1804"/>
      <c r="C87" s="1884"/>
      <c r="D87" s="1805" t="s">
        <v>1488</v>
      </c>
      <c r="E87" s="1806" t="s">
        <v>1487</v>
      </c>
      <c r="F87" s="1807" t="s">
        <v>1486</v>
      </c>
      <c r="G87" s="1743"/>
      <c r="H87" s="1808"/>
    </row>
    <row r="88" spans="2:11" x14ac:dyDescent="0.25">
      <c r="B88" s="1804"/>
      <c r="C88" s="1884">
        <v>601.01</v>
      </c>
      <c r="D88" s="1809" t="s">
        <v>1624</v>
      </c>
      <c r="E88" s="1755">
        <v>22650213.75</v>
      </c>
      <c r="F88" s="1810">
        <f>E88/F4</f>
        <v>4976865.7577289008</v>
      </c>
      <c r="G88" s="1743"/>
      <c r="I88" s="1748"/>
    </row>
    <row r="89" spans="2:11" x14ac:dyDescent="0.25">
      <c r="B89" s="1804"/>
      <c r="C89" s="1884">
        <v>601.02</v>
      </c>
      <c r="D89" s="1809" t="s">
        <v>648</v>
      </c>
      <c r="E89" s="1811">
        <v>39213138.589999996</v>
      </c>
      <c r="F89" s="1810">
        <f>E89/F4</f>
        <v>8616189.1828349177</v>
      </c>
      <c r="G89" s="1743"/>
      <c r="H89" s="1719"/>
      <c r="I89" s="1751"/>
    </row>
    <row r="90" spans="2:11" x14ac:dyDescent="0.25">
      <c r="B90" s="1804"/>
      <c r="C90" s="1884"/>
      <c r="D90" s="1809"/>
      <c r="E90" s="1758"/>
      <c r="F90" s="1810">
        <f>E90/F4</f>
        <v>0</v>
      </c>
      <c r="G90" s="1743"/>
      <c r="I90" s="1749"/>
    </row>
    <row r="91" spans="2:11" x14ac:dyDescent="0.25">
      <c r="B91" s="1804"/>
      <c r="C91" s="1884">
        <v>601.03</v>
      </c>
      <c r="D91" s="1809" t="s">
        <v>1631</v>
      </c>
      <c r="E91" s="1758">
        <v>26389657.789999999</v>
      </c>
      <c r="F91" s="1810">
        <f>E91/F4</f>
        <v>5798522.9482982131</v>
      </c>
      <c r="G91" s="1743"/>
    </row>
    <row r="92" spans="2:11" x14ac:dyDescent="0.25">
      <c r="B92" s="1804"/>
      <c r="C92" s="1884"/>
      <c r="D92" s="1809"/>
      <c r="E92" s="1758"/>
      <c r="F92" s="1810"/>
      <c r="G92" s="1743"/>
    </row>
    <row r="93" spans="2:11" ht="13.8" thickBot="1" x14ac:dyDescent="0.3">
      <c r="B93" s="1804"/>
      <c r="C93" s="1884"/>
      <c r="D93" s="1812" t="s">
        <v>1483</v>
      </c>
      <c r="E93" s="1813">
        <f>E88+E89-E91</f>
        <v>35473694.549999997</v>
      </c>
      <c r="F93" s="1810">
        <f>E93/F4</f>
        <v>7794531.9922656054</v>
      </c>
      <c r="G93" s="1743"/>
    </row>
    <row r="94" spans="2:11" x14ac:dyDescent="0.25">
      <c r="B94" s="1752"/>
      <c r="C94" s="1879"/>
      <c r="D94" s="1814" t="s">
        <v>1626</v>
      </c>
      <c r="E94" s="1815">
        <f>E91-E88</f>
        <v>3739444.0399999991</v>
      </c>
      <c r="F94" s="1816">
        <f>E94/F4</f>
        <v>821657.19056931278</v>
      </c>
      <c r="G94" s="1743"/>
    </row>
    <row r="95" spans="2:11" x14ac:dyDescent="0.25">
      <c r="B95" s="976"/>
      <c r="C95" s="1793"/>
      <c r="D95" s="976"/>
      <c r="E95" s="1736"/>
      <c r="F95" s="1739" t="s">
        <v>1481</v>
      </c>
      <c r="G95" s="1743"/>
    </row>
    <row r="96" spans="2:11" ht="13.8" x14ac:dyDescent="0.25">
      <c r="B96" s="976"/>
      <c r="C96" s="1793"/>
      <c r="D96" s="1714" t="s">
        <v>1480</v>
      </c>
      <c r="E96" s="1715" t="str">
        <f>+E1</f>
        <v>March YTD</v>
      </c>
      <c r="F96" s="1746"/>
      <c r="G96" s="1743"/>
    </row>
    <row r="97" spans="2:9" ht="15.6" x14ac:dyDescent="0.3">
      <c r="B97" s="1817"/>
      <c r="C97" s="1885"/>
      <c r="D97" s="1718"/>
      <c r="E97" s="1720"/>
      <c r="F97" s="1746"/>
      <c r="G97" s="1743"/>
    </row>
    <row r="98" spans="2:9" ht="15.6" x14ac:dyDescent="0.3">
      <c r="B98" s="1060"/>
      <c r="C98" s="1886"/>
      <c r="D98" s="1029" t="s">
        <v>1079</v>
      </c>
      <c r="E98" s="1062"/>
      <c r="F98" s="1061"/>
      <c r="G98" s="1743"/>
    </row>
    <row r="99" spans="2:9" ht="15.6" x14ac:dyDescent="0.3">
      <c r="B99" s="1060"/>
      <c r="C99" s="1886"/>
      <c r="D99" s="1059"/>
      <c r="E99" s="1184"/>
      <c r="F99" s="1057"/>
      <c r="G99" s="1743"/>
    </row>
    <row r="100" spans="2:9" x14ac:dyDescent="0.25">
      <c r="B100" s="1031">
        <v>212</v>
      </c>
      <c r="C100" s="1887">
        <v>212</v>
      </c>
      <c r="D100" s="981" t="s">
        <v>1479</v>
      </c>
      <c r="E100" s="1799">
        <v>13596715.15</v>
      </c>
      <c r="F100" s="1027">
        <f>E100/F4</f>
        <v>2987566.775065369</v>
      </c>
      <c r="G100" s="1743"/>
    </row>
    <row r="101" spans="2:9" x14ac:dyDescent="0.25">
      <c r="B101" s="1054" t="s">
        <v>653</v>
      </c>
      <c r="C101" s="1888">
        <v>213.03</v>
      </c>
      <c r="D101" s="981" t="s">
        <v>1478</v>
      </c>
      <c r="E101" s="1167">
        <v>291327.01</v>
      </c>
      <c r="F101" s="1027">
        <f>E101/F4</f>
        <v>64012.438751071175</v>
      </c>
      <c r="G101" s="1743"/>
      <c r="H101" s="1719"/>
    </row>
    <row r="102" spans="2:9" x14ac:dyDescent="0.25">
      <c r="B102" s="1054">
        <v>213.01</v>
      </c>
      <c r="C102" s="1888">
        <v>213.01</v>
      </c>
      <c r="D102" s="981" t="s">
        <v>1477</v>
      </c>
      <c r="E102" s="1167">
        <v>5568161.54</v>
      </c>
      <c r="F102" s="1027">
        <f>E102/F4</f>
        <v>1223475.9816308145</v>
      </c>
      <c r="G102" s="1743"/>
      <c r="H102" s="1719"/>
      <c r="I102" s="1719"/>
    </row>
    <row r="103" spans="2:9" x14ac:dyDescent="0.25">
      <c r="B103" s="1056" t="s">
        <v>655</v>
      </c>
      <c r="C103" s="1888">
        <v>213.02</v>
      </c>
      <c r="D103" s="981" t="s">
        <v>1476</v>
      </c>
      <c r="E103" s="1799">
        <v>5617602.9800000004</v>
      </c>
      <c r="F103" s="1027">
        <f>E103/F4</f>
        <v>1234339.6058095847</v>
      </c>
      <c r="G103" s="1724"/>
      <c r="H103" s="1719"/>
    </row>
    <row r="104" spans="2:9" x14ac:dyDescent="0.25">
      <c r="B104" s="1054" t="s">
        <v>657</v>
      </c>
      <c r="C104" s="1888">
        <v>214</v>
      </c>
      <c r="D104" s="981" t="s">
        <v>1475</v>
      </c>
      <c r="E104" s="1167">
        <v>267678.13</v>
      </c>
      <c r="F104" s="1027">
        <f>E104/F4</f>
        <v>58816.138955417373</v>
      </c>
      <c r="G104" s="1818"/>
      <c r="H104" s="1719"/>
      <c r="I104" s="1719"/>
    </row>
    <row r="105" spans="2:9" x14ac:dyDescent="0.25">
      <c r="B105" s="1031" t="s">
        <v>660</v>
      </c>
      <c r="C105" s="1887" t="s">
        <v>660</v>
      </c>
      <c r="D105" s="981" t="s">
        <v>1473</v>
      </c>
      <c r="E105" s="1799">
        <v>5767469.2100000009</v>
      </c>
      <c r="F105" s="1027">
        <f>E105/F4</f>
        <v>1267269.277757026</v>
      </c>
      <c r="G105" s="1743"/>
    </row>
    <row r="106" spans="2:9" x14ac:dyDescent="0.25">
      <c r="B106" s="1031"/>
      <c r="C106" s="1887"/>
      <c r="D106" s="981"/>
      <c r="E106" s="1167"/>
      <c r="F106" s="1027">
        <f>E106/F4</f>
        <v>0</v>
      </c>
      <c r="G106" s="1743"/>
      <c r="H106" s="1719"/>
    </row>
    <row r="107" spans="2:9" x14ac:dyDescent="0.25">
      <c r="B107" s="1031"/>
      <c r="C107" s="1887"/>
      <c r="D107" s="981"/>
      <c r="E107" s="1177">
        <f>SUM(E100:E106)</f>
        <v>31108954.02</v>
      </c>
      <c r="F107" s="1028">
        <f>SUM(F100:F106)</f>
        <v>6835480.2179692825</v>
      </c>
      <c r="G107" s="1743"/>
      <c r="H107" s="1719"/>
      <c r="I107" s="1719"/>
    </row>
    <row r="108" spans="2:9" x14ac:dyDescent="0.25">
      <c r="B108" s="980"/>
      <c r="C108" s="1036"/>
      <c r="D108" s="1035" t="s">
        <v>1472</v>
      </c>
      <c r="E108" s="1167"/>
      <c r="F108" s="1027"/>
      <c r="G108" s="1743"/>
      <c r="H108" s="1719"/>
    </row>
    <row r="109" spans="2:9" x14ac:dyDescent="0.25">
      <c r="B109" s="1052">
        <v>301302303</v>
      </c>
      <c r="C109" s="1887">
        <v>301302303</v>
      </c>
      <c r="D109" s="981" t="s">
        <v>1471</v>
      </c>
      <c r="E109" s="1167">
        <v>26591542.73</v>
      </c>
      <c r="F109" s="1027">
        <f>E109/F4</f>
        <v>5842882.540484718</v>
      </c>
      <c r="G109" s="1743"/>
      <c r="H109" s="1719"/>
      <c r="I109" s="1719"/>
    </row>
    <row r="110" spans="2:9" x14ac:dyDescent="0.25">
      <c r="B110" s="1052">
        <v>345</v>
      </c>
      <c r="C110" s="1887">
        <v>345</v>
      </c>
      <c r="D110" s="981" t="s">
        <v>1470</v>
      </c>
      <c r="E110" s="1799">
        <v>2583371.8200000301</v>
      </c>
      <c r="F110" s="1027">
        <f>E110/F4</f>
        <v>567636.79549999558</v>
      </c>
      <c r="G110" s="1743"/>
      <c r="H110" s="1719"/>
      <c r="I110" s="1719"/>
    </row>
    <row r="111" spans="2:9" x14ac:dyDescent="0.25">
      <c r="B111" s="1052">
        <v>371</v>
      </c>
      <c r="C111" s="1887">
        <v>371</v>
      </c>
      <c r="D111" s="981" t="s">
        <v>1623</v>
      </c>
      <c r="E111" s="1799">
        <v>10734.14</v>
      </c>
      <c r="F111" s="1027">
        <f>E111/F4</f>
        <v>2358.5814418492232</v>
      </c>
      <c r="G111" s="1743"/>
      <c r="H111" s="1719"/>
      <c r="I111" s="1719"/>
    </row>
    <row r="112" spans="2:9" x14ac:dyDescent="0.25">
      <c r="B112" s="1031" t="s">
        <v>1604</v>
      </c>
      <c r="C112" s="1887" t="s">
        <v>1604</v>
      </c>
      <c r="D112" s="981" t="s">
        <v>1469</v>
      </c>
      <c r="E112" s="1167">
        <v>35802261.390000001</v>
      </c>
      <c r="F112" s="1027">
        <f>E112/F4</f>
        <v>7866727.0308277123</v>
      </c>
      <c r="G112" s="1743"/>
      <c r="H112" s="1719"/>
    </row>
    <row r="113" spans="2:8" x14ac:dyDescent="0.25">
      <c r="B113" s="980"/>
      <c r="C113" s="1036"/>
      <c r="D113" s="981"/>
      <c r="E113" s="1185">
        <f>SUM(E109:E112)</f>
        <v>64987910.080000028</v>
      </c>
      <c r="F113" s="1051">
        <f>SUM(F109:F112)</f>
        <v>14279604.948254276</v>
      </c>
      <c r="G113" s="1743"/>
    </row>
    <row r="114" spans="2:8" x14ac:dyDescent="0.25">
      <c r="B114" s="980"/>
      <c r="C114" s="1036"/>
      <c r="D114" s="1035" t="s">
        <v>1468</v>
      </c>
      <c r="E114" s="1167"/>
      <c r="F114" s="1027"/>
      <c r="G114" s="1743"/>
    </row>
    <row r="115" spans="2:8" x14ac:dyDescent="0.25">
      <c r="B115" s="1031">
        <v>409</v>
      </c>
      <c r="C115" s="1887">
        <v>409</v>
      </c>
      <c r="D115" s="981" t="s">
        <v>1467</v>
      </c>
      <c r="E115" s="1799">
        <v>1882328.7699999998</v>
      </c>
      <c r="F115" s="1027">
        <f>E115/F4</f>
        <v>413598.63988925749</v>
      </c>
      <c r="G115" s="1743"/>
      <c r="H115" s="1719"/>
    </row>
    <row r="116" spans="2:8" x14ac:dyDescent="0.25">
      <c r="B116" s="980" t="s">
        <v>668</v>
      </c>
      <c r="C116" s="1036">
        <v>231</v>
      </c>
      <c r="D116" s="981" t="s">
        <v>1466</v>
      </c>
      <c r="E116" s="1167">
        <v>1010151.51</v>
      </c>
      <c r="F116" s="1027">
        <f>E116/F4</f>
        <v>221957.66078530464</v>
      </c>
      <c r="G116" s="1743"/>
    </row>
    <row r="117" spans="2:8" x14ac:dyDescent="0.25">
      <c r="B117" s="980" t="s">
        <v>670</v>
      </c>
      <c r="C117" s="1036">
        <v>267</v>
      </c>
      <c r="D117" s="981" t="s">
        <v>1465</v>
      </c>
      <c r="E117" s="1167">
        <v>10701.75</v>
      </c>
      <c r="F117" s="1027">
        <f>E117/F4</f>
        <v>2351.4644811144558</v>
      </c>
      <c r="G117" s="1743"/>
    </row>
    <row r="118" spans="2:8" x14ac:dyDescent="0.25">
      <c r="B118" s="1031">
        <v>425</v>
      </c>
      <c r="C118" s="1887">
        <v>425</v>
      </c>
      <c r="D118" s="981" t="s">
        <v>1464</v>
      </c>
      <c r="E118" s="1167"/>
      <c r="F118" s="1027">
        <f>E118/F4</f>
        <v>0</v>
      </c>
      <c r="G118" s="1743"/>
    </row>
    <row r="119" spans="2:8" x14ac:dyDescent="0.25">
      <c r="B119" s="1031">
        <v>461</v>
      </c>
      <c r="C119" s="1887">
        <v>461</v>
      </c>
      <c r="D119" s="981" t="s">
        <v>1462</v>
      </c>
      <c r="E119" s="1799">
        <v>43354.869999999995</v>
      </c>
      <c r="F119" s="1027">
        <f>E119/F4</f>
        <v>9526.2398101557865</v>
      </c>
      <c r="G119" s="1743"/>
    </row>
    <row r="120" spans="2:8" x14ac:dyDescent="0.25">
      <c r="B120" s="1031">
        <v>471</v>
      </c>
      <c r="C120" s="1887">
        <v>471</v>
      </c>
      <c r="D120" s="981"/>
      <c r="E120" s="1799">
        <v>335078.42</v>
      </c>
      <c r="F120" s="1027">
        <f>E120/F4</f>
        <v>73625.809145041858</v>
      </c>
      <c r="G120" s="1743"/>
    </row>
    <row r="121" spans="2:8" x14ac:dyDescent="0.25">
      <c r="B121" s="980"/>
      <c r="C121" s="1036"/>
      <c r="D121" s="981"/>
      <c r="E121" s="1177">
        <f>SUM(E115:E120)</f>
        <v>3281615.32</v>
      </c>
      <c r="F121" s="1028">
        <f>SUM(F115:F120)</f>
        <v>721059.8141108742</v>
      </c>
      <c r="G121" s="1743"/>
    </row>
    <row r="122" spans="2:8" x14ac:dyDescent="0.25">
      <c r="B122" s="980"/>
      <c r="C122" s="1036"/>
      <c r="D122" s="1035" t="s">
        <v>1461</v>
      </c>
      <c r="E122" s="1179"/>
      <c r="F122" s="1050"/>
      <c r="G122" s="1743"/>
    </row>
    <row r="123" spans="2:8" x14ac:dyDescent="0.25">
      <c r="B123" s="1031" t="s">
        <v>1427</v>
      </c>
      <c r="C123" s="1887" t="s">
        <v>1427</v>
      </c>
      <c r="D123" s="981" t="s">
        <v>677</v>
      </c>
      <c r="E123" s="1799">
        <v>8925.0100000000275</v>
      </c>
      <c r="F123" s="1027">
        <f>E123/F4</f>
        <v>1961.066555338276</v>
      </c>
      <c r="G123" s="1743"/>
      <c r="H123" s="1719"/>
    </row>
    <row r="124" spans="2:8" x14ac:dyDescent="0.25">
      <c r="B124" s="1031">
        <v>512</v>
      </c>
      <c r="C124" s="1887">
        <v>512</v>
      </c>
      <c r="D124" s="981" t="s">
        <v>1460</v>
      </c>
      <c r="E124" s="1799">
        <v>5302989.4300000221</v>
      </c>
      <c r="F124" s="1027">
        <f>E124/F4</f>
        <v>1165210.4831798954</v>
      </c>
      <c r="H124" s="1719"/>
    </row>
    <row r="125" spans="2:8" x14ac:dyDescent="0.25">
      <c r="B125" s="980"/>
      <c r="C125" s="1036"/>
      <c r="D125" s="981"/>
      <c r="E125" s="1177">
        <f>SUM(E123:E124)</f>
        <v>5311914.4400000218</v>
      </c>
      <c r="F125" s="1028">
        <f>SUM(F123:F124)</f>
        <v>1167171.5497352337</v>
      </c>
      <c r="H125" s="1719"/>
    </row>
    <row r="126" spans="2:8" x14ac:dyDescent="0.25">
      <c r="B126" s="980"/>
      <c r="C126" s="1036"/>
      <c r="D126" s="1035" t="s">
        <v>1459</v>
      </c>
      <c r="E126" s="1167"/>
      <c r="F126" s="1027"/>
    </row>
    <row r="127" spans="2:8" x14ac:dyDescent="0.25">
      <c r="B127" s="1031">
        <v>473</v>
      </c>
      <c r="C127" s="1887">
        <v>473</v>
      </c>
      <c r="D127" s="981" t="s">
        <v>1458</v>
      </c>
      <c r="E127" s="1799">
        <v>897832.66000000015</v>
      </c>
      <c r="F127" s="1027">
        <f>E127/F4</f>
        <v>197278.16571817806</v>
      </c>
      <c r="H127" s="1719"/>
    </row>
    <row r="128" spans="2:8" x14ac:dyDescent="0.25">
      <c r="B128" s="980"/>
      <c r="C128" s="1036"/>
      <c r="D128" s="1027"/>
      <c r="E128" s="1177">
        <f>SUM(E127)</f>
        <v>897832.66000000015</v>
      </c>
      <c r="F128" s="1028">
        <f>SUM(F127)</f>
        <v>197278.16571817806</v>
      </c>
    </row>
    <row r="129" spans="2:9" x14ac:dyDescent="0.25">
      <c r="B129" s="980"/>
      <c r="C129" s="1036"/>
      <c r="D129" s="981"/>
      <c r="E129" s="1167"/>
      <c r="F129" s="1027"/>
    </row>
    <row r="130" spans="2:9" ht="13.8" x14ac:dyDescent="0.25">
      <c r="B130" s="980"/>
      <c r="C130" s="1036"/>
      <c r="D130" s="1048" t="s">
        <v>1156</v>
      </c>
      <c r="E130" s="1177">
        <f>+E128+E125+E121+E113+E107</f>
        <v>105588226.52000004</v>
      </c>
      <c r="F130" s="1028">
        <f>E130/F4</f>
        <v>23200594.69578784</v>
      </c>
    </row>
    <row r="131" spans="2:9" x14ac:dyDescent="0.25">
      <c r="B131" s="1047"/>
      <c r="C131" s="1889"/>
      <c r="D131" s="1046"/>
      <c r="E131" s="1186"/>
      <c r="F131" s="1027"/>
    </row>
    <row r="132" spans="2:9" x14ac:dyDescent="0.25">
      <c r="B132" s="1044"/>
      <c r="C132" s="1890"/>
      <c r="D132" s="1043"/>
      <c r="E132" s="1187"/>
      <c r="F132" s="1042"/>
    </row>
    <row r="133" spans="2:9" ht="13.8" x14ac:dyDescent="0.25">
      <c r="B133" s="980"/>
      <c r="C133" s="1036"/>
      <c r="D133" s="1041" t="s">
        <v>1457</v>
      </c>
      <c r="E133" s="1167"/>
      <c r="F133" s="1027"/>
    </row>
    <row r="134" spans="2:9" x14ac:dyDescent="0.25">
      <c r="B134" s="1036" t="s">
        <v>682</v>
      </c>
      <c r="C134" s="1036">
        <v>101.02</v>
      </c>
      <c r="D134" s="981" t="s">
        <v>1456</v>
      </c>
      <c r="E134" s="1167">
        <v>4129960</v>
      </c>
      <c r="F134" s="1027">
        <f>E134/F4</f>
        <v>907464.12955109752</v>
      </c>
    </row>
    <row r="135" spans="2:9" x14ac:dyDescent="0.25">
      <c r="B135" s="1036" t="s">
        <v>1632</v>
      </c>
      <c r="C135" s="1036">
        <v>106.01</v>
      </c>
      <c r="D135" s="981" t="s">
        <v>1090</v>
      </c>
      <c r="E135" s="1167">
        <v>3805611.81</v>
      </c>
      <c r="F135" s="1027">
        <f>E135/F4</f>
        <v>836196.04271494807</v>
      </c>
    </row>
    <row r="136" spans="2:9" x14ac:dyDescent="0.25">
      <c r="B136" s="1178" t="s">
        <v>1572</v>
      </c>
      <c r="C136" s="1891">
        <v>117.15</v>
      </c>
      <c r="D136" s="1040" t="s">
        <v>1448</v>
      </c>
      <c r="E136" s="1188">
        <v>13418.15</v>
      </c>
      <c r="F136" s="1027">
        <f>E136/F4</f>
        <v>2948.3311726835268</v>
      </c>
      <c r="H136" s="1748"/>
    </row>
    <row r="137" spans="2:9" x14ac:dyDescent="0.25">
      <c r="B137" s="1178" t="s">
        <v>1633</v>
      </c>
      <c r="C137" s="1178">
        <v>117.16</v>
      </c>
      <c r="D137" s="1040" t="s">
        <v>1627</v>
      </c>
      <c r="E137" s="1799">
        <v>22989440.75</v>
      </c>
      <c r="F137" s="1027">
        <f>E137/F4</f>
        <v>5051403.122322076</v>
      </c>
      <c r="H137" s="1748"/>
    </row>
    <row r="138" spans="2:9" x14ac:dyDescent="0.25">
      <c r="B138" s="1036" t="s">
        <v>690</v>
      </c>
      <c r="C138" s="1036">
        <v>129</v>
      </c>
      <c r="D138" s="981" t="s">
        <v>1447</v>
      </c>
      <c r="E138" s="1176"/>
      <c r="F138" s="1027">
        <f>E138/F4</f>
        <v>0</v>
      </c>
      <c r="H138" s="1719"/>
    </row>
    <row r="139" spans="2:9" x14ac:dyDescent="0.25">
      <c r="B139" s="1036" t="s">
        <v>689</v>
      </c>
      <c r="C139" s="1036">
        <v>121</v>
      </c>
      <c r="D139" s="981" t="s">
        <v>1628</v>
      </c>
      <c r="E139" s="1799">
        <f>+E85</f>
        <v>6745088.3200000077</v>
      </c>
      <c r="F139" s="1027">
        <f>E139/F4</f>
        <v>1482078.6886686753</v>
      </c>
      <c r="H139" s="1719"/>
    </row>
    <row r="140" spans="2:9" x14ac:dyDescent="0.25">
      <c r="B140" s="1036" t="s">
        <v>1605</v>
      </c>
      <c r="C140" s="1036">
        <v>162</v>
      </c>
      <c r="D140" s="981" t="s">
        <v>1606</v>
      </c>
      <c r="E140" s="1799">
        <v>1944816.03</v>
      </c>
      <c r="F140" s="1027">
        <f>E140/F4</f>
        <v>427328.78424996155</v>
      </c>
      <c r="H140" s="1719"/>
    </row>
    <row r="141" spans="2:9" x14ac:dyDescent="0.25">
      <c r="B141" s="1036" t="s">
        <v>1607</v>
      </c>
      <c r="C141" s="1036">
        <v>167</v>
      </c>
      <c r="D141" s="981" t="s">
        <v>1445</v>
      </c>
      <c r="E141" s="1799">
        <v>50112.43</v>
      </c>
      <c r="F141" s="1027">
        <f>E141/F4</f>
        <v>11011.058864889807</v>
      </c>
      <c r="H141" s="1719"/>
    </row>
    <row r="142" spans="2:9" x14ac:dyDescent="0.25">
      <c r="B142" s="1036"/>
      <c r="C142" s="1036"/>
      <c r="D142" s="981"/>
      <c r="E142" s="1177">
        <f>SUM(E134:E141)</f>
        <v>39678447.49000001</v>
      </c>
      <c r="F142" s="1028">
        <f>SUM(F134:F141)</f>
        <v>8718430.1575443316</v>
      </c>
      <c r="H142" s="1719"/>
      <c r="I142" s="1719"/>
    </row>
    <row r="143" spans="2:9" x14ac:dyDescent="0.25">
      <c r="B143" s="980"/>
      <c r="C143" s="1036"/>
      <c r="D143" s="1035" t="s">
        <v>692</v>
      </c>
      <c r="E143" s="1167"/>
      <c r="F143" s="1027"/>
      <c r="H143" s="1719"/>
      <c r="I143" s="1719"/>
    </row>
    <row r="144" spans="2:9" x14ac:dyDescent="0.25">
      <c r="B144" s="980" t="s">
        <v>693</v>
      </c>
      <c r="C144" s="1036">
        <v>280</v>
      </c>
      <c r="D144" s="981" t="s">
        <v>1444</v>
      </c>
      <c r="E144" s="1799">
        <v>5288649.0900000008</v>
      </c>
      <c r="F144" s="1027">
        <f>E144/F4</f>
        <v>1162059.5218738329</v>
      </c>
      <c r="H144" s="1719"/>
    </row>
    <row r="145" spans="2:8" x14ac:dyDescent="0.25">
      <c r="B145" s="1031">
        <v>281</v>
      </c>
      <c r="C145" s="1887">
        <v>281</v>
      </c>
      <c r="D145" s="981" t="s">
        <v>1443</v>
      </c>
      <c r="E145" s="1799">
        <v>7550004.370000001</v>
      </c>
      <c r="F145" s="1027">
        <f>E145/F4</f>
        <v>1658940.5572279231</v>
      </c>
    </row>
    <row r="146" spans="2:8" x14ac:dyDescent="0.25">
      <c r="B146" s="1036"/>
      <c r="C146" s="1036"/>
      <c r="D146" s="981"/>
      <c r="E146" s="1176"/>
      <c r="F146" s="1033"/>
    </row>
    <row r="147" spans="2:8" x14ac:dyDescent="0.25">
      <c r="B147" s="980"/>
      <c r="C147" s="1036"/>
      <c r="D147" s="981"/>
      <c r="E147" s="1177">
        <f>SUM(E144:E146)</f>
        <v>12838653.460000001</v>
      </c>
      <c r="F147" s="1028">
        <f>SUM(F144:F146)</f>
        <v>2821000.0791017562</v>
      </c>
    </row>
    <row r="148" spans="2:8" x14ac:dyDescent="0.25">
      <c r="B148" s="980"/>
      <c r="C148" s="1036"/>
      <c r="E148" s="1167"/>
      <c r="F148" s="1027"/>
    </row>
    <row r="149" spans="2:8" x14ac:dyDescent="0.25">
      <c r="B149" s="980"/>
      <c r="C149" s="1036"/>
      <c r="D149" s="1035" t="s">
        <v>1442</v>
      </c>
      <c r="E149" s="1167"/>
      <c r="F149" s="1027"/>
    </row>
    <row r="150" spans="2:8" x14ac:dyDescent="0.25">
      <c r="B150" s="980" t="s">
        <v>1608</v>
      </c>
      <c r="C150" s="1036" t="s">
        <v>1608</v>
      </c>
      <c r="D150" s="981" t="s">
        <v>1441</v>
      </c>
      <c r="E150" s="1167">
        <v>38000809.32</v>
      </c>
      <c r="F150" s="1027">
        <f>E150/F4</f>
        <v>8349807.5893739974</v>
      </c>
    </row>
    <row r="151" spans="2:8" x14ac:dyDescent="0.25">
      <c r="B151" s="1036" t="s">
        <v>1416</v>
      </c>
      <c r="C151" s="1036">
        <v>519</v>
      </c>
      <c r="D151" s="981" t="s">
        <v>1417</v>
      </c>
      <c r="E151" s="1799">
        <v>12177393.469999999</v>
      </c>
      <c r="F151" s="1027">
        <f>E151/F4</f>
        <v>2675703.3398519037</v>
      </c>
    </row>
    <row r="152" spans="2:8" x14ac:dyDescent="0.25">
      <c r="B152" s="980"/>
      <c r="C152" s="1036"/>
      <c r="D152" s="981"/>
      <c r="E152" s="1177">
        <f>SUM(E150:E151)</f>
        <v>50178202.789999999</v>
      </c>
      <c r="F152" s="1028">
        <f>SUM(F150:F151)</f>
        <v>11025510.929225901</v>
      </c>
      <c r="H152" s="1719"/>
    </row>
    <row r="153" spans="2:8" x14ac:dyDescent="0.25">
      <c r="B153" s="980"/>
      <c r="C153" s="1036"/>
      <c r="D153" s="981"/>
      <c r="E153" s="1177"/>
      <c r="F153" s="1028"/>
      <c r="H153" s="1719"/>
    </row>
    <row r="154" spans="2:8" x14ac:dyDescent="0.25">
      <c r="B154" s="980"/>
      <c r="C154" s="1036"/>
      <c r="D154" s="1035" t="s">
        <v>1440</v>
      </c>
      <c r="E154" s="1167"/>
      <c r="F154" s="1027"/>
      <c r="H154" s="1719"/>
    </row>
    <row r="155" spans="2:8" x14ac:dyDescent="0.25">
      <c r="B155" s="980" t="s">
        <v>1609</v>
      </c>
      <c r="C155" s="1036" t="s">
        <v>1609</v>
      </c>
      <c r="D155" s="981" t="s">
        <v>1439</v>
      </c>
      <c r="E155" s="1167">
        <v>979725.29</v>
      </c>
      <c r="F155" s="1027">
        <f>E155/F4</f>
        <v>215272.19573289974</v>
      </c>
      <c r="H155" s="1719"/>
    </row>
    <row r="156" spans="2:8" x14ac:dyDescent="0.25">
      <c r="B156" s="1031">
        <v>427</v>
      </c>
      <c r="C156" s="1887">
        <v>427</v>
      </c>
      <c r="D156" s="1744" t="s">
        <v>1438</v>
      </c>
      <c r="E156" s="1799">
        <v>2657.7</v>
      </c>
      <c r="F156" s="1027">
        <f>E156/F4</f>
        <v>583.96871086111048</v>
      </c>
      <c r="H156" s="1719"/>
    </row>
    <row r="157" spans="2:8" x14ac:dyDescent="0.25">
      <c r="B157" s="1031" t="s">
        <v>1610</v>
      </c>
      <c r="C157" s="1887" t="s">
        <v>1610</v>
      </c>
      <c r="D157" s="981" t="s">
        <v>1437</v>
      </c>
      <c r="E157" s="1167">
        <v>427329.87</v>
      </c>
      <c r="F157" s="1027">
        <f>E157/F4</f>
        <v>93895.952626837476</v>
      </c>
      <c r="H157" s="1719"/>
    </row>
    <row r="158" spans="2:8" x14ac:dyDescent="0.25">
      <c r="B158" s="980" t="s">
        <v>1430</v>
      </c>
      <c r="C158" s="1036" t="s">
        <v>1430</v>
      </c>
      <c r="D158" s="981" t="s">
        <v>1436</v>
      </c>
      <c r="E158" s="1167">
        <v>187485</v>
      </c>
      <c r="F158" s="1027">
        <f>E158/F4</f>
        <v>41195.535145349473</v>
      </c>
    </row>
    <row r="159" spans="2:8" x14ac:dyDescent="0.25">
      <c r="B159" s="1031">
        <v>441</v>
      </c>
      <c r="C159" s="1887">
        <v>441</v>
      </c>
      <c r="D159" s="981" t="s">
        <v>1435</v>
      </c>
      <c r="E159" s="1799">
        <v>834449.2</v>
      </c>
      <c r="F159" s="1027">
        <f>E159/F4</f>
        <v>183351.10193140118</v>
      </c>
    </row>
    <row r="160" spans="2:8" x14ac:dyDescent="0.25">
      <c r="B160" s="980" t="s">
        <v>672</v>
      </c>
      <c r="C160" s="1036">
        <v>442</v>
      </c>
      <c r="D160" s="981" t="s">
        <v>1463</v>
      </c>
      <c r="E160" s="1799">
        <v>432010.07</v>
      </c>
      <c r="F160" s="1027">
        <f>E160/F4</f>
        <v>94924.319395311031</v>
      </c>
      <c r="G160" s="1743"/>
    </row>
    <row r="161" spans="2:9" x14ac:dyDescent="0.25">
      <c r="B161" s="1032" t="s">
        <v>822</v>
      </c>
      <c r="C161" s="1036" t="s">
        <v>822</v>
      </c>
      <c r="D161" s="981" t="s">
        <v>1434</v>
      </c>
      <c r="E161" s="1799">
        <v>45572</v>
      </c>
      <c r="F161" s="1027">
        <f>E161/F4</f>
        <v>10013.40335303553</v>
      </c>
      <c r="I161" s="1719"/>
    </row>
    <row r="162" spans="2:9" x14ac:dyDescent="0.25">
      <c r="B162" s="1031"/>
      <c r="C162" s="1892"/>
      <c r="D162" s="981"/>
      <c r="E162" s="1167"/>
      <c r="F162" s="1027"/>
    </row>
    <row r="163" spans="2:9" x14ac:dyDescent="0.25">
      <c r="B163" s="980"/>
      <c r="C163" s="1893"/>
      <c r="D163" s="1027"/>
      <c r="E163" s="1177">
        <f>SUM(E155:E162)</f>
        <v>2909229.1299999994</v>
      </c>
      <c r="F163" s="1028">
        <f>SUM(F155:F162)</f>
        <v>639236.47689569555</v>
      </c>
      <c r="H163" s="1719"/>
      <c r="I163" s="1719"/>
    </row>
    <row r="164" spans="2:9" x14ac:dyDescent="0.25">
      <c r="B164" s="980"/>
      <c r="C164" s="1893"/>
      <c r="D164" s="1027"/>
      <c r="E164" s="1028"/>
      <c r="F164" s="1028"/>
    </row>
    <row r="165" spans="2:9" ht="13.8" x14ac:dyDescent="0.25">
      <c r="B165" s="980"/>
      <c r="C165" s="1893"/>
      <c r="D165" s="1029" t="s">
        <v>1187</v>
      </c>
      <c r="E165" s="1028">
        <f>+E163+E152+E147+E142</f>
        <v>105604532.87</v>
      </c>
      <c r="F165" s="1028">
        <f>+F163+F152+F147+F142</f>
        <v>23204177.642767683</v>
      </c>
    </row>
    <row r="166" spans="2:9" x14ac:dyDescent="0.25">
      <c r="B166" s="980"/>
      <c r="C166" s="1893"/>
      <c r="D166" s="981"/>
      <c r="E166" s="1027"/>
      <c r="F166" s="1027"/>
    </row>
    <row r="167" spans="2:9" ht="13.8" thickBot="1" x14ac:dyDescent="0.3">
      <c r="B167" s="1026"/>
      <c r="C167" s="1832"/>
      <c r="D167" s="1025"/>
      <c r="E167" s="1024">
        <f>E130-E165</f>
        <v>-16306.349999964237</v>
      </c>
      <c r="F167" s="1024">
        <f>F130-F165</f>
        <v>-3582.94697984308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B1:L173"/>
  <sheetViews>
    <sheetView topLeftCell="A67" workbookViewId="0">
      <selection activeCell="C67" sqref="C1:C1048576"/>
    </sheetView>
  </sheetViews>
  <sheetFormatPr defaultRowHeight="13.2" x14ac:dyDescent="0.25"/>
  <cols>
    <col min="1" max="1" width="1.33203125" style="1713" customWidth="1"/>
    <col min="2" max="2" width="36" style="1713" customWidth="1"/>
    <col min="3" max="3" width="31.88671875" style="1876" customWidth="1"/>
    <col min="4" max="4" width="50" style="1713" customWidth="1"/>
    <col min="5" max="5" width="16.5546875" style="1808" customWidth="1"/>
    <col min="6" max="6" width="15.109375" style="1713" customWidth="1"/>
    <col min="7" max="7" width="7" style="1808" customWidth="1"/>
    <col min="8" max="8" width="5.33203125" style="1713" customWidth="1"/>
    <col min="9" max="9" width="36" style="1713" customWidth="1"/>
    <col min="10" max="10" width="17.88671875" style="1713" customWidth="1"/>
    <col min="11" max="11" width="22.109375" style="1713" customWidth="1"/>
    <col min="12" max="12" width="14" style="1713" customWidth="1"/>
    <col min="13" max="257" width="9.109375" style="1713"/>
    <col min="258" max="258" width="1.33203125" style="1713" customWidth="1"/>
    <col min="259" max="259" width="31.88671875" style="1713" customWidth="1"/>
    <col min="260" max="260" width="50" style="1713" customWidth="1"/>
    <col min="261" max="261" width="16.5546875" style="1713" customWidth="1"/>
    <col min="262" max="262" width="15.109375" style="1713" customWidth="1"/>
    <col min="263" max="263" width="7" style="1713" customWidth="1"/>
    <col min="264" max="264" width="5.33203125" style="1713" customWidth="1"/>
    <col min="265" max="265" width="23" style="1713" customWidth="1"/>
    <col min="266" max="266" width="17.88671875" style="1713" customWidth="1"/>
    <col min="267" max="267" width="22.109375" style="1713" customWidth="1"/>
    <col min="268" max="268" width="14" style="1713" customWidth="1"/>
    <col min="269" max="513" width="9.109375" style="1713"/>
    <col min="514" max="514" width="1.33203125" style="1713" customWidth="1"/>
    <col min="515" max="515" width="31.88671875" style="1713" customWidth="1"/>
    <col min="516" max="516" width="50" style="1713" customWidth="1"/>
    <col min="517" max="517" width="16.5546875" style="1713" customWidth="1"/>
    <col min="518" max="518" width="15.109375" style="1713" customWidth="1"/>
    <col min="519" max="519" width="7" style="1713" customWidth="1"/>
    <col min="520" max="520" width="5.33203125" style="1713" customWidth="1"/>
    <col min="521" max="521" width="23" style="1713" customWidth="1"/>
    <col min="522" max="522" width="17.88671875" style="1713" customWidth="1"/>
    <col min="523" max="523" width="22.109375" style="1713" customWidth="1"/>
    <col min="524" max="524" width="14" style="1713" customWidth="1"/>
    <col min="525" max="769" width="9.109375" style="1713"/>
    <col min="770" max="770" width="1.33203125" style="1713" customWidth="1"/>
    <col min="771" max="771" width="31.88671875" style="1713" customWidth="1"/>
    <col min="772" max="772" width="50" style="1713" customWidth="1"/>
    <col min="773" max="773" width="16.5546875" style="1713" customWidth="1"/>
    <col min="774" max="774" width="15.109375" style="1713" customWidth="1"/>
    <col min="775" max="775" width="7" style="1713" customWidth="1"/>
    <col min="776" max="776" width="5.33203125" style="1713" customWidth="1"/>
    <col min="777" max="777" width="23" style="1713" customWidth="1"/>
    <col min="778" max="778" width="17.88671875" style="1713" customWidth="1"/>
    <col min="779" max="779" width="22.109375" style="1713" customWidth="1"/>
    <col min="780" max="780" width="14" style="1713" customWidth="1"/>
    <col min="781" max="1025" width="9.109375" style="1713"/>
    <col min="1026" max="1026" width="1.33203125" style="1713" customWidth="1"/>
    <col min="1027" max="1027" width="31.88671875" style="1713" customWidth="1"/>
    <col min="1028" max="1028" width="50" style="1713" customWidth="1"/>
    <col min="1029" max="1029" width="16.5546875" style="1713" customWidth="1"/>
    <col min="1030" max="1030" width="15.109375" style="1713" customWidth="1"/>
    <col min="1031" max="1031" width="7" style="1713" customWidth="1"/>
    <col min="1032" max="1032" width="5.33203125" style="1713" customWidth="1"/>
    <col min="1033" max="1033" width="23" style="1713" customWidth="1"/>
    <col min="1034" max="1034" width="17.88671875" style="1713" customWidth="1"/>
    <col min="1035" max="1035" width="22.109375" style="1713" customWidth="1"/>
    <col min="1036" max="1036" width="14" style="1713" customWidth="1"/>
    <col min="1037" max="1281" width="9.109375" style="1713"/>
    <col min="1282" max="1282" width="1.33203125" style="1713" customWidth="1"/>
    <col min="1283" max="1283" width="31.88671875" style="1713" customWidth="1"/>
    <col min="1284" max="1284" width="50" style="1713" customWidth="1"/>
    <col min="1285" max="1285" width="16.5546875" style="1713" customWidth="1"/>
    <col min="1286" max="1286" width="15.109375" style="1713" customWidth="1"/>
    <col min="1287" max="1287" width="7" style="1713" customWidth="1"/>
    <col min="1288" max="1288" width="5.33203125" style="1713" customWidth="1"/>
    <col min="1289" max="1289" width="23" style="1713" customWidth="1"/>
    <col min="1290" max="1290" width="17.88671875" style="1713" customWidth="1"/>
    <col min="1291" max="1291" width="22.109375" style="1713" customWidth="1"/>
    <col min="1292" max="1292" width="14" style="1713" customWidth="1"/>
    <col min="1293" max="1537" width="9.109375" style="1713"/>
    <col min="1538" max="1538" width="1.33203125" style="1713" customWidth="1"/>
    <col min="1539" max="1539" width="31.88671875" style="1713" customWidth="1"/>
    <col min="1540" max="1540" width="50" style="1713" customWidth="1"/>
    <col min="1541" max="1541" width="16.5546875" style="1713" customWidth="1"/>
    <col min="1542" max="1542" width="15.109375" style="1713" customWidth="1"/>
    <col min="1543" max="1543" width="7" style="1713" customWidth="1"/>
    <col min="1544" max="1544" width="5.33203125" style="1713" customWidth="1"/>
    <col min="1545" max="1545" width="23" style="1713" customWidth="1"/>
    <col min="1546" max="1546" width="17.88671875" style="1713" customWidth="1"/>
    <col min="1547" max="1547" width="22.109375" style="1713" customWidth="1"/>
    <col min="1548" max="1548" width="14" style="1713" customWidth="1"/>
    <col min="1549" max="1793" width="9.109375" style="1713"/>
    <col min="1794" max="1794" width="1.33203125" style="1713" customWidth="1"/>
    <col min="1795" max="1795" width="31.88671875" style="1713" customWidth="1"/>
    <col min="1796" max="1796" width="50" style="1713" customWidth="1"/>
    <col min="1797" max="1797" width="16.5546875" style="1713" customWidth="1"/>
    <col min="1798" max="1798" width="15.109375" style="1713" customWidth="1"/>
    <col min="1799" max="1799" width="7" style="1713" customWidth="1"/>
    <col min="1800" max="1800" width="5.33203125" style="1713" customWidth="1"/>
    <col min="1801" max="1801" width="23" style="1713" customWidth="1"/>
    <col min="1802" max="1802" width="17.88671875" style="1713" customWidth="1"/>
    <col min="1803" max="1803" width="22.109375" style="1713" customWidth="1"/>
    <col min="1804" max="1804" width="14" style="1713" customWidth="1"/>
    <col min="1805" max="2049" width="9.109375" style="1713"/>
    <col min="2050" max="2050" width="1.33203125" style="1713" customWidth="1"/>
    <col min="2051" max="2051" width="31.88671875" style="1713" customWidth="1"/>
    <col min="2052" max="2052" width="50" style="1713" customWidth="1"/>
    <col min="2053" max="2053" width="16.5546875" style="1713" customWidth="1"/>
    <col min="2054" max="2054" width="15.109375" style="1713" customWidth="1"/>
    <col min="2055" max="2055" width="7" style="1713" customWidth="1"/>
    <col min="2056" max="2056" width="5.33203125" style="1713" customWidth="1"/>
    <col min="2057" max="2057" width="23" style="1713" customWidth="1"/>
    <col min="2058" max="2058" width="17.88671875" style="1713" customWidth="1"/>
    <col min="2059" max="2059" width="22.109375" style="1713" customWidth="1"/>
    <col min="2060" max="2060" width="14" style="1713" customWidth="1"/>
    <col min="2061" max="2305" width="9.109375" style="1713"/>
    <col min="2306" max="2306" width="1.33203125" style="1713" customWidth="1"/>
    <col min="2307" max="2307" width="31.88671875" style="1713" customWidth="1"/>
    <col min="2308" max="2308" width="50" style="1713" customWidth="1"/>
    <col min="2309" max="2309" width="16.5546875" style="1713" customWidth="1"/>
    <col min="2310" max="2310" width="15.109375" style="1713" customWidth="1"/>
    <col min="2311" max="2311" width="7" style="1713" customWidth="1"/>
    <col min="2312" max="2312" width="5.33203125" style="1713" customWidth="1"/>
    <col min="2313" max="2313" width="23" style="1713" customWidth="1"/>
    <col min="2314" max="2314" width="17.88671875" style="1713" customWidth="1"/>
    <col min="2315" max="2315" width="22.109375" style="1713" customWidth="1"/>
    <col min="2316" max="2316" width="14" style="1713" customWidth="1"/>
    <col min="2317" max="2561" width="9.109375" style="1713"/>
    <col min="2562" max="2562" width="1.33203125" style="1713" customWidth="1"/>
    <col min="2563" max="2563" width="31.88671875" style="1713" customWidth="1"/>
    <col min="2564" max="2564" width="50" style="1713" customWidth="1"/>
    <col min="2565" max="2565" width="16.5546875" style="1713" customWidth="1"/>
    <col min="2566" max="2566" width="15.109375" style="1713" customWidth="1"/>
    <col min="2567" max="2567" width="7" style="1713" customWidth="1"/>
    <col min="2568" max="2568" width="5.33203125" style="1713" customWidth="1"/>
    <col min="2569" max="2569" width="23" style="1713" customWidth="1"/>
    <col min="2570" max="2570" width="17.88671875" style="1713" customWidth="1"/>
    <col min="2571" max="2571" width="22.109375" style="1713" customWidth="1"/>
    <col min="2572" max="2572" width="14" style="1713" customWidth="1"/>
    <col min="2573" max="2817" width="9.109375" style="1713"/>
    <col min="2818" max="2818" width="1.33203125" style="1713" customWidth="1"/>
    <col min="2819" max="2819" width="31.88671875" style="1713" customWidth="1"/>
    <col min="2820" max="2820" width="50" style="1713" customWidth="1"/>
    <col min="2821" max="2821" width="16.5546875" style="1713" customWidth="1"/>
    <col min="2822" max="2822" width="15.109375" style="1713" customWidth="1"/>
    <col min="2823" max="2823" width="7" style="1713" customWidth="1"/>
    <col min="2824" max="2824" width="5.33203125" style="1713" customWidth="1"/>
    <col min="2825" max="2825" width="23" style="1713" customWidth="1"/>
    <col min="2826" max="2826" width="17.88671875" style="1713" customWidth="1"/>
    <col min="2827" max="2827" width="22.109375" style="1713" customWidth="1"/>
    <col min="2828" max="2828" width="14" style="1713" customWidth="1"/>
    <col min="2829" max="3073" width="9.109375" style="1713"/>
    <col min="3074" max="3074" width="1.33203125" style="1713" customWidth="1"/>
    <col min="3075" max="3075" width="31.88671875" style="1713" customWidth="1"/>
    <col min="3076" max="3076" width="50" style="1713" customWidth="1"/>
    <col min="3077" max="3077" width="16.5546875" style="1713" customWidth="1"/>
    <col min="3078" max="3078" width="15.109375" style="1713" customWidth="1"/>
    <col min="3079" max="3079" width="7" style="1713" customWidth="1"/>
    <col min="3080" max="3080" width="5.33203125" style="1713" customWidth="1"/>
    <col min="3081" max="3081" width="23" style="1713" customWidth="1"/>
    <col min="3082" max="3082" width="17.88671875" style="1713" customWidth="1"/>
    <col min="3083" max="3083" width="22.109375" style="1713" customWidth="1"/>
    <col min="3084" max="3084" width="14" style="1713" customWidth="1"/>
    <col min="3085" max="3329" width="9.109375" style="1713"/>
    <col min="3330" max="3330" width="1.33203125" style="1713" customWidth="1"/>
    <col min="3331" max="3331" width="31.88671875" style="1713" customWidth="1"/>
    <col min="3332" max="3332" width="50" style="1713" customWidth="1"/>
    <col min="3333" max="3333" width="16.5546875" style="1713" customWidth="1"/>
    <col min="3334" max="3334" width="15.109375" style="1713" customWidth="1"/>
    <col min="3335" max="3335" width="7" style="1713" customWidth="1"/>
    <col min="3336" max="3336" width="5.33203125" style="1713" customWidth="1"/>
    <col min="3337" max="3337" width="23" style="1713" customWidth="1"/>
    <col min="3338" max="3338" width="17.88671875" style="1713" customWidth="1"/>
    <col min="3339" max="3339" width="22.109375" style="1713" customWidth="1"/>
    <col min="3340" max="3340" width="14" style="1713" customWidth="1"/>
    <col min="3341" max="3585" width="9.109375" style="1713"/>
    <col min="3586" max="3586" width="1.33203125" style="1713" customWidth="1"/>
    <col min="3587" max="3587" width="31.88671875" style="1713" customWidth="1"/>
    <col min="3588" max="3588" width="50" style="1713" customWidth="1"/>
    <col min="3589" max="3589" width="16.5546875" style="1713" customWidth="1"/>
    <col min="3590" max="3590" width="15.109375" style="1713" customWidth="1"/>
    <col min="3591" max="3591" width="7" style="1713" customWidth="1"/>
    <col min="3592" max="3592" width="5.33203125" style="1713" customWidth="1"/>
    <col min="3593" max="3593" width="23" style="1713" customWidth="1"/>
    <col min="3594" max="3594" width="17.88671875" style="1713" customWidth="1"/>
    <col min="3595" max="3595" width="22.109375" style="1713" customWidth="1"/>
    <col min="3596" max="3596" width="14" style="1713" customWidth="1"/>
    <col min="3597" max="3841" width="9.109375" style="1713"/>
    <col min="3842" max="3842" width="1.33203125" style="1713" customWidth="1"/>
    <col min="3843" max="3843" width="31.88671875" style="1713" customWidth="1"/>
    <col min="3844" max="3844" width="50" style="1713" customWidth="1"/>
    <col min="3845" max="3845" width="16.5546875" style="1713" customWidth="1"/>
    <col min="3846" max="3846" width="15.109375" style="1713" customWidth="1"/>
    <col min="3847" max="3847" width="7" style="1713" customWidth="1"/>
    <col min="3848" max="3848" width="5.33203125" style="1713" customWidth="1"/>
    <col min="3849" max="3849" width="23" style="1713" customWidth="1"/>
    <col min="3850" max="3850" width="17.88671875" style="1713" customWidth="1"/>
    <col min="3851" max="3851" width="22.109375" style="1713" customWidth="1"/>
    <col min="3852" max="3852" width="14" style="1713" customWidth="1"/>
    <col min="3853" max="4097" width="9.109375" style="1713"/>
    <col min="4098" max="4098" width="1.33203125" style="1713" customWidth="1"/>
    <col min="4099" max="4099" width="31.88671875" style="1713" customWidth="1"/>
    <col min="4100" max="4100" width="50" style="1713" customWidth="1"/>
    <col min="4101" max="4101" width="16.5546875" style="1713" customWidth="1"/>
    <col min="4102" max="4102" width="15.109375" style="1713" customWidth="1"/>
    <col min="4103" max="4103" width="7" style="1713" customWidth="1"/>
    <col min="4104" max="4104" width="5.33203125" style="1713" customWidth="1"/>
    <col min="4105" max="4105" width="23" style="1713" customWidth="1"/>
    <col min="4106" max="4106" width="17.88671875" style="1713" customWidth="1"/>
    <col min="4107" max="4107" width="22.109375" style="1713" customWidth="1"/>
    <col min="4108" max="4108" width="14" style="1713" customWidth="1"/>
    <col min="4109" max="4353" width="9.109375" style="1713"/>
    <col min="4354" max="4354" width="1.33203125" style="1713" customWidth="1"/>
    <col min="4355" max="4355" width="31.88671875" style="1713" customWidth="1"/>
    <col min="4356" max="4356" width="50" style="1713" customWidth="1"/>
    <col min="4357" max="4357" width="16.5546875" style="1713" customWidth="1"/>
    <col min="4358" max="4358" width="15.109375" style="1713" customWidth="1"/>
    <col min="4359" max="4359" width="7" style="1713" customWidth="1"/>
    <col min="4360" max="4360" width="5.33203125" style="1713" customWidth="1"/>
    <col min="4361" max="4361" width="23" style="1713" customWidth="1"/>
    <col min="4362" max="4362" width="17.88671875" style="1713" customWidth="1"/>
    <col min="4363" max="4363" width="22.109375" style="1713" customWidth="1"/>
    <col min="4364" max="4364" width="14" style="1713" customWidth="1"/>
    <col min="4365" max="4609" width="9.109375" style="1713"/>
    <col min="4610" max="4610" width="1.33203125" style="1713" customWidth="1"/>
    <col min="4611" max="4611" width="31.88671875" style="1713" customWidth="1"/>
    <col min="4612" max="4612" width="50" style="1713" customWidth="1"/>
    <col min="4613" max="4613" width="16.5546875" style="1713" customWidth="1"/>
    <col min="4614" max="4614" width="15.109375" style="1713" customWidth="1"/>
    <col min="4615" max="4615" width="7" style="1713" customWidth="1"/>
    <col min="4616" max="4616" width="5.33203125" style="1713" customWidth="1"/>
    <col min="4617" max="4617" width="23" style="1713" customWidth="1"/>
    <col min="4618" max="4618" width="17.88671875" style="1713" customWidth="1"/>
    <col min="4619" max="4619" width="22.109375" style="1713" customWidth="1"/>
    <col min="4620" max="4620" width="14" style="1713" customWidth="1"/>
    <col min="4621" max="4865" width="9.109375" style="1713"/>
    <col min="4866" max="4866" width="1.33203125" style="1713" customWidth="1"/>
    <col min="4867" max="4867" width="31.88671875" style="1713" customWidth="1"/>
    <col min="4868" max="4868" width="50" style="1713" customWidth="1"/>
    <col min="4869" max="4869" width="16.5546875" style="1713" customWidth="1"/>
    <col min="4870" max="4870" width="15.109375" style="1713" customWidth="1"/>
    <col min="4871" max="4871" width="7" style="1713" customWidth="1"/>
    <col min="4872" max="4872" width="5.33203125" style="1713" customWidth="1"/>
    <col min="4873" max="4873" width="23" style="1713" customWidth="1"/>
    <col min="4874" max="4874" width="17.88671875" style="1713" customWidth="1"/>
    <col min="4875" max="4875" width="22.109375" style="1713" customWidth="1"/>
    <col min="4876" max="4876" width="14" style="1713" customWidth="1"/>
    <col min="4877" max="5121" width="9.109375" style="1713"/>
    <col min="5122" max="5122" width="1.33203125" style="1713" customWidth="1"/>
    <col min="5123" max="5123" width="31.88671875" style="1713" customWidth="1"/>
    <col min="5124" max="5124" width="50" style="1713" customWidth="1"/>
    <col min="5125" max="5125" width="16.5546875" style="1713" customWidth="1"/>
    <col min="5126" max="5126" width="15.109375" style="1713" customWidth="1"/>
    <col min="5127" max="5127" width="7" style="1713" customWidth="1"/>
    <col min="5128" max="5128" width="5.33203125" style="1713" customWidth="1"/>
    <col min="5129" max="5129" width="23" style="1713" customWidth="1"/>
    <col min="5130" max="5130" width="17.88671875" style="1713" customWidth="1"/>
    <col min="5131" max="5131" width="22.109375" style="1713" customWidth="1"/>
    <col min="5132" max="5132" width="14" style="1713" customWidth="1"/>
    <col min="5133" max="5377" width="9.109375" style="1713"/>
    <col min="5378" max="5378" width="1.33203125" style="1713" customWidth="1"/>
    <col min="5379" max="5379" width="31.88671875" style="1713" customWidth="1"/>
    <col min="5380" max="5380" width="50" style="1713" customWidth="1"/>
    <col min="5381" max="5381" width="16.5546875" style="1713" customWidth="1"/>
    <col min="5382" max="5382" width="15.109375" style="1713" customWidth="1"/>
    <col min="5383" max="5383" width="7" style="1713" customWidth="1"/>
    <col min="5384" max="5384" width="5.33203125" style="1713" customWidth="1"/>
    <col min="5385" max="5385" width="23" style="1713" customWidth="1"/>
    <col min="5386" max="5386" width="17.88671875" style="1713" customWidth="1"/>
    <col min="5387" max="5387" width="22.109375" style="1713" customWidth="1"/>
    <col min="5388" max="5388" width="14" style="1713" customWidth="1"/>
    <col min="5389" max="5633" width="9.109375" style="1713"/>
    <col min="5634" max="5634" width="1.33203125" style="1713" customWidth="1"/>
    <col min="5635" max="5635" width="31.88671875" style="1713" customWidth="1"/>
    <col min="5636" max="5636" width="50" style="1713" customWidth="1"/>
    <col min="5637" max="5637" width="16.5546875" style="1713" customWidth="1"/>
    <col min="5638" max="5638" width="15.109375" style="1713" customWidth="1"/>
    <col min="5639" max="5639" width="7" style="1713" customWidth="1"/>
    <col min="5640" max="5640" width="5.33203125" style="1713" customWidth="1"/>
    <col min="5641" max="5641" width="23" style="1713" customWidth="1"/>
    <col min="5642" max="5642" width="17.88671875" style="1713" customWidth="1"/>
    <col min="5643" max="5643" width="22.109375" style="1713" customWidth="1"/>
    <col min="5644" max="5644" width="14" style="1713" customWidth="1"/>
    <col min="5645" max="5889" width="9.109375" style="1713"/>
    <col min="5890" max="5890" width="1.33203125" style="1713" customWidth="1"/>
    <col min="5891" max="5891" width="31.88671875" style="1713" customWidth="1"/>
    <col min="5892" max="5892" width="50" style="1713" customWidth="1"/>
    <col min="5893" max="5893" width="16.5546875" style="1713" customWidth="1"/>
    <col min="5894" max="5894" width="15.109375" style="1713" customWidth="1"/>
    <col min="5895" max="5895" width="7" style="1713" customWidth="1"/>
    <col min="5896" max="5896" width="5.33203125" style="1713" customWidth="1"/>
    <col min="5897" max="5897" width="23" style="1713" customWidth="1"/>
    <col min="5898" max="5898" width="17.88671875" style="1713" customWidth="1"/>
    <col min="5899" max="5899" width="22.109375" style="1713" customWidth="1"/>
    <col min="5900" max="5900" width="14" style="1713" customWidth="1"/>
    <col min="5901" max="6145" width="9.109375" style="1713"/>
    <col min="6146" max="6146" width="1.33203125" style="1713" customWidth="1"/>
    <col min="6147" max="6147" width="31.88671875" style="1713" customWidth="1"/>
    <col min="6148" max="6148" width="50" style="1713" customWidth="1"/>
    <col min="6149" max="6149" width="16.5546875" style="1713" customWidth="1"/>
    <col min="6150" max="6150" width="15.109375" style="1713" customWidth="1"/>
    <col min="6151" max="6151" width="7" style="1713" customWidth="1"/>
    <col min="6152" max="6152" width="5.33203125" style="1713" customWidth="1"/>
    <col min="6153" max="6153" width="23" style="1713" customWidth="1"/>
    <col min="6154" max="6154" width="17.88671875" style="1713" customWidth="1"/>
    <col min="6155" max="6155" width="22.109375" style="1713" customWidth="1"/>
    <col min="6156" max="6156" width="14" style="1713" customWidth="1"/>
    <col min="6157" max="6401" width="9.109375" style="1713"/>
    <col min="6402" max="6402" width="1.33203125" style="1713" customWidth="1"/>
    <col min="6403" max="6403" width="31.88671875" style="1713" customWidth="1"/>
    <col min="6404" max="6404" width="50" style="1713" customWidth="1"/>
    <col min="6405" max="6405" width="16.5546875" style="1713" customWidth="1"/>
    <col min="6406" max="6406" width="15.109375" style="1713" customWidth="1"/>
    <col min="6407" max="6407" width="7" style="1713" customWidth="1"/>
    <col min="6408" max="6408" width="5.33203125" style="1713" customWidth="1"/>
    <col min="6409" max="6409" width="23" style="1713" customWidth="1"/>
    <col min="6410" max="6410" width="17.88671875" style="1713" customWidth="1"/>
    <col min="6411" max="6411" width="22.109375" style="1713" customWidth="1"/>
    <col min="6412" max="6412" width="14" style="1713" customWidth="1"/>
    <col min="6413" max="6657" width="9.109375" style="1713"/>
    <col min="6658" max="6658" width="1.33203125" style="1713" customWidth="1"/>
    <col min="6659" max="6659" width="31.88671875" style="1713" customWidth="1"/>
    <col min="6660" max="6660" width="50" style="1713" customWidth="1"/>
    <col min="6661" max="6661" width="16.5546875" style="1713" customWidth="1"/>
    <col min="6662" max="6662" width="15.109375" style="1713" customWidth="1"/>
    <col min="6663" max="6663" width="7" style="1713" customWidth="1"/>
    <col min="6664" max="6664" width="5.33203125" style="1713" customWidth="1"/>
    <col min="6665" max="6665" width="23" style="1713" customWidth="1"/>
    <col min="6666" max="6666" width="17.88671875" style="1713" customWidth="1"/>
    <col min="6667" max="6667" width="22.109375" style="1713" customWidth="1"/>
    <col min="6668" max="6668" width="14" style="1713" customWidth="1"/>
    <col min="6669" max="6913" width="9.109375" style="1713"/>
    <col min="6914" max="6914" width="1.33203125" style="1713" customWidth="1"/>
    <col min="6915" max="6915" width="31.88671875" style="1713" customWidth="1"/>
    <col min="6916" max="6916" width="50" style="1713" customWidth="1"/>
    <col min="6917" max="6917" width="16.5546875" style="1713" customWidth="1"/>
    <col min="6918" max="6918" width="15.109375" style="1713" customWidth="1"/>
    <col min="6919" max="6919" width="7" style="1713" customWidth="1"/>
    <col min="6920" max="6920" width="5.33203125" style="1713" customWidth="1"/>
    <col min="6921" max="6921" width="23" style="1713" customWidth="1"/>
    <col min="6922" max="6922" width="17.88671875" style="1713" customWidth="1"/>
    <col min="6923" max="6923" width="22.109375" style="1713" customWidth="1"/>
    <col min="6924" max="6924" width="14" style="1713" customWidth="1"/>
    <col min="6925" max="7169" width="9.109375" style="1713"/>
    <col min="7170" max="7170" width="1.33203125" style="1713" customWidth="1"/>
    <col min="7171" max="7171" width="31.88671875" style="1713" customWidth="1"/>
    <col min="7172" max="7172" width="50" style="1713" customWidth="1"/>
    <col min="7173" max="7173" width="16.5546875" style="1713" customWidth="1"/>
    <col min="7174" max="7174" width="15.109375" style="1713" customWidth="1"/>
    <col min="7175" max="7175" width="7" style="1713" customWidth="1"/>
    <col min="7176" max="7176" width="5.33203125" style="1713" customWidth="1"/>
    <col min="7177" max="7177" width="23" style="1713" customWidth="1"/>
    <col min="7178" max="7178" width="17.88671875" style="1713" customWidth="1"/>
    <col min="7179" max="7179" width="22.109375" style="1713" customWidth="1"/>
    <col min="7180" max="7180" width="14" style="1713" customWidth="1"/>
    <col min="7181" max="7425" width="9.109375" style="1713"/>
    <col min="7426" max="7426" width="1.33203125" style="1713" customWidth="1"/>
    <col min="7427" max="7427" width="31.88671875" style="1713" customWidth="1"/>
    <col min="7428" max="7428" width="50" style="1713" customWidth="1"/>
    <col min="7429" max="7429" width="16.5546875" style="1713" customWidth="1"/>
    <col min="7430" max="7430" width="15.109375" style="1713" customWidth="1"/>
    <col min="7431" max="7431" width="7" style="1713" customWidth="1"/>
    <col min="7432" max="7432" width="5.33203125" style="1713" customWidth="1"/>
    <col min="7433" max="7433" width="23" style="1713" customWidth="1"/>
    <col min="7434" max="7434" width="17.88671875" style="1713" customWidth="1"/>
    <col min="7435" max="7435" width="22.109375" style="1713" customWidth="1"/>
    <col min="7436" max="7436" width="14" style="1713" customWidth="1"/>
    <col min="7437" max="7681" width="9.109375" style="1713"/>
    <col min="7682" max="7682" width="1.33203125" style="1713" customWidth="1"/>
    <col min="7683" max="7683" width="31.88671875" style="1713" customWidth="1"/>
    <col min="7684" max="7684" width="50" style="1713" customWidth="1"/>
    <col min="7685" max="7685" width="16.5546875" style="1713" customWidth="1"/>
    <col min="7686" max="7686" width="15.109375" style="1713" customWidth="1"/>
    <col min="7687" max="7687" width="7" style="1713" customWidth="1"/>
    <col min="7688" max="7688" width="5.33203125" style="1713" customWidth="1"/>
    <col min="7689" max="7689" width="23" style="1713" customWidth="1"/>
    <col min="7690" max="7690" width="17.88671875" style="1713" customWidth="1"/>
    <col min="7691" max="7691" width="22.109375" style="1713" customWidth="1"/>
    <col min="7692" max="7692" width="14" style="1713" customWidth="1"/>
    <col min="7693" max="7937" width="9.109375" style="1713"/>
    <col min="7938" max="7938" width="1.33203125" style="1713" customWidth="1"/>
    <col min="7939" max="7939" width="31.88671875" style="1713" customWidth="1"/>
    <col min="7940" max="7940" width="50" style="1713" customWidth="1"/>
    <col min="7941" max="7941" width="16.5546875" style="1713" customWidth="1"/>
    <col min="7942" max="7942" width="15.109375" style="1713" customWidth="1"/>
    <col min="7943" max="7943" width="7" style="1713" customWidth="1"/>
    <col min="7944" max="7944" width="5.33203125" style="1713" customWidth="1"/>
    <col min="7945" max="7945" width="23" style="1713" customWidth="1"/>
    <col min="7946" max="7946" width="17.88671875" style="1713" customWidth="1"/>
    <col min="7947" max="7947" width="22.109375" style="1713" customWidth="1"/>
    <col min="7948" max="7948" width="14" style="1713" customWidth="1"/>
    <col min="7949" max="8193" width="9.109375" style="1713"/>
    <col min="8194" max="8194" width="1.33203125" style="1713" customWidth="1"/>
    <col min="8195" max="8195" width="31.88671875" style="1713" customWidth="1"/>
    <col min="8196" max="8196" width="50" style="1713" customWidth="1"/>
    <col min="8197" max="8197" width="16.5546875" style="1713" customWidth="1"/>
    <col min="8198" max="8198" width="15.109375" style="1713" customWidth="1"/>
    <col min="8199" max="8199" width="7" style="1713" customWidth="1"/>
    <col min="8200" max="8200" width="5.33203125" style="1713" customWidth="1"/>
    <col min="8201" max="8201" width="23" style="1713" customWidth="1"/>
    <col min="8202" max="8202" width="17.88671875" style="1713" customWidth="1"/>
    <col min="8203" max="8203" width="22.109375" style="1713" customWidth="1"/>
    <col min="8204" max="8204" width="14" style="1713" customWidth="1"/>
    <col min="8205" max="8449" width="9.109375" style="1713"/>
    <col min="8450" max="8450" width="1.33203125" style="1713" customWidth="1"/>
    <col min="8451" max="8451" width="31.88671875" style="1713" customWidth="1"/>
    <col min="8452" max="8452" width="50" style="1713" customWidth="1"/>
    <col min="8453" max="8453" width="16.5546875" style="1713" customWidth="1"/>
    <col min="8454" max="8454" width="15.109375" style="1713" customWidth="1"/>
    <col min="8455" max="8455" width="7" style="1713" customWidth="1"/>
    <col min="8456" max="8456" width="5.33203125" style="1713" customWidth="1"/>
    <col min="8457" max="8457" width="23" style="1713" customWidth="1"/>
    <col min="8458" max="8458" width="17.88671875" style="1713" customWidth="1"/>
    <col min="8459" max="8459" width="22.109375" style="1713" customWidth="1"/>
    <col min="8460" max="8460" width="14" style="1713" customWidth="1"/>
    <col min="8461" max="8705" width="9.109375" style="1713"/>
    <col min="8706" max="8706" width="1.33203125" style="1713" customWidth="1"/>
    <col min="8707" max="8707" width="31.88671875" style="1713" customWidth="1"/>
    <col min="8708" max="8708" width="50" style="1713" customWidth="1"/>
    <col min="8709" max="8709" width="16.5546875" style="1713" customWidth="1"/>
    <col min="8710" max="8710" width="15.109375" style="1713" customWidth="1"/>
    <col min="8711" max="8711" width="7" style="1713" customWidth="1"/>
    <col min="8712" max="8712" width="5.33203125" style="1713" customWidth="1"/>
    <col min="8713" max="8713" width="23" style="1713" customWidth="1"/>
    <col min="8714" max="8714" width="17.88671875" style="1713" customWidth="1"/>
    <col min="8715" max="8715" width="22.109375" style="1713" customWidth="1"/>
    <col min="8716" max="8716" width="14" style="1713" customWidth="1"/>
    <col min="8717" max="8961" width="9.109375" style="1713"/>
    <col min="8962" max="8962" width="1.33203125" style="1713" customWidth="1"/>
    <col min="8963" max="8963" width="31.88671875" style="1713" customWidth="1"/>
    <col min="8964" max="8964" width="50" style="1713" customWidth="1"/>
    <col min="8965" max="8965" width="16.5546875" style="1713" customWidth="1"/>
    <col min="8966" max="8966" width="15.109375" style="1713" customWidth="1"/>
    <col min="8967" max="8967" width="7" style="1713" customWidth="1"/>
    <col min="8968" max="8968" width="5.33203125" style="1713" customWidth="1"/>
    <col min="8969" max="8969" width="23" style="1713" customWidth="1"/>
    <col min="8970" max="8970" width="17.88671875" style="1713" customWidth="1"/>
    <col min="8971" max="8971" width="22.109375" style="1713" customWidth="1"/>
    <col min="8972" max="8972" width="14" style="1713" customWidth="1"/>
    <col min="8973" max="9217" width="9.109375" style="1713"/>
    <col min="9218" max="9218" width="1.33203125" style="1713" customWidth="1"/>
    <col min="9219" max="9219" width="31.88671875" style="1713" customWidth="1"/>
    <col min="9220" max="9220" width="50" style="1713" customWidth="1"/>
    <col min="9221" max="9221" width="16.5546875" style="1713" customWidth="1"/>
    <col min="9222" max="9222" width="15.109375" style="1713" customWidth="1"/>
    <col min="9223" max="9223" width="7" style="1713" customWidth="1"/>
    <col min="9224" max="9224" width="5.33203125" style="1713" customWidth="1"/>
    <col min="9225" max="9225" width="23" style="1713" customWidth="1"/>
    <col min="9226" max="9226" width="17.88671875" style="1713" customWidth="1"/>
    <col min="9227" max="9227" width="22.109375" style="1713" customWidth="1"/>
    <col min="9228" max="9228" width="14" style="1713" customWidth="1"/>
    <col min="9229" max="9473" width="9.109375" style="1713"/>
    <col min="9474" max="9474" width="1.33203125" style="1713" customWidth="1"/>
    <col min="9475" max="9475" width="31.88671875" style="1713" customWidth="1"/>
    <col min="9476" max="9476" width="50" style="1713" customWidth="1"/>
    <col min="9477" max="9477" width="16.5546875" style="1713" customWidth="1"/>
    <col min="9478" max="9478" width="15.109375" style="1713" customWidth="1"/>
    <col min="9479" max="9479" width="7" style="1713" customWidth="1"/>
    <col min="9480" max="9480" width="5.33203125" style="1713" customWidth="1"/>
    <col min="9481" max="9481" width="23" style="1713" customWidth="1"/>
    <col min="9482" max="9482" width="17.88671875" style="1713" customWidth="1"/>
    <col min="9483" max="9483" width="22.109375" style="1713" customWidth="1"/>
    <col min="9484" max="9484" width="14" style="1713" customWidth="1"/>
    <col min="9485" max="9729" width="9.109375" style="1713"/>
    <col min="9730" max="9730" width="1.33203125" style="1713" customWidth="1"/>
    <col min="9731" max="9731" width="31.88671875" style="1713" customWidth="1"/>
    <col min="9732" max="9732" width="50" style="1713" customWidth="1"/>
    <col min="9733" max="9733" width="16.5546875" style="1713" customWidth="1"/>
    <col min="9734" max="9734" width="15.109375" style="1713" customWidth="1"/>
    <col min="9735" max="9735" width="7" style="1713" customWidth="1"/>
    <col min="9736" max="9736" width="5.33203125" style="1713" customWidth="1"/>
    <col min="9737" max="9737" width="23" style="1713" customWidth="1"/>
    <col min="9738" max="9738" width="17.88671875" style="1713" customWidth="1"/>
    <col min="9739" max="9739" width="22.109375" style="1713" customWidth="1"/>
    <col min="9740" max="9740" width="14" style="1713" customWidth="1"/>
    <col min="9741" max="9985" width="9.109375" style="1713"/>
    <col min="9986" max="9986" width="1.33203125" style="1713" customWidth="1"/>
    <col min="9987" max="9987" width="31.88671875" style="1713" customWidth="1"/>
    <col min="9988" max="9988" width="50" style="1713" customWidth="1"/>
    <col min="9989" max="9989" width="16.5546875" style="1713" customWidth="1"/>
    <col min="9990" max="9990" width="15.109375" style="1713" customWidth="1"/>
    <col min="9991" max="9991" width="7" style="1713" customWidth="1"/>
    <col min="9992" max="9992" width="5.33203125" style="1713" customWidth="1"/>
    <col min="9993" max="9993" width="23" style="1713" customWidth="1"/>
    <col min="9994" max="9994" width="17.88671875" style="1713" customWidth="1"/>
    <col min="9995" max="9995" width="22.109375" style="1713" customWidth="1"/>
    <col min="9996" max="9996" width="14" style="1713" customWidth="1"/>
    <col min="9997" max="10241" width="9.109375" style="1713"/>
    <col min="10242" max="10242" width="1.33203125" style="1713" customWidth="1"/>
    <col min="10243" max="10243" width="31.88671875" style="1713" customWidth="1"/>
    <col min="10244" max="10244" width="50" style="1713" customWidth="1"/>
    <col min="10245" max="10245" width="16.5546875" style="1713" customWidth="1"/>
    <col min="10246" max="10246" width="15.109375" style="1713" customWidth="1"/>
    <col min="10247" max="10247" width="7" style="1713" customWidth="1"/>
    <col min="10248" max="10248" width="5.33203125" style="1713" customWidth="1"/>
    <col min="10249" max="10249" width="23" style="1713" customWidth="1"/>
    <col min="10250" max="10250" width="17.88671875" style="1713" customWidth="1"/>
    <col min="10251" max="10251" width="22.109375" style="1713" customWidth="1"/>
    <col min="10252" max="10252" width="14" style="1713" customWidth="1"/>
    <col min="10253" max="10497" width="9.109375" style="1713"/>
    <col min="10498" max="10498" width="1.33203125" style="1713" customWidth="1"/>
    <col min="10499" max="10499" width="31.88671875" style="1713" customWidth="1"/>
    <col min="10500" max="10500" width="50" style="1713" customWidth="1"/>
    <col min="10501" max="10501" width="16.5546875" style="1713" customWidth="1"/>
    <col min="10502" max="10502" width="15.109375" style="1713" customWidth="1"/>
    <col min="10503" max="10503" width="7" style="1713" customWidth="1"/>
    <col min="10504" max="10504" width="5.33203125" style="1713" customWidth="1"/>
    <col min="10505" max="10505" width="23" style="1713" customWidth="1"/>
    <col min="10506" max="10506" width="17.88671875" style="1713" customWidth="1"/>
    <col min="10507" max="10507" width="22.109375" style="1713" customWidth="1"/>
    <col min="10508" max="10508" width="14" style="1713" customWidth="1"/>
    <col min="10509" max="10753" width="9.109375" style="1713"/>
    <col min="10754" max="10754" width="1.33203125" style="1713" customWidth="1"/>
    <col min="10755" max="10755" width="31.88671875" style="1713" customWidth="1"/>
    <col min="10756" max="10756" width="50" style="1713" customWidth="1"/>
    <col min="10757" max="10757" width="16.5546875" style="1713" customWidth="1"/>
    <col min="10758" max="10758" width="15.109375" style="1713" customWidth="1"/>
    <col min="10759" max="10759" width="7" style="1713" customWidth="1"/>
    <col min="10760" max="10760" width="5.33203125" style="1713" customWidth="1"/>
    <col min="10761" max="10761" width="23" style="1713" customWidth="1"/>
    <col min="10762" max="10762" width="17.88671875" style="1713" customWidth="1"/>
    <col min="10763" max="10763" width="22.109375" style="1713" customWidth="1"/>
    <col min="10764" max="10764" width="14" style="1713" customWidth="1"/>
    <col min="10765" max="11009" width="9.109375" style="1713"/>
    <col min="11010" max="11010" width="1.33203125" style="1713" customWidth="1"/>
    <col min="11011" max="11011" width="31.88671875" style="1713" customWidth="1"/>
    <col min="11012" max="11012" width="50" style="1713" customWidth="1"/>
    <col min="11013" max="11013" width="16.5546875" style="1713" customWidth="1"/>
    <col min="11014" max="11014" width="15.109375" style="1713" customWidth="1"/>
    <col min="11015" max="11015" width="7" style="1713" customWidth="1"/>
    <col min="11016" max="11016" width="5.33203125" style="1713" customWidth="1"/>
    <col min="11017" max="11017" width="23" style="1713" customWidth="1"/>
    <col min="11018" max="11018" width="17.88671875" style="1713" customWidth="1"/>
    <col min="11019" max="11019" width="22.109375" style="1713" customWidth="1"/>
    <col min="11020" max="11020" width="14" style="1713" customWidth="1"/>
    <col min="11021" max="11265" width="9.109375" style="1713"/>
    <col min="11266" max="11266" width="1.33203125" style="1713" customWidth="1"/>
    <col min="11267" max="11267" width="31.88671875" style="1713" customWidth="1"/>
    <col min="11268" max="11268" width="50" style="1713" customWidth="1"/>
    <col min="11269" max="11269" width="16.5546875" style="1713" customWidth="1"/>
    <col min="11270" max="11270" width="15.109375" style="1713" customWidth="1"/>
    <col min="11271" max="11271" width="7" style="1713" customWidth="1"/>
    <col min="11272" max="11272" width="5.33203125" style="1713" customWidth="1"/>
    <col min="11273" max="11273" width="23" style="1713" customWidth="1"/>
    <col min="11274" max="11274" width="17.88671875" style="1713" customWidth="1"/>
    <col min="11275" max="11275" width="22.109375" style="1713" customWidth="1"/>
    <col min="11276" max="11276" width="14" style="1713" customWidth="1"/>
    <col min="11277" max="11521" width="9.109375" style="1713"/>
    <col min="11522" max="11522" width="1.33203125" style="1713" customWidth="1"/>
    <col min="11523" max="11523" width="31.88671875" style="1713" customWidth="1"/>
    <col min="11524" max="11524" width="50" style="1713" customWidth="1"/>
    <col min="11525" max="11525" width="16.5546875" style="1713" customWidth="1"/>
    <col min="11526" max="11526" width="15.109375" style="1713" customWidth="1"/>
    <col min="11527" max="11527" width="7" style="1713" customWidth="1"/>
    <col min="11528" max="11528" width="5.33203125" style="1713" customWidth="1"/>
    <col min="11529" max="11529" width="23" style="1713" customWidth="1"/>
    <col min="11530" max="11530" width="17.88671875" style="1713" customWidth="1"/>
    <col min="11531" max="11531" width="22.109375" style="1713" customWidth="1"/>
    <col min="11532" max="11532" width="14" style="1713" customWidth="1"/>
    <col min="11533" max="11777" width="9.109375" style="1713"/>
    <col min="11778" max="11778" width="1.33203125" style="1713" customWidth="1"/>
    <col min="11779" max="11779" width="31.88671875" style="1713" customWidth="1"/>
    <col min="11780" max="11780" width="50" style="1713" customWidth="1"/>
    <col min="11781" max="11781" width="16.5546875" style="1713" customWidth="1"/>
    <col min="11782" max="11782" width="15.109375" style="1713" customWidth="1"/>
    <col min="11783" max="11783" width="7" style="1713" customWidth="1"/>
    <col min="11784" max="11784" width="5.33203125" style="1713" customWidth="1"/>
    <col min="11785" max="11785" width="23" style="1713" customWidth="1"/>
    <col min="11786" max="11786" width="17.88671875" style="1713" customWidth="1"/>
    <col min="11787" max="11787" width="22.109375" style="1713" customWidth="1"/>
    <col min="11788" max="11788" width="14" style="1713" customWidth="1"/>
    <col min="11789" max="12033" width="9.109375" style="1713"/>
    <col min="12034" max="12034" width="1.33203125" style="1713" customWidth="1"/>
    <col min="12035" max="12035" width="31.88671875" style="1713" customWidth="1"/>
    <col min="12036" max="12036" width="50" style="1713" customWidth="1"/>
    <col min="12037" max="12037" width="16.5546875" style="1713" customWidth="1"/>
    <col min="12038" max="12038" width="15.109375" style="1713" customWidth="1"/>
    <col min="12039" max="12039" width="7" style="1713" customWidth="1"/>
    <col min="12040" max="12040" width="5.33203125" style="1713" customWidth="1"/>
    <col min="12041" max="12041" width="23" style="1713" customWidth="1"/>
    <col min="12042" max="12042" width="17.88671875" style="1713" customWidth="1"/>
    <col min="12043" max="12043" width="22.109375" style="1713" customWidth="1"/>
    <col min="12044" max="12044" width="14" style="1713" customWidth="1"/>
    <col min="12045" max="12289" width="9.109375" style="1713"/>
    <col min="12290" max="12290" width="1.33203125" style="1713" customWidth="1"/>
    <col min="12291" max="12291" width="31.88671875" style="1713" customWidth="1"/>
    <col min="12292" max="12292" width="50" style="1713" customWidth="1"/>
    <col min="12293" max="12293" width="16.5546875" style="1713" customWidth="1"/>
    <col min="12294" max="12294" width="15.109375" style="1713" customWidth="1"/>
    <col min="12295" max="12295" width="7" style="1713" customWidth="1"/>
    <col min="12296" max="12296" width="5.33203125" style="1713" customWidth="1"/>
    <col min="12297" max="12297" width="23" style="1713" customWidth="1"/>
    <col min="12298" max="12298" width="17.88671875" style="1713" customWidth="1"/>
    <col min="12299" max="12299" width="22.109375" style="1713" customWidth="1"/>
    <col min="12300" max="12300" width="14" style="1713" customWidth="1"/>
    <col min="12301" max="12545" width="9.109375" style="1713"/>
    <col min="12546" max="12546" width="1.33203125" style="1713" customWidth="1"/>
    <col min="12547" max="12547" width="31.88671875" style="1713" customWidth="1"/>
    <col min="12548" max="12548" width="50" style="1713" customWidth="1"/>
    <col min="12549" max="12549" width="16.5546875" style="1713" customWidth="1"/>
    <col min="12550" max="12550" width="15.109375" style="1713" customWidth="1"/>
    <col min="12551" max="12551" width="7" style="1713" customWidth="1"/>
    <col min="12552" max="12552" width="5.33203125" style="1713" customWidth="1"/>
    <col min="12553" max="12553" width="23" style="1713" customWidth="1"/>
    <col min="12554" max="12554" width="17.88671875" style="1713" customWidth="1"/>
    <col min="12555" max="12555" width="22.109375" style="1713" customWidth="1"/>
    <col min="12556" max="12556" width="14" style="1713" customWidth="1"/>
    <col min="12557" max="12801" width="9.109375" style="1713"/>
    <col min="12802" max="12802" width="1.33203125" style="1713" customWidth="1"/>
    <col min="12803" max="12803" width="31.88671875" style="1713" customWidth="1"/>
    <col min="12804" max="12804" width="50" style="1713" customWidth="1"/>
    <col min="12805" max="12805" width="16.5546875" style="1713" customWidth="1"/>
    <col min="12806" max="12806" width="15.109375" style="1713" customWidth="1"/>
    <col min="12807" max="12807" width="7" style="1713" customWidth="1"/>
    <col min="12808" max="12808" width="5.33203125" style="1713" customWidth="1"/>
    <col min="12809" max="12809" width="23" style="1713" customWidth="1"/>
    <col min="12810" max="12810" width="17.88671875" style="1713" customWidth="1"/>
    <col min="12811" max="12811" width="22.109375" style="1713" customWidth="1"/>
    <col min="12812" max="12812" width="14" style="1713" customWidth="1"/>
    <col min="12813" max="13057" width="9.109375" style="1713"/>
    <col min="13058" max="13058" width="1.33203125" style="1713" customWidth="1"/>
    <col min="13059" max="13059" width="31.88671875" style="1713" customWidth="1"/>
    <col min="13060" max="13060" width="50" style="1713" customWidth="1"/>
    <col min="13061" max="13061" width="16.5546875" style="1713" customWidth="1"/>
    <col min="13062" max="13062" width="15.109375" style="1713" customWidth="1"/>
    <col min="13063" max="13063" width="7" style="1713" customWidth="1"/>
    <col min="13064" max="13064" width="5.33203125" style="1713" customWidth="1"/>
    <col min="13065" max="13065" width="23" style="1713" customWidth="1"/>
    <col min="13066" max="13066" width="17.88671875" style="1713" customWidth="1"/>
    <col min="13067" max="13067" width="22.109375" style="1713" customWidth="1"/>
    <col min="13068" max="13068" width="14" style="1713" customWidth="1"/>
    <col min="13069" max="13313" width="9.109375" style="1713"/>
    <col min="13314" max="13314" width="1.33203125" style="1713" customWidth="1"/>
    <col min="13315" max="13315" width="31.88671875" style="1713" customWidth="1"/>
    <col min="13316" max="13316" width="50" style="1713" customWidth="1"/>
    <col min="13317" max="13317" width="16.5546875" style="1713" customWidth="1"/>
    <col min="13318" max="13318" width="15.109375" style="1713" customWidth="1"/>
    <col min="13319" max="13319" width="7" style="1713" customWidth="1"/>
    <col min="13320" max="13320" width="5.33203125" style="1713" customWidth="1"/>
    <col min="13321" max="13321" width="23" style="1713" customWidth="1"/>
    <col min="13322" max="13322" width="17.88671875" style="1713" customWidth="1"/>
    <col min="13323" max="13323" width="22.109375" style="1713" customWidth="1"/>
    <col min="13324" max="13324" width="14" style="1713" customWidth="1"/>
    <col min="13325" max="13569" width="9.109375" style="1713"/>
    <col min="13570" max="13570" width="1.33203125" style="1713" customWidth="1"/>
    <col min="13571" max="13571" width="31.88671875" style="1713" customWidth="1"/>
    <col min="13572" max="13572" width="50" style="1713" customWidth="1"/>
    <col min="13573" max="13573" width="16.5546875" style="1713" customWidth="1"/>
    <col min="13574" max="13574" width="15.109375" style="1713" customWidth="1"/>
    <col min="13575" max="13575" width="7" style="1713" customWidth="1"/>
    <col min="13576" max="13576" width="5.33203125" style="1713" customWidth="1"/>
    <col min="13577" max="13577" width="23" style="1713" customWidth="1"/>
    <col min="13578" max="13578" width="17.88671875" style="1713" customWidth="1"/>
    <col min="13579" max="13579" width="22.109375" style="1713" customWidth="1"/>
    <col min="13580" max="13580" width="14" style="1713" customWidth="1"/>
    <col min="13581" max="13825" width="9.109375" style="1713"/>
    <col min="13826" max="13826" width="1.33203125" style="1713" customWidth="1"/>
    <col min="13827" max="13827" width="31.88671875" style="1713" customWidth="1"/>
    <col min="13828" max="13828" width="50" style="1713" customWidth="1"/>
    <col min="13829" max="13829" width="16.5546875" style="1713" customWidth="1"/>
    <col min="13830" max="13830" width="15.109375" style="1713" customWidth="1"/>
    <col min="13831" max="13831" width="7" style="1713" customWidth="1"/>
    <col min="13832" max="13832" width="5.33203125" style="1713" customWidth="1"/>
    <col min="13833" max="13833" width="23" style="1713" customWidth="1"/>
    <col min="13834" max="13834" width="17.88671875" style="1713" customWidth="1"/>
    <col min="13835" max="13835" width="22.109375" style="1713" customWidth="1"/>
    <col min="13836" max="13836" width="14" style="1713" customWidth="1"/>
    <col min="13837" max="14081" width="9.109375" style="1713"/>
    <col min="14082" max="14082" width="1.33203125" style="1713" customWidth="1"/>
    <col min="14083" max="14083" width="31.88671875" style="1713" customWidth="1"/>
    <col min="14084" max="14084" width="50" style="1713" customWidth="1"/>
    <col min="14085" max="14085" width="16.5546875" style="1713" customWidth="1"/>
    <col min="14086" max="14086" width="15.109375" style="1713" customWidth="1"/>
    <col min="14087" max="14087" width="7" style="1713" customWidth="1"/>
    <col min="14088" max="14088" width="5.33203125" style="1713" customWidth="1"/>
    <col min="14089" max="14089" width="23" style="1713" customWidth="1"/>
    <col min="14090" max="14090" width="17.88671875" style="1713" customWidth="1"/>
    <col min="14091" max="14091" width="22.109375" style="1713" customWidth="1"/>
    <col min="14092" max="14092" width="14" style="1713" customWidth="1"/>
    <col min="14093" max="14337" width="9.109375" style="1713"/>
    <col min="14338" max="14338" width="1.33203125" style="1713" customWidth="1"/>
    <col min="14339" max="14339" width="31.88671875" style="1713" customWidth="1"/>
    <col min="14340" max="14340" width="50" style="1713" customWidth="1"/>
    <col min="14341" max="14341" width="16.5546875" style="1713" customWidth="1"/>
    <col min="14342" max="14342" width="15.109375" style="1713" customWidth="1"/>
    <col min="14343" max="14343" width="7" style="1713" customWidth="1"/>
    <col min="14344" max="14344" width="5.33203125" style="1713" customWidth="1"/>
    <col min="14345" max="14345" width="23" style="1713" customWidth="1"/>
    <col min="14346" max="14346" width="17.88671875" style="1713" customWidth="1"/>
    <col min="14347" max="14347" width="22.109375" style="1713" customWidth="1"/>
    <col min="14348" max="14348" width="14" style="1713" customWidth="1"/>
    <col min="14349" max="14593" width="9.109375" style="1713"/>
    <col min="14594" max="14594" width="1.33203125" style="1713" customWidth="1"/>
    <col min="14595" max="14595" width="31.88671875" style="1713" customWidth="1"/>
    <col min="14596" max="14596" width="50" style="1713" customWidth="1"/>
    <col min="14597" max="14597" width="16.5546875" style="1713" customWidth="1"/>
    <col min="14598" max="14598" width="15.109375" style="1713" customWidth="1"/>
    <col min="14599" max="14599" width="7" style="1713" customWidth="1"/>
    <col min="14600" max="14600" width="5.33203125" style="1713" customWidth="1"/>
    <col min="14601" max="14601" width="23" style="1713" customWidth="1"/>
    <col min="14602" max="14602" width="17.88671875" style="1713" customWidth="1"/>
    <col min="14603" max="14603" width="22.109375" style="1713" customWidth="1"/>
    <col min="14604" max="14604" width="14" style="1713" customWidth="1"/>
    <col min="14605" max="14849" width="9.109375" style="1713"/>
    <col min="14850" max="14850" width="1.33203125" style="1713" customWidth="1"/>
    <col min="14851" max="14851" width="31.88671875" style="1713" customWidth="1"/>
    <col min="14852" max="14852" width="50" style="1713" customWidth="1"/>
    <col min="14853" max="14853" width="16.5546875" style="1713" customWidth="1"/>
    <col min="14854" max="14854" width="15.109375" style="1713" customWidth="1"/>
    <col min="14855" max="14855" width="7" style="1713" customWidth="1"/>
    <col min="14856" max="14856" width="5.33203125" style="1713" customWidth="1"/>
    <col min="14857" max="14857" width="23" style="1713" customWidth="1"/>
    <col min="14858" max="14858" width="17.88671875" style="1713" customWidth="1"/>
    <col min="14859" max="14859" width="22.109375" style="1713" customWidth="1"/>
    <col min="14860" max="14860" width="14" style="1713" customWidth="1"/>
    <col min="14861" max="15105" width="9.109375" style="1713"/>
    <col min="15106" max="15106" width="1.33203125" style="1713" customWidth="1"/>
    <col min="15107" max="15107" width="31.88671875" style="1713" customWidth="1"/>
    <col min="15108" max="15108" width="50" style="1713" customWidth="1"/>
    <col min="15109" max="15109" width="16.5546875" style="1713" customWidth="1"/>
    <col min="15110" max="15110" width="15.109375" style="1713" customWidth="1"/>
    <col min="15111" max="15111" width="7" style="1713" customWidth="1"/>
    <col min="15112" max="15112" width="5.33203125" style="1713" customWidth="1"/>
    <col min="15113" max="15113" width="23" style="1713" customWidth="1"/>
    <col min="15114" max="15114" width="17.88671875" style="1713" customWidth="1"/>
    <col min="15115" max="15115" width="22.109375" style="1713" customWidth="1"/>
    <col min="15116" max="15116" width="14" style="1713" customWidth="1"/>
    <col min="15117" max="15361" width="9.109375" style="1713"/>
    <col min="15362" max="15362" width="1.33203125" style="1713" customWidth="1"/>
    <col min="15363" max="15363" width="31.88671875" style="1713" customWidth="1"/>
    <col min="15364" max="15364" width="50" style="1713" customWidth="1"/>
    <col min="15365" max="15365" width="16.5546875" style="1713" customWidth="1"/>
    <col min="15366" max="15366" width="15.109375" style="1713" customWidth="1"/>
    <col min="15367" max="15367" width="7" style="1713" customWidth="1"/>
    <col min="15368" max="15368" width="5.33203125" style="1713" customWidth="1"/>
    <col min="15369" max="15369" width="23" style="1713" customWidth="1"/>
    <col min="15370" max="15370" width="17.88671875" style="1713" customWidth="1"/>
    <col min="15371" max="15371" width="22.109375" style="1713" customWidth="1"/>
    <col min="15372" max="15372" width="14" style="1713" customWidth="1"/>
    <col min="15373" max="15617" width="9.109375" style="1713"/>
    <col min="15618" max="15618" width="1.33203125" style="1713" customWidth="1"/>
    <col min="15619" max="15619" width="31.88671875" style="1713" customWidth="1"/>
    <col min="15620" max="15620" width="50" style="1713" customWidth="1"/>
    <col min="15621" max="15621" width="16.5546875" style="1713" customWidth="1"/>
    <col min="15622" max="15622" width="15.109375" style="1713" customWidth="1"/>
    <col min="15623" max="15623" width="7" style="1713" customWidth="1"/>
    <col min="15624" max="15624" width="5.33203125" style="1713" customWidth="1"/>
    <col min="15625" max="15625" width="23" style="1713" customWidth="1"/>
    <col min="15626" max="15626" width="17.88671875" style="1713" customWidth="1"/>
    <col min="15627" max="15627" width="22.109375" style="1713" customWidth="1"/>
    <col min="15628" max="15628" width="14" style="1713" customWidth="1"/>
    <col min="15629" max="15873" width="9.109375" style="1713"/>
    <col min="15874" max="15874" width="1.33203125" style="1713" customWidth="1"/>
    <col min="15875" max="15875" width="31.88671875" style="1713" customWidth="1"/>
    <col min="15876" max="15876" width="50" style="1713" customWidth="1"/>
    <col min="15877" max="15877" width="16.5546875" style="1713" customWidth="1"/>
    <col min="15878" max="15878" width="15.109375" style="1713" customWidth="1"/>
    <col min="15879" max="15879" width="7" style="1713" customWidth="1"/>
    <col min="15880" max="15880" width="5.33203125" style="1713" customWidth="1"/>
    <col min="15881" max="15881" width="23" style="1713" customWidth="1"/>
    <col min="15882" max="15882" width="17.88671875" style="1713" customWidth="1"/>
    <col min="15883" max="15883" width="22.109375" style="1713" customWidth="1"/>
    <col min="15884" max="15884" width="14" style="1713" customWidth="1"/>
    <col min="15885" max="16129" width="9.109375" style="1713"/>
    <col min="16130" max="16130" width="1.33203125" style="1713" customWidth="1"/>
    <col min="16131" max="16131" width="31.88671875" style="1713" customWidth="1"/>
    <col min="16132" max="16132" width="50" style="1713" customWidth="1"/>
    <col min="16133" max="16133" width="16.5546875" style="1713" customWidth="1"/>
    <col min="16134" max="16134" width="15.109375" style="1713" customWidth="1"/>
    <col min="16135" max="16135" width="7" style="1713" customWidth="1"/>
    <col min="16136" max="16136" width="5.33203125" style="1713" customWidth="1"/>
    <col min="16137" max="16137" width="23" style="1713" customWidth="1"/>
    <col min="16138" max="16138" width="17.88671875" style="1713" customWidth="1"/>
    <col min="16139" max="16139" width="22.109375" style="1713" customWidth="1"/>
    <col min="16140" max="16140" width="14" style="1713" customWidth="1"/>
    <col min="16141" max="16384" width="9.109375" style="1713"/>
  </cols>
  <sheetData>
    <row r="1" spans="2:11" ht="15.6" x14ac:dyDescent="0.3">
      <c r="B1" s="1274"/>
      <c r="D1" s="1714" t="s">
        <v>1584</v>
      </c>
      <c r="E1" s="1715" t="s">
        <v>1621</v>
      </c>
      <c r="F1" s="1716"/>
      <c r="G1" s="1717"/>
      <c r="H1" s="1718"/>
      <c r="J1" s="1719"/>
    </row>
    <row r="2" spans="2:11" ht="15.6" x14ac:dyDescent="0.3">
      <c r="B2" s="1274"/>
      <c r="D2" s="1718"/>
      <c r="E2" s="1720"/>
      <c r="F2" s="1716"/>
      <c r="G2" s="1717"/>
      <c r="H2" s="1718"/>
      <c r="J2" s="1719"/>
    </row>
    <row r="3" spans="2:11" x14ac:dyDescent="0.25">
      <c r="B3" s="1284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5"/>
    </row>
    <row r="4" spans="2:11" ht="13.8" x14ac:dyDescent="0.25">
      <c r="B4" s="1285"/>
      <c r="C4" s="1793"/>
      <c r="D4" s="976"/>
      <c r="E4" s="1726"/>
      <c r="F4" s="1727">
        <v>4.5332999999999997</v>
      </c>
      <c r="G4" s="1728"/>
      <c r="I4" s="1729"/>
      <c r="J4" s="1729"/>
    </row>
    <row r="5" spans="2:11" ht="13.8" x14ac:dyDescent="0.25">
      <c r="B5" s="1285"/>
      <c r="C5" s="1793"/>
      <c r="D5" s="1730" t="s">
        <v>1555</v>
      </c>
      <c r="E5" s="1731">
        <f>SUM(E6:E12)</f>
        <v>78490593.890000001</v>
      </c>
      <c r="F5" s="1732">
        <f>SUM(F6:F12)</f>
        <v>17314228.903889</v>
      </c>
      <c r="G5" s="1728"/>
      <c r="H5" s="1733"/>
      <c r="I5" s="1822">
        <f>SUM(I6:I12)</f>
        <v>17314228.903889</v>
      </c>
      <c r="J5" s="1729"/>
      <c r="K5" s="1729"/>
    </row>
    <row r="6" spans="2:11" x14ac:dyDescent="0.25">
      <c r="B6" s="1299">
        <v>701.01</v>
      </c>
      <c r="C6" s="1875">
        <v>701.01</v>
      </c>
      <c r="D6" s="1735" t="s">
        <v>1600</v>
      </c>
      <c r="E6" s="1736">
        <f>58136182.27-E7</f>
        <v>42197765.370000005</v>
      </c>
      <c r="F6" s="1736">
        <f>E6/F4</f>
        <v>9308399.0404341221</v>
      </c>
      <c r="G6" s="1737"/>
      <c r="H6" s="1719"/>
      <c r="I6" s="1823">
        <f>+E6/$F$4</f>
        <v>9308399.0404341221</v>
      </c>
      <c r="J6" s="1738"/>
    </row>
    <row r="7" spans="2:11" x14ac:dyDescent="0.25">
      <c r="B7" s="1299">
        <v>701.02</v>
      </c>
      <c r="C7" s="1875">
        <f>+B7</f>
        <v>701.02</v>
      </c>
      <c r="D7" s="1735" t="s">
        <v>1601</v>
      </c>
      <c r="E7" s="1736">
        <v>15938416.9</v>
      </c>
      <c r="F7" s="1739">
        <f>E7/$F$4</f>
        <v>3515853.1092140386</v>
      </c>
      <c r="G7" s="1737"/>
      <c r="H7" s="1719"/>
      <c r="I7" s="1823">
        <f t="shared" ref="I7:I11" si="0">+E7/$F$4</f>
        <v>3515853.1092140386</v>
      </c>
      <c r="J7" s="1738"/>
    </row>
    <row r="8" spans="2:11" x14ac:dyDescent="0.25">
      <c r="B8" s="1305">
        <v>701.03</v>
      </c>
      <c r="C8" s="1878">
        <v>701.03</v>
      </c>
      <c r="D8" s="976" t="s">
        <v>1553</v>
      </c>
      <c r="E8" s="1736">
        <v>15476630.050000001</v>
      </c>
      <c r="F8" s="1739">
        <f>E8/$F$4</f>
        <v>3413987.6138795144</v>
      </c>
      <c r="G8" s="1737"/>
      <c r="I8" s="1823">
        <f t="shared" si="0"/>
        <v>3413987.6138795144</v>
      </c>
      <c r="J8" s="1719"/>
    </row>
    <row r="9" spans="2:11" x14ac:dyDescent="0.25">
      <c r="B9" s="1305">
        <v>704</v>
      </c>
      <c r="C9" s="1878">
        <f>+B7</f>
        <v>701.02</v>
      </c>
      <c r="D9" s="1735" t="s">
        <v>1622</v>
      </c>
      <c r="E9" s="1736">
        <v>209556.19</v>
      </c>
      <c r="F9" s="1739">
        <f>E9/$F$4</f>
        <v>46225.970043897389</v>
      </c>
      <c r="G9" s="1737"/>
      <c r="I9" s="1823">
        <f t="shared" si="0"/>
        <v>46225.970043897389</v>
      </c>
      <c r="J9" s="1719"/>
    </row>
    <row r="10" spans="2:11" x14ac:dyDescent="0.25">
      <c r="B10" s="1305">
        <v>707</v>
      </c>
      <c r="C10" s="1878">
        <v>704</v>
      </c>
      <c r="D10" s="976" t="s">
        <v>1552</v>
      </c>
      <c r="E10" s="1736">
        <v>4413625.83</v>
      </c>
      <c r="F10" s="1739">
        <f>E10/$F$4</f>
        <v>973601.09191979363</v>
      </c>
      <c r="G10" s="1737"/>
      <c r="I10" s="1823">
        <f t="shared" si="0"/>
        <v>973601.09191979363</v>
      </c>
      <c r="J10" s="1719"/>
    </row>
    <row r="11" spans="2:11" x14ac:dyDescent="0.25">
      <c r="B11" s="1285"/>
      <c r="C11" s="1878">
        <v>707</v>
      </c>
      <c r="D11" s="976" t="s">
        <v>1551</v>
      </c>
      <c r="E11" s="1736">
        <v>254599.55</v>
      </c>
      <c r="F11" s="1739">
        <f>E11/$F$4</f>
        <v>56162.078397635276</v>
      </c>
      <c r="G11" s="1737"/>
      <c r="I11" s="1823">
        <f t="shared" si="0"/>
        <v>56162.078397635276</v>
      </c>
      <c r="J11" s="1719"/>
    </row>
    <row r="12" spans="2:11" x14ac:dyDescent="0.25">
      <c r="B12" s="1285"/>
      <c r="C12" s="1793"/>
      <c r="D12" s="976"/>
      <c r="E12" s="1736"/>
      <c r="F12" s="1739"/>
      <c r="G12" s="1737"/>
      <c r="I12" s="1719"/>
      <c r="J12" s="1719"/>
    </row>
    <row r="13" spans="2:11" ht="13.8" x14ac:dyDescent="0.25">
      <c r="B13" s="1305"/>
      <c r="C13" s="1878"/>
      <c r="D13" s="1730" t="s">
        <v>1550</v>
      </c>
      <c r="E13" s="1740">
        <f>E14+E19+E20+E21+E22+E24+E23</f>
        <v>-800164.19999999984</v>
      </c>
      <c r="F13" s="1740">
        <f>F14+F19+F20+F21+F22+F24+F23</f>
        <v>-176508.10667725498</v>
      </c>
      <c r="G13" s="1741"/>
      <c r="I13" s="1713">
        <f>I14+I19+I20+I21+I22+I24+I23</f>
        <v>-176508.10667725498</v>
      </c>
      <c r="J13" s="1719"/>
    </row>
    <row r="14" spans="2:11" x14ac:dyDescent="0.25">
      <c r="B14" s="1305">
        <v>708</v>
      </c>
      <c r="C14" s="1878">
        <v>708</v>
      </c>
      <c r="D14" s="1742" t="s">
        <v>1549</v>
      </c>
      <c r="E14" s="1736">
        <f>SUM(E15:E18)</f>
        <v>120704.17</v>
      </c>
      <c r="F14" s="1739">
        <f t="shared" ref="F14:F26" si="1">E14/$F$4</f>
        <v>26626.115633203186</v>
      </c>
      <c r="G14" s="1743"/>
      <c r="I14" s="1823">
        <f t="shared" ref="I14:I26" si="2">+E14/$F$4</f>
        <v>26626.115633203186</v>
      </c>
      <c r="J14" s="1719"/>
    </row>
    <row r="15" spans="2:11" x14ac:dyDescent="0.25">
      <c r="B15" s="1305">
        <v>708.01</v>
      </c>
      <c r="C15" s="1878">
        <v>708.01</v>
      </c>
      <c r="D15" s="1744" t="s">
        <v>1558</v>
      </c>
      <c r="E15" s="1736">
        <v>17944.72</v>
      </c>
      <c r="F15" s="1739">
        <f t="shared" si="1"/>
        <v>3958.4232237001747</v>
      </c>
      <c r="G15" s="1743"/>
      <c r="I15" s="1823">
        <f t="shared" si="2"/>
        <v>3958.4232237001747</v>
      </c>
      <c r="J15" s="1719"/>
    </row>
    <row r="16" spans="2:11" x14ac:dyDescent="0.25">
      <c r="B16" s="1305">
        <v>708.02</v>
      </c>
      <c r="C16" s="1878">
        <v>708.02</v>
      </c>
      <c r="D16" s="976" t="s">
        <v>1559</v>
      </c>
      <c r="E16" s="1736">
        <v>7771.57</v>
      </c>
      <c r="F16" s="1739">
        <f t="shared" si="1"/>
        <v>1714.3295171288025</v>
      </c>
      <c r="G16" s="1743"/>
      <c r="H16" s="1719"/>
      <c r="I16" s="1823">
        <f t="shared" si="2"/>
        <v>1714.3295171288025</v>
      </c>
      <c r="J16" s="1719"/>
    </row>
    <row r="17" spans="2:11" x14ac:dyDescent="0.25">
      <c r="B17" s="1305">
        <v>708.03</v>
      </c>
      <c r="C17" s="1878">
        <v>708.03</v>
      </c>
      <c r="D17" s="976" t="s">
        <v>1560</v>
      </c>
      <c r="E17" s="1736">
        <v>32630.25</v>
      </c>
      <c r="F17" s="1739">
        <f t="shared" si="1"/>
        <v>7197.9021904572837</v>
      </c>
      <c r="G17" s="1743"/>
      <c r="I17" s="1823">
        <f t="shared" si="2"/>
        <v>7197.9021904572837</v>
      </c>
      <c r="J17" s="1719"/>
    </row>
    <row r="18" spans="2:11" x14ac:dyDescent="0.25">
      <c r="B18" s="1305" t="s">
        <v>1602</v>
      </c>
      <c r="C18" s="1878" t="s">
        <v>1654</v>
      </c>
      <c r="D18" s="976" t="s">
        <v>1561</v>
      </c>
      <c r="E18" s="1736">
        <v>62357.63</v>
      </c>
      <c r="F18" s="1739">
        <f t="shared" si="1"/>
        <v>13755.460701916927</v>
      </c>
      <c r="G18" s="1743"/>
      <c r="I18" s="1823">
        <f t="shared" si="2"/>
        <v>13755.460701916927</v>
      </c>
      <c r="J18" s="1719"/>
    </row>
    <row r="19" spans="2:11" x14ac:dyDescent="0.25">
      <c r="B19" s="1305">
        <v>711</v>
      </c>
      <c r="C19" s="1878">
        <v>711</v>
      </c>
      <c r="D19" s="976" t="s">
        <v>1548</v>
      </c>
      <c r="E19" s="1736">
        <f>1850077.23-2747274.13</f>
        <v>-897196.89999999991</v>
      </c>
      <c r="F19" s="1739">
        <f t="shared" si="1"/>
        <v>-197912.53612158913</v>
      </c>
      <c r="G19" s="1743"/>
      <c r="I19" s="1823">
        <f t="shared" si="2"/>
        <v>-197912.53612158913</v>
      </c>
      <c r="J19" s="1719"/>
    </row>
    <row r="20" spans="2:11" x14ac:dyDescent="0.25">
      <c r="B20" s="1305">
        <v>722</v>
      </c>
      <c r="C20" s="1878">
        <v>722</v>
      </c>
      <c r="D20" s="976" t="s">
        <v>1547</v>
      </c>
      <c r="E20" s="1736"/>
      <c r="F20" s="1739">
        <f t="shared" si="1"/>
        <v>0</v>
      </c>
      <c r="G20" s="1743"/>
      <c r="I20" s="1823">
        <f t="shared" si="2"/>
        <v>0</v>
      </c>
      <c r="J20" s="1719"/>
    </row>
    <row r="21" spans="2:11" x14ac:dyDescent="0.25">
      <c r="B21" s="1305" t="s">
        <v>1422</v>
      </c>
      <c r="C21" s="1878" t="s">
        <v>1422</v>
      </c>
      <c r="D21" s="976" t="s">
        <v>1546</v>
      </c>
      <c r="E21" s="1736">
        <v>16.05</v>
      </c>
      <c r="F21" s="1739">
        <f t="shared" si="1"/>
        <v>3.5404672093177161</v>
      </c>
      <c r="G21" s="1743"/>
      <c r="I21" s="1823">
        <f t="shared" si="2"/>
        <v>3.5404672093177161</v>
      </c>
      <c r="J21" s="1719"/>
    </row>
    <row r="22" spans="2:11" x14ac:dyDescent="0.25">
      <c r="B22" s="1305">
        <v>765</v>
      </c>
      <c r="C22" s="1878">
        <v>765</v>
      </c>
      <c r="D22" s="976" t="s">
        <v>1545</v>
      </c>
      <c r="E22" s="1736">
        <v>565629.68999999994</v>
      </c>
      <c r="F22" s="1739">
        <f t="shared" si="1"/>
        <v>124772.17258950433</v>
      </c>
      <c r="G22" s="1743"/>
      <c r="I22" s="1823">
        <f t="shared" si="2"/>
        <v>124772.17258950433</v>
      </c>
      <c r="J22" s="1719"/>
    </row>
    <row r="23" spans="2:11" x14ac:dyDescent="0.25">
      <c r="B23" s="1305">
        <v>665</v>
      </c>
      <c r="C23" s="1878">
        <v>665</v>
      </c>
      <c r="D23" s="976" t="s">
        <v>1544</v>
      </c>
      <c r="E23" s="1745">
        <v>-592977.71</v>
      </c>
      <c r="F23" s="1746">
        <f t="shared" si="1"/>
        <v>-130804.86841815013</v>
      </c>
      <c r="G23" s="1743"/>
      <c r="I23" s="1823">
        <f t="shared" si="2"/>
        <v>-130804.86841815013</v>
      </c>
      <c r="J23" s="1719"/>
      <c r="K23" s="1719"/>
    </row>
    <row r="24" spans="2:11" ht="12" customHeight="1" x14ac:dyDescent="0.25">
      <c r="B24" s="1305">
        <v>758</v>
      </c>
      <c r="C24" s="1878">
        <v>758</v>
      </c>
      <c r="D24" s="976" t="s">
        <v>1543</v>
      </c>
      <c r="E24" s="1747">
        <v>3660.5</v>
      </c>
      <c r="F24" s="1746">
        <f t="shared" si="1"/>
        <v>807.46917256744541</v>
      </c>
      <c r="G24" s="1743"/>
      <c r="I24" s="1823">
        <f t="shared" si="2"/>
        <v>807.46917256744541</v>
      </c>
      <c r="J24" s="1719"/>
    </row>
    <row r="25" spans="2:11" x14ac:dyDescent="0.25">
      <c r="B25" s="130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8"/>
      <c r="I25" s="1823">
        <f t="shared" si="2"/>
        <v>0</v>
      </c>
      <c r="J25" s="1719"/>
    </row>
    <row r="26" spans="2:11" x14ac:dyDescent="0.25">
      <c r="B26" s="130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I26" s="1823">
        <f t="shared" si="2"/>
        <v>0</v>
      </c>
      <c r="J26" s="1719"/>
    </row>
    <row r="27" spans="2:11" ht="13.8" x14ac:dyDescent="0.25">
      <c r="B27" s="1285"/>
      <c r="C27" s="1793"/>
      <c r="D27" s="1721" t="s">
        <v>1540</v>
      </c>
      <c r="E27" s="1740">
        <f>E5+E13</f>
        <v>77690429.689999998</v>
      </c>
      <c r="F27" s="1732">
        <f>F5+F13</f>
        <v>17137720.797211744</v>
      </c>
      <c r="G27" s="1743"/>
      <c r="H27" s="1750"/>
      <c r="I27" s="1748">
        <f>I5+I13</f>
        <v>17137720.797211744</v>
      </c>
      <c r="J27" s="1751"/>
    </row>
    <row r="28" spans="2:11" ht="13.8" x14ac:dyDescent="0.25">
      <c r="B28" s="1285"/>
      <c r="C28" s="1793"/>
      <c r="D28" s="1730"/>
      <c r="E28" s="1740"/>
      <c r="F28" s="1732"/>
      <c r="G28" s="1743"/>
      <c r="H28" s="1748"/>
      <c r="J28" s="1751"/>
    </row>
    <row r="29" spans="2:11" ht="13.8" x14ac:dyDescent="0.25">
      <c r="B29" s="1317"/>
      <c r="C29" s="1879"/>
      <c r="D29" s="1753" t="s">
        <v>1539</v>
      </c>
      <c r="E29" s="1754"/>
      <c r="F29" s="1755"/>
      <c r="G29" s="1737"/>
      <c r="I29" s="1748"/>
      <c r="J29" s="1756"/>
    </row>
    <row r="30" spans="2:11" ht="12.75" customHeight="1" x14ac:dyDescent="0.25">
      <c r="B30" s="1322">
        <v>301</v>
      </c>
      <c r="C30" s="1880">
        <v>301</v>
      </c>
      <c r="D30" s="1752" t="s">
        <v>1538</v>
      </c>
      <c r="E30" s="1758">
        <v>30476959.620000001</v>
      </c>
      <c r="F30" s="1758">
        <f>E30/F4</f>
        <v>6722908.172854213</v>
      </c>
      <c r="G30" s="1737"/>
      <c r="I30" s="1823">
        <f t="shared" ref="I30:I35" si="3">+E30/$F$4</f>
        <v>6722908.172854213</v>
      </c>
      <c r="J30" s="1719"/>
    </row>
    <row r="31" spans="2:11" x14ac:dyDescent="0.25">
      <c r="B31" s="1322">
        <v>302</v>
      </c>
      <c r="C31" s="1880">
        <v>302</v>
      </c>
      <c r="D31" s="1752" t="s">
        <v>1537</v>
      </c>
      <c r="E31" s="1758">
        <v>168808.89</v>
      </c>
      <c r="F31" s="1758">
        <f>E31/F4</f>
        <v>37237.528952418776</v>
      </c>
      <c r="G31" s="1737"/>
      <c r="I31" s="1823">
        <f t="shared" si="3"/>
        <v>37237.528952418776</v>
      </c>
      <c r="J31" s="1719"/>
    </row>
    <row r="32" spans="2:11" x14ac:dyDescent="0.25">
      <c r="B32" s="1322">
        <v>303</v>
      </c>
      <c r="C32" s="1880">
        <v>303</v>
      </c>
      <c r="D32" s="1752" t="s">
        <v>1536</v>
      </c>
      <c r="E32" s="1758">
        <v>14533.51</v>
      </c>
      <c r="F32" s="1758">
        <f>E32/F4</f>
        <v>3205.944896653652</v>
      </c>
      <c r="G32" s="1743"/>
      <c r="I32" s="1823">
        <f t="shared" si="3"/>
        <v>3205.944896653652</v>
      </c>
      <c r="J32" s="1719"/>
      <c r="K32" s="1719"/>
    </row>
    <row r="33" spans="2:12" x14ac:dyDescent="0.25">
      <c r="B33" s="1322"/>
      <c r="C33" s="1880"/>
      <c r="D33" s="1752" t="s">
        <v>1470</v>
      </c>
      <c r="E33" s="1758">
        <v>1850077.23</v>
      </c>
      <c r="F33" s="1758">
        <f>E33/F4</f>
        <v>408108.27211964794</v>
      </c>
      <c r="G33" s="1743"/>
      <c r="I33" s="1823">
        <f t="shared" si="3"/>
        <v>408108.27211964794</v>
      </c>
      <c r="J33" s="1719"/>
      <c r="K33" s="1719"/>
    </row>
    <row r="34" spans="2:12" x14ac:dyDescent="0.25">
      <c r="B34" s="1317"/>
      <c r="C34" s="1880"/>
      <c r="D34" s="1752" t="s">
        <v>1623</v>
      </c>
      <c r="E34" s="1758">
        <v>10734.14</v>
      </c>
      <c r="F34" s="1758">
        <f>E34/F4</f>
        <v>2367.8424106059606</v>
      </c>
      <c r="G34" s="1743"/>
      <c r="I34" s="1823">
        <f t="shared" si="3"/>
        <v>2367.8424106059606</v>
      </c>
      <c r="J34" s="1719"/>
      <c r="K34" s="1761"/>
    </row>
    <row r="35" spans="2:12" ht="13.8" x14ac:dyDescent="0.25">
      <c r="B35" s="1317"/>
      <c r="C35" s="1879"/>
      <c r="D35" s="1753" t="s">
        <v>1535</v>
      </c>
      <c r="E35" s="1762">
        <f>SUM(E30:E34)</f>
        <v>32521113.390000004</v>
      </c>
      <c r="F35" s="1762">
        <f>SUM(F30:F34)</f>
        <v>7173827.7612335393</v>
      </c>
      <c r="G35" s="1743"/>
      <c r="I35" s="1823">
        <f t="shared" si="3"/>
        <v>7173827.7612335403</v>
      </c>
      <c r="J35" s="1719"/>
      <c r="K35" s="1719"/>
    </row>
    <row r="36" spans="2:12" ht="15.6" x14ac:dyDescent="0.3">
      <c r="B36" s="1285"/>
      <c r="C36" s="1793"/>
      <c r="D36" s="1763"/>
      <c r="E36" s="1732"/>
      <c r="F36" s="1732"/>
      <c r="G36" s="1743"/>
      <c r="I36" s="1760"/>
      <c r="J36" s="1719"/>
      <c r="K36" s="1719"/>
    </row>
    <row r="37" spans="2:12" ht="13.8" x14ac:dyDescent="0.25">
      <c r="B37" s="1327"/>
      <c r="C37" s="1881"/>
      <c r="D37" s="1765" t="s">
        <v>1534</v>
      </c>
      <c r="E37" s="1764"/>
      <c r="F37" s="1766"/>
      <c r="G37" s="1743"/>
      <c r="H37" s="1767">
        <f>I48/F46</f>
        <v>0</v>
      </c>
      <c r="J37" s="1768"/>
      <c r="K37" s="1719"/>
    </row>
    <row r="38" spans="2:12" ht="13.8" x14ac:dyDescent="0.25">
      <c r="B38" s="1327"/>
      <c r="C38" s="1881"/>
      <c r="D38" s="1765" t="s">
        <v>1533</v>
      </c>
      <c r="E38" s="1764"/>
      <c r="F38" s="1766"/>
      <c r="G38" s="1743"/>
      <c r="K38" s="1719"/>
      <c r="L38" s="1719"/>
    </row>
    <row r="39" spans="2:12" ht="13.8" x14ac:dyDescent="0.25">
      <c r="B39" s="1332">
        <v>641</v>
      </c>
      <c r="C39" s="1882">
        <f>+B39</f>
        <v>641</v>
      </c>
      <c r="D39" s="1764" t="s">
        <v>1530</v>
      </c>
      <c r="E39" s="1770">
        <v>4300904</v>
      </c>
      <c r="F39" s="1771">
        <v>888846</v>
      </c>
      <c r="G39" s="1743"/>
      <c r="I39" s="1823">
        <f t="shared" ref="I39:I46" si="4">+E39/$F$4</f>
        <v>948735.79952793778</v>
      </c>
      <c r="J39" s="1719"/>
    </row>
    <row r="40" spans="2:12" ht="13.8" x14ac:dyDescent="0.25">
      <c r="B40" s="1332">
        <v>645</v>
      </c>
      <c r="C40" s="1882">
        <f>+B40</f>
        <v>645</v>
      </c>
      <c r="D40" s="1764" t="s">
        <v>1529</v>
      </c>
      <c r="E40" s="1770">
        <v>1043602</v>
      </c>
      <c r="F40" s="1771">
        <v>215676</v>
      </c>
      <c r="G40" s="1743"/>
      <c r="I40" s="1823">
        <f t="shared" si="4"/>
        <v>230208.01623541352</v>
      </c>
      <c r="J40" s="1719"/>
      <c r="L40" s="1335"/>
    </row>
    <row r="41" spans="2:12" ht="13.8" x14ac:dyDescent="0.25">
      <c r="B41" s="1327"/>
      <c r="C41" s="1881"/>
      <c r="D41" s="1765" t="s">
        <v>1532</v>
      </c>
      <c r="E41" s="1772">
        <v>5344506</v>
      </c>
      <c r="F41" s="1773">
        <v>1104522</v>
      </c>
      <c r="G41" s="1743"/>
      <c r="H41" s="1774"/>
      <c r="I41" s="1823">
        <f t="shared" si="4"/>
        <v>1178943.8157633513</v>
      </c>
      <c r="J41" s="1719"/>
    </row>
    <row r="42" spans="2:12" ht="13.8" x14ac:dyDescent="0.25">
      <c r="B42" s="1327"/>
      <c r="C42" s="1881"/>
      <c r="D42" s="1765" t="s">
        <v>1531</v>
      </c>
      <c r="E42" s="1770"/>
      <c r="F42" s="1766"/>
      <c r="G42" s="1743"/>
      <c r="H42" s="1774"/>
      <c r="I42" s="1823">
        <f t="shared" si="4"/>
        <v>0</v>
      </c>
      <c r="J42" s="1775"/>
      <c r="K42" s="1774"/>
    </row>
    <row r="43" spans="2:12" ht="13.8" x14ac:dyDescent="0.25">
      <c r="B43" s="1332">
        <v>641.1</v>
      </c>
      <c r="C43" s="1882">
        <f>+B43</f>
        <v>641.1</v>
      </c>
      <c r="D43" s="1764" t="s">
        <v>1530</v>
      </c>
      <c r="E43" s="1770">
        <v>1123969</v>
      </c>
      <c r="F43" s="1776">
        <v>232285</v>
      </c>
      <c r="G43" s="1743"/>
      <c r="H43" s="1774"/>
      <c r="I43" s="1823">
        <f t="shared" si="4"/>
        <v>247936.16129530367</v>
      </c>
      <c r="J43" s="1774"/>
      <c r="K43" s="1774"/>
    </row>
    <row r="44" spans="2:12" ht="13.8" x14ac:dyDescent="0.25">
      <c r="B44" s="1332">
        <v>645.1</v>
      </c>
      <c r="C44" s="1882">
        <f>+B44</f>
        <v>645.1</v>
      </c>
      <c r="D44" s="1764" t="s">
        <v>1529</v>
      </c>
      <c r="E44" s="1770">
        <v>258211</v>
      </c>
      <c r="F44" s="1766">
        <v>53363</v>
      </c>
      <c r="G44" s="1743"/>
      <c r="H44" s="1719"/>
      <c r="I44" s="1823">
        <f t="shared" si="4"/>
        <v>56958.727637703225</v>
      </c>
      <c r="J44" s="1719"/>
      <c r="K44" s="1774"/>
    </row>
    <row r="45" spans="2:12" ht="13.8" x14ac:dyDescent="0.25">
      <c r="B45" s="1327"/>
      <c r="C45" s="1881"/>
      <c r="D45" s="1765" t="s">
        <v>1528</v>
      </c>
      <c r="E45" s="1772">
        <v>1382180</v>
      </c>
      <c r="F45" s="1777">
        <v>285648</v>
      </c>
      <c r="G45" s="1743"/>
      <c r="I45" s="1823">
        <f t="shared" si="4"/>
        <v>304894.88893300691</v>
      </c>
      <c r="J45" s="1774"/>
    </row>
    <row r="46" spans="2:12" ht="17.25" customHeight="1" x14ac:dyDescent="0.25">
      <c r="B46" s="1327"/>
      <c r="C46" s="1881"/>
      <c r="D46" s="1765" t="s">
        <v>1527</v>
      </c>
      <c r="E46" s="1772">
        <f>E41+E45</f>
        <v>6726686</v>
      </c>
      <c r="F46" s="1778">
        <f>F41+F45</f>
        <v>1390170</v>
      </c>
      <c r="G46" s="1737"/>
      <c r="H46" s="1774"/>
      <c r="I46" s="1823">
        <f t="shared" si="4"/>
        <v>1483838.7046963582</v>
      </c>
      <c r="J46" s="1774"/>
    </row>
    <row r="47" spans="2:12" ht="17.25" customHeight="1" x14ac:dyDescent="0.3">
      <c r="B47" s="1285"/>
      <c r="C47" s="1793"/>
      <c r="D47" s="1763"/>
      <c r="E47" s="1779"/>
      <c r="F47" s="1732"/>
      <c r="G47" s="1737"/>
      <c r="H47" s="1774"/>
      <c r="J47" s="1780"/>
    </row>
    <row r="48" spans="2:12" ht="13.8" x14ac:dyDescent="0.25">
      <c r="B48" s="1285"/>
      <c r="C48" s="1793"/>
      <c r="D48" s="1730" t="s">
        <v>1526</v>
      </c>
      <c r="E48" s="1722"/>
      <c r="F48" s="1723"/>
      <c r="G48" s="1743"/>
      <c r="I48" s="1781"/>
      <c r="J48" s="1774"/>
      <c r="K48" s="1781"/>
    </row>
    <row r="49" spans="2:10" x14ac:dyDescent="0.25">
      <c r="B49" s="1348" t="s">
        <v>606</v>
      </c>
      <c r="C49" s="1793">
        <v>602.02</v>
      </c>
      <c r="D49" s="1783" t="s">
        <v>1525</v>
      </c>
      <c r="E49" s="1736">
        <v>7221</v>
      </c>
      <c r="F49" s="1739">
        <f>E49/$F$4</f>
        <v>1592.8793594070546</v>
      </c>
      <c r="G49" s="1743"/>
      <c r="H49" s="1719"/>
      <c r="I49" s="1823">
        <f t="shared" ref="I49:I77" si="5">+E49/$F$4</f>
        <v>1592.8793594070546</v>
      </c>
    </row>
    <row r="50" spans="2:10" x14ac:dyDescent="0.25">
      <c r="B50" s="1285" t="s">
        <v>608</v>
      </c>
      <c r="C50" s="1793">
        <v>602.03</v>
      </c>
      <c r="D50" s="1784" t="s">
        <v>1524</v>
      </c>
      <c r="E50" s="1736">
        <v>396602.58</v>
      </c>
      <c r="F50" s="1739">
        <f t="shared" ref="F50:F77" si="6">E50/$F$4</f>
        <v>87486.506518430295</v>
      </c>
      <c r="G50" s="1743"/>
      <c r="H50" s="1719"/>
      <c r="I50" s="1823">
        <f t="shared" si="5"/>
        <v>87486.506518430295</v>
      </c>
      <c r="J50" s="1719"/>
    </row>
    <row r="51" spans="2:10" x14ac:dyDescent="0.25">
      <c r="B51" s="1305">
        <v>602.04</v>
      </c>
      <c r="C51" s="1878">
        <v>602.04</v>
      </c>
      <c r="D51" s="1785" t="s">
        <v>1523</v>
      </c>
      <c r="E51" s="1736">
        <v>63471.98</v>
      </c>
      <c r="F51" s="1739">
        <f>E51/F4</f>
        <v>14001.275009375071</v>
      </c>
      <c r="G51" s="1743"/>
      <c r="H51" s="1719"/>
      <c r="I51" s="1823">
        <f t="shared" si="5"/>
        <v>14001.275009375071</v>
      </c>
    </row>
    <row r="52" spans="2:10" x14ac:dyDescent="0.25">
      <c r="B52" s="1285" t="s">
        <v>610</v>
      </c>
      <c r="C52" s="1793">
        <v>602.08000000000004</v>
      </c>
      <c r="D52" s="810" t="s">
        <v>1522</v>
      </c>
      <c r="E52" s="1736">
        <v>350703.54</v>
      </c>
      <c r="F52" s="1739">
        <f t="shared" si="6"/>
        <v>77361.643835616444</v>
      </c>
      <c r="G52" s="1743"/>
      <c r="H52" s="1719"/>
      <c r="I52" s="1823">
        <f t="shared" si="5"/>
        <v>77361.643835616444</v>
      </c>
    </row>
    <row r="53" spans="2:10" x14ac:dyDescent="0.25">
      <c r="B53" s="1305">
        <v>603</v>
      </c>
      <c r="C53" s="1878">
        <v>603</v>
      </c>
      <c r="D53" s="810" t="s">
        <v>1521</v>
      </c>
      <c r="E53" s="1736"/>
      <c r="F53" s="1739">
        <f t="shared" si="6"/>
        <v>0</v>
      </c>
      <c r="G53" s="1743"/>
      <c r="I53" s="1823">
        <f t="shared" si="5"/>
        <v>0</v>
      </c>
    </row>
    <row r="54" spans="2:10" x14ac:dyDescent="0.25">
      <c r="B54" s="1305">
        <v>604</v>
      </c>
      <c r="C54" s="1878">
        <v>604</v>
      </c>
      <c r="D54" s="810" t="s">
        <v>1520</v>
      </c>
      <c r="E54" s="1736">
        <v>416919.46</v>
      </c>
      <c r="F54" s="1739">
        <f t="shared" si="6"/>
        <v>91968.204177971915</v>
      </c>
      <c r="G54" s="1786"/>
      <c r="I54" s="1823">
        <f t="shared" si="5"/>
        <v>91968.204177971915</v>
      </c>
    </row>
    <row r="55" spans="2:10" x14ac:dyDescent="0.25">
      <c r="B55" s="1305">
        <v>605</v>
      </c>
      <c r="C55" s="1878">
        <v>605</v>
      </c>
      <c r="D55" s="810" t="s">
        <v>1519</v>
      </c>
      <c r="E55" s="1736">
        <v>177187.43</v>
      </c>
      <c r="F55" s="1739">
        <f t="shared" si="6"/>
        <v>39085.749895219822</v>
      </c>
      <c r="G55" s="1743"/>
      <c r="I55" s="1823">
        <f t="shared" si="5"/>
        <v>39085.749895219822</v>
      </c>
    </row>
    <row r="56" spans="2:10" x14ac:dyDescent="0.25">
      <c r="B56" s="1305">
        <v>609</v>
      </c>
      <c r="C56" s="1878">
        <v>609</v>
      </c>
      <c r="D56" s="810" t="s">
        <v>1518</v>
      </c>
      <c r="E56" s="1736">
        <v>-130.44999999999999</v>
      </c>
      <c r="F56" s="1739">
        <f t="shared" si="6"/>
        <v>-28.775946881962366</v>
      </c>
      <c r="G56" s="1743"/>
      <c r="I56" s="1823">
        <f t="shared" si="5"/>
        <v>-28.775946881962366</v>
      </c>
    </row>
    <row r="57" spans="2:10" x14ac:dyDescent="0.25">
      <c r="B57" s="1305">
        <v>611</v>
      </c>
      <c r="C57" s="1878">
        <v>611</v>
      </c>
      <c r="D57" s="1787" t="s">
        <v>1517</v>
      </c>
      <c r="E57" s="1736">
        <v>75101.58</v>
      </c>
      <c r="F57" s="1739">
        <f t="shared" si="6"/>
        <v>16566.646813579515</v>
      </c>
      <c r="G57" s="1743"/>
      <c r="I57" s="1823">
        <f t="shared" si="5"/>
        <v>16566.646813579515</v>
      </c>
    </row>
    <row r="58" spans="2:10" x14ac:dyDescent="0.25">
      <c r="B58" s="1305" t="s">
        <v>616</v>
      </c>
      <c r="C58" s="1878">
        <v>612.01</v>
      </c>
      <c r="D58" s="810" t="s">
        <v>1516</v>
      </c>
      <c r="E58" s="1736">
        <v>16233.63</v>
      </c>
      <c r="F58" s="1739">
        <f t="shared" si="6"/>
        <v>3580.9741248097412</v>
      </c>
      <c r="G58" s="1743"/>
      <c r="H58" s="1719"/>
      <c r="I58" s="1823">
        <f t="shared" si="5"/>
        <v>3580.9741248097412</v>
      </c>
    </row>
    <row r="59" spans="2:10" x14ac:dyDescent="0.25">
      <c r="B59" s="1305">
        <v>612.02</v>
      </c>
      <c r="C59" s="1878">
        <v>612.02</v>
      </c>
      <c r="D59" s="810" t="s">
        <v>1515</v>
      </c>
      <c r="E59" s="1736">
        <v>19489.759999999998</v>
      </c>
      <c r="F59" s="1739">
        <f t="shared" si="6"/>
        <v>4299.2433767895354</v>
      </c>
      <c r="G59" s="1743"/>
      <c r="H59" s="1719"/>
      <c r="I59" s="1823">
        <f t="shared" si="5"/>
        <v>4299.2433767895354</v>
      </c>
    </row>
    <row r="60" spans="2:10" x14ac:dyDescent="0.25">
      <c r="B60" s="1305">
        <v>612.03</v>
      </c>
      <c r="C60" s="1878">
        <v>612.03</v>
      </c>
      <c r="D60" s="1787" t="s">
        <v>1514</v>
      </c>
      <c r="E60" s="1736">
        <v>1227042</v>
      </c>
      <c r="F60" s="1739">
        <f t="shared" si="6"/>
        <v>270673.01965455629</v>
      </c>
      <c r="G60" s="1743"/>
      <c r="H60" s="1719"/>
      <c r="I60" s="1823">
        <f t="shared" si="5"/>
        <v>270673.01965455629</v>
      </c>
    </row>
    <row r="61" spans="2:10" x14ac:dyDescent="0.25">
      <c r="B61" s="1305">
        <v>613</v>
      </c>
      <c r="C61" s="1878">
        <v>613</v>
      </c>
      <c r="D61" s="810" t="s">
        <v>1513</v>
      </c>
      <c r="E61" s="1736">
        <v>63906.84</v>
      </c>
      <c r="F61" s="1739">
        <f t="shared" si="6"/>
        <v>14097.200714711138</v>
      </c>
      <c r="G61" s="1743"/>
      <c r="I61" s="1823">
        <f t="shared" si="5"/>
        <v>14097.200714711138</v>
      </c>
    </row>
    <row r="62" spans="2:10" x14ac:dyDescent="0.25">
      <c r="B62" s="1305">
        <v>623</v>
      </c>
      <c r="C62" s="1878">
        <v>623</v>
      </c>
      <c r="D62" s="810"/>
      <c r="E62" s="1736"/>
      <c r="F62" s="1739">
        <f t="shared" si="6"/>
        <v>0</v>
      </c>
      <c r="G62" s="1743"/>
      <c r="I62" s="1823">
        <f t="shared" si="5"/>
        <v>0</v>
      </c>
    </row>
    <row r="63" spans="2:10" x14ac:dyDescent="0.25">
      <c r="B63" s="1355">
        <v>624</v>
      </c>
      <c r="C63" s="1883">
        <v>624</v>
      </c>
      <c r="D63" s="1788" t="s">
        <v>1510</v>
      </c>
      <c r="E63" s="1789">
        <f>SUM(E64:E66)</f>
        <v>1488266</v>
      </c>
      <c r="F63" s="1789">
        <f>E63/$F$4</f>
        <v>328296.38453223923</v>
      </c>
      <c r="G63" s="1743"/>
      <c r="I63" s="1823">
        <f t="shared" si="5"/>
        <v>328296.38453223923</v>
      </c>
    </row>
    <row r="64" spans="2:10" x14ac:dyDescent="0.25">
      <c r="B64" s="1355">
        <v>624.01</v>
      </c>
      <c r="C64" s="1883">
        <v>624.01</v>
      </c>
      <c r="D64" s="1382" t="s">
        <v>1509</v>
      </c>
      <c r="E64" s="1789">
        <v>1218738.51</v>
      </c>
      <c r="F64" s="1789">
        <f t="shared" si="6"/>
        <v>268841.35398054402</v>
      </c>
      <c r="G64" s="1743"/>
      <c r="I64" s="1823">
        <f t="shared" si="5"/>
        <v>268841.35398054402</v>
      </c>
    </row>
    <row r="65" spans="2:9" x14ac:dyDescent="0.25">
      <c r="B65" s="1355">
        <v>624.02</v>
      </c>
      <c r="C65" s="1883">
        <v>624.02</v>
      </c>
      <c r="D65" s="1382" t="s">
        <v>1562</v>
      </c>
      <c r="E65" s="1790">
        <v>34219.410000000003</v>
      </c>
      <c r="F65" s="1789">
        <f t="shared" si="6"/>
        <v>7548.4547680497662</v>
      </c>
      <c r="G65" s="1743"/>
      <c r="I65" s="1823">
        <f t="shared" si="5"/>
        <v>7548.4547680497662</v>
      </c>
    </row>
    <row r="66" spans="2:9" x14ac:dyDescent="0.25">
      <c r="B66" s="1355">
        <v>624.03</v>
      </c>
      <c r="C66" s="1883">
        <v>624.03</v>
      </c>
      <c r="D66" s="1382" t="s">
        <v>1563</v>
      </c>
      <c r="E66" s="1789">
        <v>235308.08</v>
      </c>
      <c r="F66" s="1789">
        <f t="shared" si="6"/>
        <v>51906.575783645472</v>
      </c>
      <c r="G66" s="1743"/>
      <c r="H66" s="1719"/>
      <c r="I66" s="1823">
        <f t="shared" si="5"/>
        <v>51906.575783645472</v>
      </c>
    </row>
    <row r="67" spans="2:9" x14ac:dyDescent="0.25">
      <c r="B67" s="1305">
        <v>625</v>
      </c>
      <c r="C67" s="1878">
        <v>625</v>
      </c>
      <c r="D67" s="810" t="s">
        <v>1564</v>
      </c>
      <c r="E67" s="1736">
        <v>57692.04</v>
      </c>
      <c r="F67" s="1739">
        <f t="shared" si="6"/>
        <v>12726.278869697573</v>
      </c>
      <c r="G67" s="1743"/>
      <c r="I67" s="1823">
        <f t="shared" si="5"/>
        <v>12726.278869697573</v>
      </c>
    </row>
    <row r="68" spans="2:9" x14ac:dyDescent="0.25">
      <c r="B68" s="1305">
        <v>626</v>
      </c>
      <c r="C68" s="1878">
        <v>626</v>
      </c>
      <c r="D68" s="810" t="s">
        <v>1504</v>
      </c>
      <c r="E68" s="1791">
        <v>9931.16</v>
      </c>
      <c r="F68" s="1739">
        <f t="shared" si="6"/>
        <v>2190.713167008581</v>
      </c>
      <c r="G68" s="1743"/>
      <c r="I68" s="1823">
        <f t="shared" si="5"/>
        <v>2190.713167008581</v>
      </c>
    </row>
    <row r="69" spans="2:9" x14ac:dyDescent="0.25">
      <c r="B69" s="1305">
        <v>627</v>
      </c>
      <c r="C69" s="1878">
        <v>627</v>
      </c>
      <c r="D69" s="810" t="s">
        <v>1503</v>
      </c>
      <c r="E69" s="1791">
        <v>14657.72</v>
      </c>
      <c r="F69" s="1739">
        <f t="shared" si="6"/>
        <v>3233.3443628261975</v>
      </c>
      <c r="G69" s="1743"/>
      <c r="I69" s="1823">
        <f t="shared" si="5"/>
        <v>3233.3443628261975</v>
      </c>
    </row>
    <row r="70" spans="2:9" x14ac:dyDescent="0.25">
      <c r="B70" s="1305">
        <v>628</v>
      </c>
      <c r="C70" s="1878">
        <v>628</v>
      </c>
      <c r="D70" s="1787" t="s">
        <v>1565</v>
      </c>
      <c r="E70" s="1791">
        <v>4163587.74</v>
      </c>
      <c r="F70" s="1739">
        <f t="shared" si="6"/>
        <v>918445.2253325393</v>
      </c>
      <c r="G70" s="1743"/>
      <c r="H70" s="1792"/>
      <c r="I70" s="1823">
        <f t="shared" si="5"/>
        <v>918445.2253325393</v>
      </c>
    </row>
    <row r="71" spans="2:9" x14ac:dyDescent="0.25">
      <c r="B71" s="1305">
        <v>635</v>
      </c>
      <c r="C71" s="1878">
        <v>635</v>
      </c>
      <c r="D71" s="1787" t="s">
        <v>1501</v>
      </c>
      <c r="E71" s="1791">
        <v>48000.75</v>
      </c>
      <c r="F71" s="1739">
        <f t="shared" si="6"/>
        <v>10588.478591754352</v>
      </c>
      <c r="G71" s="1743"/>
      <c r="H71" s="1719"/>
      <c r="I71" s="1823">
        <f t="shared" si="5"/>
        <v>10588.478591754352</v>
      </c>
    </row>
    <row r="72" spans="2:9" x14ac:dyDescent="0.25">
      <c r="B72" s="1285" t="s">
        <v>635</v>
      </c>
      <c r="C72" s="1793">
        <v>658.01</v>
      </c>
      <c r="D72" s="810" t="s">
        <v>1500</v>
      </c>
      <c r="E72" s="1736">
        <v>1537.69</v>
      </c>
      <c r="F72" s="1739">
        <f>E72/$F$4</f>
        <v>339.19881763836503</v>
      </c>
      <c r="G72" s="1724"/>
      <c r="H72" s="1719"/>
      <c r="I72" s="1823">
        <f t="shared" si="5"/>
        <v>339.19881763836503</v>
      </c>
    </row>
    <row r="73" spans="2:9" x14ac:dyDescent="0.25">
      <c r="B73" s="1305">
        <v>658.02</v>
      </c>
      <c r="C73" s="1878">
        <v>658.02</v>
      </c>
      <c r="D73" s="810" t="s">
        <v>1499</v>
      </c>
      <c r="E73" s="1736">
        <v>70000</v>
      </c>
      <c r="F73" s="1739">
        <f>E73/$F$4</f>
        <v>15441.290009485365</v>
      </c>
      <c r="G73" s="1724"/>
      <c r="H73" s="1719"/>
      <c r="I73" s="1823">
        <f t="shared" si="5"/>
        <v>15441.290009485365</v>
      </c>
    </row>
    <row r="74" spans="2:9" x14ac:dyDescent="0.25">
      <c r="B74" s="1360">
        <v>658.03</v>
      </c>
      <c r="C74" s="1793">
        <v>658.03</v>
      </c>
      <c r="D74" s="1713" t="s">
        <v>1498</v>
      </c>
      <c r="E74" s="1736"/>
      <c r="F74" s="1739">
        <f t="shared" si="6"/>
        <v>0</v>
      </c>
      <c r="G74" s="1743"/>
      <c r="H74" s="1719"/>
      <c r="I74" s="1823">
        <f t="shared" si="5"/>
        <v>0</v>
      </c>
    </row>
    <row r="75" spans="2:9" x14ac:dyDescent="0.25">
      <c r="B75" s="1348" t="s">
        <v>639</v>
      </c>
      <c r="C75" s="1793">
        <v>658.08</v>
      </c>
      <c r="D75" s="810" t="s">
        <v>1566</v>
      </c>
      <c r="E75" s="1736">
        <v>1237204.44</v>
      </c>
      <c r="F75" s="1739">
        <f t="shared" si="6"/>
        <v>272914.75084375619</v>
      </c>
      <c r="G75" s="1743"/>
      <c r="I75" s="1823">
        <f t="shared" si="5"/>
        <v>272914.75084375619</v>
      </c>
    </row>
    <row r="76" spans="2:9" x14ac:dyDescent="0.25">
      <c r="B76" s="1285" t="s">
        <v>641</v>
      </c>
      <c r="C76" s="1793">
        <v>666</v>
      </c>
      <c r="D76" s="810" t="s">
        <v>1496</v>
      </c>
      <c r="E76" s="1791">
        <v>72129.62</v>
      </c>
      <c r="F76" s="1739">
        <f t="shared" si="6"/>
        <v>15911.06258134251</v>
      </c>
      <c r="G76" s="1743"/>
      <c r="I76" s="1823">
        <f t="shared" si="5"/>
        <v>15911.06258134251</v>
      </c>
    </row>
    <row r="77" spans="2:9" x14ac:dyDescent="0.25">
      <c r="B77" s="1305">
        <v>681</v>
      </c>
      <c r="C77" s="1878">
        <v>681</v>
      </c>
      <c r="D77" s="1787" t="s">
        <v>1495</v>
      </c>
      <c r="E77" s="1791">
        <v>785448.81</v>
      </c>
      <c r="F77" s="1739">
        <f t="shared" si="6"/>
        <v>173262.04089735958</v>
      </c>
      <c r="G77" s="1743"/>
      <c r="H77" s="1719"/>
      <c r="I77" s="1823">
        <f t="shared" si="5"/>
        <v>173262.04089735958</v>
      </c>
    </row>
    <row r="78" spans="2:9" x14ac:dyDescent="0.25">
      <c r="B78" s="1305"/>
      <c r="C78" s="1878"/>
      <c r="D78" s="1742" t="s">
        <v>1494</v>
      </c>
      <c r="E78" s="1794">
        <f>SUM(E49:E77)-E63</f>
        <v>10762205.319999998</v>
      </c>
      <c r="F78" s="1795">
        <f>SUM(F49:F77)-F64-F66</f>
        <v>2381581.7903072825</v>
      </c>
      <c r="G78" s="1743"/>
      <c r="I78" s="1719">
        <f>SUM(I49:I77)-I63</f>
        <v>2374033.3355392325</v>
      </c>
    </row>
    <row r="79" spans="2:9" x14ac:dyDescent="0.25">
      <c r="B79" s="1305"/>
      <c r="C79" s="1878"/>
      <c r="D79" s="976"/>
      <c r="E79" s="1794"/>
      <c r="F79" s="1795"/>
      <c r="G79" s="1743"/>
    </row>
    <row r="80" spans="2:9" x14ac:dyDescent="0.25">
      <c r="B80" s="1305">
        <v>601</v>
      </c>
      <c r="C80" s="1878">
        <v>601</v>
      </c>
      <c r="D80" s="976" t="s">
        <v>1493</v>
      </c>
      <c r="E80" s="1791">
        <v>49001193.960000001</v>
      </c>
      <c r="F80" s="1746">
        <f t="shared" ref="F80:F85" si="7">E80/$F$4</f>
        <v>10809166.382105751</v>
      </c>
      <c r="G80" s="1743"/>
      <c r="H80" s="1748"/>
      <c r="I80" s="1823">
        <f t="shared" ref="I80:I81" si="8">+E80/$F$4</f>
        <v>10809166.382105751</v>
      </c>
    </row>
    <row r="81" spans="2:11" x14ac:dyDescent="0.25">
      <c r="B81" s="1305">
        <v>607</v>
      </c>
      <c r="C81" s="1878">
        <v>607</v>
      </c>
      <c r="D81" s="976" t="s">
        <v>1492</v>
      </c>
      <c r="E81" s="1745">
        <v>253546.46</v>
      </c>
      <c r="F81" s="1746">
        <f t="shared" si="7"/>
        <v>55929.777424834007</v>
      </c>
      <c r="G81" s="1743"/>
      <c r="H81" s="1748"/>
      <c r="I81" s="1823">
        <f t="shared" si="8"/>
        <v>55929.777424834007</v>
      </c>
    </row>
    <row r="82" spans="2:11" x14ac:dyDescent="0.25">
      <c r="B82" s="1285"/>
      <c r="C82" s="1793"/>
      <c r="D82" s="976" t="s">
        <v>1382</v>
      </c>
      <c r="E82" s="1796">
        <f>E46+E78+E80+E81</f>
        <v>66743631.740000002</v>
      </c>
      <c r="F82" s="1797">
        <f t="shared" si="7"/>
        <v>14722968.199766176</v>
      </c>
      <c r="G82" s="1743"/>
      <c r="H82" s="1749"/>
      <c r="I82" s="1796">
        <f>I46+I78+I80+I81</f>
        <v>14722968.199766176</v>
      </c>
      <c r="J82" s="1719"/>
      <c r="K82" s="1748"/>
    </row>
    <row r="83" spans="2:11" ht="13.8" x14ac:dyDescent="0.25">
      <c r="B83" s="1285"/>
      <c r="C83" s="1793"/>
      <c r="D83" s="1730" t="s">
        <v>1491</v>
      </c>
      <c r="E83" s="1745">
        <f>E27-E82</f>
        <v>10946797.949999996</v>
      </c>
      <c r="F83" s="1746">
        <f t="shared" si="7"/>
        <v>2414752.5974455685</v>
      </c>
      <c r="G83" s="1743"/>
      <c r="H83" s="1748"/>
      <c r="I83" s="1745">
        <f>I27-I82</f>
        <v>2414752.5974455681</v>
      </c>
      <c r="J83" s="1798"/>
    </row>
    <row r="84" spans="2:11" x14ac:dyDescent="0.25">
      <c r="B84" s="1305">
        <v>691</v>
      </c>
      <c r="C84" s="1878">
        <v>691</v>
      </c>
      <c r="D84" s="976" t="s">
        <v>1490</v>
      </c>
      <c r="E84" s="1799">
        <v>835508</v>
      </c>
      <c r="F84" s="1746">
        <f t="shared" si="7"/>
        <v>184304.59047492998</v>
      </c>
      <c r="G84" s="1743"/>
      <c r="I84" s="1823">
        <f t="shared" ref="I84" si="9">+E84/$F$4</f>
        <v>184304.59047492998</v>
      </c>
    </row>
    <row r="85" spans="2:11" ht="13.8" x14ac:dyDescent="0.25">
      <c r="B85" s="1305">
        <v>121</v>
      </c>
      <c r="C85" s="1878">
        <v>121</v>
      </c>
      <c r="D85" s="1730" t="s">
        <v>1489</v>
      </c>
      <c r="E85" s="1794">
        <f>E83-E84</f>
        <v>10111289.949999996</v>
      </c>
      <c r="F85" s="1797">
        <f t="shared" si="7"/>
        <v>2230448.0069706389</v>
      </c>
      <c r="G85" s="1743"/>
      <c r="H85" s="1719"/>
      <c r="I85" s="1794">
        <f>I83-I84</f>
        <v>2230448.0069706379</v>
      </c>
      <c r="J85" s="1800"/>
    </row>
    <row r="86" spans="2:11" ht="14.4" thickBot="1" x14ac:dyDescent="0.3">
      <c r="B86" s="1285"/>
      <c r="C86" s="1793"/>
      <c r="D86" s="1801"/>
      <c r="E86" s="1802"/>
      <c r="F86" s="1803"/>
      <c r="G86" s="1743"/>
      <c r="I86" s="1719"/>
    </row>
    <row r="87" spans="2:11" x14ac:dyDescent="0.25">
      <c r="B87" s="1369"/>
      <c r="C87" s="1884"/>
      <c r="D87" s="1805" t="s">
        <v>1488</v>
      </c>
      <c r="E87" s="1806" t="s">
        <v>1487</v>
      </c>
      <c r="F87" s="1807" t="s">
        <v>1486</v>
      </c>
      <c r="G87" s="1743"/>
      <c r="H87" s="1808"/>
      <c r="I87" s="1713" t="s">
        <v>1486</v>
      </c>
    </row>
    <row r="88" spans="2:11" x14ac:dyDescent="0.25">
      <c r="B88" s="1369">
        <v>601.01</v>
      </c>
      <c r="C88" s="1884">
        <f>+B88</f>
        <v>601.01</v>
      </c>
      <c r="D88" s="1809" t="s">
        <v>1624</v>
      </c>
      <c r="E88" s="1755">
        <v>22650213.75</v>
      </c>
      <c r="F88" s="1810">
        <f>E88/F4</f>
        <v>4996407.4184369007</v>
      </c>
      <c r="G88" s="1743"/>
      <c r="I88" s="1748">
        <f t="shared" ref="I88:I94" si="10">+E88/$F$4</f>
        <v>4996407.4184369007</v>
      </c>
    </row>
    <row r="89" spans="2:11" x14ac:dyDescent="0.25">
      <c r="B89" s="1369">
        <v>601.02</v>
      </c>
      <c r="C89" s="1884">
        <f>+B89</f>
        <v>601.02</v>
      </c>
      <c r="D89" s="1809" t="s">
        <v>648</v>
      </c>
      <c r="E89" s="1811">
        <v>56827939.829999998</v>
      </c>
      <c r="F89" s="1810">
        <f>E89/F4</f>
        <v>12535667.136523062</v>
      </c>
      <c r="G89" s="1743"/>
      <c r="H89" s="1719"/>
      <c r="I89" s="1751">
        <f t="shared" si="10"/>
        <v>12535667.136523062</v>
      </c>
    </row>
    <row r="90" spans="2:11" x14ac:dyDescent="0.25">
      <c r="B90" s="1369"/>
      <c r="C90" s="1884"/>
      <c r="D90" s="1809"/>
      <c r="E90" s="1758"/>
      <c r="F90" s="1810">
        <f>E90/F4</f>
        <v>0</v>
      </c>
      <c r="G90" s="1743"/>
      <c r="I90" s="1749">
        <f t="shared" si="10"/>
        <v>0</v>
      </c>
    </row>
    <row r="91" spans="2:11" x14ac:dyDescent="0.25">
      <c r="B91" s="1369">
        <v>601.03</v>
      </c>
      <c r="C91" s="1884">
        <f>+B91</f>
        <v>601.03</v>
      </c>
      <c r="D91" s="1809" t="s">
        <v>1625</v>
      </c>
      <c r="E91" s="1758">
        <v>30476959.620000001</v>
      </c>
      <c r="F91" s="1810">
        <f>E91/F4</f>
        <v>6722908.172854213</v>
      </c>
      <c r="G91" s="1743"/>
      <c r="I91" s="1713">
        <f t="shared" si="10"/>
        <v>6722908.172854213</v>
      </c>
    </row>
    <row r="92" spans="2:11" x14ac:dyDescent="0.25">
      <c r="B92" s="1369"/>
      <c r="C92" s="1884"/>
      <c r="D92" s="1809"/>
      <c r="E92" s="1758"/>
      <c r="F92" s="1810"/>
      <c r="G92" s="1743"/>
      <c r="I92" s="1713">
        <f t="shared" si="10"/>
        <v>0</v>
      </c>
    </row>
    <row r="93" spans="2:11" ht="13.8" thickBot="1" x14ac:dyDescent="0.3">
      <c r="B93" s="1369"/>
      <c r="C93" s="1884"/>
      <c r="D93" s="1812" t="s">
        <v>1483</v>
      </c>
      <c r="E93" s="1813">
        <f>E88+E89-E91</f>
        <v>49001193.959999993</v>
      </c>
      <c r="F93" s="1810">
        <f>E93/F4</f>
        <v>10809166.382105751</v>
      </c>
      <c r="G93" s="1743"/>
      <c r="I93" s="1713">
        <f t="shared" si="10"/>
        <v>10809166.382105751</v>
      </c>
    </row>
    <row r="94" spans="2:11" x14ac:dyDescent="0.25">
      <c r="B94" s="1317"/>
      <c r="C94" s="1879"/>
      <c r="D94" s="1814" t="s">
        <v>1626</v>
      </c>
      <c r="E94" s="1815">
        <f>E91-E88</f>
        <v>7826745.870000001</v>
      </c>
      <c r="F94" s="1816">
        <f>E94/F4</f>
        <v>1726500.7544173123</v>
      </c>
      <c r="G94" s="1743"/>
      <c r="I94" s="1713">
        <f t="shared" si="10"/>
        <v>1726500.7544173123</v>
      </c>
    </row>
    <row r="95" spans="2:11" x14ac:dyDescent="0.25">
      <c r="B95" s="1285"/>
      <c r="C95" s="1793"/>
      <c r="D95" s="976"/>
      <c r="E95" s="1736"/>
      <c r="F95" s="1739" t="s">
        <v>1481</v>
      </c>
      <c r="G95" s="1743"/>
      <c r="I95" s="1713" t="s">
        <v>1481</v>
      </c>
    </row>
    <row r="96" spans="2:11" ht="13.8" x14ac:dyDescent="0.25">
      <c r="B96" s="1285"/>
      <c r="C96" s="1793"/>
      <c r="D96" s="1714" t="s">
        <v>1480</v>
      </c>
      <c r="E96" s="1715" t="str">
        <f>+E1</f>
        <v>APRIL YTD</v>
      </c>
      <c r="F96" s="1746"/>
      <c r="G96" s="1743"/>
    </row>
    <row r="97" spans="2:9" ht="15.6" x14ac:dyDescent="0.3">
      <c r="B97" s="1380"/>
      <c r="C97" s="1885"/>
      <c r="D97" s="1718"/>
      <c r="E97" s="1720"/>
      <c r="F97" s="1746"/>
      <c r="G97" s="1743"/>
    </row>
    <row r="98" spans="2:9" ht="15.6" x14ac:dyDescent="0.3">
      <c r="B98" s="1060"/>
      <c r="C98" s="1886"/>
      <c r="D98" s="1029" t="s">
        <v>1079</v>
      </c>
      <c r="E98" s="1062"/>
      <c r="F98" s="1061"/>
      <c r="G98" s="1743"/>
    </row>
    <row r="99" spans="2:9" ht="15.6" x14ac:dyDescent="0.3">
      <c r="B99" s="1060"/>
      <c r="C99" s="1886"/>
      <c r="D99" s="1059"/>
      <c r="E99" s="1184"/>
      <c r="F99" s="1057"/>
      <c r="G99" s="1743"/>
    </row>
    <row r="100" spans="2:9" x14ac:dyDescent="0.25">
      <c r="B100" s="1031">
        <v>212</v>
      </c>
      <c r="C100" s="1887">
        <v>212</v>
      </c>
      <c r="D100" s="981" t="s">
        <v>1479</v>
      </c>
      <c r="E100" s="1799">
        <v>13596715.15</v>
      </c>
      <c r="F100" s="1027">
        <f>E100/F4</f>
        <v>2999297.4543930474</v>
      </c>
      <c r="G100" s="1743"/>
      <c r="I100" s="1713">
        <f t="shared" ref="I100:I106" si="11">+E100/$F$4</f>
        <v>2999297.4543930474</v>
      </c>
    </row>
    <row r="101" spans="2:9" x14ac:dyDescent="0.25">
      <c r="B101" s="1054" t="s">
        <v>653</v>
      </c>
      <c r="C101" s="1888">
        <v>213.03</v>
      </c>
      <c r="D101" s="981" t="s">
        <v>1478</v>
      </c>
      <c r="E101" s="1167">
        <v>291327.01</v>
      </c>
      <c r="F101" s="1027">
        <f>E101/F4</f>
        <v>64263.783557232047</v>
      </c>
      <c r="G101" s="1743"/>
      <c r="H101" s="1719"/>
      <c r="I101" s="1713">
        <f t="shared" si="11"/>
        <v>64263.783557232047</v>
      </c>
    </row>
    <row r="102" spans="2:9" x14ac:dyDescent="0.25">
      <c r="B102" s="1054">
        <v>213.01</v>
      </c>
      <c r="C102" s="1888">
        <v>213.01</v>
      </c>
      <c r="D102" s="981" t="s">
        <v>1477</v>
      </c>
      <c r="E102" s="1167">
        <v>5568161.54</v>
      </c>
      <c r="F102" s="1027">
        <f>E102/F4</f>
        <v>1228279.9594114663</v>
      </c>
      <c r="G102" s="1743"/>
      <c r="H102" s="1719"/>
      <c r="I102" s="1719">
        <f t="shared" si="11"/>
        <v>1228279.9594114663</v>
      </c>
    </row>
    <row r="103" spans="2:9" x14ac:dyDescent="0.25">
      <c r="B103" s="1056" t="s">
        <v>655</v>
      </c>
      <c r="C103" s="1888">
        <v>213.02</v>
      </c>
      <c r="D103" s="981" t="s">
        <v>1476</v>
      </c>
      <c r="E103" s="1799">
        <v>5868091.0099999998</v>
      </c>
      <c r="F103" s="1027">
        <f>E103/F4</f>
        <v>1294441.3583923411</v>
      </c>
      <c r="G103" s="1724"/>
      <c r="H103" s="1719"/>
      <c r="I103" s="1713">
        <f t="shared" si="11"/>
        <v>1294441.3583923411</v>
      </c>
    </row>
    <row r="104" spans="2:9" x14ac:dyDescent="0.25">
      <c r="B104" s="1054" t="s">
        <v>657</v>
      </c>
      <c r="C104" s="1888">
        <v>214</v>
      </c>
      <c r="D104" s="981" t="s">
        <v>1475</v>
      </c>
      <c r="E104" s="1167">
        <v>267678.13</v>
      </c>
      <c r="F104" s="1027">
        <f>E104/F4</f>
        <v>59047.080493238929</v>
      </c>
      <c r="G104" s="1818"/>
      <c r="H104" s="1719"/>
      <c r="I104" s="1719">
        <f t="shared" si="11"/>
        <v>59047.080493238929</v>
      </c>
    </row>
    <row r="105" spans="2:9" x14ac:dyDescent="0.25">
      <c r="B105" s="1031">
        <v>201</v>
      </c>
      <c r="C105" s="1887" t="str">
        <f>+B106</f>
        <v>205</v>
      </c>
      <c r="D105" s="981" t="s">
        <v>1473</v>
      </c>
      <c r="E105" s="1799">
        <v>5767469.21</v>
      </c>
      <c r="F105" s="1027">
        <f>E105/F4</f>
        <v>1272245.2098912492</v>
      </c>
      <c r="G105" s="1743"/>
      <c r="I105" s="1713">
        <f t="shared" si="11"/>
        <v>1272245.2098912492</v>
      </c>
    </row>
    <row r="106" spans="2:9" x14ac:dyDescent="0.25">
      <c r="B106" s="1031" t="s">
        <v>660</v>
      </c>
      <c r="C106" s="1887"/>
      <c r="D106" s="981"/>
      <c r="E106" s="1167"/>
      <c r="F106" s="1027">
        <f>E106/F4</f>
        <v>0</v>
      </c>
      <c r="G106" s="1743"/>
      <c r="H106" s="1719"/>
      <c r="I106" s="1713">
        <f t="shared" si="11"/>
        <v>0</v>
      </c>
    </row>
    <row r="107" spans="2:9" x14ac:dyDescent="0.25">
      <c r="B107" s="1031"/>
      <c r="C107" s="1887"/>
      <c r="D107" s="981"/>
      <c r="E107" s="1177">
        <f>SUM(E100:E106)</f>
        <v>31359442.050000001</v>
      </c>
      <c r="F107" s="1028">
        <f>SUM(F100:F106)</f>
        <v>6917574.8461385751</v>
      </c>
      <c r="G107" s="1743"/>
      <c r="H107" s="1719"/>
      <c r="I107" s="1719">
        <f>SUM(I100:I106)</f>
        <v>6917574.8461385751</v>
      </c>
    </row>
    <row r="108" spans="2:9" x14ac:dyDescent="0.25">
      <c r="B108" s="980"/>
      <c r="C108" s="1036"/>
      <c r="D108" s="1035" t="s">
        <v>1472</v>
      </c>
      <c r="E108" s="1167"/>
      <c r="F108" s="1027"/>
      <c r="G108" s="1743"/>
      <c r="H108" s="1719"/>
    </row>
    <row r="109" spans="2:9" x14ac:dyDescent="0.25">
      <c r="B109" s="1052">
        <v>301302303</v>
      </c>
      <c r="C109" s="1887">
        <v>301302303</v>
      </c>
      <c r="D109" s="981" t="s">
        <v>1471</v>
      </c>
      <c r="E109" s="1167">
        <f>30476959.62+168808.89+14533.51</f>
        <v>30660302.020000003</v>
      </c>
      <c r="F109" s="1027">
        <f>E109/F4</f>
        <v>6763351.6467032861</v>
      </c>
      <c r="G109" s="1743"/>
      <c r="H109" s="1719"/>
      <c r="I109" s="1719">
        <f t="shared" ref="I109:I112" si="12">+E109/$F$4</f>
        <v>6763351.6467032861</v>
      </c>
    </row>
    <row r="110" spans="2:9" x14ac:dyDescent="0.25">
      <c r="B110" s="1052">
        <v>345</v>
      </c>
      <c r="C110" s="1887">
        <v>345</v>
      </c>
      <c r="D110" s="981" t="s">
        <v>1470</v>
      </c>
      <c r="E110" s="1799">
        <v>1850077.23</v>
      </c>
      <c r="F110" s="1027">
        <f>E110/F4</f>
        <v>408108.27211964794</v>
      </c>
      <c r="G110" s="1743"/>
      <c r="H110" s="1719"/>
      <c r="I110" s="1719">
        <f t="shared" si="12"/>
        <v>408108.27211964794</v>
      </c>
    </row>
    <row r="111" spans="2:9" x14ac:dyDescent="0.25">
      <c r="B111" s="1031" t="s">
        <v>1604</v>
      </c>
      <c r="C111" s="1887">
        <v>371</v>
      </c>
      <c r="D111" s="981" t="s">
        <v>1623</v>
      </c>
      <c r="E111" s="1799">
        <v>10734.14</v>
      </c>
      <c r="F111" s="1027">
        <f>E111/F4</f>
        <v>2367.8424106059606</v>
      </c>
      <c r="G111" s="1743"/>
      <c r="H111" s="1719"/>
      <c r="I111" s="1719">
        <f t="shared" si="12"/>
        <v>2367.8424106059606</v>
      </c>
    </row>
    <row r="112" spans="2:9" x14ac:dyDescent="0.25">
      <c r="B112" s="980"/>
      <c r="C112" s="1887" t="s">
        <v>1604</v>
      </c>
      <c r="D112" s="981" t="s">
        <v>1469</v>
      </c>
      <c r="E112" s="1167">
        <v>39209203.259999998</v>
      </c>
      <c r="F112" s="1027">
        <f>E112/F4</f>
        <v>8649152.5511216987</v>
      </c>
      <c r="G112" s="1743"/>
      <c r="H112" s="1719"/>
      <c r="I112" s="1713">
        <f t="shared" si="12"/>
        <v>8649152.5511216987</v>
      </c>
    </row>
    <row r="113" spans="2:9" x14ac:dyDescent="0.25">
      <c r="B113" s="980"/>
      <c r="C113" s="1036"/>
      <c r="D113" s="981"/>
      <c r="E113" s="1185">
        <f>SUM(E109:E112)</f>
        <v>71730316.650000006</v>
      </c>
      <c r="F113" s="1051">
        <f>SUM(F109:F112)</f>
        <v>15822980.312355239</v>
      </c>
      <c r="G113" s="1743"/>
      <c r="I113" s="1051">
        <f>SUM(I109:I112)</f>
        <v>15822980.312355239</v>
      </c>
    </row>
    <row r="114" spans="2:9" x14ac:dyDescent="0.25">
      <c r="B114" s="980"/>
      <c r="C114" s="1036"/>
      <c r="D114" s="1035" t="s">
        <v>1468</v>
      </c>
      <c r="E114" s="1167"/>
      <c r="F114" s="1027"/>
      <c r="G114" s="1743"/>
    </row>
    <row r="115" spans="2:9" x14ac:dyDescent="0.25">
      <c r="B115" s="1031">
        <v>409</v>
      </c>
      <c r="C115" s="1887">
        <v>409</v>
      </c>
      <c r="D115" s="981" t="s">
        <v>1467</v>
      </c>
      <c r="E115" s="1799">
        <v>1895482.75</v>
      </c>
      <c r="F115" s="1027">
        <f>E115/F4</f>
        <v>418124.2692960978</v>
      </c>
      <c r="G115" s="1743"/>
      <c r="H115" s="1719"/>
      <c r="I115" s="1713">
        <f t="shared" ref="I115:I124" si="13">+E115/$F$4</f>
        <v>418124.2692960978</v>
      </c>
    </row>
    <row r="116" spans="2:9" x14ac:dyDescent="0.25">
      <c r="B116" s="980" t="s">
        <v>668</v>
      </c>
      <c r="C116" s="1036">
        <v>231</v>
      </c>
      <c r="D116" s="981" t="s">
        <v>1466</v>
      </c>
      <c r="E116" s="1167">
        <v>1178246.3899999999</v>
      </c>
      <c r="F116" s="1027">
        <f>E116/F4</f>
        <v>259909.20300884565</v>
      </c>
      <c r="G116" s="1743"/>
      <c r="I116" s="1713">
        <f t="shared" si="13"/>
        <v>259909.20300884565</v>
      </c>
    </row>
    <row r="117" spans="2:9" x14ac:dyDescent="0.25">
      <c r="B117" s="980" t="s">
        <v>670</v>
      </c>
      <c r="C117" s="1036">
        <v>267</v>
      </c>
      <c r="D117" s="981" t="s">
        <v>1465</v>
      </c>
      <c r="E117" s="1167">
        <v>10701.75</v>
      </c>
      <c r="F117" s="1027">
        <f>E117/F4</f>
        <v>2360.6975051287145</v>
      </c>
      <c r="G117" s="1743"/>
      <c r="I117" s="1713">
        <f t="shared" si="13"/>
        <v>2360.6975051287145</v>
      </c>
    </row>
    <row r="118" spans="2:9" x14ac:dyDescent="0.25">
      <c r="B118" s="1031">
        <v>425</v>
      </c>
      <c r="C118" s="1887">
        <v>425</v>
      </c>
      <c r="D118" s="981" t="s">
        <v>1464</v>
      </c>
      <c r="E118" s="1167"/>
      <c r="F118" s="1027">
        <f>E118/F4</f>
        <v>0</v>
      </c>
      <c r="G118" s="1743"/>
      <c r="I118" s="1713">
        <f t="shared" si="13"/>
        <v>0</v>
      </c>
    </row>
    <row r="119" spans="2:9" x14ac:dyDescent="0.25">
      <c r="B119" s="1031">
        <v>461</v>
      </c>
      <c r="C119" s="1887">
        <v>461</v>
      </c>
      <c r="D119" s="981" t="s">
        <v>1462</v>
      </c>
      <c r="E119" s="1819">
        <v>43377.87</v>
      </c>
      <c r="F119" s="1027">
        <f>E119/F4</f>
        <v>9568.7181523393574</v>
      </c>
      <c r="G119" s="1743"/>
      <c r="I119" s="1713">
        <f t="shared" si="13"/>
        <v>9568.7181523393574</v>
      </c>
    </row>
    <row r="120" spans="2:9" ht="15" x14ac:dyDescent="0.25">
      <c r="B120" s="1031">
        <v>471</v>
      </c>
      <c r="C120" s="1887">
        <v>471</v>
      </c>
      <c r="D120" s="1385" t="s">
        <v>1619</v>
      </c>
      <c r="E120" s="1799">
        <v>284348.78000000003</v>
      </c>
      <c r="F120" s="1027">
        <f>E120/F4</f>
        <v>62724.456797476465</v>
      </c>
      <c r="G120" s="1743"/>
      <c r="I120" s="1719">
        <f t="shared" si="13"/>
        <v>62724.456797476465</v>
      </c>
    </row>
    <row r="121" spans="2:9" x14ac:dyDescent="0.25">
      <c r="B121" s="980"/>
      <c r="C121" s="1036"/>
      <c r="D121" s="981"/>
      <c r="E121" s="1177">
        <f>SUM(E115:E120)</f>
        <v>3412157.54</v>
      </c>
      <c r="F121" s="1028">
        <f>SUM(F115:F120)</f>
        <v>752687.34475988802</v>
      </c>
      <c r="G121" s="1743"/>
      <c r="I121" s="1028">
        <f>SUM(I115:I120)</f>
        <v>752687.34475988802</v>
      </c>
    </row>
    <row r="122" spans="2:9" x14ac:dyDescent="0.25">
      <c r="B122" s="980"/>
      <c r="C122" s="1036"/>
      <c r="D122" s="1035" t="s">
        <v>1461</v>
      </c>
      <c r="E122" s="1179"/>
      <c r="F122" s="1050"/>
      <c r="G122" s="1743"/>
    </row>
    <row r="123" spans="2:9" x14ac:dyDescent="0.25">
      <c r="B123" s="1031" t="s">
        <v>1427</v>
      </c>
      <c r="C123" s="1887" t="s">
        <v>1427</v>
      </c>
      <c r="D123" s="981" t="s">
        <v>677</v>
      </c>
      <c r="E123" s="1799">
        <v>8151.92</v>
      </c>
      <c r="F123" s="1027">
        <f>E123/F4</f>
        <v>1798.2308693446278</v>
      </c>
      <c r="G123" s="1743"/>
      <c r="H123" s="1719"/>
      <c r="I123" s="1719">
        <f t="shared" si="13"/>
        <v>1798.2308693446278</v>
      </c>
    </row>
    <row r="124" spans="2:9" x14ac:dyDescent="0.25">
      <c r="B124" s="1031">
        <v>512</v>
      </c>
      <c r="C124" s="1887">
        <v>512</v>
      </c>
      <c r="D124" s="981" t="s">
        <v>1460</v>
      </c>
      <c r="E124" s="1799">
        <v>3082241.23</v>
      </c>
      <c r="F124" s="1027">
        <f>E124/F4</f>
        <v>679911.15302318404</v>
      </c>
      <c r="H124" s="1719"/>
      <c r="I124" s="1719">
        <f t="shared" si="13"/>
        <v>679911.15302318404</v>
      </c>
    </row>
    <row r="125" spans="2:9" x14ac:dyDescent="0.25">
      <c r="B125" s="980"/>
      <c r="C125" s="1036"/>
      <c r="D125" s="981"/>
      <c r="E125" s="1177">
        <f>SUM(E123:E124)</f>
        <v>3090393.15</v>
      </c>
      <c r="F125" s="1028">
        <f>SUM(F123:F124)</f>
        <v>681709.38389252871</v>
      </c>
      <c r="H125" s="1719"/>
      <c r="I125" s="1713">
        <f>SUM(I123:I124)</f>
        <v>681709.38389252871</v>
      </c>
    </row>
    <row r="126" spans="2:9" x14ac:dyDescent="0.25">
      <c r="B126" s="980"/>
      <c r="C126" s="1036"/>
      <c r="D126" s="1035" t="s">
        <v>1459</v>
      </c>
      <c r="E126" s="1167"/>
      <c r="F126" s="1027"/>
    </row>
    <row r="127" spans="2:9" x14ac:dyDescent="0.25">
      <c r="B127" s="1031">
        <v>473</v>
      </c>
      <c r="C127" s="1887">
        <v>473</v>
      </c>
      <c r="D127" s="981" t="s">
        <v>1458</v>
      </c>
      <c r="E127" s="1799">
        <v>1030579.66</v>
      </c>
      <c r="F127" s="1027">
        <f>E127/F4</f>
        <v>227335.42011338321</v>
      </c>
      <c r="H127" s="1719"/>
      <c r="I127" s="1719">
        <f t="shared" ref="I127" si="14">+E127/$F$4</f>
        <v>227335.42011338321</v>
      </c>
    </row>
    <row r="128" spans="2:9" x14ac:dyDescent="0.25">
      <c r="B128" s="980"/>
      <c r="C128" s="1036"/>
      <c r="D128" s="1027"/>
      <c r="E128" s="1177">
        <f>SUM(E127)</f>
        <v>1030579.66</v>
      </c>
      <c r="F128" s="1028">
        <f>SUM(F127)</f>
        <v>227335.42011338321</v>
      </c>
      <c r="I128" s="1713">
        <f>SUM(I127)</f>
        <v>227335.42011338321</v>
      </c>
    </row>
    <row r="129" spans="2:9" x14ac:dyDescent="0.25">
      <c r="B129" s="980"/>
      <c r="C129" s="1036"/>
      <c r="D129" s="981"/>
      <c r="E129" s="1167"/>
      <c r="F129" s="1027"/>
    </row>
    <row r="130" spans="2:9" ht="13.8" x14ac:dyDescent="0.25">
      <c r="B130" s="980"/>
      <c r="C130" s="1036"/>
      <c r="D130" s="1048" t="s">
        <v>1156</v>
      </c>
      <c r="E130" s="1177">
        <f>+E128+E125+E121+E113+E107</f>
        <v>110622889.05</v>
      </c>
      <c r="F130" s="1028">
        <f>E130/F4</f>
        <v>24402287.307259612</v>
      </c>
      <c r="I130" s="1177">
        <f>+I128+I125+I121+I113+I107</f>
        <v>24402287.307259612</v>
      </c>
    </row>
    <row r="131" spans="2:9" x14ac:dyDescent="0.25">
      <c r="B131" s="1047"/>
      <c r="C131" s="1889"/>
      <c r="D131" s="1046"/>
      <c r="E131" s="1186"/>
      <c r="F131" s="1027"/>
    </row>
    <row r="132" spans="2:9" x14ac:dyDescent="0.25">
      <c r="B132" s="1044"/>
      <c r="C132" s="1890"/>
      <c r="D132" s="1043"/>
      <c r="E132" s="1187"/>
      <c r="F132" s="1042"/>
    </row>
    <row r="133" spans="2:9" ht="13.8" x14ac:dyDescent="0.25">
      <c r="B133" s="980"/>
      <c r="C133" s="1036"/>
      <c r="D133" s="1041" t="s">
        <v>1457</v>
      </c>
      <c r="E133" s="1167"/>
      <c r="F133" s="1027"/>
    </row>
    <row r="134" spans="2:9" x14ac:dyDescent="0.25">
      <c r="B134" s="980">
        <v>101.02</v>
      </c>
      <c r="C134" s="1036">
        <v>101.02</v>
      </c>
      <c r="D134" s="981" t="s">
        <v>1456</v>
      </c>
      <c r="E134" s="1167">
        <v>4129960</v>
      </c>
      <c r="F134" s="1027">
        <f>E134/F4</f>
        <v>911027.28696534538</v>
      </c>
      <c r="I134" s="1719">
        <f t="shared" ref="I134:I141" si="15">+E134/$F$4</f>
        <v>911027.28696534538</v>
      </c>
    </row>
    <row r="135" spans="2:9" x14ac:dyDescent="0.25">
      <c r="B135" s="980">
        <v>106.01</v>
      </c>
      <c r="C135" s="1036">
        <v>106.01</v>
      </c>
      <c r="D135" s="981" t="s">
        <v>1090</v>
      </c>
      <c r="E135" s="1167">
        <v>3805611.81</v>
      </c>
      <c r="F135" s="1027">
        <f>E135/F4</f>
        <v>839479.36602475028</v>
      </c>
      <c r="I135" s="1719">
        <f t="shared" si="15"/>
        <v>839479.36602475028</v>
      </c>
    </row>
    <row r="136" spans="2:9" x14ac:dyDescent="0.25">
      <c r="B136" s="980">
        <v>117.01</v>
      </c>
      <c r="C136" s="1891">
        <v>117.15</v>
      </c>
      <c r="D136" s="1040" t="s">
        <v>1448</v>
      </c>
      <c r="E136" s="1188">
        <f>13418.15-126</f>
        <v>13292.15</v>
      </c>
      <c r="F136" s="1027">
        <f>E136/F4</f>
        <v>2932.1134714225841</v>
      </c>
      <c r="H136" s="1748"/>
      <c r="I136" s="1719">
        <f t="shared" si="15"/>
        <v>2932.1134714225841</v>
      </c>
    </row>
    <row r="137" spans="2:9" x14ac:dyDescent="0.25">
      <c r="B137" s="980">
        <v>117.02</v>
      </c>
      <c r="C137" s="1178">
        <v>117.16</v>
      </c>
      <c r="D137" s="1040" t="s">
        <v>1627</v>
      </c>
      <c r="E137" s="1799">
        <v>22989440.75</v>
      </c>
      <c r="F137" s="1027">
        <f>E137/F4</f>
        <v>5071237.4539518673</v>
      </c>
      <c r="H137" s="1748"/>
      <c r="I137" s="1719">
        <f t="shared" si="15"/>
        <v>5071237.4539518673</v>
      </c>
    </row>
    <row r="138" spans="2:9" x14ac:dyDescent="0.25">
      <c r="B138" s="980">
        <v>117.04</v>
      </c>
      <c r="C138" s="1036">
        <v>129</v>
      </c>
      <c r="D138" s="981" t="s">
        <v>1447</v>
      </c>
      <c r="E138" s="1176"/>
      <c r="F138" s="1027">
        <f>E138/F4</f>
        <v>0</v>
      </c>
      <c r="H138" s="1719"/>
      <c r="I138" s="1719">
        <f t="shared" si="15"/>
        <v>0</v>
      </c>
    </row>
    <row r="139" spans="2:9" x14ac:dyDescent="0.25">
      <c r="B139" s="980">
        <v>117.11</v>
      </c>
      <c r="C139" s="1036">
        <v>121</v>
      </c>
      <c r="D139" s="981" t="s">
        <v>1628</v>
      </c>
      <c r="E139" s="1799">
        <v>10111289.949999999</v>
      </c>
      <c r="F139" s="1027">
        <f>E139/F4</f>
        <v>2230448.0069706393</v>
      </c>
      <c r="H139" s="1719"/>
      <c r="I139" s="1719">
        <f t="shared" si="15"/>
        <v>2230448.0069706393</v>
      </c>
    </row>
    <row r="140" spans="2:9" x14ac:dyDescent="0.25">
      <c r="B140" s="980">
        <v>117.12</v>
      </c>
      <c r="C140" s="1036">
        <v>162</v>
      </c>
      <c r="D140" s="981" t="s">
        <v>1606</v>
      </c>
      <c r="E140" s="1799">
        <v>1912061.29</v>
      </c>
      <c r="F140" s="1027">
        <f>E140/F4</f>
        <v>421781.32706858142</v>
      </c>
      <c r="H140" s="1719"/>
      <c r="I140" s="1719">
        <f t="shared" si="15"/>
        <v>421781.32706858142</v>
      </c>
    </row>
    <row r="141" spans="2:9" x14ac:dyDescent="0.25">
      <c r="B141" s="980">
        <v>117.13</v>
      </c>
      <c r="C141" s="1036">
        <v>167</v>
      </c>
      <c r="D141" s="981" t="s">
        <v>1445</v>
      </c>
      <c r="E141" s="1799">
        <v>47707.17</v>
      </c>
      <c r="F141" s="1027">
        <f>E141/F4</f>
        <v>10523.717821454569</v>
      </c>
      <c r="H141" s="1719"/>
      <c r="I141" s="1719">
        <f t="shared" si="15"/>
        <v>10523.717821454569</v>
      </c>
    </row>
    <row r="142" spans="2:9" x14ac:dyDescent="0.25">
      <c r="B142" s="1820">
        <v>117.14</v>
      </c>
      <c r="C142" s="1036"/>
      <c r="D142" s="981"/>
      <c r="E142" s="1177">
        <f>SUM(E134:E141)</f>
        <v>43009363.119999997</v>
      </c>
      <c r="F142" s="1028">
        <f>SUM(F134:F141)</f>
        <v>9487429.272274062</v>
      </c>
      <c r="H142" s="1719"/>
      <c r="I142" s="1719">
        <f>SUM(I134:I141)</f>
        <v>9487429.272274062</v>
      </c>
    </row>
    <row r="143" spans="2:9" x14ac:dyDescent="0.25">
      <c r="B143" s="1820">
        <v>117.15</v>
      </c>
      <c r="C143" s="1036"/>
      <c r="D143" s="1035" t="s">
        <v>692</v>
      </c>
      <c r="E143" s="1167"/>
      <c r="F143" s="1027"/>
      <c r="H143" s="1719"/>
      <c r="I143" s="1719"/>
    </row>
    <row r="144" spans="2:9" x14ac:dyDescent="0.25">
      <c r="B144" s="980">
        <v>129</v>
      </c>
      <c r="C144" s="1036">
        <v>280</v>
      </c>
      <c r="D144" s="981" t="s">
        <v>1444</v>
      </c>
      <c r="E144" s="1819">
        <v>5293724.83</v>
      </c>
      <c r="F144" s="1027">
        <f>E144/F4</f>
        <v>1167742.0047206231</v>
      </c>
      <c r="H144" s="1719"/>
      <c r="I144" s="1719">
        <f t="shared" ref="I144:I145" si="16">+E144/$F$4</f>
        <v>1167742.0047206231</v>
      </c>
    </row>
    <row r="145" spans="2:9" x14ac:dyDescent="0.25">
      <c r="B145" s="980">
        <v>121</v>
      </c>
      <c r="C145" s="1887">
        <v>281</v>
      </c>
      <c r="D145" s="981" t="s">
        <v>1443</v>
      </c>
      <c r="E145" s="1799">
        <v>7748517.6600000001</v>
      </c>
      <c r="F145" s="1027">
        <f>E145/F4</f>
        <v>1709244.4047382702</v>
      </c>
      <c r="I145" s="1719">
        <f t="shared" si="16"/>
        <v>1709244.4047382702</v>
      </c>
    </row>
    <row r="146" spans="2:9" x14ac:dyDescent="0.25">
      <c r="B146" s="980">
        <v>162</v>
      </c>
      <c r="C146" s="1036"/>
      <c r="D146" s="981"/>
      <c r="E146" s="1176"/>
      <c r="F146" s="1033"/>
    </row>
    <row r="147" spans="2:9" x14ac:dyDescent="0.25">
      <c r="B147" s="980">
        <v>167</v>
      </c>
      <c r="C147" s="1036"/>
      <c r="D147" s="981"/>
      <c r="E147" s="1177">
        <f>SUM(E144:E146)</f>
        <v>13042242.49</v>
      </c>
      <c r="F147" s="1028">
        <f>SUM(F144:F146)</f>
        <v>2876986.4094588934</v>
      </c>
      <c r="I147" s="1713">
        <f>SUM(I144:I146)</f>
        <v>2876986.4094588934</v>
      </c>
    </row>
    <row r="148" spans="2:9" x14ac:dyDescent="0.25">
      <c r="B148" s="1036"/>
      <c r="C148" s="1036"/>
      <c r="E148" s="1167"/>
      <c r="F148" s="1027"/>
    </row>
    <row r="149" spans="2:9" x14ac:dyDescent="0.25">
      <c r="B149" s="980"/>
      <c r="C149" s="1036"/>
      <c r="D149" s="1035" t="s">
        <v>1442</v>
      </c>
      <c r="E149" s="1167"/>
      <c r="F149" s="1027"/>
    </row>
    <row r="150" spans="2:9" x14ac:dyDescent="0.25">
      <c r="B150" s="980" t="s">
        <v>693</v>
      </c>
      <c r="C150" s="1036" t="s">
        <v>1608</v>
      </c>
      <c r="D150" s="981" t="s">
        <v>1441</v>
      </c>
      <c r="E150" s="1167">
        <f>35673198.18+180365.39+5126308.8+0.06</f>
        <v>40979872.43</v>
      </c>
      <c r="F150" s="1027">
        <f>E150/F4</f>
        <v>9039744.2106191963</v>
      </c>
      <c r="I150" s="1719">
        <f t="shared" ref="I150:I151" si="17">+E150/$F$4</f>
        <v>9039744.2106191963</v>
      </c>
    </row>
    <row r="151" spans="2:9" x14ac:dyDescent="0.25">
      <c r="B151" s="1031">
        <v>281</v>
      </c>
      <c r="C151" s="1036">
        <v>519</v>
      </c>
      <c r="D151" s="981" t="s">
        <v>1417</v>
      </c>
      <c r="E151" s="1799">
        <v>11982650.220000001</v>
      </c>
      <c r="F151" s="1027">
        <f>E151/F4</f>
        <v>2643251.1018463373</v>
      </c>
      <c r="I151" s="1719">
        <f t="shared" si="17"/>
        <v>2643251.1018463373</v>
      </c>
    </row>
    <row r="152" spans="2:9" x14ac:dyDescent="0.25">
      <c r="B152" s="1036"/>
      <c r="C152" s="1036"/>
      <c r="D152" s="981"/>
      <c r="E152" s="1177">
        <f>SUM(E150:E151)</f>
        <v>52962522.649999999</v>
      </c>
      <c r="F152" s="1028">
        <f>SUM(F150:F151)</f>
        <v>11682995.312465534</v>
      </c>
      <c r="H152" s="1719"/>
      <c r="I152" s="1713">
        <f>SUM(I150:I151)</f>
        <v>11682995.312465534</v>
      </c>
    </row>
    <row r="153" spans="2:9" x14ac:dyDescent="0.25">
      <c r="B153" s="980"/>
      <c r="C153" s="1036"/>
      <c r="D153" s="981"/>
      <c r="E153" s="1177"/>
      <c r="F153" s="1028"/>
      <c r="H153" s="1719"/>
    </row>
    <row r="154" spans="2:9" x14ac:dyDescent="0.25">
      <c r="B154" s="980"/>
      <c r="C154" s="1036"/>
      <c r="D154" s="1035" t="s">
        <v>1440</v>
      </c>
      <c r="E154" s="1167"/>
      <c r="F154" s="1027"/>
      <c r="H154" s="1719"/>
    </row>
    <row r="155" spans="2:9" x14ac:dyDescent="0.25">
      <c r="B155" s="980"/>
      <c r="C155" s="1036" t="s">
        <v>1609</v>
      </c>
      <c r="D155" s="981" t="s">
        <v>1439</v>
      </c>
      <c r="E155" s="1167">
        <f>555021.76+242347.52</f>
        <v>797369.28</v>
      </c>
      <c r="F155" s="1027">
        <f>E155/F4</f>
        <v>175891.57567335057</v>
      </c>
      <c r="H155" s="1719"/>
      <c r="I155" s="1719">
        <f t="shared" ref="I155:I161" si="18">+E155/$F$4</f>
        <v>175891.57567335057</v>
      </c>
    </row>
    <row r="156" spans="2:9" x14ac:dyDescent="0.25">
      <c r="B156" s="980" t="s">
        <v>1608</v>
      </c>
      <c r="C156" s="1887">
        <v>427</v>
      </c>
      <c r="D156" s="1744" t="s">
        <v>1438</v>
      </c>
      <c r="E156" s="1799">
        <f>2657.7-343</f>
        <v>2314.6999999999998</v>
      </c>
      <c r="F156" s="1027">
        <f>E156/F4</f>
        <v>510.59934264222528</v>
      </c>
      <c r="H156" s="1719"/>
      <c r="I156" s="1719">
        <f t="shared" si="18"/>
        <v>510.59934264222528</v>
      </c>
    </row>
    <row r="157" spans="2:9" x14ac:dyDescent="0.25">
      <c r="B157" s="1036" t="s">
        <v>1416</v>
      </c>
      <c r="C157" s="1887" t="s">
        <v>1610</v>
      </c>
      <c r="D157" s="981" t="s">
        <v>1437</v>
      </c>
      <c r="E157" s="1167">
        <f>410223.87+21627</f>
        <v>431850.87</v>
      </c>
      <c r="F157" s="1027">
        <f>E157/F4</f>
        <v>95261.921778836622</v>
      </c>
      <c r="H157" s="1719"/>
      <c r="I157" s="1719">
        <f t="shared" si="18"/>
        <v>95261.921778836622</v>
      </c>
    </row>
    <row r="158" spans="2:9" x14ac:dyDescent="0.25">
      <c r="B158" s="980"/>
      <c r="C158" s="1036" t="s">
        <v>1430</v>
      </c>
      <c r="D158" s="981" t="s">
        <v>1436</v>
      </c>
      <c r="E158" s="1167">
        <f>17038+116995</f>
        <v>134033</v>
      </c>
      <c r="F158" s="1027">
        <f>E158/F4</f>
        <v>29566.320340590741</v>
      </c>
      <c r="I158" s="1719">
        <f t="shared" si="18"/>
        <v>29566.320340590741</v>
      </c>
    </row>
    <row r="159" spans="2:9" x14ac:dyDescent="0.25">
      <c r="B159" s="980"/>
      <c r="C159" s="1887">
        <v>441</v>
      </c>
      <c r="D159" s="981" t="s">
        <v>1435</v>
      </c>
      <c r="E159" s="1799">
        <v>-1058.8</v>
      </c>
      <c r="F159" s="1027">
        <f>E159/F4</f>
        <v>-233.56054088633005</v>
      </c>
      <c r="I159" s="1719">
        <f t="shared" si="18"/>
        <v>-233.56054088633005</v>
      </c>
    </row>
    <row r="160" spans="2:9" x14ac:dyDescent="0.25">
      <c r="B160" s="980"/>
      <c r="C160" s="1036">
        <v>442</v>
      </c>
      <c r="D160" s="981" t="s">
        <v>1463</v>
      </c>
      <c r="E160" s="1799">
        <v>198679.74</v>
      </c>
      <c r="F160" s="1027">
        <f>E160/F4</f>
        <v>43826.735490702136</v>
      </c>
      <c r="G160" s="1743"/>
      <c r="I160" s="1719">
        <f t="shared" si="18"/>
        <v>43826.735490702136</v>
      </c>
    </row>
    <row r="161" spans="2:9" x14ac:dyDescent="0.25">
      <c r="B161" s="980" t="s">
        <v>1609</v>
      </c>
      <c r="C161" s="1036" t="s">
        <v>822</v>
      </c>
      <c r="D161" s="981" t="s">
        <v>1434</v>
      </c>
      <c r="E161" s="1799">
        <v>45572</v>
      </c>
      <c r="F161" s="1027">
        <f>E161/F4</f>
        <v>10052.72097588953</v>
      </c>
      <c r="I161" s="1719">
        <f t="shared" si="18"/>
        <v>10052.72097588953</v>
      </c>
    </row>
    <row r="162" spans="2:9" x14ac:dyDescent="0.25">
      <c r="B162" s="1031">
        <v>427</v>
      </c>
      <c r="C162" s="1887"/>
      <c r="D162" s="981"/>
      <c r="E162" s="1167"/>
      <c r="F162" s="1027"/>
    </row>
    <row r="163" spans="2:9" x14ac:dyDescent="0.25">
      <c r="B163" s="1031" t="s">
        <v>1610</v>
      </c>
      <c r="C163" s="1036"/>
      <c r="D163" s="1027"/>
      <c r="E163" s="1177">
        <f>SUM(E155:E162)</f>
        <v>1608760.79</v>
      </c>
      <c r="F163" s="1028">
        <f>SUM(F155:F162)</f>
        <v>354876.31306112552</v>
      </c>
      <c r="H163" s="1719"/>
      <c r="I163" s="1719">
        <f>SUM(I155:I162)</f>
        <v>354876.31306112552</v>
      </c>
    </row>
    <row r="164" spans="2:9" x14ac:dyDescent="0.25">
      <c r="B164" s="980" t="s">
        <v>1430</v>
      </c>
      <c r="C164" s="1036"/>
      <c r="D164" s="1027"/>
      <c r="E164" s="1028"/>
      <c r="F164" s="1028"/>
    </row>
    <row r="165" spans="2:9" ht="13.8" x14ac:dyDescent="0.25">
      <c r="B165" s="1031">
        <v>441</v>
      </c>
      <c r="C165" s="1036"/>
      <c r="D165" s="1029" t="s">
        <v>1187</v>
      </c>
      <c r="E165" s="1028">
        <f>+E163+E152+E147+E142</f>
        <v>110622889.04999998</v>
      </c>
      <c r="F165" s="1028">
        <f>E165/F4</f>
        <v>24402287.307259612</v>
      </c>
      <c r="I165" s="1028">
        <f>+I163+I152+I147+I142</f>
        <v>24402287.307259616</v>
      </c>
    </row>
    <row r="166" spans="2:9" x14ac:dyDescent="0.25">
      <c r="B166" s="980" t="s">
        <v>672</v>
      </c>
      <c r="C166" s="1036"/>
      <c r="D166" s="981"/>
      <c r="E166" s="1027"/>
      <c r="F166" s="1027"/>
    </row>
    <row r="167" spans="2:9" ht="13.8" thickBot="1" x14ac:dyDescent="0.3">
      <c r="B167" s="1032" t="s">
        <v>822</v>
      </c>
      <c r="C167" s="1026"/>
      <c r="D167" s="1025"/>
      <c r="E167" s="1024">
        <f>E130-E165</f>
        <v>0</v>
      </c>
      <c r="F167" s="1024">
        <f>F130-F165</f>
        <v>0</v>
      </c>
      <c r="I167" s="1713">
        <f>I130-I165</f>
        <v>0</v>
      </c>
    </row>
    <row r="168" spans="2:9" x14ac:dyDescent="0.25">
      <c r="B168" s="1031"/>
    </row>
    <row r="169" spans="2:9" x14ac:dyDescent="0.25">
      <c r="B169" s="980"/>
    </row>
    <row r="170" spans="2:9" x14ac:dyDescent="0.25">
      <c r="B170" s="980"/>
    </row>
    <row r="171" spans="2:9" x14ac:dyDescent="0.25">
      <c r="B171" s="980"/>
    </row>
    <row r="172" spans="2:9" x14ac:dyDescent="0.25">
      <c r="B172" s="980"/>
    </row>
    <row r="173" spans="2:9" ht="13.8" thickBot="1" x14ac:dyDescent="0.3">
      <c r="B173" s="102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B1:L167"/>
  <sheetViews>
    <sheetView workbookViewId="0">
      <selection activeCell="C1" sqref="C1:C1048576"/>
    </sheetView>
  </sheetViews>
  <sheetFormatPr defaultRowHeight="13.2" x14ac:dyDescent="0.25"/>
  <cols>
    <col min="1" max="1" width="1.33203125" style="1713" customWidth="1"/>
    <col min="2" max="2" width="31.88671875" style="1713" customWidth="1"/>
    <col min="3" max="3" width="31.88671875" style="1876" customWidth="1"/>
    <col min="4" max="4" width="50" style="1713" customWidth="1"/>
    <col min="5" max="5" width="16.5546875" style="1808" customWidth="1"/>
    <col min="6" max="6" width="15.109375" style="1713" customWidth="1"/>
    <col min="7" max="7" width="7" style="1808" customWidth="1"/>
    <col min="8" max="8" width="13.6640625" style="1713" customWidth="1"/>
    <col min="9" max="9" width="23" style="1856" customWidth="1"/>
    <col min="10" max="10" width="17.88671875" style="1713" customWidth="1"/>
    <col min="11" max="11" width="22.109375" style="1713" customWidth="1"/>
    <col min="12" max="12" width="14" style="1713" customWidth="1"/>
    <col min="13" max="257" width="9.109375" style="1713"/>
    <col min="258" max="258" width="1.33203125" style="1713" customWidth="1"/>
    <col min="259" max="259" width="31.88671875" style="1713" customWidth="1"/>
    <col min="260" max="260" width="50" style="1713" customWidth="1"/>
    <col min="261" max="261" width="16.5546875" style="1713" customWidth="1"/>
    <col min="262" max="262" width="15.109375" style="1713" customWidth="1"/>
    <col min="263" max="263" width="7" style="1713" customWidth="1"/>
    <col min="264" max="264" width="13.6640625" style="1713" customWidth="1"/>
    <col min="265" max="265" width="23" style="1713" customWidth="1"/>
    <col min="266" max="266" width="17.88671875" style="1713" customWidth="1"/>
    <col min="267" max="267" width="22.109375" style="1713" customWidth="1"/>
    <col min="268" max="268" width="14" style="1713" customWidth="1"/>
    <col min="269" max="513" width="9.109375" style="1713"/>
    <col min="514" max="514" width="1.33203125" style="1713" customWidth="1"/>
    <col min="515" max="515" width="31.88671875" style="1713" customWidth="1"/>
    <col min="516" max="516" width="50" style="1713" customWidth="1"/>
    <col min="517" max="517" width="16.5546875" style="1713" customWidth="1"/>
    <col min="518" max="518" width="15.109375" style="1713" customWidth="1"/>
    <col min="519" max="519" width="7" style="1713" customWidth="1"/>
    <col min="520" max="520" width="13.6640625" style="1713" customWidth="1"/>
    <col min="521" max="521" width="23" style="1713" customWidth="1"/>
    <col min="522" max="522" width="17.88671875" style="1713" customWidth="1"/>
    <col min="523" max="523" width="22.109375" style="1713" customWidth="1"/>
    <col min="524" max="524" width="14" style="1713" customWidth="1"/>
    <col min="525" max="769" width="9.109375" style="1713"/>
    <col min="770" max="770" width="1.33203125" style="1713" customWidth="1"/>
    <col min="771" max="771" width="31.88671875" style="1713" customWidth="1"/>
    <col min="772" max="772" width="50" style="1713" customWidth="1"/>
    <col min="773" max="773" width="16.5546875" style="1713" customWidth="1"/>
    <col min="774" max="774" width="15.109375" style="1713" customWidth="1"/>
    <col min="775" max="775" width="7" style="1713" customWidth="1"/>
    <col min="776" max="776" width="13.6640625" style="1713" customWidth="1"/>
    <col min="777" max="777" width="23" style="1713" customWidth="1"/>
    <col min="778" max="778" width="17.88671875" style="1713" customWidth="1"/>
    <col min="779" max="779" width="22.109375" style="1713" customWidth="1"/>
    <col min="780" max="780" width="14" style="1713" customWidth="1"/>
    <col min="781" max="1025" width="9.109375" style="1713"/>
    <col min="1026" max="1026" width="1.33203125" style="1713" customWidth="1"/>
    <col min="1027" max="1027" width="31.88671875" style="1713" customWidth="1"/>
    <col min="1028" max="1028" width="50" style="1713" customWidth="1"/>
    <col min="1029" max="1029" width="16.5546875" style="1713" customWidth="1"/>
    <col min="1030" max="1030" width="15.109375" style="1713" customWidth="1"/>
    <col min="1031" max="1031" width="7" style="1713" customWidth="1"/>
    <col min="1032" max="1032" width="13.6640625" style="1713" customWidth="1"/>
    <col min="1033" max="1033" width="23" style="1713" customWidth="1"/>
    <col min="1034" max="1034" width="17.88671875" style="1713" customWidth="1"/>
    <col min="1035" max="1035" width="22.109375" style="1713" customWidth="1"/>
    <col min="1036" max="1036" width="14" style="1713" customWidth="1"/>
    <col min="1037" max="1281" width="9.109375" style="1713"/>
    <col min="1282" max="1282" width="1.33203125" style="1713" customWidth="1"/>
    <col min="1283" max="1283" width="31.88671875" style="1713" customWidth="1"/>
    <col min="1284" max="1284" width="50" style="1713" customWidth="1"/>
    <col min="1285" max="1285" width="16.5546875" style="1713" customWidth="1"/>
    <col min="1286" max="1286" width="15.109375" style="1713" customWidth="1"/>
    <col min="1287" max="1287" width="7" style="1713" customWidth="1"/>
    <col min="1288" max="1288" width="13.6640625" style="1713" customWidth="1"/>
    <col min="1289" max="1289" width="23" style="1713" customWidth="1"/>
    <col min="1290" max="1290" width="17.88671875" style="1713" customWidth="1"/>
    <col min="1291" max="1291" width="22.109375" style="1713" customWidth="1"/>
    <col min="1292" max="1292" width="14" style="1713" customWidth="1"/>
    <col min="1293" max="1537" width="9.109375" style="1713"/>
    <col min="1538" max="1538" width="1.33203125" style="1713" customWidth="1"/>
    <col min="1539" max="1539" width="31.88671875" style="1713" customWidth="1"/>
    <col min="1540" max="1540" width="50" style="1713" customWidth="1"/>
    <col min="1541" max="1541" width="16.5546875" style="1713" customWidth="1"/>
    <col min="1542" max="1542" width="15.109375" style="1713" customWidth="1"/>
    <col min="1543" max="1543" width="7" style="1713" customWidth="1"/>
    <col min="1544" max="1544" width="13.6640625" style="1713" customWidth="1"/>
    <col min="1545" max="1545" width="23" style="1713" customWidth="1"/>
    <col min="1546" max="1546" width="17.88671875" style="1713" customWidth="1"/>
    <col min="1547" max="1547" width="22.109375" style="1713" customWidth="1"/>
    <col min="1548" max="1548" width="14" style="1713" customWidth="1"/>
    <col min="1549" max="1793" width="9.109375" style="1713"/>
    <col min="1794" max="1794" width="1.33203125" style="1713" customWidth="1"/>
    <col min="1795" max="1795" width="31.88671875" style="1713" customWidth="1"/>
    <col min="1796" max="1796" width="50" style="1713" customWidth="1"/>
    <col min="1797" max="1797" width="16.5546875" style="1713" customWidth="1"/>
    <col min="1798" max="1798" width="15.109375" style="1713" customWidth="1"/>
    <col min="1799" max="1799" width="7" style="1713" customWidth="1"/>
    <col min="1800" max="1800" width="13.6640625" style="1713" customWidth="1"/>
    <col min="1801" max="1801" width="23" style="1713" customWidth="1"/>
    <col min="1802" max="1802" width="17.88671875" style="1713" customWidth="1"/>
    <col min="1803" max="1803" width="22.109375" style="1713" customWidth="1"/>
    <col min="1804" max="1804" width="14" style="1713" customWidth="1"/>
    <col min="1805" max="2049" width="9.109375" style="1713"/>
    <col min="2050" max="2050" width="1.33203125" style="1713" customWidth="1"/>
    <col min="2051" max="2051" width="31.88671875" style="1713" customWidth="1"/>
    <col min="2052" max="2052" width="50" style="1713" customWidth="1"/>
    <col min="2053" max="2053" width="16.5546875" style="1713" customWidth="1"/>
    <col min="2054" max="2054" width="15.109375" style="1713" customWidth="1"/>
    <col min="2055" max="2055" width="7" style="1713" customWidth="1"/>
    <col min="2056" max="2056" width="13.6640625" style="1713" customWidth="1"/>
    <col min="2057" max="2057" width="23" style="1713" customWidth="1"/>
    <col min="2058" max="2058" width="17.88671875" style="1713" customWidth="1"/>
    <col min="2059" max="2059" width="22.109375" style="1713" customWidth="1"/>
    <col min="2060" max="2060" width="14" style="1713" customWidth="1"/>
    <col min="2061" max="2305" width="9.109375" style="1713"/>
    <col min="2306" max="2306" width="1.33203125" style="1713" customWidth="1"/>
    <col min="2307" max="2307" width="31.88671875" style="1713" customWidth="1"/>
    <col min="2308" max="2308" width="50" style="1713" customWidth="1"/>
    <col min="2309" max="2309" width="16.5546875" style="1713" customWidth="1"/>
    <col min="2310" max="2310" width="15.109375" style="1713" customWidth="1"/>
    <col min="2311" max="2311" width="7" style="1713" customWidth="1"/>
    <col min="2312" max="2312" width="13.6640625" style="1713" customWidth="1"/>
    <col min="2313" max="2313" width="23" style="1713" customWidth="1"/>
    <col min="2314" max="2314" width="17.88671875" style="1713" customWidth="1"/>
    <col min="2315" max="2315" width="22.109375" style="1713" customWidth="1"/>
    <col min="2316" max="2316" width="14" style="1713" customWidth="1"/>
    <col min="2317" max="2561" width="9.109375" style="1713"/>
    <col min="2562" max="2562" width="1.33203125" style="1713" customWidth="1"/>
    <col min="2563" max="2563" width="31.88671875" style="1713" customWidth="1"/>
    <col min="2564" max="2564" width="50" style="1713" customWidth="1"/>
    <col min="2565" max="2565" width="16.5546875" style="1713" customWidth="1"/>
    <col min="2566" max="2566" width="15.109375" style="1713" customWidth="1"/>
    <col min="2567" max="2567" width="7" style="1713" customWidth="1"/>
    <col min="2568" max="2568" width="13.6640625" style="1713" customWidth="1"/>
    <col min="2569" max="2569" width="23" style="1713" customWidth="1"/>
    <col min="2570" max="2570" width="17.88671875" style="1713" customWidth="1"/>
    <col min="2571" max="2571" width="22.109375" style="1713" customWidth="1"/>
    <col min="2572" max="2572" width="14" style="1713" customWidth="1"/>
    <col min="2573" max="2817" width="9.109375" style="1713"/>
    <col min="2818" max="2818" width="1.33203125" style="1713" customWidth="1"/>
    <col min="2819" max="2819" width="31.88671875" style="1713" customWidth="1"/>
    <col min="2820" max="2820" width="50" style="1713" customWidth="1"/>
    <col min="2821" max="2821" width="16.5546875" style="1713" customWidth="1"/>
    <col min="2822" max="2822" width="15.109375" style="1713" customWidth="1"/>
    <col min="2823" max="2823" width="7" style="1713" customWidth="1"/>
    <col min="2824" max="2824" width="13.6640625" style="1713" customWidth="1"/>
    <col min="2825" max="2825" width="23" style="1713" customWidth="1"/>
    <col min="2826" max="2826" width="17.88671875" style="1713" customWidth="1"/>
    <col min="2827" max="2827" width="22.109375" style="1713" customWidth="1"/>
    <col min="2828" max="2828" width="14" style="1713" customWidth="1"/>
    <col min="2829" max="3073" width="9.109375" style="1713"/>
    <col min="3074" max="3074" width="1.33203125" style="1713" customWidth="1"/>
    <col min="3075" max="3075" width="31.88671875" style="1713" customWidth="1"/>
    <col min="3076" max="3076" width="50" style="1713" customWidth="1"/>
    <col min="3077" max="3077" width="16.5546875" style="1713" customWidth="1"/>
    <col min="3078" max="3078" width="15.109375" style="1713" customWidth="1"/>
    <col min="3079" max="3079" width="7" style="1713" customWidth="1"/>
    <col min="3080" max="3080" width="13.6640625" style="1713" customWidth="1"/>
    <col min="3081" max="3081" width="23" style="1713" customWidth="1"/>
    <col min="3082" max="3082" width="17.88671875" style="1713" customWidth="1"/>
    <col min="3083" max="3083" width="22.109375" style="1713" customWidth="1"/>
    <col min="3084" max="3084" width="14" style="1713" customWidth="1"/>
    <col min="3085" max="3329" width="9.109375" style="1713"/>
    <col min="3330" max="3330" width="1.33203125" style="1713" customWidth="1"/>
    <col min="3331" max="3331" width="31.88671875" style="1713" customWidth="1"/>
    <col min="3332" max="3332" width="50" style="1713" customWidth="1"/>
    <col min="3333" max="3333" width="16.5546875" style="1713" customWidth="1"/>
    <col min="3334" max="3334" width="15.109375" style="1713" customWidth="1"/>
    <col min="3335" max="3335" width="7" style="1713" customWidth="1"/>
    <col min="3336" max="3336" width="13.6640625" style="1713" customWidth="1"/>
    <col min="3337" max="3337" width="23" style="1713" customWidth="1"/>
    <col min="3338" max="3338" width="17.88671875" style="1713" customWidth="1"/>
    <col min="3339" max="3339" width="22.109375" style="1713" customWidth="1"/>
    <col min="3340" max="3340" width="14" style="1713" customWidth="1"/>
    <col min="3341" max="3585" width="9.109375" style="1713"/>
    <col min="3586" max="3586" width="1.33203125" style="1713" customWidth="1"/>
    <col min="3587" max="3587" width="31.88671875" style="1713" customWidth="1"/>
    <col min="3588" max="3588" width="50" style="1713" customWidth="1"/>
    <col min="3589" max="3589" width="16.5546875" style="1713" customWidth="1"/>
    <col min="3590" max="3590" width="15.109375" style="1713" customWidth="1"/>
    <col min="3591" max="3591" width="7" style="1713" customWidth="1"/>
    <col min="3592" max="3592" width="13.6640625" style="1713" customWidth="1"/>
    <col min="3593" max="3593" width="23" style="1713" customWidth="1"/>
    <col min="3594" max="3594" width="17.88671875" style="1713" customWidth="1"/>
    <col min="3595" max="3595" width="22.109375" style="1713" customWidth="1"/>
    <col min="3596" max="3596" width="14" style="1713" customWidth="1"/>
    <col min="3597" max="3841" width="9.109375" style="1713"/>
    <col min="3842" max="3842" width="1.33203125" style="1713" customWidth="1"/>
    <col min="3843" max="3843" width="31.88671875" style="1713" customWidth="1"/>
    <col min="3844" max="3844" width="50" style="1713" customWidth="1"/>
    <col min="3845" max="3845" width="16.5546875" style="1713" customWidth="1"/>
    <col min="3846" max="3846" width="15.109375" style="1713" customWidth="1"/>
    <col min="3847" max="3847" width="7" style="1713" customWidth="1"/>
    <col min="3848" max="3848" width="13.6640625" style="1713" customWidth="1"/>
    <col min="3849" max="3849" width="23" style="1713" customWidth="1"/>
    <col min="3850" max="3850" width="17.88671875" style="1713" customWidth="1"/>
    <col min="3851" max="3851" width="22.109375" style="1713" customWidth="1"/>
    <col min="3852" max="3852" width="14" style="1713" customWidth="1"/>
    <col min="3853" max="4097" width="9.109375" style="1713"/>
    <col min="4098" max="4098" width="1.33203125" style="1713" customWidth="1"/>
    <col min="4099" max="4099" width="31.88671875" style="1713" customWidth="1"/>
    <col min="4100" max="4100" width="50" style="1713" customWidth="1"/>
    <col min="4101" max="4101" width="16.5546875" style="1713" customWidth="1"/>
    <col min="4102" max="4102" width="15.109375" style="1713" customWidth="1"/>
    <col min="4103" max="4103" width="7" style="1713" customWidth="1"/>
    <col min="4104" max="4104" width="13.6640625" style="1713" customWidth="1"/>
    <col min="4105" max="4105" width="23" style="1713" customWidth="1"/>
    <col min="4106" max="4106" width="17.88671875" style="1713" customWidth="1"/>
    <col min="4107" max="4107" width="22.109375" style="1713" customWidth="1"/>
    <col min="4108" max="4108" width="14" style="1713" customWidth="1"/>
    <col min="4109" max="4353" width="9.109375" style="1713"/>
    <col min="4354" max="4354" width="1.33203125" style="1713" customWidth="1"/>
    <col min="4355" max="4355" width="31.88671875" style="1713" customWidth="1"/>
    <col min="4356" max="4356" width="50" style="1713" customWidth="1"/>
    <col min="4357" max="4357" width="16.5546875" style="1713" customWidth="1"/>
    <col min="4358" max="4358" width="15.109375" style="1713" customWidth="1"/>
    <col min="4359" max="4359" width="7" style="1713" customWidth="1"/>
    <col min="4360" max="4360" width="13.6640625" style="1713" customWidth="1"/>
    <col min="4361" max="4361" width="23" style="1713" customWidth="1"/>
    <col min="4362" max="4362" width="17.88671875" style="1713" customWidth="1"/>
    <col min="4363" max="4363" width="22.109375" style="1713" customWidth="1"/>
    <col min="4364" max="4364" width="14" style="1713" customWidth="1"/>
    <col min="4365" max="4609" width="9.109375" style="1713"/>
    <col min="4610" max="4610" width="1.33203125" style="1713" customWidth="1"/>
    <col min="4611" max="4611" width="31.88671875" style="1713" customWidth="1"/>
    <col min="4612" max="4612" width="50" style="1713" customWidth="1"/>
    <col min="4613" max="4613" width="16.5546875" style="1713" customWidth="1"/>
    <col min="4614" max="4614" width="15.109375" style="1713" customWidth="1"/>
    <col min="4615" max="4615" width="7" style="1713" customWidth="1"/>
    <col min="4616" max="4616" width="13.6640625" style="1713" customWidth="1"/>
    <col min="4617" max="4617" width="23" style="1713" customWidth="1"/>
    <col min="4618" max="4618" width="17.88671875" style="1713" customWidth="1"/>
    <col min="4619" max="4619" width="22.109375" style="1713" customWidth="1"/>
    <col min="4620" max="4620" width="14" style="1713" customWidth="1"/>
    <col min="4621" max="4865" width="9.109375" style="1713"/>
    <col min="4866" max="4866" width="1.33203125" style="1713" customWidth="1"/>
    <col min="4867" max="4867" width="31.88671875" style="1713" customWidth="1"/>
    <col min="4868" max="4868" width="50" style="1713" customWidth="1"/>
    <col min="4869" max="4869" width="16.5546875" style="1713" customWidth="1"/>
    <col min="4870" max="4870" width="15.109375" style="1713" customWidth="1"/>
    <col min="4871" max="4871" width="7" style="1713" customWidth="1"/>
    <col min="4872" max="4872" width="13.6640625" style="1713" customWidth="1"/>
    <col min="4873" max="4873" width="23" style="1713" customWidth="1"/>
    <col min="4874" max="4874" width="17.88671875" style="1713" customWidth="1"/>
    <col min="4875" max="4875" width="22.109375" style="1713" customWidth="1"/>
    <col min="4876" max="4876" width="14" style="1713" customWidth="1"/>
    <col min="4877" max="5121" width="9.109375" style="1713"/>
    <col min="5122" max="5122" width="1.33203125" style="1713" customWidth="1"/>
    <col min="5123" max="5123" width="31.88671875" style="1713" customWidth="1"/>
    <col min="5124" max="5124" width="50" style="1713" customWidth="1"/>
    <col min="5125" max="5125" width="16.5546875" style="1713" customWidth="1"/>
    <col min="5126" max="5126" width="15.109375" style="1713" customWidth="1"/>
    <col min="5127" max="5127" width="7" style="1713" customWidth="1"/>
    <col min="5128" max="5128" width="13.6640625" style="1713" customWidth="1"/>
    <col min="5129" max="5129" width="23" style="1713" customWidth="1"/>
    <col min="5130" max="5130" width="17.88671875" style="1713" customWidth="1"/>
    <col min="5131" max="5131" width="22.109375" style="1713" customWidth="1"/>
    <col min="5132" max="5132" width="14" style="1713" customWidth="1"/>
    <col min="5133" max="5377" width="9.109375" style="1713"/>
    <col min="5378" max="5378" width="1.33203125" style="1713" customWidth="1"/>
    <col min="5379" max="5379" width="31.88671875" style="1713" customWidth="1"/>
    <col min="5380" max="5380" width="50" style="1713" customWidth="1"/>
    <col min="5381" max="5381" width="16.5546875" style="1713" customWidth="1"/>
    <col min="5382" max="5382" width="15.109375" style="1713" customWidth="1"/>
    <col min="5383" max="5383" width="7" style="1713" customWidth="1"/>
    <col min="5384" max="5384" width="13.6640625" style="1713" customWidth="1"/>
    <col min="5385" max="5385" width="23" style="1713" customWidth="1"/>
    <col min="5386" max="5386" width="17.88671875" style="1713" customWidth="1"/>
    <col min="5387" max="5387" width="22.109375" style="1713" customWidth="1"/>
    <col min="5388" max="5388" width="14" style="1713" customWidth="1"/>
    <col min="5389" max="5633" width="9.109375" style="1713"/>
    <col min="5634" max="5634" width="1.33203125" style="1713" customWidth="1"/>
    <col min="5635" max="5635" width="31.88671875" style="1713" customWidth="1"/>
    <col min="5636" max="5636" width="50" style="1713" customWidth="1"/>
    <col min="5637" max="5637" width="16.5546875" style="1713" customWidth="1"/>
    <col min="5638" max="5638" width="15.109375" style="1713" customWidth="1"/>
    <col min="5639" max="5639" width="7" style="1713" customWidth="1"/>
    <col min="5640" max="5640" width="13.6640625" style="1713" customWidth="1"/>
    <col min="5641" max="5641" width="23" style="1713" customWidth="1"/>
    <col min="5642" max="5642" width="17.88671875" style="1713" customWidth="1"/>
    <col min="5643" max="5643" width="22.109375" style="1713" customWidth="1"/>
    <col min="5644" max="5644" width="14" style="1713" customWidth="1"/>
    <col min="5645" max="5889" width="9.109375" style="1713"/>
    <col min="5890" max="5890" width="1.33203125" style="1713" customWidth="1"/>
    <col min="5891" max="5891" width="31.88671875" style="1713" customWidth="1"/>
    <col min="5892" max="5892" width="50" style="1713" customWidth="1"/>
    <col min="5893" max="5893" width="16.5546875" style="1713" customWidth="1"/>
    <col min="5894" max="5894" width="15.109375" style="1713" customWidth="1"/>
    <col min="5895" max="5895" width="7" style="1713" customWidth="1"/>
    <col min="5896" max="5896" width="13.6640625" style="1713" customWidth="1"/>
    <col min="5897" max="5897" width="23" style="1713" customWidth="1"/>
    <col min="5898" max="5898" width="17.88671875" style="1713" customWidth="1"/>
    <col min="5899" max="5899" width="22.109375" style="1713" customWidth="1"/>
    <col min="5900" max="5900" width="14" style="1713" customWidth="1"/>
    <col min="5901" max="6145" width="9.109375" style="1713"/>
    <col min="6146" max="6146" width="1.33203125" style="1713" customWidth="1"/>
    <col min="6147" max="6147" width="31.88671875" style="1713" customWidth="1"/>
    <col min="6148" max="6148" width="50" style="1713" customWidth="1"/>
    <col min="6149" max="6149" width="16.5546875" style="1713" customWidth="1"/>
    <col min="6150" max="6150" width="15.109375" style="1713" customWidth="1"/>
    <col min="6151" max="6151" width="7" style="1713" customWidth="1"/>
    <col min="6152" max="6152" width="13.6640625" style="1713" customWidth="1"/>
    <col min="6153" max="6153" width="23" style="1713" customWidth="1"/>
    <col min="6154" max="6154" width="17.88671875" style="1713" customWidth="1"/>
    <col min="6155" max="6155" width="22.109375" style="1713" customWidth="1"/>
    <col min="6156" max="6156" width="14" style="1713" customWidth="1"/>
    <col min="6157" max="6401" width="9.109375" style="1713"/>
    <col min="6402" max="6402" width="1.33203125" style="1713" customWidth="1"/>
    <col min="6403" max="6403" width="31.88671875" style="1713" customWidth="1"/>
    <col min="6404" max="6404" width="50" style="1713" customWidth="1"/>
    <col min="6405" max="6405" width="16.5546875" style="1713" customWidth="1"/>
    <col min="6406" max="6406" width="15.109375" style="1713" customWidth="1"/>
    <col min="6407" max="6407" width="7" style="1713" customWidth="1"/>
    <col min="6408" max="6408" width="13.6640625" style="1713" customWidth="1"/>
    <col min="6409" max="6409" width="23" style="1713" customWidth="1"/>
    <col min="6410" max="6410" width="17.88671875" style="1713" customWidth="1"/>
    <col min="6411" max="6411" width="22.109375" style="1713" customWidth="1"/>
    <col min="6412" max="6412" width="14" style="1713" customWidth="1"/>
    <col min="6413" max="6657" width="9.109375" style="1713"/>
    <col min="6658" max="6658" width="1.33203125" style="1713" customWidth="1"/>
    <col min="6659" max="6659" width="31.88671875" style="1713" customWidth="1"/>
    <col min="6660" max="6660" width="50" style="1713" customWidth="1"/>
    <col min="6661" max="6661" width="16.5546875" style="1713" customWidth="1"/>
    <col min="6662" max="6662" width="15.109375" style="1713" customWidth="1"/>
    <col min="6663" max="6663" width="7" style="1713" customWidth="1"/>
    <col min="6664" max="6664" width="13.6640625" style="1713" customWidth="1"/>
    <col min="6665" max="6665" width="23" style="1713" customWidth="1"/>
    <col min="6666" max="6666" width="17.88671875" style="1713" customWidth="1"/>
    <col min="6667" max="6667" width="22.109375" style="1713" customWidth="1"/>
    <col min="6668" max="6668" width="14" style="1713" customWidth="1"/>
    <col min="6669" max="6913" width="9.109375" style="1713"/>
    <col min="6914" max="6914" width="1.33203125" style="1713" customWidth="1"/>
    <col min="6915" max="6915" width="31.88671875" style="1713" customWidth="1"/>
    <col min="6916" max="6916" width="50" style="1713" customWidth="1"/>
    <col min="6917" max="6917" width="16.5546875" style="1713" customWidth="1"/>
    <col min="6918" max="6918" width="15.109375" style="1713" customWidth="1"/>
    <col min="6919" max="6919" width="7" style="1713" customWidth="1"/>
    <col min="6920" max="6920" width="13.6640625" style="1713" customWidth="1"/>
    <col min="6921" max="6921" width="23" style="1713" customWidth="1"/>
    <col min="6922" max="6922" width="17.88671875" style="1713" customWidth="1"/>
    <col min="6923" max="6923" width="22.109375" style="1713" customWidth="1"/>
    <col min="6924" max="6924" width="14" style="1713" customWidth="1"/>
    <col min="6925" max="7169" width="9.109375" style="1713"/>
    <col min="7170" max="7170" width="1.33203125" style="1713" customWidth="1"/>
    <col min="7171" max="7171" width="31.88671875" style="1713" customWidth="1"/>
    <col min="7172" max="7172" width="50" style="1713" customWidth="1"/>
    <col min="7173" max="7173" width="16.5546875" style="1713" customWidth="1"/>
    <col min="7174" max="7174" width="15.109375" style="1713" customWidth="1"/>
    <col min="7175" max="7175" width="7" style="1713" customWidth="1"/>
    <col min="7176" max="7176" width="13.6640625" style="1713" customWidth="1"/>
    <col min="7177" max="7177" width="23" style="1713" customWidth="1"/>
    <col min="7178" max="7178" width="17.88671875" style="1713" customWidth="1"/>
    <col min="7179" max="7179" width="22.109375" style="1713" customWidth="1"/>
    <col min="7180" max="7180" width="14" style="1713" customWidth="1"/>
    <col min="7181" max="7425" width="9.109375" style="1713"/>
    <col min="7426" max="7426" width="1.33203125" style="1713" customWidth="1"/>
    <col min="7427" max="7427" width="31.88671875" style="1713" customWidth="1"/>
    <col min="7428" max="7428" width="50" style="1713" customWidth="1"/>
    <col min="7429" max="7429" width="16.5546875" style="1713" customWidth="1"/>
    <col min="7430" max="7430" width="15.109375" style="1713" customWidth="1"/>
    <col min="7431" max="7431" width="7" style="1713" customWidth="1"/>
    <col min="7432" max="7432" width="13.6640625" style="1713" customWidth="1"/>
    <col min="7433" max="7433" width="23" style="1713" customWidth="1"/>
    <col min="7434" max="7434" width="17.88671875" style="1713" customWidth="1"/>
    <col min="7435" max="7435" width="22.109375" style="1713" customWidth="1"/>
    <col min="7436" max="7436" width="14" style="1713" customWidth="1"/>
    <col min="7437" max="7681" width="9.109375" style="1713"/>
    <col min="7682" max="7682" width="1.33203125" style="1713" customWidth="1"/>
    <col min="7683" max="7683" width="31.88671875" style="1713" customWidth="1"/>
    <col min="7684" max="7684" width="50" style="1713" customWidth="1"/>
    <col min="7685" max="7685" width="16.5546875" style="1713" customWidth="1"/>
    <col min="7686" max="7686" width="15.109375" style="1713" customWidth="1"/>
    <col min="7687" max="7687" width="7" style="1713" customWidth="1"/>
    <col min="7688" max="7688" width="13.6640625" style="1713" customWidth="1"/>
    <col min="7689" max="7689" width="23" style="1713" customWidth="1"/>
    <col min="7690" max="7690" width="17.88671875" style="1713" customWidth="1"/>
    <col min="7691" max="7691" width="22.109375" style="1713" customWidth="1"/>
    <col min="7692" max="7692" width="14" style="1713" customWidth="1"/>
    <col min="7693" max="7937" width="9.109375" style="1713"/>
    <col min="7938" max="7938" width="1.33203125" style="1713" customWidth="1"/>
    <col min="7939" max="7939" width="31.88671875" style="1713" customWidth="1"/>
    <col min="7940" max="7940" width="50" style="1713" customWidth="1"/>
    <col min="7941" max="7941" width="16.5546875" style="1713" customWidth="1"/>
    <col min="7942" max="7942" width="15.109375" style="1713" customWidth="1"/>
    <col min="7943" max="7943" width="7" style="1713" customWidth="1"/>
    <col min="7944" max="7944" width="13.6640625" style="1713" customWidth="1"/>
    <col min="7945" max="7945" width="23" style="1713" customWidth="1"/>
    <col min="7946" max="7946" width="17.88671875" style="1713" customWidth="1"/>
    <col min="7947" max="7947" width="22.109375" style="1713" customWidth="1"/>
    <col min="7948" max="7948" width="14" style="1713" customWidth="1"/>
    <col min="7949" max="8193" width="9.109375" style="1713"/>
    <col min="8194" max="8194" width="1.33203125" style="1713" customWidth="1"/>
    <col min="8195" max="8195" width="31.88671875" style="1713" customWidth="1"/>
    <col min="8196" max="8196" width="50" style="1713" customWidth="1"/>
    <col min="8197" max="8197" width="16.5546875" style="1713" customWidth="1"/>
    <col min="8198" max="8198" width="15.109375" style="1713" customWidth="1"/>
    <col min="8199" max="8199" width="7" style="1713" customWidth="1"/>
    <col min="8200" max="8200" width="13.6640625" style="1713" customWidth="1"/>
    <col min="8201" max="8201" width="23" style="1713" customWidth="1"/>
    <col min="8202" max="8202" width="17.88671875" style="1713" customWidth="1"/>
    <col min="8203" max="8203" width="22.109375" style="1713" customWidth="1"/>
    <col min="8204" max="8204" width="14" style="1713" customWidth="1"/>
    <col min="8205" max="8449" width="9.109375" style="1713"/>
    <col min="8450" max="8450" width="1.33203125" style="1713" customWidth="1"/>
    <col min="8451" max="8451" width="31.88671875" style="1713" customWidth="1"/>
    <col min="8452" max="8452" width="50" style="1713" customWidth="1"/>
    <col min="8453" max="8453" width="16.5546875" style="1713" customWidth="1"/>
    <col min="8454" max="8454" width="15.109375" style="1713" customWidth="1"/>
    <col min="8455" max="8455" width="7" style="1713" customWidth="1"/>
    <col min="8456" max="8456" width="13.6640625" style="1713" customWidth="1"/>
    <col min="8457" max="8457" width="23" style="1713" customWidth="1"/>
    <col min="8458" max="8458" width="17.88671875" style="1713" customWidth="1"/>
    <col min="8459" max="8459" width="22.109375" style="1713" customWidth="1"/>
    <col min="8460" max="8460" width="14" style="1713" customWidth="1"/>
    <col min="8461" max="8705" width="9.109375" style="1713"/>
    <col min="8706" max="8706" width="1.33203125" style="1713" customWidth="1"/>
    <col min="8707" max="8707" width="31.88671875" style="1713" customWidth="1"/>
    <col min="8708" max="8708" width="50" style="1713" customWidth="1"/>
    <col min="8709" max="8709" width="16.5546875" style="1713" customWidth="1"/>
    <col min="8710" max="8710" width="15.109375" style="1713" customWidth="1"/>
    <col min="8711" max="8711" width="7" style="1713" customWidth="1"/>
    <col min="8712" max="8712" width="13.6640625" style="1713" customWidth="1"/>
    <col min="8713" max="8713" width="23" style="1713" customWidth="1"/>
    <col min="8714" max="8714" width="17.88671875" style="1713" customWidth="1"/>
    <col min="8715" max="8715" width="22.109375" style="1713" customWidth="1"/>
    <col min="8716" max="8716" width="14" style="1713" customWidth="1"/>
    <col min="8717" max="8961" width="9.109375" style="1713"/>
    <col min="8962" max="8962" width="1.33203125" style="1713" customWidth="1"/>
    <col min="8963" max="8963" width="31.88671875" style="1713" customWidth="1"/>
    <col min="8964" max="8964" width="50" style="1713" customWidth="1"/>
    <col min="8965" max="8965" width="16.5546875" style="1713" customWidth="1"/>
    <col min="8966" max="8966" width="15.109375" style="1713" customWidth="1"/>
    <col min="8967" max="8967" width="7" style="1713" customWidth="1"/>
    <col min="8968" max="8968" width="13.6640625" style="1713" customWidth="1"/>
    <col min="8969" max="8969" width="23" style="1713" customWidth="1"/>
    <col min="8970" max="8970" width="17.88671875" style="1713" customWidth="1"/>
    <col min="8971" max="8971" width="22.109375" style="1713" customWidth="1"/>
    <col min="8972" max="8972" width="14" style="1713" customWidth="1"/>
    <col min="8973" max="9217" width="9.109375" style="1713"/>
    <col min="9218" max="9218" width="1.33203125" style="1713" customWidth="1"/>
    <col min="9219" max="9219" width="31.88671875" style="1713" customWidth="1"/>
    <col min="9220" max="9220" width="50" style="1713" customWidth="1"/>
    <col min="9221" max="9221" width="16.5546875" style="1713" customWidth="1"/>
    <col min="9222" max="9222" width="15.109375" style="1713" customWidth="1"/>
    <col min="9223" max="9223" width="7" style="1713" customWidth="1"/>
    <col min="9224" max="9224" width="13.6640625" style="1713" customWidth="1"/>
    <col min="9225" max="9225" width="23" style="1713" customWidth="1"/>
    <col min="9226" max="9226" width="17.88671875" style="1713" customWidth="1"/>
    <col min="9227" max="9227" width="22.109375" style="1713" customWidth="1"/>
    <col min="9228" max="9228" width="14" style="1713" customWidth="1"/>
    <col min="9229" max="9473" width="9.109375" style="1713"/>
    <col min="9474" max="9474" width="1.33203125" style="1713" customWidth="1"/>
    <col min="9475" max="9475" width="31.88671875" style="1713" customWidth="1"/>
    <col min="9476" max="9476" width="50" style="1713" customWidth="1"/>
    <col min="9477" max="9477" width="16.5546875" style="1713" customWidth="1"/>
    <col min="9478" max="9478" width="15.109375" style="1713" customWidth="1"/>
    <col min="9479" max="9479" width="7" style="1713" customWidth="1"/>
    <col min="9480" max="9480" width="13.6640625" style="1713" customWidth="1"/>
    <col min="9481" max="9481" width="23" style="1713" customWidth="1"/>
    <col min="9482" max="9482" width="17.88671875" style="1713" customWidth="1"/>
    <col min="9483" max="9483" width="22.109375" style="1713" customWidth="1"/>
    <col min="9484" max="9484" width="14" style="1713" customWidth="1"/>
    <col min="9485" max="9729" width="9.109375" style="1713"/>
    <col min="9730" max="9730" width="1.33203125" style="1713" customWidth="1"/>
    <col min="9731" max="9731" width="31.88671875" style="1713" customWidth="1"/>
    <col min="9732" max="9732" width="50" style="1713" customWidth="1"/>
    <col min="9733" max="9733" width="16.5546875" style="1713" customWidth="1"/>
    <col min="9734" max="9734" width="15.109375" style="1713" customWidth="1"/>
    <col min="9735" max="9735" width="7" style="1713" customWidth="1"/>
    <col min="9736" max="9736" width="13.6640625" style="1713" customWidth="1"/>
    <col min="9737" max="9737" width="23" style="1713" customWidth="1"/>
    <col min="9738" max="9738" width="17.88671875" style="1713" customWidth="1"/>
    <col min="9739" max="9739" width="22.109375" style="1713" customWidth="1"/>
    <col min="9740" max="9740" width="14" style="1713" customWidth="1"/>
    <col min="9741" max="9985" width="9.109375" style="1713"/>
    <col min="9986" max="9986" width="1.33203125" style="1713" customWidth="1"/>
    <col min="9987" max="9987" width="31.88671875" style="1713" customWidth="1"/>
    <col min="9988" max="9988" width="50" style="1713" customWidth="1"/>
    <col min="9989" max="9989" width="16.5546875" style="1713" customWidth="1"/>
    <col min="9990" max="9990" width="15.109375" style="1713" customWidth="1"/>
    <col min="9991" max="9991" width="7" style="1713" customWidth="1"/>
    <col min="9992" max="9992" width="13.6640625" style="1713" customWidth="1"/>
    <col min="9993" max="9993" width="23" style="1713" customWidth="1"/>
    <col min="9994" max="9994" width="17.88671875" style="1713" customWidth="1"/>
    <col min="9995" max="9995" width="22.109375" style="1713" customWidth="1"/>
    <col min="9996" max="9996" width="14" style="1713" customWidth="1"/>
    <col min="9997" max="10241" width="9.109375" style="1713"/>
    <col min="10242" max="10242" width="1.33203125" style="1713" customWidth="1"/>
    <col min="10243" max="10243" width="31.88671875" style="1713" customWidth="1"/>
    <col min="10244" max="10244" width="50" style="1713" customWidth="1"/>
    <col min="10245" max="10245" width="16.5546875" style="1713" customWidth="1"/>
    <col min="10246" max="10246" width="15.109375" style="1713" customWidth="1"/>
    <col min="10247" max="10247" width="7" style="1713" customWidth="1"/>
    <col min="10248" max="10248" width="13.6640625" style="1713" customWidth="1"/>
    <col min="10249" max="10249" width="23" style="1713" customWidth="1"/>
    <col min="10250" max="10250" width="17.88671875" style="1713" customWidth="1"/>
    <col min="10251" max="10251" width="22.109375" style="1713" customWidth="1"/>
    <col min="10252" max="10252" width="14" style="1713" customWidth="1"/>
    <col min="10253" max="10497" width="9.109375" style="1713"/>
    <col min="10498" max="10498" width="1.33203125" style="1713" customWidth="1"/>
    <col min="10499" max="10499" width="31.88671875" style="1713" customWidth="1"/>
    <col min="10500" max="10500" width="50" style="1713" customWidth="1"/>
    <col min="10501" max="10501" width="16.5546875" style="1713" customWidth="1"/>
    <col min="10502" max="10502" width="15.109375" style="1713" customWidth="1"/>
    <col min="10503" max="10503" width="7" style="1713" customWidth="1"/>
    <col min="10504" max="10504" width="13.6640625" style="1713" customWidth="1"/>
    <col min="10505" max="10505" width="23" style="1713" customWidth="1"/>
    <col min="10506" max="10506" width="17.88671875" style="1713" customWidth="1"/>
    <col min="10507" max="10507" width="22.109375" style="1713" customWidth="1"/>
    <col min="10508" max="10508" width="14" style="1713" customWidth="1"/>
    <col min="10509" max="10753" width="9.109375" style="1713"/>
    <col min="10754" max="10754" width="1.33203125" style="1713" customWidth="1"/>
    <col min="10755" max="10755" width="31.88671875" style="1713" customWidth="1"/>
    <col min="10756" max="10756" width="50" style="1713" customWidth="1"/>
    <col min="10757" max="10757" width="16.5546875" style="1713" customWidth="1"/>
    <col min="10758" max="10758" width="15.109375" style="1713" customWidth="1"/>
    <col min="10759" max="10759" width="7" style="1713" customWidth="1"/>
    <col min="10760" max="10760" width="13.6640625" style="1713" customWidth="1"/>
    <col min="10761" max="10761" width="23" style="1713" customWidth="1"/>
    <col min="10762" max="10762" width="17.88671875" style="1713" customWidth="1"/>
    <col min="10763" max="10763" width="22.109375" style="1713" customWidth="1"/>
    <col min="10764" max="10764" width="14" style="1713" customWidth="1"/>
    <col min="10765" max="11009" width="9.109375" style="1713"/>
    <col min="11010" max="11010" width="1.33203125" style="1713" customWidth="1"/>
    <col min="11011" max="11011" width="31.88671875" style="1713" customWidth="1"/>
    <col min="11012" max="11012" width="50" style="1713" customWidth="1"/>
    <col min="11013" max="11013" width="16.5546875" style="1713" customWidth="1"/>
    <col min="11014" max="11014" width="15.109375" style="1713" customWidth="1"/>
    <col min="11015" max="11015" width="7" style="1713" customWidth="1"/>
    <col min="11016" max="11016" width="13.6640625" style="1713" customWidth="1"/>
    <col min="11017" max="11017" width="23" style="1713" customWidth="1"/>
    <col min="11018" max="11018" width="17.88671875" style="1713" customWidth="1"/>
    <col min="11019" max="11019" width="22.109375" style="1713" customWidth="1"/>
    <col min="11020" max="11020" width="14" style="1713" customWidth="1"/>
    <col min="11021" max="11265" width="9.109375" style="1713"/>
    <col min="11266" max="11266" width="1.33203125" style="1713" customWidth="1"/>
    <col min="11267" max="11267" width="31.88671875" style="1713" customWidth="1"/>
    <col min="11268" max="11268" width="50" style="1713" customWidth="1"/>
    <col min="11269" max="11269" width="16.5546875" style="1713" customWidth="1"/>
    <col min="11270" max="11270" width="15.109375" style="1713" customWidth="1"/>
    <col min="11271" max="11271" width="7" style="1713" customWidth="1"/>
    <col min="11272" max="11272" width="13.6640625" style="1713" customWidth="1"/>
    <col min="11273" max="11273" width="23" style="1713" customWidth="1"/>
    <col min="11274" max="11274" width="17.88671875" style="1713" customWidth="1"/>
    <col min="11275" max="11275" width="22.109375" style="1713" customWidth="1"/>
    <col min="11276" max="11276" width="14" style="1713" customWidth="1"/>
    <col min="11277" max="11521" width="9.109375" style="1713"/>
    <col min="11522" max="11522" width="1.33203125" style="1713" customWidth="1"/>
    <col min="11523" max="11523" width="31.88671875" style="1713" customWidth="1"/>
    <col min="11524" max="11524" width="50" style="1713" customWidth="1"/>
    <col min="11525" max="11525" width="16.5546875" style="1713" customWidth="1"/>
    <col min="11526" max="11526" width="15.109375" style="1713" customWidth="1"/>
    <col min="11527" max="11527" width="7" style="1713" customWidth="1"/>
    <col min="11528" max="11528" width="13.6640625" style="1713" customWidth="1"/>
    <col min="11529" max="11529" width="23" style="1713" customWidth="1"/>
    <col min="11530" max="11530" width="17.88671875" style="1713" customWidth="1"/>
    <col min="11531" max="11531" width="22.109375" style="1713" customWidth="1"/>
    <col min="11532" max="11532" width="14" style="1713" customWidth="1"/>
    <col min="11533" max="11777" width="9.109375" style="1713"/>
    <col min="11778" max="11778" width="1.33203125" style="1713" customWidth="1"/>
    <col min="11779" max="11779" width="31.88671875" style="1713" customWidth="1"/>
    <col min="11780" max="11780" width="50" style="1713" customWidth="1"/>
    <col min="11781" max="11781" width="16.5546875" style="1713" customWidth="1"/>
    <col min="11782" max="11782" width="15.109375" style="1713" customWidth="1"/>
    <col min="11783" max="11783" width="7" style="1713" customWidth="1"/>
    <col min="11784" max="11784" width="13.6640625" style="1713" customWidth="1"/>
    <col min="11785" max="11785" width="23" style="1713" customWidth="1"/>
    <col min="11786" max="11786" width="17.88671875" style="1713" customWidth="1"/>
    <col min="11787" max="11787" width="22.109375" style="1713" customWidth="1"/>
    <col min="11788" max="11788" width="14" style="1713" customWidth="1"/>
    <col min="11789" max="12033" width="9.109375" style="1713"/>
    <col min="12034" max="12034" width="1.33203125" style="1713" customWidth="1"/>
    <col min="12035" max="12035" width="31.88671875" style="1713" customWidth="1"/>
    <col min="12036" max="12036" width="50" style="1713" customWidth="1"/>
    <col min="12037" max="12037" width="16.5546875" style="1713" customWidth="1"/>
    <col min="12038" max="12038" width="15.109375" style="1713" customWidth="1"/>
    <col min="12039" max="12039" width="7" style="1713" customWidth="1"/>
    <col min="12040" max="12040" width="13.6640625" style="1713" customWidth="1"/>
    <col min="12041" max="12041" width="23" style="1713" customWidth="1"/>
    <col min="12042" max="12042" width="17.88671875" style="1713" customWidth="1"/>
    <col min="12043" max="12043" width="22.109375" style="1713" customWidth="1"/>
    <col min="12044" max="12044" width="14" style="1713" customWidth="1"/>
    <col min="12045" max="12289" width="9.109375" style="1713"/>
    <col min="12290" max="12290" width="1.33203125" style="1713" customWidth="1"/>
    <col min="12291" max="12291" width="31.88671875" style="1713" customWidth="1"/>
    <col min="12292" max="12292" width="50" style="1713" customWidth="1"/>
    <col min="12293" max="12293" width="16.5546875" style="1713" customWidth="1"/>
    <col min="12294" max="12294" width="15.109375" style="1713" customWidth="1"/>
    <col min="12295" max="12295" width="7" style="1713" customWidth="1"/>
    <col min="12296" max="12296" width="13.6640625" style="1713" customWidth="1"/>
    <col min="12297" max="12297" width="23" style="1713" customWidth="1"/>
    <col min="12298" max="12298" width="17.88671875" style="1713" customWidth="1"/>
    <col min="12299" max="12299" width="22.109375" style="1713" customWidth="1"/>
    <col min="12300" max="12300" width="14" style="1713" customWidth="1"/>
    <col min="12301" max="12545" width="9.109375" style="1713"/>
    <col min="12546" max="12546" width="1.33203125" style="1713" customWidth="1"/>
    <col min="12547" max="12547" width="31.88671875" style="1713" customWidth="1"/>
    <col min="12548" max="12548" width="50" style="1713" customWidth="1"/>
    <col min="12549" max="12549" width="16.5546875" style="1713" customWidth="1"/>
    <col min="12550" max="12550" width="15.109375" style="1713" customWidth="1"/>
    <col min="12551" max="12551" width="7" style="1713" customWidth="1"/>
    <col min="12552" max="12552" width="13.6640625" style="1713" customWidth="1"/>
    <col min="12553" max="12553" width="23" style="1713" customWidth="1"/>
    <col min="12554" max="12554" width="17.88671875" style="1713" customWidth="1"/>
    <col min="12555" max="12555" width="22.109375" style="1713" customWidth="1"/>
    <col min="12556" max="12556" width="14" style="1713" customWidth="1"/>
    <col min="12557" max="12801" width="9.109375" style="1713"/>
    <col min="12802" max="12802" width="1.33203125" style="1713" customWidth="1"/>
    <col min="12803" max="12803" width="31.88671875" style="1713" customWidth="1"/>
    <col min="12804" max="12804" width="50" style="1713" customWidth="1"/>
    <col min="12805" max="12805" width="16.5546875" style="1713" customWidth="1"/>
    <col min="12806" max="12806" width="15.109375" style="1713" customWidth="1"/>
    <col min="12807" max="12807" width="7" style="1713" customWidth="1"/>
    <col min="12808" max="12808" width="13.6640625" style="1713" customWidth="1"/>
    <col min="12809" max="12809" width="23" style="1713" customWidth="1"/>
    <col min="12810" max="12810" width="17.88671875" style="1713" customWidth="1"/>
    <col min="12811" max="12811" width="22.109375" style="1713" customWidth="1"/>
    <col min="12812" max="12812" width="14" style="1713" customWidth="1"/>
    <col min="12813" max="13057" width="9.109375" style="1713"/>
    <col min="13058" max="13058" width="1.33203125" style="1713" customWidth="1"/>
    <col min="13059" max="13059" width="31.88671875" style="1713" customWidth="1"/>
    <col min="13060" max="13060" width="50" style="1713" customWidth="1"/>
    <col min="13061" max="13061" width="16.5546875" style="1713" customWidth="1"/>
    <col min="13062" max="13062" width="15.109375" style="1713" customWidth="1"/>
    <col min="13063" max="13063" width="7" style="1713" customWidth="1"/>
    <col min="13064" max="13064" width="13.6640625" style="1713" customWidth="1"/>
    <col min="13065" max="13065" width="23" style="1713" customWidth="1"/>
    <col min="13066" max="13066" width="17.88671875" style="1713" customWidth="1"/>
    <col min="13067" max="13067" width="22.109375" style="1713" customWidth="1"/>
    <col min="13068" max="13068" width="14" style="1713" customWidth="1"/>
    <col min="13069" max="13313" width="9.109375" style="1713"/>
    <col min="13314" max="13314" width="1.33203125" style="1713" customWidth="1"/>
    <col min="13315" max="13315" width="31.88671875" style="1713" customWidth="1"/>
    <col min="13316" max="13316" width="50" style="1713" customWidth="1"/>
    <col min="13317" max="13317" width="16.5546875" style="1713" customWidth="1"/>
    <col min="13318" max="13318" width="15.109375" style="1713" customWidth="1"/>
    <col min="13319" max="13319" width="7" style="1713" customWidth="1"/>
    <col min="13320" max="13320" width="13.6640625" style="1713" customWidth="1"/>
    <col min="13321" max="13321" width="23" style="1713" customWidth="1"/>
    <col min="13322" max="13322" width="17.88671875" style="1713" customWidth="1"/>
    <col min="13323" max="13323" width="22.109375" style="1713" customWidth="1"/>
    <col min="13324" max="13324" width="14" style="1713" customWidth="1"/>
    <col min="13325" max="13569" width="9.109375" style="1713"/>
    <col min="13570" max="13570" width="1.33203125" style="1713" customWidth="1"/>
    <col min="13571" max="13571" width="31.88671875" style="1713" customWidth="1"/>
    <col min="13572" max="13572" width="50" style="1713" customWidth="1"/>
    <col min="13573" max="13573" width="16.5546875" style="1713" customWidth="1"/>
    <col min="13574" max="13574" width="15.109375" style="1713" customWidth="1"/>
    <col min="13575" max="13575" width="7" style="1713" customWidth="1"/>
    <col min="13576" max="13576" width="13.6640625" style="1713" customWidth="1"/>
    <col min="13577" max="13577" width="23" style="1713" customWidth="1"/>
    <col min="13578" max="13578" width="17.88671875" style="1713" customWidth="1"/>
    <col min="13579" max="13579" width="22.109375" style="1713" customWidth="1"/>
    <col min="13580" max="13580" width="14" style="1713" customWidth="1"/>
    <col min="13581" max="13825" width="9.109375" style="1713"/>
    <col min="13826" max="13826" width="1.33203125" style="1713" customWidth="1"/>
    <col min="13827" max="13827" width="31.88671875" style="1713" customWidth="1"/>
    <col min="13828" max="13828" width="50" style="1713" customWidth="1"/>
    <col min="13829" max="13829" width="16.5546875" style="1713" customWidth="1"/>
    <col min="13830" max="13830" width="15.109375" style="1713" customWidth="1"/>
    <col min="13831" max="13831" width="7" style="1713" customWidth="1"/>
    <col min="13832" max="13832" width="13.6640625" style="1713" customWidth="1"/>
    <col min="13833" max="13833" width="23" style="1713" customWidth="1"/>
    <col min="13834" max="13834" width="17.88671875" style="1713" customWidth="1"/>
    <col min="13835" max="13835" width="22.109375" style="1713" customWidth="1"/>
    <col min="13836" max="13836" width="14" style="1713" customWidth="1"/>
    <col min="13837" max="14081" width="9.109375" style="1713"/>
    <col min="14082" max="14082" width="1.33203125" style="1713" customWidth="1"/>
    <col min="14083" max="14083" width="31.88671875" style="1713" customWidth="1"/>
    <col min="14084" max="14084" width="50" style="1713" customWidth="1"/>
    <col min="14085" max="14085" width="16.5546875" style="1713" customWidth="1"/>
    <col min="14086" max="14086" width="15.109375" style="1713" customWidth="1"/>
    <col min="14087" max="14087" width="7" style="1713" customWidth="1"/>
    <col min="14088" max="14088" width="13.6640625" style="1713" customWidth="1"/>
    <col min="14089" max="14089" width="23" style="1713" customWidth="1"/>
    <col min="14090" max="14090" width="17.88671875" style="1713" customWidth="1"/>
    <col min="14091" max="14091" width="22.109375" style="1713" customWidth="1"/>
    <col min="14092" max="14092" width="14" style="1713" customWidth="1"/>
    <col min="14093" max="14337" width="9.109375" style="1713"/>
    <col min="14338" max="14338" width="1.33203125" style="1713" customWidth="1"/>
    <col min="14339" max="14339" width="31.88671875" style="1713" customWidth="1"/>
    <col min="14340" max="14340" width="50" style="1713" customWidth="1"/>
    <col min="14341" max="14341" width="16.5546875" style="1713" customWidth="1"/>
    <col min="14342" max="14342" width="15.109375" style="1713" customWidth="1"/>
    <col min="14343" max="14343" width="7" style="1713" customWidth="1"/>
    <col min="14344" max="14344" width="13.6640625" style="1713" customWidth="1"/>
    <col min="14345" max="14345" width="23" style="1713" customWidth="1"/>
    <col min="14346" max="14346" width="17.88671875" style="1713" customWidth="1"/>
    <col min="14347" max="14347" width="22.109375" style="1713" customWidth="1"/>
    <col min="14348" max="14348" width="14" style="1713" customWidth="1"/>
    <col min="14349" max="14593" width="9.109375" style="1713"/>
    <col min="14594" max="14594" width="1.33203125" style="1713" customWidth="1"/>
    <col min="14595" max="14595" width="31.88671875" style="1713" customWidth="1"/>
    <col min="14596" max="14596" width="50" style="1713" customWidth="1"/>
    <col min="14597" max="14597" width="16.5546875" style="1713" customWidth="1"/>
    <col min="14598" max="14598" width="15.109375" style="1713" customWidth="1"/>
    <col min="14599" max="14599" width="7" style="1713" customWidth="1"/>
    <col min="14600" max="14600" width="13.6640625" style="1713" customWidth="1"/>
    <col min="14601" max="14601" width="23" style="1713" customWidth="1"/>
    <col min="14602" max="14602" width="17.88671875" style="1713" customWidth="1"/>
    <col min="14603" max="14603" width="22.109375" style="1713" customWidth="1"/>
    <col min="14604" max="14604" width="14" style="1713" customWidth="1"/>
    <col min="14605" max="14849" width="9.109375" style="1713"/>
    <col min="14850" max="14850" width="1.33203125" style="1713" customWidth="1"/>
    <col min="14851" max="14851" width="31.88671875" style="1713" customWidth="1"/>
    <col min="14852" max="14852" width="50" style="1713" customWidth="1"/>
    <col min="14853" max="14853" width="16.5546875" style="1713" customWidth="1"/>
    <col min="14854" max="14854" width="15.109375" style="1713" customWidth="1"/>
    <col min="14855" max="14855" width="7" style="1713" customWidth="1"/>
    <col min="14856" max="14856" width="13.6640625" style="1713" customWidth="1"/>
    <col min="14857" max="14857" width="23" style="1713" customWidth="1"/>
    <col min="14858" max="14858" width="17.88671875" style="1713" customWidth="1"/>
    <col min="14859" max="14859" width="22.109375" style="1713" customWidth="1"/>
    <col min="14860" max="14860" width="14" style="1713" customWidth="1"/>
    <col min="14861" max="15105" width="9.109375" style="1713"/>
    <col min="15106" max="15106" width="1.33203125" style="1713" customWidth="1"/>
    <col min="15107" max="15107" width="31.88671875" style="1713" customWidth="1"/>
    <col min="15108" max="15108" width="50" style="1713" customWidth="1"/>
    <col min="15109" max="15109" width="16.5546875" style="1713" customWidth="1"/>
    <col min="15110" max="15110" width="15.109375" style="1713" customWidth="1"/>
    <col min="15111" max="15111" width="7" style="1713" customWidth="1"/>
    <col min="15112" max="15112" width="13.6640625" style="1713" customWidth="1"/>
    <col min="15113" max="15113" width="23" style="1713" customWidth="1"/>
    <col min="15114" max="15114" width="17.88671875" style="1713" customWidth="1"/>
    <col min="15115" max="15115" width="22.109375" style="1713" customWidth="1"/>
    <col min="15116" max="15116" width="14" style="1713" customWidth="1"/>
    <col min="15117" max="15361" width="9.109375" style="1713"/>
    <col min="15362" max="15362" width="1.33203125" style="1713" customWidth="1"/>
    <col min="15363" max="15363" width="31.88671875" style="1713" customWidth="1"/>
    <col min="15364" max="15364" width="50" style="1713" customWidth="1"/>
    <col min="15365" max="15365" width="16.5546875" style="1713" customWidth="1"/>
    <col min="15366" max="15366" width="15.109375" style="1713" customWidth="1"/>
    <col min="15367" max="15367" width="7" style="1713" customWidth="1"/>
    <col min="15368" max="15368" width="13.6640625" style="1713" customWidth="1"/>
    <col min="15369" max="15369" width="23" style="1713" customWidth="1"/>
    <col min="15370" max="15370" width="17.88671875" style="1713" customWidth="1"/>
    <col min="15371" max="15371" width="22.109375" style="1713" customWidth="1"/>
    <col min="15372" max="15372" width="14" style="1713" customWidth="1"/>
    <col min="15373" max="15617" width="9.109375" style="1713"/>
    <col min="15618" max="15618" width="1.33203125" style="1713" customWidth="1"/>
    <col min="15619" max="15619" width="31.88671875" style="1713" customWidth="1"/>
    <col min="15620" max="15620" width="50" style="1713" customWidth="1"/>
    <col min="15621" max="15621" width="16.5546875" style="1713" customWidth="1"/>
    <col min="15622" max="15622" width="15.109375" style="1713" customWidth="1"/>
    <col min="15623" max="15623" width="7" style="1713" customWidth="1"/>
    <col min="15624" max="15624" width="13.6640625" style="1713" customWidth="1"/>
    <col min="15625" max="15625" width="23" style="1713" customWidth="1"/>
    <col min="15626" max="15626" width="17.88671875" style="1713" customWidth="1"/>
    <col min="15627" max="15627" width="22.109375" style="1713" customWidth="1"/>
    <col min="15628" max="15628" width="14" style="1713" customWidth="1"/>
    <col min="15629" max="15873" width="9.109375" style="1713"/>
    <col min="15874" max="15874" width="1.33203125" style="1713" customWidth="1"/>
    <col min="15875" max="15875" width="31.88671875" style="1713" customWidth="1"/>
    <col min="15876" max="15876" width="50" style="1713" customWidth="1"/>
    <col min="15877" max="15877" width="16.5546875" style="1713" customWidth="1"/>
    <col min="15878" max="15878" width="15.109375" style="1713" customWidth="1"/>
    <col min="15879" max="15879" width="7" style="1713" customWidth="1"/>
    <col min="15880" max="15880" width="13.6640625" style="1713" customWidth="1"/>
    <col min="15881" max="15881" width="23" style="1713" customWidth="1"/>
    <col min="15882" max="15882" width="17.88671875" style="1713" customWidth="1"/>
    <col min="15883" max="15883" width="22.109375" style="1713" customWidth="1"/>
    <col min="15884" max="15884" width="14" style="1713" customWidth="1"/>
    <col min="15885" max="16129" width="9.109375" style="1713"/>
    <col min="16130" max="16130" width="1.33203125" style="1713" customWidth="1"/>
    <col min="16131" max="16131" width="31.88671875" style="1713" customWidth="1"/>
    <col min="16132" max="16132" width="50" style="1713" customWidth="1"/>
    <col min="16133" max="16133" width="16.5546875" style="1713" customWidth="1"/>
    <col min="16134" max="16134" width="15.109375" style="1713" customWidth="1"/>
    <col min="16135" max="16135" width="7" style="1713" customWidth="1"/>
    <col min="16136" max="16136" width="13.6640625" style="1713" customWidth="1"/>
    <col min="16137" max="16137" width="23" style="1713" customWidth="1"/>
    <col min="16138" max="16138" width="17.88671875" style="1713" customWidth="1"/>
    <col min="16139" max="16139" width="22.109375" style="1713" customWidth="1"/>
    <col min="16140" max="16140" width="14" style="1713" customWidth="1"/>
    <col min="16141" max="16384" width="9.109375" style="1713"/>
  </cols>
  <sheetData>
    <row r="1" spans="2:11" ht="15.6" x14ac:dyDescent="0.3">
      <c r="D1" s="1714" t="s">
        <v>1584</v>
      </c>
      <c r="E1" s="1715" t="s">
        <v>1634</v>
      </c>
      <c r="F1" s="1716"/>
      <c r="G1" s="1717"/>
      <c r="H1" s="1718"/>
      <c r="J1" s="1719"/>
    </row>
    <row r="2" spans="2:11" ht="15.6" x14ac:dyDescent="0.3">
      <c r="D2" s="1718"/>
      <c r="E2" s="1720"/>
      <c r="F2" s="1716"/>
      <c r="G2" s="1717"/>
      <c r="H2" s="1718"/>
      <c r="J2" s="1719"/>
    </row>
    <row r="3" spans="2:11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5"/>
      <c r="I3" s="1856" t="s">
        <v>1580</v>
      </c>
    </row>
    <row r="4" spans="2:11" ht="13.8" x14ac:dyDescent="0.25">
      <c r="B4" s="976"/>
      <c r="C4" s="1793"/>
      <c r="D4" s="976"/>
      <c r="E4" s="1726"/>
      <c r="F4" s="1727">
        <v>4.5701999999999998</v>
      </c>
      <c r="G4" s="1728"/>
      <c r="I4" s="1857">
        <f>+F4</f>
        <v>4.5701999999999998</v>
      </c>
      <c r="J4" s="1729"/>
    </row>
    <row r="5" spans="2:11" ht="13.8" x14ac:dyDescent="0.25">
      <c r="B5" s="976"/>
      <c r="C5" s="1793"/>
      <c r="D5" s="1730" t="s">
        <v>1555</v>
      </c>
      <c r="E5" s="1731">
        <f>SUM(E6:E12)</f>
        <v>105545634.28</v>
      </c>
      <c r="F5" s="1732">
        <f>SUM(F6:F12)</f>
        <v>23094314.095663205</v>
      </c>
      <c r="G5" s="1728"/>
      <c r="H5" s="1733"/>
      <c r="I5" s="1731">
        <f>SUM(I6:I12)</f>
        <v>23094314.095663205</v>
      </c>
      <c r="J5" s="1729"/>
      <c r="K5" s="1729"/>
    </row>
    <row r="6" spans="2:11" x14ac:dyDescent="0.25">
      <c r="B6" s="1734">
        <v>701.01</v>
      </c>
      <c r="C6" s="1875">
        <v>701.01</v>
      </c>
      <c r="D6" s="1735" t="s">
        <v>1600</v>
      </c>
      <c r="E6" s="1736">
        <f>80533440.47-E7</f>
        <v>53340144.469999999</v>
      </c>
      <c r="F6" s="1736">
        <f>E6/F4</f>
        <v>11671293.262876898</v>
      </c>
      <c r="G6" s="1737"/>
      <c r="H6" s="1719"/>
      <c r="I6" s="1823">
        <f>+E6/$I$4</f>
        <v>11671293.262876898</v>
      </c>
      <c r="J6" s="1738"/>
    </row>
    <row r="7" spans="2:11" x14ac:dyDescent="0.25">
      <c r="B7" s="1734" t="s">
        <v>1630</v>
      </c>
      <c r="C7" s="1875">
        <v>701.02</v>
      </c>
      <c r="D7" s="1735" t="s">
        <v>1601</v>
      </c>
      <c r="E7" s="1736">
        <v>27193296</v>
      </c>
      <c r="F7" s="1739">
        <f>E7/$F$4</f>
        <v>5950132.5981357489</v>
      </c>
      <c r="G7" s="1737"/>
      <c r="H7" s="1719"/>
      <c r="I7" s="1823">
        <f t="shared" ref="I7:I11" si="0">+E7/$I$4</f>
        <v>5950132.5981357489</v>
      </c>
      <c r="J7" s="1738"/>
    </row>
    <row r="8" spans="2:11" x14ac:dyDescent="0.25">
      <c r="B8" s="975">
        <v>701.03</v>
      </c>
      <c r="C8" s="1878">
        <v>701.03</v>
      </c>
      <c r="D8" s="976" t="s">
        <v>1553</v>
      </c>
      <c r="E8" s="1736">
        <v>19729843.449999999</v>
      </c>
      <c r="F8" s="1739">
        <f>E8/$F$4</f>
        <v>4317063.4654938513</v>
      </c>
      <c r="G8" s="1737"/>
      <c r="I8" s="1823">
        <f t="shared" si="0"/>
        <v>4317063.4654938513</v>
      </c>
      <c r="J8" s="1719"/>
    </row>
    <row r="9" spans="2:11" x14ac:dyDescent="0.25">
      <c r="B9" s="975">
        <v>701.04</v>
      </c>
      <c r="C9" s="1878">
        <v>701.02</v>
      </c>
      <c r="D9" s="1735" t="s">
        <v>1622</v>
      </c>
      <c r="E9" s="1736">
        <v>297101.64</v>
      </c>
      <c r="F9" s="1739">
        <f>E9/$F$4</f>
        <v>65008.454772220037</v>
      </c>
      <c r="G9" s="1737"/>
      <c r="I9" s="1823">
        <f t="shared" si="0"/>
        <v>65008.454772220037</v>
      </c>
      <c r="J9" s="1719"/>
    </row>
    <row r="10" spans="2:11" x14ac:dyDescent="0.25">
      <c r="B10" s="975">
        <v>704</v>
      </c>
      <c r="C10" s="1878">
        <v>704</v>
      </c>
      <c r="D10" s="976" t="s">
        <v>1552</v>
      </c>
      <c r="E10" s="1736">
        <v>4704830.51</v>
      </c>
      <c r="F10" s="1739">
        <f>E10/$F$4</f>
        <v>1029458.3409916415</v>
      </c>
      <c r="G10" s="1737"/>
      <c r="I10" s="1823">
        <f t="shared" si="0"/>
        <v>1029458.3409916415</v>
      </c>
      <c r="J10" s="1719"/>
    </row>
    <row r="11" spans="2:11" x14ac:dyDescent="0.25">
      <c r="B11" s="975">
        <v>707</v>
      </c>
      <c r="C11" s="1878">
        <v>707</v>
      </c>
      <c r="D11" s="976" t="s">
        <v>1551</v>
      </c>
      <c r="E11" s="1736">
        <v>280418.21000000002</v>
      </c>
      <c r="F11" s="1739">
        <f>E11/$F$4</f>
        <v>61357.973392849337</v>
      </c>
      <c r="G11" s="1737"/>
      <c r="I11" s="1823">
        <f t="shared" si="0"/>
        <v>61357.973392849337</v>
      </c>
      <c r="J11" s="1719"/>
    </row>
    <row r="12" spans="2:11" x14ac:dyDescent="0.25">
      <c r="B12" s="976"/>
      <c r="C12" s="1793"/>
      <c r="D12" s="976"/>
      <c r="E12" s="1736"/>
      <c r="F12" s="1739"/>
      <c r="G12" s="1737"/>
      <c r="I12" s="1858"/>
      <c r="J12" s="1719"/>
    </row>
    <row r="13" spans="2:11" ht="13.8" x14ac:dyDescent="0.25">
      <c r="B13" s="975"/>
      <c r="C13" s="1878"/>
      <c r="D13" s="1730" t="s">
        <v>1550</v>
      </c>
      <c r="E13" s="1740">
        <f>E14+E19+E20+E21+E22+E24+E23</f>
        <v>749124.77000000025</v>
      </c>
      <c r="F13" s="1740">
        <f>F14+F19+F20+F21+F22+F24+F23</f>
        <v>163915.09561944776</v>
      </c>
      <c r="G13" s="1741"/>
      <c r="I13" s="1740">
        <f>I14+I19+I20+I21+I22+I24+I23</f>
        <v>163915.09561944776</v>
      </c>
      <c r="J13" s="1719"/>
    </row>
    <row r="14" spans="2:11" x14ac:dyDescent="0.25">
      <c r="B14" s="975">
        <v>708</v>
      </c>
      <c r="C14" s="1878">
        <v>708</v>
      </c>
      <c r="D14" s="1742" t="s">
        <v>1549</v>
      </c>
      <c r="E14" s="1736">
        <f>SUM(E15:E18)</f>
        <v>133528.79</v>
      </c>
      <c r="F14" s="1739">
        <f t="shared" ref="F14:F26" si="1">E14/$F$4</f>
        <v>29217.274955144199</v>
      </c>
      <c r="G14" s="1743"/>
      <c r="I14" s="1823">
        <f t="shared" ref="I14:I26" si="2">+E14/$I$4</f>
        <v>29217.274955144199</v>
      </c>
      <c r="J14" s="1719"/>
    </row>
    <row r="15" spans="2:11" x14ac:dyDescent="0.25">
      <c r="B15" s="975">
        <v>708.01</v>
      </c>
      <c r="C15" s="1878">
        <v>708.01</v>
      </c>
      <c r="D15" s="1744" t="s">
        <v>1558</v>
      </c>
      <c r="E15" s="1736">
        <v>22804.7</v>
      </c>
      <c r="F15" s="1739">
        <f t="shared" si="1"/>
        <v>4989.8691523346906</v>
      </c>
      <c r="G15" s="1743"/>
      <c r="I15" s="1823">
        <f t="shared" si="2"/>
        <v>4989.8691523346906</v>
      </c>
      <c r="J15" s="1719"/>
    </row>
    <row r="16" spans="2:11" x14ac:dyDescent="0.25">
      <c r="B16" s="975">
        <v>708.02</v>
      </c>
      <c r="C16" s="1878">
        <v>708.02</v>
      </c>
      <c r="D16" s="976" t="s">
        <v>1559</v>
      </c>
      <c r="E16" s="1736">
        <v>15736.21</v>
      </c>
      <c r="F16" s="1739">
        <f t="shared" si="1"/>
        <v>3443.2213032252416</v>
      </c>
      <c r="G16" s="1743"/>
      <c r="H16" s="1719"/>
      <c r="I16" s="1823">
        <f t="shared" si="2"/>
        <v>3443.2213032252416</v>
      </c>
      <c r="J16" s="1719"/>
    </row>
    <row r="17" spans="2:11" x14ac:dyDescent="0.25">
      <c r="B17" s="975">
        <v>708.03</v>
      </c>
      <c r="C17" s="1878">
        <v>708.03</v>
      </c>
      <c r="D17" s="976" t="s">
        <v>1560</v>
      </c>
      <c r="E17" s="1736">
        <v>32630.25</v>
      </c>
      <c r="F17" s="1739">
        <f t="shared" si="1"/>
        <v>7139.7860049888413</v>
      </c>
      <c r="G17" s="1743"/>
      <c r="I17" s="1823">
        <f t="shared" si="2"/>
        <v>7139.7860049888413</v>
      </c>
      <c r="J17" s="1719"/>
    </row>
    <row r="18" spans="2:11" x14ac:dyDescent="0.25">
      <c r="B18" s="975" t="s">
        <v>1602</v>
      </c>
      <c r="C18" s="1878" t="s">
        <v>1654</v>
      </c>
      <c r="D18" s="976" t="s">
        <v>1561</v>
      </c>
      <c r="E18" s="1736">
        <v>62357.63</v>
      </c>
      <c r="F18" s="1739">
        <f t="shared" si="1"/>
        <v>13644.398494595422</v>
      </c>
      <c r="G18" s="1743"/>
      <c r="I18" s="1823">
        <f t="shared" si="2"/>
        <v>13644.398494595422</v>
      </c>
      <c r="J18" s="1719"/>
    </row>
    <row r="19" spans="2:11" x14ac:dyDescent="0.25">
      <c r="B19" s="975">
        <v>711</v>
      </c>
      <c r="C19" s="1878">
        <v>711</v>
      </c>
      <c r="D19" s="976" t="s">
        <v>1548</v>
      </c>
      <c r="E19" s="1736">
        <v>639516.96</v>
      </c>
      <c r="F19" s="1739">
        <f t="shared" si="1"/>
        <v>139931.94170933438</v>
      </c>
      <c r="G19" s="1743"/>
      <c r="I19" s="1823">
        <f t="shared" si="2"/>
        <v>139931.94170933438</v>
      </c>
      <c r="J19" s="1719"/>
    </row>
    <row r="20" spans="2:11" x14ac:dyDescent="0.25">
      <c r="B20" s="975">
        <v>722</v>
      </c>
      <c r="C20" s="1878">
        <v>722</v>
      </c>
      <c r="D20" s="976" t="s">
        <v>1547</v>
      </c>
      <c r="E20" s="1736"/>
      <c r="F20" s="1739">
        <f t="shared" si="1"/>
        <v>0</v>
      </c>
      <c r="G20" s="1743"/>
      <c r="I20" s="1823">
        <f t="shared" si="2"/>
        <v>0</v>
      </c>
      <c r="J20" s="1719"/>
    </row>
    <row r="21" spans="2:11" x14ac:dyDescent="0.25">
      <c r="B21" s="975" t="s">
        <v>1422</v>
      </c>
      <c r="C21" s="1878" t="s">
        <v>1422</v>
      </c>
      <c r="D21" s="976" t="s">
        <v>1546</v>
      </c>
      <c r="E21" s="1736">
        <v>19.7</v>
      </c>
      <c r="F21" s="1739">
        <f t="shared" si="1"/>
        <v>4.3105334558662642</v>
      </c>
      <c r="G21" s="1743"/>
      <c r="I21" s="1823">
        <f t="shared" si="2"/>
        <v>4.3105334558662642</v>
      </c>
      <c r="J21" s="1719"/>
    </row>
    <row r="22" spans="2:11" x14ac:dyDescent="0.25">
      <c r="B22" s="975">
        <v>765</v>
      </c>
      <c r="C22" s="1878">
        <v>765</v>
      </c>
      <c r="D22" s="976" t="s">
        <v>1545</v>
      </c>
      <c r="E22" s="1736">
        <v>775565.9</v>
      </c>
      <c r="F22" s="1739">
        <f t="shared" si="1"/>
        <v>169700.64767406241</v>
      </c>
      <c r="G22" s="1743"/>
      <c r="I22" s="1823">
        <f t="shared" si="2"/>
        <v>169700.64767406241</v>
      </c>
      <c r="J22" s="1719"/>
    </row>
    <row r="23" spans="2:11" x14ac:dyDescent="0.25">
      <c r="B23" s="975">
        <v>665</v>
      </c>
      <c r="C23" s="1878">
        <v>665</v>
      </c>
      <c r="D23" s="976" t="s">
        <v>1544</v>
      </c>
      <c r="E23" s="1745">
        <v>-806041.2</v>
      </c>
      <c r="F23" s="1746">
        <f t="shared" si="1"/>
        <v>-176368.91164500458</v>
      </c>
      <c r="G23" s="1743"/>
      <c r="I23" s="1823">
        <f t="shared" si="2"/>
        <v>-176368.91164500458</v>
      </c>
      <c r="J23" s="1719"/>
      <c r="K23" s="1719"/>
    </row>
    <row r="24" spans="2:11" ht="12" customHeight="1" x14ac:dyDescent="0.25">
      <c r="B24" s="975">
        <v>758</v>
      </c>
      <c r="C24" s="1878">
        <v>758</v>
      </c>
      <c r="D24" s="976" t="s">
        <v>1543</v>
      </c>
      <c r="E24" s="1747">
        <v>6534.62</v>
      </c>
      <c r="F24" s="1746">
        <f t="shared" si="1"/>
        <v>1429.8323924554725</v>
      </c>
      <c r="G24" s="1743"/>
      <c r="I24" s="1823">
        <f t="shared" si="2"/>
        <v>1429.8323924554725</v>
      </c>
      <c r="J24" s="1719"/>
    </row>
    <row r="25" spans="2:11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8"/>
      <c r="I25" s="1823">
        <f t="shared" si="2"/>
        <v>0</v>
      </c>
      <c r="J25" s="1719"/>
    </row>
    <row r="26" spans="2:11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I26" s="1823">
        <f t="shared" si="2"/>
        <v>0</v>
      </c>
      <c r="J26" s="1719"/>
    </row>
    <row r="27" spans="2:11" ht="13.8" x14ac:dyDescent="0.25">
      <c r="B27" s="976"/>
      <c r="C27" s="1793"/>
      <c r="D27" s="1721" t="s">
        <v>1540</v>
      </c>
      <c r="E27" s="1740">
        <f>E5+E13</f>
        <v>106294759.05</v>
      </c>
      <c r="F27" s="1732">
        <f>F5+F13</f>
        <v>23258229.191282652</v>
      </c>
      <c r="G27" s="1743"/>
      <c r="H27" s="1750"/>
      <c r="I27" s="1740">
        <f>I5+I13</f>
        <v>23258229.191282652</v>
      </c>
      <c r="J27" s="1751"/>
    </row>
    <row r="28" spans="2:11" ht="13.8" x14ac:dyDescent="0.25">
      <c r="B28" s="976"/>
      <c r="C28" s="1793"/>
      <c r="D28" s="1730"/>
      <c r="E28" s="1740"/>
      <c r="F28" s="1732"/>
      <c r="G28" s="1743"/>
      <c r="H28" s="1748"/>
      <c r="J28" s="1751"/>
    </row>
    <row r="29" spans="2:11" ht="13.8" x14ac:dyDescent="0.25">
      <c r="B29" s="1752"/>
      <c r="C29" s="1879"/>
      <c r="D29" s="1753" t="s">
        <v>1539</v>
      </c>
      <c r="E29" s="1754"/>
      <c r="F29" s="1755"/>
      <c r="G29" s="1737"/>
      <c r="I29" s="1859"/>
      <c r="J29" s="1756"/>
    </row>
    <row r="30" spans="2:11" ht="12.75" customHeight="1" x14ac:dyDescent="0.25">
      <c r="B30" s="1757">
        <v>301</v>
      </c>
      <c r="C30" s="1880">
        <v>301</v>
      </c>
      <c r="D30" s="1752" t="s">
        <v>1538</v>
      </c>
      <c r="E30" s="1758">
        <v>38667508.590000004</v>
      </c>
      <c r="F30" s="1758">
        <f>E30/F4</f>
        <v>8460791.3417355921</v>
      </c>
      <c r="G30" s="1737"/>
      <c r="I30" s="1823">
        <f t="shared" ref="I30:I34" si="3">+E30/$I$4</f>
        <v>8460791.3417355921</v>
      </c>
      <c r="J30" s="1719"/>
    </row>
    <row r="31" spans="2:11" x14ac:dyDescent="0.25">
      <c r="B31" s="1757">
        <v>302</v>
      </c>
      <c r="C31" s="1880">
        <v>302</v>
      </c>
      <c r="D31" s="1752" t="s">
        <v>1537</v>
      </c>
      <c r="E31" s="1758">
        <v>188412.18</v>
      </c>
      <c r="F31" s="1758">
        <f>E31/F4</f>
        <v>41226.243928055665</v>
      </c>
      <c r="G31" s="1737"/>
      <c r="I31" s="1823">
        <f t="shared" si="3"/>
        <v>41226.243928055665</v>
      </c>
      <c r="J31" s="1719"/>
    </row>
    <row r="32" spans="2:11" x14ac:dyDescent="0.25">
      <c r="B32" s="1757">
        <v>303</v>
      </c>
      <c r="C32" s="1880">
        <v>303</v>
      </c>
      <c r="D32" s="1752" t="s">
        <v>1536</v>
      </c>
      <c r="E32" s="1758">
        <v>50299.51</v>
      </c>
      <c r="F32" s="1758">
        <f>E32/F4</f>
        <v>11005.9756684609</v>
      </c>
      <c r="G32" s="1743"/>
      <c r="I32" s="1823">
        <f t="shared" si="3"/>
        <v>11005.9756684609</v>
      </c>
      <c r="J32" s="1719"/>
      <c r="K32" s="1719"/>
    </row>
    <row r="33" spans="2:12" x14ac:dyDescent="0.25">
      <c r="B33" s="1757">
        <v>345</v>
      </c>
      <c r="C33" s="1880"/>
      <c r="D33" s="1752" t="s">
        <v>1470</v>
      </c>
      <c r="E33" s="1758">
        <v>3386791.09</v>
      </c>
      <c r="F33" s="1758">
        <f>E33/F4</f>
        <v>741059.71073475992</v>
      </c>
      <c r="G33" s="1743"/>
      <c r="I33" s="1823">
        <f t="shared" si="3"/>
        <v>741059.71073475992</v>
      </c>
      <c r="J33" s="1719"/>
      <c r="K33" s="1719"/>
    </row>
    <row r="34" spans="2:12" x14ac:dyDescent="0.25">
      <c r="B34" s="1759">
        <v>371</v>
      </c>
      <c r="C34" s="1880"/>
      <c r="D34" s="1752" t="s">
        <v>1623</v>
      </c>
      <c r="E34" s="1758">
        <v>13646.89</v>
      </c>
      <c r="F34" s="1758">
        <f>E34/F4</f>
        <v>2986.0596910419677</v>
      </c>
      <c r="G34" s="1743"/>
      <c r="I34" s="1823">
        <f t="shared" si="3"/>
        <v>2986.0596910419677</v>
      </c>
      <c r="J34" s="1719"/>
      <c r="K34" s="1761"/>
    </row>
    <row r="35" spans="2:12" ht="13.8" x14ac:dyDescent="0.25">
      <c r="B35" s="1752"/>
      <c r="C35" s="1879"/>
      <c r="D35" s="1753" t="s">
        <v>1535</v>
      </c>
      <c r="E35" s="1762">
        <f>SUM(E30:E34)</f>
        <v>42306658.260000005</v>
      </c>
      <c r="F35" s="1762">
        <f>SUM(F30:F34)</f>
        <v>9257069.3317579105</v>
      </c>
      <c r="G35" s="1743"/>
      <c r="I35" s="1762">
        <f>SUM(I30:I34)</f>
        <v>9257069.3317579105</v>
      </c>
      <c r="J35" s="1719"/>
      <c r="K35" s="1719"/>
    </row>
    <row r="36" spans="2:12" ht="15.6" x14ac:dyDescent="0.3">
      <c r="B36" s="976"/>
      <c r="C36" s="1793"/>
      <c r="D36" s="1763"/>
      <c r="E36" s="1732"/>
      <c r="F36" s="1732"/>
      <c r="G36" s="1743"/>
      <c r="I36" s="1860"/>
      <c r="J36" s="1719"/>
      <c r="K36" s="1719"/>
    </row>
    <row r="37" spans="2:12" ht="13.8" x14ac:dyDescent="0.25">
      <c r="B37" s="1764"/>
      <c r="C37" s="1881"/>
      <c r="D37" s="1765" t="s">
        <v>1534</v>
      </c>
      <c r="E37" s="1764"/>
      <c r="F37" s="1766"/>
      <c r="G37" s="1743"/>
      <c r="H37" s="1767">
        <f>I46/F46</f>
        <v>1.0918366077402299</v>
      </c>
      <c r="J37" s="1768"/>
      <c r="K37" s="1719"/>
    </row>
    <row r="38" spans="2:12" ht="13.8" x14ac:dyDescent="0.25">
      <c r="B38" s="1764"/>
      <c r="C38" s="1881"/>
      <c r="D38" s="1765" t="s">
        <v>1533</v>
      </c>
      <c r="E38" s="1764"/>
      <c r="F38" s="1766"/>
      <c r="G38" s="1743"/>
      <c r="K38" s="1719"/>
      <c r="L38" s="1719"/>
    </row>
    <row r="39" spans="2:12" ht="13.8" x14ac:dyDescent="0.25">
      <c r="B39" s="1769">
        <v>641</v>
      </c>
      <c r="C39" s="1882">
        <v>641</v>
      </c>
      <c r="D39" s="1764" t="s">
        <v>1530</v>
      </c>
      <c r="E39" s="1770">
        <v>5624413.8600000003</v>
      </c>
      <c r="F39" s="1771">
        <v>1127157</v>
      </c>
      <c r="G39" s="1743"/>
      <c r="I39" s="1823">
        <f t="shared" ref="I39:I40" si="4">+E39/$I$4</f>
        <v>1230671.2747800972</v>
      </c>
      <c r="J39" s="1719"/>
    </row>
    <row r="40" spans="2:12" ht="13.8" x14ac:dyDescent="0.25">
      <c r="B40" s="1769">
        <v>645</v>
      </c>
      <c r="C40" s="1882">
        <v>645</v>
      </c>
      <c r="D40" s="1764" t="s">
        <v>1529</v>
      </c>
      <c r="E40" s="1770">
        <v>1364745.83</v>
      </c>
      <c r="F40" s="1771">
        <v>273501</v>
      </c>
      <c r="G40" s="1743"/>
      <c r="I40" s="1823">
        <f t="shared" si="4"/>
        <v>298618.40400857734</v>
      </c>
      <c r="J40" s="1719"/>
      <c r="L40" s="1335"/>
    </row>
    <row r="41" spans="2:12" ht="13.8" x14ac:dyDescent="0.25">
      <c r="B41" s="1764"/>
      <c r="C41" s="1881"/>
      <c r="D41" s="1765" t="s">
        <v>1532</v>
      </c>
      <c r="E41" s="1772">
        <f>SUM(E39:E40)</f>
        <v>6989159.6900000004</v>
      </c>
      <c r="F41" s="1773">
        <f>SUM(F39:F40)</f>
        <v>1400658</v>
      </c>
      <c r="G41" s="1743"/>
      <c r="H41" s="1774"/>
      <c r="I41" s="1772">
        <f>SUM(I39:I40)</f>
        <v>1529289.6787886745</v>
      </c>
      <c r="J41" s="1719"/>
    </row>
    <row r="42" spans="2:12" ht="13.8" x14ac:dyDescent="0.25">
      <c r="B42" s="1764"/>
      <c r="C42" s="1881"/>
      <c r="D42" s="1765" t="s">
        <v>1531</v>
      </c>
      <c r="E42" s="1770"/>
      <c r="F42" s="1766"/>
      <c r="G42" s="1743"/>
      <c r="H42" s="1774"/>
      <c r="I42" s="1858"/>
      <c r="J42" s="1775"/>
      <c r="K42" s="1774"/>
    </row>
    <row r="43" spans="2:12" ht="13.8" x14ac:dyDescent="0.25">
      <c r="B43" s="1769">
        <v>641</v>
      </c>
      <c r="C43" s="1882">
        <v>641.1</v>
      </c>
      <c r="D43" s="1764" t="s">
        <v>1530</v>
      </c>
      <c r="E43" s="1770">
        <v>1457498.31</v>
      </c>
      <c r="F43" s="1776">
        <v>292089</v>
      </c>
      <c r="G43" s="1743"/>
      <c r="H43" s="1774"/>
      <c r="I43" s="1823">
        <f t="shared" ref="I43:I44" si="5">+E43/$I$4</f>
        <v>318913.46330576343</v>
      </c>
      <c r="J43" s="1774"/>
      <c r="K43" s="1774"/>
    </row>
    <row r="44" spans="2:12" ht="13.8" x14ac:dyDescent="0.25">
      <c r="B44" s="1769">
        <v>645</v>
      </c>
      <c r="C44" s="1882">
        <v>645.1</v>
      </c>
      <c r="D44" s="1764" t="s">
        <v>1529</v>
      </c>
      <c r="E44" s="1770">
        <v>353655</v>
      </c>
      <c r="F44" s="1766">
        <v>70874</v>
      </c>
      <c r="G44" s="1743"/>
      <c r="H44" s="1719"/>
      <c r="I44" s="1823">
        <f t="shared" si="5"/>
        <v>77382.827884994098</v>
      </c>
      <c r="J44" s="1719"/>
      <c r="K44" s="1774"/>
    </row>
    <row r="45" spans="2:12" ht="13.8" x14ac:dyDescent="0.25">
      <c r="B45" s="1764"/>
      <c r="C45" s="1881"/>
      <c r="D45" s="1765" t="s">
        <v>1528</v>
      </c>
      <c r="E45" s="1772">
        <f>SUM(E43:E44)</f>
        <v>1811153.31</v>
      </c>
      <c r="F45" s="1777">
        <f>SUM(F43:F44)</f>
        <v>362963</v>
      </c>
      <c r="G45" s="1743"/>
      <c r="I45" s="1772">
        <f>SUM(I43:I44)</f>
        <v>396296.29119075753</v>
      </c>
      <c r="J45" s="1774"/>
    </row>
    <row r="46" spans="2:12" ht="17.25" customHeight="1" x14ac:dyDescent="0.25">
      <c r="B46" s="1764"/>
      <c r="C46" s="1881"/>
      <c r="D46" s="1765" t="s">
        <v>1527</v>
      </c>
      <c r="E46" s="1772">
        <f>E41+E45</f>
        <v>8800313</v>
      </c>
      <c r="F46" s="1778">
        <f>F41+F45</f>
        <v>1763621</v>
      </c>
      <c r="G46" s="1737"/>
      <c r="H46" s="1774"/>
      <c r="I46" s="1772">
        <f>I41+I45</f>
        <v>1925585.9699794319</v>
      </c>
      <c r="J46" s="1774"/>
    </row>
    <row r="47" spans="2:12" ht="17.25" customHeight="1" x14ac:dyDescent="0.3">
      <c r="B47" s="976"/>
      <c r="C47" s="1793"/>
      <c r="D47" s="1763"/>
      <c r="E47" s="1779"/>
      <c r="F47" s="1732"/>
      <c r="G47" s="1737"/>
      <c r="H47" s="1774"/>
      <c r="J47" s="1780"/>
    </row>
    <row r="48" spans="2:12" ht="13.8" x14ac:dyDescent="0.25">
      <c r="B48" s="976"/>
      <c r="C48" s="1793"/>
      <c r="D48" s="1730" t="s">
        <v>1526</v>
      </c>
      <c r="E48" s="1722"/>
      <c r="F48" s="1723"/>
      <c r="G48" s="1743"/>
      <c r="I48" s="1861"/>
      <c r="J48" s="1774"/>
      <c r="K48" s="1781"/>
    </row>
    <row r="49" spans="2:10" x14ac:dyDescent="0.25">
      <c r="B49" s="1782" t="s">
        <v>606</v>
      </c>
      <c r="C49" s="1793">
        <v>602.02</v>
      </c>
      <c r="D49" s="1783" t="s">
        <v>1525</v>
      </c>
      <c r="E49" s="1736">
        <v>9233.98</v>
      </c>
      <c r="F49" s="1739">
        <f>E49/$F$4</f>
        <v>2020.476127959389</v>
      </c>
      <c r="G49" s="1743"/>
      <c r="H49" s="1719"/>
      <c r="I49" s="1823">
        <f t="shared" ref="I49:I62" si="6">+E49/$I$4</f>
        <v>2020.476127959389</v>
      </c>
    </row>
    <row r="50" spans="2:10" x14ac:dyDescent="0.25">
      <c r="B50" s="976" t="s">
        <v>608</v>
      </c>
      <c r="C50" s="1793">
        <v>602.03</v>
      </c>
      <c r="D50" s="1784" t="s">
        <v>1524</v>
      </c>
      <c r="E50" s="1736">
        <v>524817.89</v>
      </c>
      <c r="F50" s="1739">
        <f t="shared" ref="F50:F77" si="7">E50/$F$4</f>
        <v>114834.7752833574</v>
      </c>
      <c r="G50" s="1743"/>
      <c r="H50" s="1719"/>
      <c r="I50" s="1823">
        <f t="shared" si="6"/>
        <v>114834.7752833574</v>
      </c>
      <c r="J50" s="1719"/>
    </row>
    <row r="51" spans="2:10" x14ac:dyDescent="0.25">
      <c r="B51" s="975">
        <v>602.04</v>
      </c>
      <c r="C51" s="1878">
        <v>602.04</v>
      </c>
      <c r="D51" s="1785" t="s">
        <v>1523</v>
      </c>
      <c r="E51" s="1736">
        <v>80906.100000000006</v>
      </c>
      <c r="F51" s="1739">
        <f>E51/F4</f>
        <v>17702.967047393988</v>
      </c>
      <c r="G51" s="1743"/>
      <c r="H51" s="1719"/>
      <c r="I51" s="1823">
        <f t="shared" si="6"/>
        <v>17702.967047393988</v>
      </c>
    </row>
    <row r="52" spans="2:10" x14ac:dyDescent="0.25">
      <c r="B52" s="976" t="s">
        <v>610</v>
      </c>
      <c r="C52" s="1793">
        <v>602.08000000000004</v>
      </c>
      <c r="D52" s="810" t="s">
        <v>1522</v>
      </c>
      <c r="E52" s="1736">
        <v>455618.45</v>
      </c>
      <c r="F52" s="1739">
        <f t="shared" si="7"/>
        <v>99693.328519539631</v>
      </c>
      <c r="G52" s="1743"/>
      <c r="H52" s="1719"/>
      <c r="I52" s="1823">
        <f t="shared" si="6"/>
        <v>99693.328519539631</v>
      </c>
    </row>
    <row r="53" spans="2:10" x14ac:dyDescent="0.25">
      <c r="B53" s="975">
        <v>603</v>
      </c>
      <c r="C53" s="1878">
        <v>603</v>
      </c>
      <c r="D53" s="810" t="s">
        <v>1521</v>
      </c>
      <c r="E53" s="1736"/>
      <c r="F53" s="1739">
        <f t="shared" si="7"/>
        <v>0</v>
      </c>
      <c r="G53" s="1743"/>
      <c r="I53" s="1823">
        <f t="shared" si="6"/>
        <v>0</v>
      </c>
    </row>
    <row r="54" spans="2:10" x14ac:dyDescent="0.25">
      <c r="B54" s="975">
        <v>604</v>
      </c>
      <c r="C54" s="1878">
        <v>604</v>
      </c>
      <c r="D54" s="810" t="s">
        <v>1520</v>
      </c>
      <c r="E54" s="1736">
        <v>519601.38</v>
      </c>
      <c r="F54" s="1739">
        <f t="shared" si="7"/>
        <v>113693.35696468427</v>
      </c>
      <c r="G54" s="1786"/>
      <c r="I54" s="1823">
        <f t="shared" si="6"/>
        <v>113693.35696468427</v>
      </c>
    </row>
    <row r="55" spans="2:10" x14ac:dyDescent="0.25">
      <c r="B55" s="975">
        <v>605</v>
      </c>
      <c r="C55" s="1878">
        <v>605</v>
      </c>
      <c r="D55" s="810" t="s">
        <v>1519</v>
      </c>
      <c r="E55" s="1736">
        <v>217061.17</v>
      </c>
      <c r="F55" s="1739">
        <f t="shared" si="7"/>
        <v>47494.895190582472</v>
      </c>
      <c r="G55" s="1743"/>
      <c r="I55" s="1823">
        <f t="shared" si="6"/>
        <v>47494.895190582472</v>
      </c>
    </row>
    <row r="56" spans="2:10" x14ac:dyDescent="0.25">
      <c r="B56" s="975">
        <v>609</v>
      </c>
      <c r="C56" s="1878">
        <v>609</v>
      </c>
      <c r="D56" s="810" t="s">
        <v>1518</v>
      </c>
      <c r="E56" s="1736">
        <v>-130.44999999999999</v>
      </c>
      <c r="F56" s="1739">
        <f t="shared" si="7"/>
        <v>-28.543608594809854</v>
      </c>
      <c r="G56" s="1743"/>
      <c r="I56" s="1823">
        <f t="shared" si="6"/>
        <v>-28.543608594809854</v>
      </c>
    </row>
    <row r="57" spans="2:10" x14ac:dyDescent="0.25">
      <c r="B57" s="975">
        <v>611</v>
      </c>
      <c r="C57" s="1878">
        <v>611</v>
      </c>
      <c r="D57" s="1787" t="s">
        <v>1517</v>
      </c>
      <c r="E57" s="1736">
        <v>89225.74</v>
      </c>
      <c r="F57" s="1739">
        <f t="shared" si="7"/>
        <v>19523.377532711918</v>
      </c>
      <c r="G57" s="1743"/>
      <c r="I57" s="1823">
        <f t="shared" si="6"/>
        <v>19523.377532711918</v>
      </c>
    </row>
    <row r="58" spans="2:10" x14ac:dyDescent="0.25">
      <c r="B58" s="975" t="s">
        <v>616</v>
      </c>
      <c r="C58" s="1878">
        <v>612.01</v>
      </c>
      <c r="D58" s="810" t="s">
        <v>1516</v>
      </c>
      <c r="E58" s="1736">
        <v>20329.919999999998</v>
      </c>
      <c r="F58" s="1739">
        <f t="shared" si="7"/>
        <v>4448.3654982276485</v>
      </c>
      <c r="G58" s="1743"/>
      <c r="H58" s="1719"/>
      <c r="I58" s="1823">
        <f t="shared" si="6"/>
        <v>4448.3654982276485</v>
      </c>
    </row>
    <row r="59" spans="2:10" x14ac:dyDescent="0.25">
      <c r="B59" s="975">
        <v>612.02</v>
      </c>
      <c r="C59" s="1878">
        <v>612.02</v>
      </c>
      <c r="D59" s="810" t="s">
        <v>1515</v>
      </c>
      <c r="E59" s="1736">
        <v>19489.759999999998</v>
      </c>
      <c r="F59" s="1739">
        <f t="shared" si="7"/>
        <v>4264.5310927311712</v>
      </c>
      <c r="G59" s="1743"/>
      <c r="H59" s="1719"/>
      <c r="I59" s="1823">
        <f t="shared" si="6"/>
        <v>4264.5310927311712</v>
      </c>
    </row>
    <row r="60" spans="2:10" x14ac:dyDescent="0.25">
      <c r="B60" s="975">
        <v>612.03</v>
      </c>
      <c r="C60" s="1878">
        <v>612.03</v>
      </c>
      <c r="D60" s="1787" t="s">
        <v>1514</v>
      </c>
      <c r="E60" s="1736">
        <v>1227042</v>
      </c>
      <c r="F60" s="1739">
        <f t="shared" si="7"/>
        <v>268487.59354076406</v>
      </c>
      <c r="G60" s="1743"/>
      <c r="H60" s="1719"/>
      <c r="I60" s="1823">
        <f t="shared" si="6"/>
        <v>268487.59354076406</v>
      </c>
    </row>
    <row r="61" spans="2:10" x14ac:dyDescent="0.25">
      <c r="B61" s="975">
        <v>613</v>
      </c>
      <c r="C61" s="1878">
        <v>613</v>
      </c>
      <c r="D61" s="810" t="s">
        <v>1513</v>
      </c>
      <c r="E61" s="1736">
        <v>94147.61</v>
      </c>
      <c r="F61" s="1739">
        <f t="shared" si="7"/>
        <v>20600.326025119251</v>
      </c>
      <c r="G61" s="1743"/>
      <c r="I61" s="1823">
        <f t="shared" si="6"/>
        <v>20600.326025119251</v>
      </c>
    </row>
    <row r="62" spans="2:10" x14ac:dyDescent="0.25">
      <c r="B62" s="975">
        <v>623</v>
      </c>
      <c r="C62" s="1878">
        <v>623</v>
      </c>
      <c r="D62" s="810"/>
      <c r="E62" s="1736"/>
      <c r="F62" s="1739">
        <f t="shared" si="7"/>
        <v>0</v>
      </c>
      <c r="G62" s="1743"/>
      <c r="I62" s="1823">
        <f t="shared" si="6"/>
        <v>0</v>
      </c>
    </row>
    <row r="63" spans="2:10" x14ac:dyDescent="0.25">
      <c r="B63" s="1383">
        <v>624</v>
      </c>
      <c r="C63" s="1883">
        <v>624</v>
      </c>
      <c r="D63" s="1788" t="s">
        <v>1510</v>
      </c>
      <c r="E63" s="1789">
        <f>SUM(E64:E66)</f>
        <v>1955057.99</v>
      </c>
      <c r="F63" s="1789">
        <f>E63/$F$4</f>
        <v>427783.90223622601</v>
      </c>
      <c r="G63" s="1743"/>
      <c r="I63" s="1789">
        <f>SUM(I64:I66)</f>
        <v>427783.90223622601</v>
      </c>
    </row>
    <row r="64" spans="2:10" x14ac:dyDescent="0.25">
      <c r="B64" s="1383">
        <v>624.01</v>
      </c>
      <c r="C64" s="1883">
        <v>624.01</v>
      </c>
      <c r="D64" s="1382" t="s">
        <v>1509</v>
      </c>
      <c r="E64" s="1789">
        <v>1562013.76</v>
      </c>
      <c r="F64" s="1789">
        <f t="shared" si="7"/>
        <v>341782.36401032779</v>
      </c>
      <c r="G64" s="1743"/>
      <c r="I64" s="1823">
        <f t="shared" ref="I64:I77" si="8">+E64/$I$4</f>
        <v>341782.36401032779</v>
      </c>
    </row>
    <row r="65" spans="2:9" x14ac:dyDescent="0.25">
      <c r="B65" s="1383">
        <v>624.02</v>
      </c>
      <c r="C65" s="1883">
        <v>624.02</v>
      </c>
      <c r="D65" s="1382" t="s">
        <v>1562</v>
      </c>
      <c r="E65" s="1790">
        <v>62782.82</v>
      </c>
      <c r="F65" s="1789">
        <f t="shared" si="7"/>
        <v>13737.433810336528</v>
      </c>
      <c r="G65" s="1743"/>
      <c r="I65" s="1823">
        <f t="shared" si="8"/>
        <v>13737.433810336528</v>
      </c>
    </row>
    <row r="66" spans="2:9" x14ac:dyDescent="0.25">
      <c r="B66" s="1383">
        <v>624.03</v>
      </c>
      <c r="C66" s="1883">
        <v>624.03</v>
      </c>
      <c r="D66" s="1382" t="s">
        <v>1563</v>
      </c>
      <c r="E66" s="1789">
        <v>330261.40999999997</v>
      </c>
      <c r="F66" s="1789">
        <f t="shared" si="7"/>
        <v>72264.104415561684</v>
      </c>
      <c r="G66" s="1743"/>
      <c r="H66" s="1719"/>
      <c r="I66" s="1823">
        <f t="shared" si="8"/>
        <v>72264.104415561684</v>
      </c>
    </row>
    <row r="67" spans="2:9" x14ac:dyDescent="0.25">
      <c r="B67" s="975">
        <v>625</v>
      </c>
      <c r="C67" s="1878">
        <v>625</v>
      </c>
      <c r="D67" s="810" t="s">
        <v>1564</v>
      </c>
      <c r="E67" s="1736">
        <v>72189.87</v>
      </c>
      <c r="F67" s="1739">
        <f t="shared" si="7"/>
        <v>15795.779178154129</v>
      </c>
      <c r="G67" s="1743"/>
      <c r="I67" s="1823">
        <f t="shared" si="8"/>
        <v>15795.779178154129</v>
      </c>
    </row>
    <row r="68" spans="2:9" x14ac:dyDescent="0.25">
      <c r="B68" s="975">
        <v>626</v>
      </c>
      <c r="C68" s="1878">
        <v>626</v>
      </c>
      <c r="D68" s="810" t="s">
        <v>1504</v>
      </c>
      <c r="E68" s="1791">
        <v>15562.42</v>
      </c>
      <c r="F68" s="1739">
        <f t="shared" si="7"/>
        <v>3405.1945210275262</v>
      </c>
      <c r="G68" s="1743"/>
      <c r="I68" s="1823">
        <f t="shared" si="8"/>
        <v>3405.1945210275262</v>
      </c>
    </row>
    <row r="69" spans="2:9" x14ac:dyDescent="0.25">
      <c r="B69" s="975">
        <v>627</v>
      </c>
      <c r="C69" s="1878">
        <v>627</v>
      </c>
      <c r="D69" s="810" t="s">
        <v>1503</v>
      </c>
      <c r="E69" s="1791">
        <v>18492.25</v>
      </c>
      <c r="F69" s="1739">
        <f t="shared" si="7"/>
        <v>4046.2671217889811</v>
      </c>
      <c r="G69" s="1743"/>
      <c r="I69" s="1823">
        <f t="shared" si="8"/>
        <v>4046.2671217889811</v>
      </c>
    </row>
    <row r="70" spans="2:9" x14ac:dyDescent="0.25">
      <c r="B70" s="975">
        <v>628</v>
      </c>
      <c r="C70" s="1878">
        <v>628</v>
      </c>
      <c r="D70" s="1787" t="s">
        <v>1565</v>
      </c>
      <c r="E70" s="1791">
        <v>4418437.84</v>
      </c>
      <c r="F70" s="1739">
        <f t="shared" si="7"/>
        <v>966793.10314647062</v>
      </c>
      <c r="G70" s="1743"/>
      <c r="H70" s="1792"/>
      <c r="I70" s="1823">
        <f t="shared" si="8"/>
        <v>966793.10314647062</v>
      </c>
    </row>
    <row r="71" spans="2:9" x14ac:dyDescent="0.25">
      <c r="B71" s="975">
        <v>635</v>
      </c>
      <c r="C71" s="1878">
        <v>635</v>
      </c>
      <c r="D71" s="1787" t="s">
        <v>1501</v>
      </c>
      <c r="E71" s="1791">
        <v>75603.240000000005</v>
      </c>
      <c r="F71" s="1739">
        <f t="shared" si="7"/>
        <v>16542.654588420639</v>
      </c>
      <c r="G71" s="1743"/>
      <c r="H71" s="1719"/>
      <c r="I71" s="1823">
        <f t="shared" si="8"/>
        <v>16542.654588420639</v>
      </c>
    </row>
    <row r="72" spans="2:9" x14ac:dyDescent="0.25">
      <c r="B72" s="976" t="s">
        <v>635</v>
      </c>
      <c r="C72" s="1793">
        <v>658.01</v>
      </c>
      <c r="D72" s="810" t="s">
        <v>1500</v>
      </c>
      <c r="E72" s="1736">
        <v>1662.69</v>
      </c>
      <c r="F72" s="1739">
        <f>E72/$F$4</f>
        <v>363.8112117631614</v>
      </c>
      <c r="G72" s="1724"/>
      <c r="H72" s="1719"/>
      <c r="I72" s="1823">
        <f t="shared" si="8"/>
        <v>363.8112117631614</v>
      </c>
    </row>
    <row r="73" spans="2:9" x14ac:dyDescent="0.25">
      <c r="B73" s="975">
        <v>658.02</v>
      </c>
      <c r="C73" s="1878">
        <v>658.02</v>
      </c>
      <c r="D73" s="810" t="s">
        <v>1499</v>
      </c>
      <c r="E73" s="1736">
        <v>77000</v>
      </c>
      <c r="F73" s="1739">
        <f>E73/$F$4</f>
        <v>16848.277974705703</v>
      </c>
      <c r="G73" s="1724"/>
      <c r="H73" s="1719"/>
      <c r="I73" s="1823">
        <f t="shared" si="8"/>
        <v>16848.277974705703</v>
      </c>
    </row>
    <row r="74" spans="2:9" x14ac:dyDescent="0.25">
      <c r="B74" s="1793">
        <v>658.03</v>
      </c>
      <c r="C74" s="1793">
        <v>658.03</v>
      </c>
      <c r="D74" s="1713" t="s">
        <v>1498</v>
      </c>
      <c r="E74" s="1736"/>
      <c r="F74" s="1739">
        <f t="shared" si="7"/>
        <v>0</v>
      </c>
      <c r="G74" s="1743"/>
      <c r="H74" s="1719"/>
      <c r="I74" s="1823">
        <f t="shared" si="8"/>
        <v>0</v>
      </c>
    </row>
    <row r="75" spans="2:9" x14ac:dyDescent="0.25">
      <c r="B75" s="1782" t="s">
        <v>639</v>
      </c>
      <c r="C75" s="1793">
        <v>658.08</v>
      </c>
      <c r="D75" s="810" t="s">
        <v>1566</v>
      </c>
      <c r="E75" s="1736">
        <v>1983313.24</v>
      </c>
      <c r="F75" s="1739">
        <f t="shared" si="7"/>
        <v>433966.39971992472</v>
      </c>
      <c r="G75" s="1743"/>
      <c r="I75" s="1823">
        <f t="shared" si="8"/>
        <v>433966.39971992472</v>
      </c>
    </row>
    <row r="76" spans="2:9" x14ac:dyDescent="0.25">
      <c r="B76" s="976" t="s">
        <v>641</v>
      </c>
      <c r="C76" s="1793">
        <v>666</v>
      </c>
      <c r="D76" s="810" t="s">
        <v>1496</v>
      </c>
      <c r="E76" s="1791">
        <v>89029.47</v>
      </c>
      <c r="F76" s="1739">
        <f t="shared" si="7"/>
        <v>19480.431928580809</v>
      </c>
      <c r="G76" s="1743"/>
      <c r="I76" s="1823">
        <f t="shared" si="8"/>
        <v>19480.431928580809</v>
      </c>
    </row>
    <row r="77" spans="2:9" x14ac:dyDescent="0.25">
      <c r="B77" s="975">
        <v>681</v>
      </c>
      <c r="C77" s="1878">
        <v>681</v>
      </c>
      <c r="D77" s="1787" t="s">
        <v>1495</v>
      </c>
      <c r="E77" s="1791">
        <v>990951.71</v>
      </c>
      <c r="F77" s="1739">
        <f t="shared" si="7"/>
        <v>216828.95934532405</v>
      </c>
      <c r="G77" s="1743"/>
      <c r="H77" s="1719"/>
      <c r="I77" s="1823">
        <f t="shared" si="8"/>
        <v>216828.95934532405</v>
      </c>
    </row>
    <row r="78" spans="2:9" x14ac:dyDescent="0.25">
      <c r="B78" s="975"/>
      <c r="C78" s="1878"/>
      <c r="D78" s="1742" t="s">
        <v>1494</v>
      </c>
      <c r="E78" s="1794">
        <f>SUM(E49:E77)-E63</f>
        <v>12954644.270000001</v>
      </c>
      <c r="F78" s="1795">
        <f>SUM(F49:F77)-F64-F66</f>
        <v>2848327.6639971985</v>
      </c>
      <c r="G78" s="1743"/>
      <c r="I78" s="1794">
        <f>SUM(I49:I77)-I63</f>
        <v>2834590.2301868619</v>
      </c>
    </row>
    <row r="79" spans="2:9" x14ac:dyDescent="0.25">
      <c r="B79" s="975"/>
      <c r="C79" s="1878"/>
      <c r="D79" s="976"/>
      <c r="E79" s="1794"/>
      <c r="F79" s="1795"/>
      <c r="G79" s="1743"/>
    </row>
    <row r="80" spans="2:9" x14ac:dyDescent="0.25">
      <c r="B80" s="975">
        <v>601</v>
      </c>
      <c r="C80" s="1878">
        <v>601</v>
      </c>
      <c r="D80" s="976" t="s">
        <v>1493</v>
      </c>
      <c r="E80" s="1791">
        <v>68371048.450000003</v>
      </c>
      <c r="F80" s="1746">
        <f t="shared" ref="F80:F85" si="9">E80/$F$4</f>
        <v>14960187.398800928</v>
      </c>
      <c r="G80" s="1743"/>
      <c r="H80" s="1748"/>
      <c r="I80" s="1823">
        <f t="shared" ref="I80:I81" si="10">+E80/$I$4</f>
        <v>14960187.398800928</v>
      </c>
    </row>
    <row r="81" spans="2:11" x14ac:dyDescent="0.25">
      <c r="B81" s="975">
        <v>607</v>
      </c>
      <c r="C81" s="1878">
        <v>607</v>
      </c>
      <c r="D81" s="976" t="s">
        <v>1492</v>
      </c>
      <c r="E81" s="1745">
        <v>253546.46</v>
      </c>
      <c r="F81" s="1746">
        <f t="shared" si="9"/>
        <v>55478.197890683121</v>
      </c>
      <c r="G81" s="1743"/>
      <c r="H81" s="1748"/>
      <c r="I81" s="1823">
        <f t="shared" si="10"/>
        <v>55478.197890683121</v>
      </c>
    </row>
    <row r="82" spans="2:11" x14ac:dyDescent="0.25">
      <c r="B82" s="976"/>
      <c r="C82" s="1793"/>
      <c r="D82" s="976" t="s">
        <v>1382</v>
      </c>
      <c r="E82" s="1796">
        <f>E46+E78+E80+E81</f>
        <v>90379552.179999992</v>
      </c>
      <c r="F82" s="1797">
        <f t="shared" si="9"/>
        <v>19775841.796857905</v>
      </c>
      <c r="G82" s="1743"/>
      <c r="H82" s="1749"/>
      <c r="I82" s="1796">
        <f>I46+I78+I80+I81</f>
        <v>19775841.796857908</v>
      </c>
      <c r="J82" s="1719"/>
      <c r="K82" s="1748"/>
    </row>
    <row r="83" spans="2:11" ht="13.8" x14ac:dyDescent="0.25">
      <c r="B83" s="976"/>
      <c r="C83" s="1793"/>
      <c r="D83" s="1730" t="s">
        <v>1491</v>
      </c>
      <c r="E83" s="1745">
        <f>E27-E82</f>
        <v>15915206.870000005</v>
      </c>
      <c r="F83" s="1746">
        <f t="shared" si="9"/>
        <v>3482387.3944247528</v>
      </c>
      <c r="G83" s="1743"/>
      <c r="H83" s="1748"/>
      <c r="I83" s="1823">
        <f>+E83/$I$4</f>
        <v>3482387.3944247528</v>
      </c>
      <c r="J83" s="1798"/>
    </row>
    <row r="84" spans="2:11" x14ac:dyDescent="0.25">
      <c r="B84" s="975">
        <v>691</v>
      </c>
      <c r="C84" s="1878">
        <v>691</v>
      </c>
      <c r="D84" s="976" t="s">
        <v>1490</v>
      </c>
      <c r="E84" s="1799">
        <v>835508</v>
      </c>
      <c r="F84" s="1746">
        <f t="shared" si="9"/>
        <v>182816.50693623911</v>
      </c>
      <c r="G84" s="1743"/>
      <c r="I84" s="1823">
        <f>+E84/$I$4</f>
        <v>182816.50693623911</v>
      </c>
    </row>
    <row r="85" spans="2:11" ht="13.8" x14ac:dyDescent="0.25">
      <c r="B85" s="975">
        <v>121</v>
      </c>
      <c r="C85" s="1878">
        <v>121</v>
      </c>
      <c r="D85" s="1730" t="s">
        <v>1489</v>
      </c>
      <c r="E85" s="1794">
        <f>E83-E84</f>
        <v>15079698.870000005</v>
      </c>
      <c r="F85" s="1797">
        <f t="shared" si="9"/>
        <v>3299570.8874885137</v>
      </c>
      <c r="G85" s="1743"/>
      <c r="H85" s="1719"/>
      <c r="I85" s="1794">
        <f>I83-I84</f>
        <v>3299570.8874885137</v>
      </c>
      <c r="J85" s="1800"/>
      <c r="K85" s="1774">
        <f ca="1">+F85-'Foglio di Lavoro '!S221</f>
        <v>-2183781.4476733659</v>
      </c>
    </row>
    <row r="86" spans="2:11" ht="14.4" thickBot="1" x14ac:dyDescent="0.3">
      <c r="B86" s="976"/>
      <c r="C86" s="1793"/>
      <c r="D86" s="1801"/>
      <c r="E86" s="1802"/>
      <c r="F86" s="1803"/>
      <c r="G86" s="1743"/>
      <c r="I86" s="1858"/>
    </row>
    <row r="87" spans="2:11" x14ac:dyDescent="0.25">
      <c r="B87" s="1804"/>
      <c r="C87" s="1884"/>
      <c r="D87" s="1805" t="s">
        <v>1488</v>
      </c>
      <c r="E87" s="1806" t="s">
        <v>1487</v>
      </c>
      <c r="F87" s="1807" t="s">
        <v>1486</v>
      </c>
      <c r="G87" s="1743"/>
      <c r="H87" s="1808"/>
      <c r="I87" s="1856" t="s">
        <v>1486</v>
      </c>
    </row>
    <row r="88" spans="2:11" x14ac:dyDescent="0.25">
      <c r="B88" s="1804"/>
      <c r="C88" s="1884">
        <v>601.01</v>
      </c>
      <c r="D88" s="1809" t="s">
        <v>1624</v>
      </c>
      <c r="E88" s="1755">
        <v>22650213.75</v>
      </c>
      <c r="F88" s="1810">
        <f>E88/F4</f>
        <v>4956066.2006039126</v>
      </c>
      <c r="G88" s="1743"/>
      <c r="I88" s="1823">
        <f>+E88/$I$4</f>
        <v>4956066.2006039126</v>
      </c>
    </row>
    <row r="89" spans="2:11" x14ac:dyDescent="0.25">
      <c r="B89" s="1804"/>
      <c r="C89" s="1884">
        <v>601.02</v>
      </c>
      <c r="D89" s="1809" t="s">
        <v>648</v>
      </c>
      <c r="E89" s="1811">
        <v>84388343.290000007</v>
      </c>
      <c r="F89" s="1810">
        <f>E89/F4</f>
        <v>18464912.539932609</v>
      </c>
      <c r="G89" s="1743"/>
      <c r="H89" s="1719"/>
      <c r="I89" s="1823">
        <f>+E89/$I$4</f>
        <v>18464912.539932609</v>
      </c>
    </row>
    <row r="90" spans="2:11" x14ac:dyDescent="0.25">
      <c r="B90" s="1804"/>
      <c r="C90" s="1884"/>
      <c r="D90" s="1809"/>
      <c r="E90" s="1758"/>
      <c r="F90" s="1810">
        <f>E90/F4</f>
        <v>0</v>
      </c>
      <c r="G90" s="1743"/>
      <c r="I90" s="1823">
        <f>+E90/$I$4</f>
        <v>0</v>
      </c>
    </row>
    <row r="91" spans="2:11" x14ac:dyDescent="0.25">
      <c r="B91" s="1804"/>
      <c r="C91" s="1884">
        <v>601.03</v>
      </c>
      <c r="D91" s="1809" t="s">
        <v>1635</v>
      </c>
      <c r="E91" s="1758">
        <v>38667508.590000004</v>
      </c>
      <c r="F91" s="1810">
        <f>E91/F4</f>
        <v>8460791.3417355921</v>
      </c>
      <c r="G91" s="1743"/>
      <c r="I91" s="1823">
        <f>+E91/$I$4</f>
        <v>8460791.3417355921</v>
      </c>
    </row>
    <row r="92" spans="2:11" x14ac:dyDescent="0.25">
      <c r="B92" s="1804"/>
      <c r="C92" s="1884"/>
      <c r="D92" s="1809"/>
      <c r="E92" s="1758"/>
      <c r="F92" s="1810"/>
      <c r="G92" s="1743"/>
      <c r="I92" s="1823">
        <f>+E92/$I$4</f>
        <v>0</v>
      </c>
    </row>
    <row r="93" spans="2:11" ht="13.8" thickBot="1" x14ac:dyDescent="0.3">
      <c r="B93" s="1804"/>
      <c r="C93" s="1884"/>
      <c r="D93" s="1812" t="s">
        <v>1483</v>
      </c>
      <c r="E93" s="1813">
        <f>E88+E89-E91</f>
        <v>68371048.450000003</v>
      </c>
      <c r="F93" s="1810">
        <f>E93/F4</f>
        <v>14960187.398800928</v>
      </c>
      <c r="G93" s="1743"/>
      <c r="I93" s="1813">
        <f>I88+I89-I91</f>
        <v>14960187.39880093</v>
      </c>
    </row>
    <row r="94" spans="2:11" x14ac:dyDescent="0.25">
      <c r="B94" s="1752"/>
      <c r="C94" s="1879"/>
      <c r="D94" s="1814" t="s">
        <v>1626</v>
      </c>
      <c r="E94" s="1815">
        <f>E91-E88</f>
        <v>16017294.840000004</v>
      </c>
      <c r="F94" s="1816">
        <f>E94/F4</f>
        <v>3504725.14113168</v>
      </c>
      <c r="G94" s="1743"/>
      <c r="I94" s="1815">
        <f>I91-I88</f>
        <v>3504725.1411316795</v>
      </c>
    </row>
    <row r="95" spans="2:11" x14ac:dyDescent="0.25">
      <c r="B95" s="976"/>
      <c r="C95" s="1793"/>
      <c r="D95" s="976"/>
      <c r="E95" s="1736"/>
      <c r="F95" s="1739" t="s">
        <v>1481</v>
      </c>
      <c r="G95" s="1743"/>
      <c r="I95" s="1856" t="s">
        <v>1481</v>
      </c>
    </row>
    <row r="96" spans="2:11" ht="13.8" x14ac:dyDescent="0.25">
      <c r="B96" s="976"/>
      <c r="C96" s="1793"/>
      <c r="D96" s="1714" t="s">
        <v>1480</v>
      </c>
      <c r="E96" s="1715" t="str">
        <f>+E1</f>
        <v>MAY YTD</v>
      </c>
      <c r="F96" s="1746"/>
      <c r="G96" s="1743"/>
    </row>
    <row r="97" spans="2:9" ht="15.6" x14ac:dyDescent="0.3">
      <c r="B97" s="1817"/>
      <c r="C97" s="1885"/>
      <c r="D97" s="1718"/>
      <c r="E97" s="1720"/>
      <c r="F97" s="1746"/>
      <c r="G97" s="1743"/>
    </row>
    <row r="98" spans="2:9" ht="15.6" x14ac:dyDescent="0.3">
      <c r="B98" s="1060"/>
      <c r="C98" s="1886"/>
      <c r="D98" s="1029" t="s">
        <v>1079</v>
      </c>
      <c r="E98" s="1062"/>
      <c r="F98" s="1061"/>
      <c r="G98" s="1743"/>
    </row>
    <row r="99" spans="2:9" ht="15.6" x14ac:dyDescent="0.3">
      <c r="B99" s="1060"/>
      <c r="C99" s="1886"/>
      <c r="D99" s="1059"/>
      <c r="E99" s="1184"/>
      <c r="F99" s="1057"/>
      <c r="G99" s="1743"/>
    </row>
    <row r="100" spans="2:9" x14ac:dyDescent="0.25">
      <c r="B100" s="1031">
        <v>212</v>
      </c>
      <c r="C100" s="1887">
        <v>212</v>
      </c>
      <c r="D100" s="981" t="s">
        <v>1479</v>
      </c>
      <c r="E100" s="1799">
        <v>13596715.15</v>
      </c>
      <c r="F100" s="1027">
        <f>E100/F4</f>
        <v>2975080.9920791215</v>
      </c>
      <c r="G100" s="1743"/>
      <c r="I100" s="1823">
        <f t="shared" ref="I100:I106" si="11">+E100/$I$4</f>
        <v>2975080.9920791215</v>
      </c>
    </row>
    <row r="101" spans="2:9" x14ac:dyDescent="0.25">
      <c r="B101" s="1054" t="s">
        <v>653</v>
      </c>
      <c r="C101" s="1888">
        <v>213.03</v>
      </c>
      <c r="D101" s="981" t="s">
        <v>1478</v>
      </c>
      <c r="E101" s="1167">
        <v>291327.01</v>
      </c>
      <c r="F101" s="1027">
        <f>E101/F4</f>
        <v>63744.914883374913</v>
      </c>
      <c r="G101" s="1743"/>
      <c r="H101" s="1719"/>
      <c r="I101" s="1823">
        <f t="shared" si="11"/>
        <v>63744.914883374913</v>
      </c>
    </row>
    <row r="102" spans="2:9" x14ac:dyDescent="0.25">
      <c r="B102" s="1054">
        <v>213.01</v>
      </c>
      <c r="C102" s="1888">
        <v>213.01</v>
      </c>
      <c r="D102" s="981" t="s">
        <v>1477</v>
      </c>
      <c r="E102" s="1167">
        <v>5568161.54</v>
      </c>
      <c r="F102" s="1027">
        <f>E102/F4</f>
        <v>1218362.7718699402</v>
      </c>
      <c r="G102" s="1743"/>
      <c r="H102" s="1719"/>
      <c r="I102" s="1823">
        <f t="shared" si="11"/>
        <v>1218362.7718699402</v>
      </c>
    </row>
    <row r="103" spans="2:9" x14ac:dyDescent="0.25">
      <c r="B103" s="1056" t="s">
        <v>655</v>
      </c>
      <c r="C103" s="1888">
        <v>213.02</v>
      </c>
      <c r="D103" s="981" t="s">
        <v>1476</v>
      </c>
      <c r="E103" s="1799">
        <v>6404978.5899999999</v>
      </c>
      <c r="F103" s="1027">
        <f>E103/F4</f>
        <v>1401465.7104721894</v>
      </c>
      <c r="G103" s="1724"/>
      <c r="H103" s="1719"/>
      <c r="I103" s="1823">
        <f t="shared" si="11"/>
        <v>1401465.7104721894</v>
      </c>
    </row>
    <row r="104" spans="2:9" x14ac:dyDescent="0.25">
      <c r="B104" s="1054" t="s">
        <v>657</v>
      </c>
      <c r="C104" s="1888">
        <v>214</v>
      </c>
      <c r="D104" s="981" t="s">
        <v>1475</v>
      </c>
      <c r="E104" s="1167">
        <v>267678.13</v>
      </c>
      <c r="F104" s="1027">
        <f>E104/F4</f>
        <v>58570.331714148182</v>
      </c>
      <c r="G104" s="1818"/>
      <c r="H104" s="1719"/>
      <c r="I104" s="1823">
        <f t="shared" si="11"/>
        <v>58570.331714148182</v>
      </c>
    </row>
    <row r="105" spans="2:9" x14ac:dyDescent="0.25">
      <c r="B105" s="1031" t="s">
        <v>660</v>
      </c>
      <c r="C105" s="1887" t="s">
        <v>660</v>
      </c>
      <c r="D105" s="981" t="s">
        <v>1473</v>
      </c>
      <c r="E105" s="1799">
        <v>5767469.21</v>
      </c>
      <c r="F105" s="1027">
        <f>E105/F4</f>
        <v>1261973.0449433285</v>
      </c>
      <c r="G105" s="1743"/>
      <c r="I105" s="1823">
        <f t="shared" si="11"/>
        <v>1261973.0449433285</v>
      </c>
    </row>
    <row r="106" spans="2:9" x14ac:dyDescent="0.25">
      <c r="B106" s="1031"/>
      <c r="C106" s="1887"/>
      <c r="D106" s="981"/>
      <c r="E106" s="1167"/>
      <c r="F106" s="1027">
        <f>E106/F4</f>
        <v>0</v>
      </c>
      <c r="G106" s="1743"/>
      <c r="H106" s="1719"/>
      <c r="I106" s="1823">
        <f t="shared" si="11"/>
        <v>0</v>
      </c>
    </row>
    <row r="107" spans="2:9" x14ac:dyDescent="0.25">
      <c r="B107" s="1031"/>
      <c r="C107" s="1887"/>
      <c r="D107" s="981"/>
      <c r="E107" s="1177">
        <f>SUM(E100:E106)</f>
        <v>31896329.629999999</v>
      </c>
      <c r="F107" s="1028">
        <f>SUM(F100:F106)</f>
        <v>6979197.7659621015</v>
      </c>
      <c r="G107" s="1743"/>
      <c r="H107" s="1719"/>
      <c r="I107" s="1177">
        <f>SUM(I100:I106)</f>
        <v>6979197.7659621015</v>
      </c>
    </row>
    <row r="108" spans="2:9" x14ac:dyDescent="0.25">
      <c r="B108" s="980"/>
      <c r="C108" s="1036"/>
      <c r="D108" s="1035" t="s">
        <v>1472</v>
      </c>
      <c r="E108" s="1167"/>
      <c r="F108" s="1027"/>
      <c r="G108" s="1743"/>
      <c r="H108" s="1719"/>
    </row>
    <row r="109" spans="2:9" x14ac:dyDescent="0.25">
      <c r="B109" s="1052">
        <v>301302303</v>
      </c>
      <c r="C109" s="1887">
        <v>301302303</v>
      </c>
      <c r="D109" s="981" t="s">
        <v>1471</v>
      </c>
      <c r="E109" s="1167">
        <f>38667508.59+188667.09+50299.51</f>
        <v>38906475.190000005</v>
      </c>
      <c r="F109" s="1027">
        <f>E109/F4</f>
        <v>8513079.3378845584</v>
      </c>
      <c r="G109" s="1743"/>
      <c r="H109" s="1719"/>
      <c r="I109" s="1823">
        <f t="shared" ref="I109:I112" si="12">+E109/$I$4</f>
        <v>8513079.3378845584</v>
      </c>
    </row>
    <row r="110" spans="2:9" x14ac:dyDescent="0.25">
      <c r="B110" s="1052">
        <v>345</v>
      </c>
      <c r="C110" s="1887">
        <v>345</v>
      </c>
      <c r="D110" s="981" t="s">
        <v>1470</v>
      </c>
      <c r="E110" s="1799">
        <v>3386791.09</v>
      </c>
      <c r="F110" s="1027">
        <f>E110/F4</f>
        <v>741059.71073475992</v>
      </c>
      <c r="G110" s="1743"/>
      <c r="H110" s="1719"/>
      <c r="I110" s="1823">
        <f t="shared" si="12"/>
        <v>741059.71073475992</v>
      </c>
    </row>
    <row r="111" spans="2:9" x14ac:dyDescent="0.25">
      <c r="B111" s="1052">
        <v>371</v>
      </c>
      <c r="C111" s="1887">
        <v>371</v>
      </c>
      <c r="D111" s="981" t="s">
        <v>1623</v>
      </c>
      <c r="E111" s="1799">
        <v>13646.89</v>
      </c>
      <c r="F111" s="1027">
        <f>E111/F4</f>
        <v>2986.0596910419677</v>
      </c>
      <c r="G111" s="1743"/>
      <c r="H111" s="1719"/>
      <c r="I111" s="1823">
        <f t="shared" si="12"/>
        <v>2986.0596910419677</v>
      </c>
    </row>
    <row r="112" spans="2:9" x14ac:dyDescent="0.25">
      <c r="B112" s="1031" t="s">
        <v>1604</v>
      </c>
      <c r="C112" s="1887" t="s">
        <v>1604</v>
      </c>
      <c r="D112" s="981" t="s">
        <v>1469</v>
      </c>
      <c r="E112" s="1167">
        <f>45261496.11</f>
        <v>45261496.109999999</v>
      </c>
      <c r="F112" s="1027">
        <f>E112/F4</f>
        <v>9903613.8702901416</v>
      </c>
      <c r="G112" s="1743"/>
      <c r="H112" s="1719"/>
      <c r="I112" s="1823">
        <f t="shared" si="12"/>
        <v>9903613.8702901416</v>
      </c>
    </row>
    <row r="113" spans="2:10" x14ac:dyDescent="0.25">
      <c r="B113" s="980"/>
      <c r="C113" s="1036"/>
      <c r="D113" s="981"/>
      <c r="E113" s="1185">
        <f>SUM(E109:E112)</f>
        <v>87568409.280000001</v>
      </c>
      <c r="F113" s="1051">
        <f>SUM(F109:F112)</f>
        <v>19160738.978600502</v>
      </c>
      <c r="G113" s="1743"/>
      <c r="I113" s="1185">
        <f>SUM(I109:I112)</f>
        <v>19160738.978600502</v>
      </c>
    </row>
    <row r="114" spans="2:10" x14ac:dyDescent="0.25">
      <c r="B114" s="980"/>
      <c r="C114" s="1036"/>
      <c r="D114" s="1035" t="s">
        <v>1468</v>
      </c>
      <c r="E114" s="1167"/>
      <c r="F114" s="1027"/>
      <c r="G114" s="1743"/>
    </row>
    <row r="115" spans="2:10" x14ac:dyDescent="0.25">
      <c r="B115" s="1031">
        <v>409</v>
      </c>
      <c r="C115" s="1887">
        <v>409</v>
      </c>
      <c r="D115" s="981" t="s">
        <v>1467</v>
      </c>
      <c r="E115" s="1799">
        <v>1851679.33</v>
      </c>
      <c r="F115" s="1027">
        <f>E115/F4</f>
        <v>405163.74119294563</v>
      </c>
      <c r="G115" s="1743"/>
      <c r="H115" s="1719"/>
      <c r="I115" s="1823">
        <f t="shared" ref="I115:I120" si="13">+E115/$I$4</f>
        <v>405163.74119294563</v>
      </c>
    </row>
    <row r="116" spans="2:10" x14ac:dyDescent="0.25">
      <c r="B116" s="980" t="s">
        <v>668</v>
      </c>
      <c r="C116" s="1036">
        <v>231</v>
      </c>
      <c r="D116" s="981" t="s">
        <v>1466</v>
      </c>
      <c r="E116" s="1167">
        <v>1491263.77</v>
      </c>
      <c r="F116" s="1027">
        <f>E116/F4</f>
        <v>326301.64325412456</v>
      </c>
      <c r="G116" s="1743"/>
      <c r="I116" s="1823">
        <f t="shared" si="13"/>
        <v>326301.64325412456</v>
      </c>
    </row>
    <row r="117" spans="2:10" x14ac:dyDescent="0.25">
      <c r="B117" s="980" t="s">
        <v>670</v>
      </c>
      <c r="C117" s="1036">
        <v>267</v>
      </c>
      <c r="D117" s="981" t="s">
        <v>1465</v>
      </c>
      <c r="E117" s="1167">
        <v>10701.75</v>
      </c>
      <c r="F117" s="1027">
        <f>E117/F4</f>
        <v>2341.6371274780099</v>
      </c>
      <c r="G117" s="1743"/>
      <c r="I117" s="1823">
        <f t="shared" si="13"/>
        <v>2341.6371274780099</v>
      </c>
    </row>
    <row r="118" spans="2:10" x14ac:dyDescent="0.25">
      <c r="B118" s="1031">
        <v>425</v>
      </c>
      <c r="C118" s="1887">
        <v>425</v>
      </c>
      <c r="D118" s="981" t="s">
        <v>1464</v>
      </c>
      <c r="E118" s="1167"/>
      <c r="F118" s="1027">
        <f>E118/F4</f>
        <v>0</v>
      </c>
      <c r="G118" s="1743"/>
      <c r="I118" s="1823">
        <f t="shared" si="13"/>
        <v>0</v>
      </c>
    </row>
    <row r="119" spans="2:10" x14ac:dyDescent="0.25">
      <c r="B119" s="1031">
        <v>461</v>
      </c>
      <c r="C119" s="1887">
        <v>461</v>
      </c>
      <c r="D119" s="981" t="s">
        <v>1462</v>
      </c>
      <c r="E119" s="1819">
        <v>43377.87</v>
      </c>
      <c r="F119" s="1027">
        <f>E119/F4</f>
        <v>9491.459892346069</v>
      </c>
      <c r="G119" s="1743"/>
      <c r="I119" s="1823">
        <f t="shared" si="13"/>
        <v>9491.459892346069</v>
      </c>
    </row>
    <row r="120" spans="2:10" x14ac:dyDescent="0.25">
      <c r="B120" s="1031">
        <v>471</v>
      </c>
      <c r="C120" s="1887">
        <v>471</v>
      </c>
      <c r="D120" s="981"/>
      <c r="E120" s="1799">
        <v>686175.59</v>
      </c>
      <c r="F120" s="1027">
        <f>E120/F4</f>
        <v>150141.26077633363</v>
      </c>
      <c r="G120" s="1743"/>
      <c r="I120" s="1823">
        <f t="shared" si="13"/>
        <v>150141.26077633363</v>
      </c>
    </row>
    <row r="121" spans="2:10" x14ac:dyDescent="0.25">
      <c r="B121" s="980"/>
      <c r="C121" s="1036"/>
      <c r="D121" s="981"/>
      <c r="E121" s="1177">
        <f>SUM(E115:E120)</f>
        <v>4083198.31</v>
      </c>
      <c r="F121" s="1028">
        <f>SUM(F115:F120)</f>
        <v>893439.7422432279</v>
      </c>
      <c r="G121" s="1743"/>
      <c r="I121" s="1177">
        <f>SUM(I115:I120)</f>
        <v>893439.7422432279</v>
      </c>
    </row>
    <row r="122" spans="2:10" x14ac:dyDescent="0.25">
      <c r="B122" s="980"/>
      <c r="C122" s="1036"/>
      <c r="D122" s="1035" t="s">
        <v>1461</v>
      </c>
      <c r="E122" s="1179"/>
      <c r="F122" s="1050"/>
      <c r="G122" s="1743"/>
    </row>
    <row r="123" spans="2:10" x14ac:dyDescent="0.25">
      <c r="B123" s="1031" t="s">
        <v>1427</v>
      </c>
      <c r="C123" s="1887" t="s">
        <v>1427</v>
      </c>
      <c r="D123" s="981" t="s">
        <v>677</v>
      </c>
      <c r="E123" s="1799">
        <f>7600.14+580.03</f>
        <v>8180.17</v>
      </c>
      <c r="F123" s="1027">
        <f>E123/F4</f>
        <v>1789.8932213032253</v>
      </c>
      <c r="G123" s="1743"/>
      <c r="H123" s="1719"/>
      <c r="I123" s="1823">
        <f t="shared" ref="I123:I124" si="14">+E123/$I$4</f>
        <v>1789.8932213032253</v>
      </c>
    </row>
    <row r="124" spans="2:10" x14ac:dyDescent="0.25">
      <c r="B124" s="1031">
        <v>512</v>
      </c>
      <c r="C124" s="1887">
        <v>512</v>
      </c>
      <c r="D124" s="981" t="s">
        <v>1460</v>
      </c>
      <c r="E124" s="1799">
        <v>3742395.84</v>
      </c>
      <c r="F124" s="1027">
        <f>E124/F4</f>
        <v>818869.16108704219</v>
      </c>
      <c r="H124" s="1719"/>
      <c r="I124" s="1823">
        <f t="shared" si="14"/>
        <v>818869.16108704219</v>
      </c>
    </row>
    <row r="125" spans="2:10" x14ac:dyDescent="0.25">
      <c r="B125" s="980"/>
      <c r="C125" s="1036"/>
      <c r="D125" s="981"/>
      <c r="E125" s="1177">
        <f>SUM(E123:E124)</f>
        <v>3750576.01</v>
      </c>
      <c r="F125" s="1028">
        <f>SUM(F123:F124)</f>
        <v>820659.05430834542</v>
      </c>
      <c r="H125" s="1719"/>
      <c r="I125" s="1177">
        <f>SUM(I123:I124)</f>
        <v>820659.05430834542</v>
      </c>
      <c r="J125" s="1719"/>
    </row>
    <row r="126" spans="2:10" x14ac:dyDescent="0.25">
      <c r="B126" s="980"/>
      <c r="C126" s="1036"/>
      <c r="D126" s="1035" t="s">
        <v>1459</v>
      </c>
      <c r="E126" s="1167"/>
      <c r="F126" s="1027"/>
    </row>
    <row r="127" spans="2:10" x14ac:dyDescent="0.25">
      <c r="B127" s="1031">
        <v>473</v>
      </c>
      <c r="C127" s="1887">
        <v>473</v>
      </c>
      <c r="D127" s="981" t="s">
        <v>1458</v>
      </c>
      <c r="E127" s="1799">
        <v>929820.66</v>
      </c>
      <c r="F127" s="1027">
        <f>E127/F4</f>
        <v>203452.94735460155</v>
      </c>
      <c r="H127" s="1719"/>
      <c r="I127" s="1823">
        <f t="shared" ref="I127" si="15">+E127/$I$4</f>
        <v>203452.94735460155</v>
      </c>
    </row>
    <row r="128" spans="2:10" x14ac:dyDescent="0.25">
      <c r="B128" s="980"/>
      <c r="C128" s="1036"/>
      <c r="D128" s="1027"/>
      <c r="E128" s="1177">
        <f>SUM(E127)</f>
        <v>929820.66</v>
      </c>
      <c r="F128" s="1028">
        <f>SUM(F127)</f>
        <v>203452.94735460155</v>
      </c>
      <c r="I128" s="1177">
        <f>SUM(I127)</f>
        <v>203452.94735460155</v>
      </c>
    </row>
    <row r="129" spans="2:9" x14ac:dyDescent="0.25">
      <c r="B129" s="980"/>
      <c r="C129" s="1036"/>
      <c r="D129" s="981"/>
      <c r="E129" s="1167"/>
      <c r="F129" s="1027"/>
    </row>
    <row r="130" spans="2:9" ht="13.8" x14ac:dyDescent="0.25">
      <c r="B130" s="980"/>
      <c r="C130" s="1036"/>
      <c r="D130" s="1048" t="s">
        <v>1156</v>
      </c>
      <c r="E130" s="1177">
        <f>+E128+E125+E121+E113+E107</f>
        <v>128228333.89</v>
      </c>
      <c r="F130" s="1028">
        <f>E130/F4</f>
        <v>28057488.488468777</v>
      </c>
      <c r="I130" s="1177">
        <f>+I128+I125+I121+I113+I107</f>
        <v>28057488.488468777</v>
      </c>
    </row>
    <row r="131" spans="2:9" x14ac:dyDescent="0.25">
      <c r="B131" s="1047"/>
      <c r="C131" s="1889"/>
      <c r="D131" s="1046"/>
      <c r="E131" s="1186"/>
      <c r="F131" s="1027"/>
    </row>
    <row r="132" spans="2:9" x14ac:dyDescent="0.25">
      <c r="B132" s="1044"/>
      <c r="C132" s="1890"/>
      <c r="D132" s="1043"/>
      <c r="E132" s="1187"/>
      <c r="F132" s="1042"/>
    </row>
    <row r="133" spans="2:9" ht="13.8" x14ac:dyDescent="0.25">
      <c r="B133" s="980"/>
      <c r="C133" s="1036"/>
      <c r="D133" s="1041" t="s">
        <v>1457</v>
      </c>
      <c r="E133" s="1167"/>
      <c r="F133" s="1027"/>
    </row>
    <row r="134" spans="2:9" x14ac:dyDescent="0.25">
      <c r="B134" s="1036" t="s">
        <v>682</v>
      </c>
      <c r="C134" s="1036">
        <v>101.02</v>
      </c>
      <c r="D134" s="981" t="s">
        <v>1456</v>
      </c>
      <c r="E134" s="1167">
        <v>4129960</v>
      </c>
      <c r="F134" s="1027">
        <f>E134/F4</f>
        <v>903671.6117456567</v>
      </c>
      <c r="I134" s="1823">
        <f t="shared" ref="I134:I138" si="16">+E134/$I$4</f>
        <v>903671.6117456567</v>
      </c>
    </row>
    <row r="135" spans="2:9" x14ac:dyDescent="0.25">
      <c r="B135" s="1036" t="s">
        <v>1632</v>
      </c>
      <c r="C135" s="1036">
        <v>106.01</v>
      </c>
      <c r="D135" s="981" t="s">
        <v>1090</v>
      </c>
      <c r="E135" s="1167">
        <v>3805611.81</v>
      </c>
      <c r="F135" s="1027">
        <f>E135/F4</f>
        <v>832701.37193120655</v>
      </c>
      <c r="I135" s="1823">
        <f t="shared" si="16"/>
        <v>832701.37193120655</v>
      </c>
    </row>
    <row r="136" spans="2:9" x14ac:dyDescent="0.25">
      <c r="B136" s="1178" t="s">
        <v>1572</v>
      </c>
      <c r="C136" s="1891">
        <v>117.15</v>
      </c>
      <c r="D136" s="1040" t="s">
        <v>1448</v>
      </c>
      <c r="E136" s="1188">
        <v>13418.15</v>
      </c>
      <c r="F136" s="1027">
        <f>E136/F4</f>
        <v>2936.0093650168483</v>
      </c>
      <c r="H136" s="1748"/>
      <c r="I136" s="1823">
        <f t="shared" si="16"/>
        <v>2936.0093650168483</v>
      </c>
    </row>
    <row r="137" spans="2:9" x14ac:dyDescent="0.25">
      <c r="B137" s="1178" t="s">
        <v>1633</v>
      </c>
      <c r="C137" s="1178">
        <v>117.16</v>
      </c>
      <c r="D137" s="1040" t="s">
        <v>1627</v>
      </c>
      <c r="E137" s="1799">
        <v>9330136.5800000001</v>
      </c>
      <c r="F137" s="1027">
        <f>E137/F4</f>
        <v>2041516.0343092207</v>
      </c>
      <c r="H137" s="1748"/>
      <c r="I137" s="1823">
        <f t="shared" si="16"/>
        <v>2041516.0343092207</v>
      </c>
    </row>
    <row r="138" spans="2:9" x14ac:dyDescent="0.25">
      <c r="B138" s="1036" t="s">
        <v>690</v>
      </c>
      <c r="C138" s="1036">
        <v>129</v>
      </c>
      <c r="D138" s="981" t="s">
        <v>1447</v>
      </c>
      <c r="E138" s="1176"/>
      <c r="F138" s="1027">
        <f>E138/F4</f>
        <v>0</v>
      </c>
      <c r="H138" s="1719"/>
      <c r="I138" s="1823">
        <f t="shared" si="16"/>
        <v>0</v>
      </c>
    </row>
    <row r="139" spans="2:9" x14ac:dyDescent="0.25">
      <c r="B139" s="1036" t="s">
        <v>689</v>
      </c>
      <c r="C139" s="1036">
        <v>121</v>
      </c>
      <c r="D139" s="981" t="s">
        <v>1628</v>
      </c>
      <c r="E139" s="1799">
        <v>15079698.869999999</v>
      </c>
      <c r="F139" s="1027">
        <f>E139/F4</f>
        <v>3299570.8874885123</v>
      </c>
      <c r="H139" s="1719"/>
      <c r="I139" s="1858">
        <f>+I85</f>
        <v>3299570.8874885137</v>
      </c>
    </row>
    <row r="140" spans="2:9" x14ac:dyDescent="0.25">
      <c r="B140" s="1036" t="s">
        <v>1605</v>
      </c>
      <c r="C140" s="1036">
        <v>162</v>
      </c>
      <c r="D140" s="981" t="s">
        <v>1606</v>
      </c>
      <c r="E140" s="1799">
        <v>1900712.71</v>
      </c>
      <c r="F140" s="1027">
        <f>E140/F4</f>
        <v>415892.67646930111</v>
      </c>
      <c r="H140" s="1719"/>
      <c r="I140" s="1823">
        <f t="shared" ref="I140:I141" si="17">+E140/$I$4</f>
        <v>415892.67646930111</v>
      </c>
    </row>
    <row r="141" spans="2:9" x14ac:dyDescent="0.25">
      <c r="B141" s="1036" t="s">
        <v>1607</v>
      </c>
      <c r="C141" s="1036">
        <v>167</v>
      </c>
      <c r="D141" s="981" t="s">
        <v>1445</v>
      </c>
      <c r="E141" s="1799">
        <v>45056.06</v>
      </c>
      <c r="F141" s="1027">
        <f>E141/F4</f>
        <v>9858.6626405846564</v>
      </c>
      <c r="H141" s="1719"/>
      <c r="I141" s="1823">
        <f t="shared" si="17"/>
        <v>9858.6626405846564</v>
      </c>
    </row>
    <row r="142" spans="2:9" x14ac:dyDescent="0.25">
      <c r="B142" s="1036"/>
      <c r="C142" s="1036"/>
      <c r="D142" s="981"/>
      <c r="E142" s="1177">
        <f>SUM(E134:E141)</f>
        <v>34304594.18</v>
      </c>
      <c r="F142" s="1028">
        <f>SUM(F134:F141)</f>
        <v>7506147.2539494988</v>
      </c>
      <c r="H142" s="1719"/>
      <c r="I142" s="1177">
        <f>SUM(I134:I141)</f>
        <v>7506147.2539494997</v>
      </c>
    </row>
    <row r="143" spans="2:9" x14ac:dyDescent="0.25">
      <c r="B143" s="980"/>
      <c r="C143" s="1036"/>
      <c r="D143" s="1035" t="s">
        <v>692</v>
      </c>
      <c r="E143" s="1167"/>
      <c r="F143" s="1027"/>
      <c r="H143" s="1719"/>
      <c r="I143" s="1858"/>
    </row>
    <row r="144" spans="2:9" x14ac:dyDescent="0.25">
      <c r="B144" s="980" t="s">
        <v>693</v>
      </c>
      <c r="C144" s="1036">
        <v>280</v>
      </c>
      <c r="D144" s="981" t="s">
        <v>1444</v>
      </c>
      <c r="E144" s="1819">
        <v>5298649.4400000004</v>
      </c>
      <c r="F144" s="1027">
        <f>E144/F4</f>
        <v>1159391.1513719314</v>
      </c>
      <c r="H144" s="1719"/>
      <c r="I144" s="1823">
        <f t="shared" ref="I144:I145" si="18">+E144/$I$4</f>
        <v>1159391.1513719314</v>
      </c>
    </row>
    <row r="145" spans="2:10" x14ac:dyDescent="0.25">
      <c r="B145" s="1031">
        <v>281</v>
      </c>
      <c r="C145" s="1887">
        <v>281</v>
      </c>
      <c r="D145" s="981" t="s">
        <v>1443</v>
      </c>
      <c r="E145" s="1799">
        <v>7949095.9500000002</v>
      </c>
      <c r="F145" s="1027">
        <f>E145/F4</f>
        <v>1739332.184587108</v>
      </c>
      <c r="I145" s="1823">
        <f t="shared" si="18"/>
        <v>1739332.184587108</v>
      </c>
    </row>
    <row r="146" spans="2:10" x14ac:dyDescent="0.25">
      <c r="B146" s="1036"/>
      <c r="C146" s="1036"/>
      <c r="D146" s="981"/>
      <c r="E146" s="1176"/>
      <c r="F146" s="1033"/>
    </row>
    <row r="147" spans="2:10" x14ac:dyDescent="0.25">
      <c r="B147" s="980"/>
      <c r="C147" s="1036"/>
      <c r="D147" s="981"/>
      <c r="E147" s="1177">
        <f>SUM(E144:E146)</f>
        <v>13247745.390000001</v>
      </c>
      <c r="F147" s="1028">
        <f>SUM(F144:F146)</f>
        <v>2898723.3359590396</v>
      </c>
      <c r="I147" s="1177">
        <f>SUM(I144:I146)</f>
        <v>2898723.3359590396</v>
      </c>
    </row>
    <row r="148" spans="2:10" x14ac:dyDescent="0.25">
      <c r="B148" s="980"/>
      <c r="C148" s="1036"/>
      <c r="E148" s="1167"/>
      <c r="F148" s="1027"/>
    </row>
    <row r="149" spans="2:10" x14ac:dyDescent="0.25">
      <c r="B149" s="980"/>
      <c r="C149" s="1036"/>
      <c r="D149" s="1035" t="s">
        <v>1442</v>
      </c>
      <c r="E149" s="1167"/>
      <c r="F149" s="1027"/>
    </row>
    <row r="150" spans="2:10" x14ac:dyDescent="0.25">
      <c r="B150" s="980" t="s">
        <v>1608</v>
      </c>
      <c r="C150" s="1036" t="s">
        <v>1608</v>
      </c>
      <c r="D150" s="981" t="s">
        <v>1441</v>
      </c>
      <c r="E150" s="1167">
        <f>48610424.04+711840.03+5126308.8+0.05</f>
        <v>54448572.919999994</v>
      </c>
      <c r="F150" s="1027">
        <f>E150/F4</f>
        <v>11913827.167301212</v>
      </c>
      <c r="I150" s="1823">
        <f t="shared" ref="I150:I151" si="19">+E150/$I$4</f>
        <v>11913827.167301212</v>
      </c>
    </row>
    <row r="151" spans="2:10" x14ac:dyDescent="0.25">
      <c r="B151" s="1036" t="s">
        <v>1416</v>
      </c>
      <c r="C151" s="1036">
        <v>519</v>
      </c>
      <c r="D151" s="981" t="s">
        <v>1417</v>
      </c>
      <c r="E151" s="1799">
        <v>12057186.960000001</v>
      </c>
      <c r="F151" s="1027">
        <f>E151/F4</f>
        <v>2638218.6687672315</v>
      </c>
      <c r="I151" s="1823">
        <f t="shared" si="19"/>
        <v>2638218.6687672315</v>
      </c>
    </row>
    <row r="152" spans="2:10" x14ac:dyDescent="0.25">
      <c r="B152" s="980"/>
      <c r="C152" s="1036"/>
      <c r="D152" s="981"/>
      <c r="E152" s="1177">
        <f>SUM(E150:E151)</f>
        <v>66505759.879999995</v>
      </c>
      <c r="F152" s="1028">
        <f>SUM(F150:F151)</f>
        <v>14552045.836068444</v>
      </c>
      <c r="H152" s="1719"/>
      <c r="I152" s="1177">
        <f>SUM(I150:I151)</f>
        <v>14552045.836068444</v>
      </c>
    </row>
    <row r="153" spans="2:10" x14ac:dyDescent="0.25">
      <c r="B153" s="980"/>
      <c r="C153" s="1036"/>
      <c r="D153" s="981"/>
      <c r="E153" s="1177"/>
      <c r="F153" s="1028"/>
      <c r="H153" s="1719"/>
      <c r="I153" s="1858"/>
    </row>
    <row r="154" spans="2:10" x14ac:dyDescent="0.25">
      <c r="B154" s="980"/>
      <c r="C154" s="1036"/>
      <c r="D154" s="1035" t="s">
        <v>1440</v>
      </c>
      <c r="E154" s="1167"/>
      <c r="F154" s="1027"/>
      <c r="H154" s="1719"/>
    </row>
    <row r="155" spans="2:10" x14ac:dyDescent="0.25">
      <c r="B155" s="980" t="s">
        <v>1609</v>
      </c>
      <c r="C155" s="1036" t="s">
        <v>1609</v>
      </c>
      <c r="D155" s="981" t="s">
        <v>1439</v>
      </c>
      <c r="E155" s="1167">
        <f>739351.21+289420.88</f>
        <v>1028772.09</v>
      </c>
      <c r="F155" s="1027">
        <f>E155/F4</f>
        <v>225104.39149271368</v>
      </c>
      <c r="H155" s="1719"/>
      <c r="I155" s="1823">
        <f t="shared" ref="I155:I161" si="20">+E155/$I$4</f>
        <v>225104.39149271368</v>
      </c>
    </row>
    <row r="156" spans="2:10" x14ac:dyDescent="0.25">
      <c r="B156" s="1031">
        <v>427</v>
      </c>
      <c r="C156" s="1887">
        <v>427</v>
      </c>
      <c r="D156" s="1744" t="s">
        <v>1438</v>
      </c>
      <c r="E156" s="1799">
        <f>2657.7-343</f>
        <v>2314.6999999999998</v>
      </c>
      <c r="F156" s="1027">
        <f>E156/F4</f>
        <v>506.47674062404269</v>
      </c>
      <c r="H156" s="1719"/>
      <c r="I156" s="1823">
        <f t="shared" si="20"/>
        <v>506.47674062404269</v>
      </c>
    </row>
    <row r="157" spans="2:10" x14ac:dyDescent="0.25">
      <c r="B157" s="1031" t="s">
        <v>1610</v>
      </c>
      <c r="C157" s="1887" t="s">
        <v>1610</v>
      </c>
      <c r="D157" s="981" t="s">
        <v>1437</v>
      </c>
      <c r="E157" s="1167">
        <f>21863+386577.87</f>
        <v>408440.87</v>
      </c>
      <c r="F157" s="1027">
        <f>E157/F4</f>
        <v>89370.458623255006</v>
      </c>
      <c r="H157" s="1719"/>
      <c r="I157" s="1823">
        <f t="shared" si="20"/>
        <v>89370.458623255006</v>
      </c>
    </row>
    <row r="158" spans="2:10" x14ac:dyDescent="0.25">
      <c r="B158" s="980" t="s">
        <v>1430</v>
      </c>
      <c r="C158" s="1036" t="s">
        <v>1430</v>
      </c>
      <c r="D158" s="981" t="s">
        <v>1436</v>
      </c>
      <c r="E158" s="1167">
        <f>17023+170602+6468</f>
        <v>194093</v>
      </c>
      <c r="F158" s="1027">
        <f>E158/F4</f>
        <v>42469.257362916287</v>
      </c>
      <c r="I158" s="1823">
        <f t="shared" si="20"/>
        <v>42469.257362916287</v>
      </c>
    </row>
    <row r="159" spans="2:10" x14ac:dyDescent="0.25">
      <c r="B159" s="1031">
        <v>441</v>
      </c>
      <c r="C159" s="1887">
        <v>441</v>
      </c>
      <c r="D159" s="981" t="s">
        <v>1435</v>
      </c>
      <c r="E159" s="1799">
        <v>-1058.8</v>
      </c>
      <c r="F159" s="1027">
        <f>E159/F4</f>
        <v>-231.67476259244671</v>
      </c>
      <c r="I159" s="1823">
        <f t="shared" si="20"/>
        <v>-231.67476259244671</v>
      </c>
    </row>
    <row r="160" spans="2:10" x14ac:dyDescent="0.25">
      <c r="B160" s="980" t="s">
        <v>672</v>
      </c>
      <c r="C160" s="1036">
        <v>442</v>
      </c>
      <c r="D160" s="981" t="s">
        <v>1463</v>
      </c>
      <c r="E160" s="1799">
        <v>237880.58</v>
      </c>
      <c r="F160" s="1027">
        <f>E160/F4</f>
        <v>52050.365410704129</v>
      </c>
      <c r="G160" s="1743"/>
      <c r="I160" s="1823">
        <f t="shared" si="20"/>
        <v>52050.365410704129</v>
      </c>
      <c r="J160" s="1719"/>
    </row>
    <row r="161" spans="2:9" x14ac:dyDescent="0.25">
      <c r="B161" s="1032" t="s">
        <v>822</v>
      </c>
      <c r="C161" s="1036" t="s">
        <v>822</v>
      </c>
      <c r="D161" s="981" t="s">
        <v>1434</v>
      </c>
      <c r="E161" s="1799">
        <v>12299792</v>
      </c>
      <c r="F161" s="1027">
        <f>E161/F4</f>
        <v>2691302.7876241743</v>
      </c>
      <c r="I161" s="1823">
        <f t="shared" si="20"/>
        <v>2691302.7876241743</v>
      </c>
    </row>
    <row r="162" spans="2:9" x14ac:dyDescent="0.25">
      <c r="B162" s="1031"/>
      <c r="C162" s="1887"/>
      <c r="D162" s="981"/>
      <c r="E162" s="1167"/>
      <c r="F162" s="1027"/>
    </row>
    <row r="163" spans="2:9" x14ac:dyDescent="0.25">
      <c r="B163" s="980"/>
      <c r="C163" s="1036"/>
      <c r="D163" s="1027"/>
      <c r="E163" s="1177">
        <f>SUM(E155:E162)</f>
        <v>14170234.439999999</v>
      </c>
      <c r="F163" s="1028">
        <f>SUM(F155:F162)</f>
        <v>3100572.062491795</v>
      </c>
      <c r="H163" s="1719"/>
      <c r="I163" s="1177">
        <f>SUM(I155:I162)</f>
        <v>3100572.062491795</v>
      </c>
    </row>
    <row r="164" spans="2:9" x14ac:dyDescent="0.25">
      <c r="B164" s="980"/>
      <c r="C164" s="1036"/>
      <c r="D164" s="1027"/>
      <c r="E164" s="1028"/>
      <c r="F164" s="1028"/>
    </row>
    <row r="165" spans="2:9" ht="13.8" x14ac:dyDescent="0.25">
      <c r="B165" s="980"/>
      <c r="C165" s="1036"/>
      <c r="D165" s="1029" t="s">
        <v>1187</v>
      </c>
      <c r="E165" s="1028">
        <f>+E163+E152+E147+E142</f>
        <v>128228333.88999999</v>
      </c>
      <c r="F165" s="1028">
        <f>E165/F4</f>
        <v>28057488.488468774</v>
      </c>
      <c r="I165" s="1028">
        <f>+I163+I152+I147+I142</f>
        <v>28057488.488468781</v>
      </c>
    </row>
    <row r="166" spans="2:9" x14ac:dyDescent="0.25">
      <c r="B166" s="980"/>
      <c r="C166" s="1036"/>
      <c r="D166" s="981"/>
      <c r="E166" s="1027"/>
      <c r="F166" s="1027"/>
    </row>
    <row r="167" spans="2:9" ht="13.8" thickBot="1" x14ac:dyDescent="0.3">
      <c r="B167" s="1026"/>
      <c r="C167" s="1026"/>
      <c r="D167" s="1025"/>
      <c r="E167" s="1024">
        <f>E130-E165</f>
        <v>0</v>
      </c>
      <c r="F167" s="1024">
        <f>F130-F165</f>
        <v>0</v>
      </c>
      <c r="I167" s="1856">
        <f>I130-I165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B1:M167"/>
  <sheetViews>
    <sheetView workbookViewId="0">
      <selection activeCell="C1" sqref="C1:C1048576"/>
    </sheetView>
  </sheetViews>
  <sheetFormatPr defaultRowHeight="13.2" x14ac:dyDescent="0.25"/>
  <cols>
    <col min="1" max="1" width="1.33203125" style="1713" customWidth="1"/>
    <col min="2" max="2" width="31.88671875" style="1713" customWidth="1"/>
    <col min="3" max="3" width="31.88671875" style="1876" customWidth="1"/>
    <col min="4" max="4" width="50" style="1713" customWidth="1"/>
    <col min="5" max="5" width="16.5546875" style="1808" customWidth="1"/>
    <col min="6" max="6" width="15.109375" style="1713" customWidth="1"/>
    <col min="7" max="7" width="7" style="1808" customWidth="1"/>
    <col min="8" max="8" width="16.33203125" style="1713" customWidth="1"/>
    <col min="9" max="9" width="16.5546875" style="1808" customWidth="1"/>
    <col min="10" max="10" width="17.88671875" style="1713" customWidth="1"/>
    <col min="11" max="11" width="22.109375" style="1713" customWidth="1"/>
    <col min="12" max="12" width="14" style="1713" customWidth="1"/>
    <col min="13" max="13" width="12.88671875" style="1713" bestFit="1" customWidth="1"/>
    <col min="14" max="257" width="9.109375" style="1713"/>
    <col min="258" max="258" width="1.33203125" style="1713" customWidth="1"/>
    <col min="259" max="259" width="31.88671875" style="1713" customWidth="1"/>
    <col min="260" max="260" width="50" style="1713" customWidth="1"/>
    <col min="261" max="261" width="16.5546875" style="1713" customWidth="1"/>
    <col min="262" max="262" width="15.109375" style="1713" customWidth="1"/>
    <col min="263" max="263" width="7" style="1713" customWidth="1"/>
    <col min="264" max="264" width="16.33203125" style="1713" customWidth="1"/>
    <col min="265" max="265" width="23" style="1713" customWidth="1"/>
    <col min="266" max="266" width="17.88671875" style="1713" customWidth="1"/>
    <col min="267" max="267" width="22.109375" style="1713" customWidth="1"/>
    <col min="268" max="268" width="14" style="1713" customWidth="1"/>
    <col min="269" max="513" width="9.109375" style="1713"/>
    <col min="514" max="514" width="1.33203125" style="1713" customWidth="1"/>
    <col min="515" max="515" width="31.88671875" style="1713" customWidth="1"/>
    <col min="516" max="516" width="50" style="1713" customWidth="1"/>
    <col min="517" max="517" width="16.5546875" style="1713" customWidth="1"/>
    <col min="518" max="518" width="15.109375" style="1713" customWidth="1"/>
    <col min="519" max="519" width="7" style="1713" customWidth="1"/>
    <col min="520" max="520" width="16.33203125" style="1713" customWidth="1"/>
    <col min="521" max="521" width="23" style="1713" customWidth="1"/>
    <col min="522" max="522" width="17.88671875" style="1713" customWidth="1"/>
    <col min="523" max="523" width="22.109375" style="1713" customWidth="1"/>
    <col min="524" max="524" width="14" style="1713" customWidth="1"/>
    <col min="525" max="769" width="9.109375" style="1713"/>
    <col min="770" max="770" width="1.33203125" style="1713" customWidth="1"/>
    <col min="771" max="771" width="31.88671875" style="1713" customWidth="1"/>
    <col min="772" max="772" width="50" style="1713" customWidth="1"/>
    <col min="773" max="773" width="16.5546875" style="1713" customWidth="1"/>
    <col min="774" max="774" width="15.109375" style="1713" customWidth="1"/>
    <col min="775" max="775" width="7" style="1713" customWidth="1"/>
    <col min="776" max="776" width="16.33203125" style="1713" customWidth="1"/>
    <col min="777" max="777" width="23" style="1713" customWidth="1"/>
    <col min="778" max="778" width="17.88671875" style="1713" customWidth="1"/>
    <col min="779" max="779" width="22.109375" style="1713" customWidth="1"/>
    <col min="780" max="780" width="14" style="1713" customWidth="1"/>
    <col min="781" max="1025" width="9.109375" style="1713"/>
    <col min="1026" max="1026" width="1.33203125" style="1713" customWidth="1"/>
    <col min="1027" max="1027" width="31.88671875" style="1713" customWidth="1"/>
    <col min="1028" max="1028" width="50" style="1713" customWidth="1"/>
    <col min="1029" max="1029" width="16.5546875" style="1713" customWidth="1"/>
    <col min="1030" max="1030" width="15.109375" style="1713" customWidth="1"/>
    <col min="1031" max="1031" width="7" style="1713" customWidth="1"/>
    <col min="1032" max="1032" width="16.33203125" style="1713" customWidth="1"/>
    <col min="1033" max="1033" width="23" style="1713" customWidth="1"/>
    <col min="1034" max="1034" width="17.88671875" style="1713" customWidth="1"/>
    <col min="1035" max="1035" width="22.109375" style="1713" customWidth="1"/>
    <col min="1036" max="1036" width="14" style="1713" customWidth="1"/>
    <col min="1037" max="1281" width="9.109375" style="1713"/>
    <col min="1282" max="1282" width="1.33203125" style="1713" customWidth="1"/>
    <col min="1283" max="1283" width="31.88671875" style="1713" customWidth="1"/>
    <col min="1284" max="1284" width="50" style="1713" customWidth="1"/>
    <col min="1285" max="1285" width="16.5546875" style="1713" customWidth="1"/>
    <col min="1286" max="1286" width="15.109375" style="1713" customWidth="1"/>
    <col min="1287" max="1287" width="7" style="1713" customWidth="1"/>
    <col min="1288" max="1288" width="16.33203125" style="1713" customWidth="1"/>
    <col min="1289" max="1289" width="23" style="1713" customWidth="1"/>
    <col min="1290" max="1290" width="17.88671875" style="1713" customWidth="1"/>
    <col min="1291" max="1291" width="22.109375" style="1713" customWidth="1"/>
    <col min="1292" max="1292" width="14" style="1713" customWidth="1"/>
    <col min="1293" max="1537" width="9.109375" style="1713"/>
    <col min="1538" max="1538" width="1.33203125" style="1713" customWidth="1"/>
    <col min="1539" max="1539" width="31.88671875" style="1713" customWidth="1"/>
    <col min="1540" max="1540" width="50" style="1713" customWidth="1"/>
    <col min="1541" max="1541" width="16.5546875" style="1713" customWidth="1"/>
    <col min="1542" max="1542" width="15.109375" style="1713" customWidth="1"/>
    <col min="1543" max="1543" width="7" style="1713" customWidth="1"/>
    <col min="1544" max="1544" width="16.33203125" style="1713" customWidth="1"/>
    <col min="1545" max="1545" width="23" style="1713" customWidth="1"/>
    <col min="1546" max="1546" width="17.88671875" style="1713" customWidth="1"/>
    <col min="1547" max="1547" width="22.109375" style="1713" customWidth="1"/>
    <col min="1548" max="1548" width="14" style="1713" customWidth="1"/>
    <col min="1549" max="1793" width="9.109375" style="1713"/>
    <col min="1794" max="1794" width="1.33203125" style="1713" customWidth="1"/>
    <col min="1795" max="1795" width="31.88671875" style="1713" customWidth="1"/>
    <col min="1796" max="1796" width="50" style="1713" customWidth="1"/>
    <col min="1797" max="1797" width="16.5546875" style="1713" customWidth="1"/>
    <col min="1798" max="1798" width="15.109375" style="1713" customWidth="1"/>
    <col min="1799" max="1799" width="7" style="1713" customWidth="1"/>
    <col min="1800" max="1800" width="16.33203125" style="1713" customWidth="1"/>
    <col min="1801" max="1801" width="23" style="1713" customWidth="1"/>
    <col min="1802" max="1802" width="17.88671875" style="1713" customWidth="1"/>
    <col min="1803" max="1803" width="22.109375" style="1713" customWidth="1"/>
    <col min="1804" max="1804" width="14" style="1713" customWidth="1"/>
    <col min="1805" max="2049" width="9.109375" style="1713"/>
    <col min="2050" max="2050" width="1.33203125" style="1713" customWidth="1"/>
    <col min="2051" max="2051" width="31.88671875" style="1713" customWidth="1"/>
    <col min="2052" max="2052" width="50" style="1713" customWidth="1"/>
    <col min="2053" max="2053" width="16.5546875" style="1713" customWidth="1"/>
    <col min="2054" max="2054" width="15.109375" style="1713" customWidth="1"/>
    <col min="2055" max="2055" width="7" style="1713" customWidth="1"/>
    <col min="2056" max="2056" width="16.33203125" style="1713" customWidth="1"/>
    <col min="2057" max="2057" width="23" style="1713" customWidth="1"/>
    <col min="2058" max="2058" width="17.88671875" style="1713" customWidth="1"/>
    <col min="2059" max="2059" width="22.109375" style="1713" customWidth="1"/>
    <col min="2060" max="2060" width="14" style="1713" customWidth="1"/>
    <col min="2061" max="2305" width="9.109375" style="1713"/>
    <col min="2306" max="2306" width="1.33203125" style="1713" customWidth="1"/>
    <col min="2307" max="2307" width="31.88671875" style="1713" customWidth="1"/>
    <col min="2308" max="2308" width="50" style="1713" customWidth="1"/>
    <col min="2309" max="2309" width="16.5546875" style="1713" customWidth="1"/>
    <col min="2310" max="2310" width="15.109375" style="1713" customWidth="1"/>
    <col min="2311" max="2311" width="7" style="1713" customWidth="1"/>
    <col min="2312" max="2312" width="16.33203125" style="1713" customWidth="1"/>
    <col min="2313" max="2313" width="23" style="1713" customWidth="1"/>
    <col min="2314" max="2314" width="17.88671875" style="1713" customWidth="1"/>
    <col min="2315" max="2315" width="22.109375" style="1713" customWidth="1"/>
    <col min="2316" max="2316" width="14" style="1713" customWidth="1"/>
    <col min="2317" max="2561" width="9.109375" style="1713"/>
    <col min="2562" max="2562" width="1.33203125" style="1713" customWidth="1"/>
    <col min="2563" max="2563" width="31.88671875" style="1713" customWidth="1"/>
    <col min="2564" max="2564" width="50" style="1713" customWidth="1"/>
    <col min="2565" max="2565" width="16.5546875" style="1713" customWidth="1"/>
    <col min="2566" max="2566" width="15.109375" style="1713" customWidth="1"/>
    <col min="2567" max="2567" width="7" style="1713" customWidth="1"/>
    <col min="2568" max="2568" width="16.33203125" style="1713" customWidth="1"/>
    <col min="2569" max="2569" width="23" style="1713" customWidth="1"/>
    <col min="2570" max="2570" width="17.88671875" style="1713" customWidth="1"/>
    <col min="2571" max="2571" width="22.109375" style="1713" customWidth="1"/>
    <col min="2572" max="2572" width="14" style="1713" customWidth="1"/>
    <col min="2573" max="2817" width="9.109375" style="1713"/>
    <col min="2818" max="2818" width="1.33203125" style="1713" customWidth="1"/>
    <col min="2819" max="2819" width="31.88671875" style="1713" customWidth="1"/>
    <col min="2820" max="2820" width="50" style="1713" customWidth="1"/>
    <col min="2821" max="2821" width="16.5546875" style="1713" customWidth="1"/>
    <col min="2822" max="2822" width="15.109375" style="1713" customWidth="1"/>
    <col min="2823" max="2823" width="7" style="1713" customWidth="1"/>
    <col min="2824" max="2824" width="16.33203125" style="1713" customWidth="1"/>
    <col min="2825" max="2825" width="23" style="1713" customWidth="1"/>
    <col min="2826" max="2826" width="17.88671875" style="1713" customWidth="1"/>
    <col min="2827" max="2827" width="22.109375" style="1713" customWidth="1"/>
    <col min="2828" max="2828" width="14" style="1713" customWidth="1"/>
    <col min="2829" max="3073" width="9.109375" style="1713"/>
    <col min="3074" max="3074" width="1.33203125" style="1713" customWidth="1"/>
    <col min="3075" max="3075" width="31.88671875" style="1713" customWidth="1"/>
    <col min="3076" max="3076" width="50" style="1713" customWidth="1"/>
    <col min="3077" max="3077" width="16.5546875" style="1713" customWidth="1"/>
    <col min="3078" max="3078" width="15.109375" style="1713" customWidth="1"/>
    <col min="3079" max="3079" width="7" style="1713" customWidth="1"/>
    <col min="3080" max="3080" width="16.33203125" style="1713" customWidth="1"/>
    <col min="3081" max="3081" width="23" style="1713" customWidth="1"/>
    <col min="3082" max="3082" width="17.88671875" style="1713" customWidth="1"/>
    <col min="3083" max="3083" width="22.109375" style="1713" customWidth="1"/>
    <col min="3084" max="3084" width="14" style="1713" customWidth="1"/>
    <col min="3085" max="3329" width="9.109375" style="1713"/>
    <col min="3330" max="3330" width="1.33203125" style="1713" customWidth="1"/>
    <col min="3331" max="3331" width="31.88671875" style="1713" customWidth="1"/>
    <col min="3332" max="3332" width="50" style="1713" customWidth="1"/>
    <col min="3333" max="3333" width="16.5546875" style="1713" customWidth="1"/>
    <col min="3334" max="3334" width="15.109375" style="1713" customWidth="1"/>
    <col min="3335" max="3335" width="7" style="1713" customWidth="1"/>
    <col min="3336" max="3336" width="16.33203125" style="1713" customWidth="1"/>
    <col min="3337" max="3337" width="23" style="1713" customWidth="1"/>
    <col min="3338" max="3338" width="17.88671875" style="1713" customWidth="1"/>
    <col min="3339" max="3339" width="22.109375" style="1713" customWidth="1"/>
    <col min="3340" max="3340" width="14" style="1713" customWidth="1"/>
    <col min="3341" max="3585" width="9.109375" style="1713"/>
    <col min="3586" max="3586" width="1.33203125" style="1713" customWidth="1"/>
    <col min="3587" max="3587" width="31.88671875" style="1713" customWidth="1"/>
    <col min="3588" max="3588" width="50" style="1713" customWidth="1"/>
    <col min="3589" max="3589" width="16.5546875" style="1713" customWidth="1"/>
    <col min="3590" max="3590" width="15.109375" style="1713" customWidth="1"/>
    <col min="3591" max="3591" width="7" style="1713" customWidth="1"/>
    <col min="3592" max="3592" width="16.33203125" style="1713" customWidth="1"/>
    <col min="3593" max="3593" width="23" style="1713" customWidth="1"/>
    <col min="3594" max="3594" width="17.88671875" style="1713" customWidth="1"/>
    <col min="3595" max="3595" width="22.109375" style="1713" customWidth="1"/>
    <col min="3596" max="3596" width="14" style="1713" customWidth="1"/>
    <col min="3597" max="3841" width="9.109375" style="1713"/>
    <col min="3842" max="3842" width="1.33203125" style="1713" customWidth="1"/>
    <col min="3843" max="3843" width="31.88671875" style="1713" customWidth="1"/>
    <col min="3844" max="3844" width="50" style="1713" customWidth="1"/>
    <col min="3845" max="3845" width="16.5546875" style="1713" customWidth="1"/>
    <col min="3846" max="3846" width="15.109375" style="1713" customWidth="1"/>
    <col min="3847" max="3847" width="7" style="1713" customWidth="1"/>
    <col min="3848" max="3848" width="16.33203125" style="1713" customWidth="1"/>
    <col min="3849" max="3849" width="23" style="1713" customWidth="1"/>
    <col min="3850" max="3850" width="17.88671875" style="1713" customWidth="1"/>
    <col min="3851" max="3851" width="22.109375" style="1713" customWidth="1"/>
    <col min="3852" max="3852" width="14" style="1713" customWidth="1"/>
    <col min="3853" max="4097" width="9.109375" style="1713"/>
    <col min="4098" max="4098" width="1.33203125" style="1713" customWidth="1"/>
    <col min="4099" max="4099" width="31.88671875" style="1713" customWidth="1"/>
    <col min="4100" max="4100" width="50" style="1713" customWidth="1"/>
    <col min="4101" max="4101" width="16.5546875" style="1713" customWidth="1"/>
    <col min="4102" max="4102" width="15.109375" style="1713" customWidth="1"/>
    <col min="4103" max="4103" width="7" style="1713" customWidth="1"/>
    <col min="4104" max="4104" width="16.33203125" style="1713" customWidth="1"/>
    <col min="4105" max="4105" width="23" style="1713" customWidth="1"/>
    <col min="4106" max="4106" width="17.88671875" style="1713" customWidth="1"/>
    <col min="4107" max="4107" width="22.109375" style="1713" customWidth="1"/>
    <col min="4108" max="4108" width="14" style="1713" customWidth="1"/>
    <col min="4109" max="4353" width="9.109375" style="1713"/>
    <col min="4354" max="4354" width="1.33203125" style="1713" customWidth="1"/>
    <col min="4355" max="4355" width="31.88671875" style="1713" customWidth="1"/>
    <col min="4356" max="4356" width="50" style="1713" customWidth="1"/>
    <col min="4357" max="4357" width="16.5546875" style="1713" customWidth="1"/>
    <col min="4358" max="4358" width="15.109375" style="1713" customWidth="1"/>
    <col min="4359" max="4359" width="7" style="1713" customWidth="1"/>
    <col min="4360" max="4360" width="16.33203125" style="1713" customWidth="1"/>
    <col min="4361" max="4361" width="23" style="1713" customWidth="1"/>
    <col min="4362" max="4362" width="17.88671875" style="1713" customWidth="1"/>
    <col min="4363" max="4363" width="22.109375" style="1713" customWidth="1"/>
    <col min="4364" max="4364" width="14" style="1713" customWidth="1"/>
    <col min="4365" max="4609" width="9.109375" style="1713"/>
    <col min="4610" max="4610" width="1.33203125" style="1713" customWidth="1"/>
    <col min="4611" max="4611" width="31.88671875" style="1713" customWidth="1"/>
    <col min="4612" max="4612" width="50" style="1713" customWidth="1"/>
    <col min="4613" max="4613" width="16.5546875" style="1713" customWidth="1"/>
    <col min="4614" max="4614" width="15.109375" style="1713" customWidth="1"/>
    <col min="4615" max="4615" width="7" style="1713" customWidth="1"/>
    <col min="4616" max="4616" width="16.33203125" style="1713" customWidth="1"/>
    <col min="4617" max="4617" width="23" style="1713" customWidth="1"/>
    <col min="4618" max="4618" width="17.88671875" style="1713" customWidth="1"/>
    <col min="4619" max="4619" width="22.109375" style="1713" customWidth="1"/>
    <col min="4620" max="4620" width="14" style="1713" customWidth="1"/>
    <col min="4621" max="4865" width="9.109375" style="1713"/>
    <col min="4866" max="4866" width="1.33203125" style="1713" customWidth="1"/>
    <col min="4867" max="4867" width="31.88671875" style="1713" customWidth="1"/>
    <col min="4868" max="4868" width="50" style="1713" customWidth="1"/>
    <col min="4869" max="4869" width="16.5546875" style="1713" customWidth="1"/>
    <col min="4870" max="4870" width="15.109375" style="1713" customWidth="1"/>
    <col min="4871" max="4871" width="7" style="1713" customWidth="1"/>
    <col min="4872" max="4872" width="16.33203125" style="1713" customWidth="1"/>
    <col min="4873" max="4873" width="23" style="1713" customWidth="1"/>
    <col min="4874" max="4874" width="17.88671875" style="1713" customWidth="1"/>
    <col min="4875" max="4875" width="22.109375" style="1713" customWidth="1"/>
    <col min="4876" max="4876" width="14" style="1713" customWidth="1"/>
    <col min="4877" max="5121" width="9.109375" style="1713"/>
    <col min="5122" max="5122" width="1.33203125" style="1713" customWidth="1"/>
    <col min="5123" max="5123" width="31.88671875" style="1713" customWidth="1"/>
    <col min="5124" max="5124" width="50" style="1713" customWidth="1"/>
    <col min="5125" max="5125" width="16.5546875" style="1713" customWidth="1"/>
    <col min="5126" max="5126" width="15.109375" style="1713" customWidth="1"/>
    <col min="5127" max="5127" width="7" style="1713" customWidth="1"/>
    <col min="5128" max="5128" width="16.33203125" style="1713" customWidth="1"/>
    <col min="5129" max="5129" width="23" style="1713" customWidth="1"/>
    <col min="5130" max="5130" width="17.88671875" style="1713" customWidth="1"/>
    <col min="5131" max="5131" width="22.109375" style="1713" customWidth="1"/>
    <col min="5132" max="5132" width="14" style="1713" customWidth="1"/>
    <col min="5133" max="5377" width="9.109375" style="1713"/>
    <col min="5378" max="5378" width="1.33203125" style="1713" customWidth="1"/>
    <col min="5379" max="5379" width="31.88671875" style="1713" customWidth="1"/>
    <col min="5380" max="5380" width="50" style="1713" customWidth="1"/>
    <col min="5381" max="5381" width="16.5546875" style="1713" customWidth="1"/>
    <col min="5382" max="5382" width="15.109375" style="1713" customWidth="1"/>
    <col min="5383" max="5383" width="7" style="1713" customWidth="1"/>
    <col min="5384" max="5384" width="16.33203125" style="1713" customWidth="1"/>
    <col min="5385" max="5385" width="23" style="1713" customWidth="1"/>
    <col min="5386" max="5386" width="17.88671875" style="1713" customWidth="1"/>
    <col min="5387" max="5387" width="22.109375" style="1713" customWidth="1"/>
    <col min="5388" max="5388" width="14" style="1713" customWidth="1"/>
    <col min="5389" max="5633" width="9.109375" style="1713"/>
    <col min="5634" max="5634" width="1.33203125" style="1713" customWidth="1"/>
    <col min="5635" max="5635" width="31.88671875" style="1713" customWidth="1"/>
    <col min="5636" max="5636" width="50" style="1713" customWidth="1"/>
    <col min="5637" max="5637" width="16.5546875" style="1713" customWidth="1"/>
    <col min="5638" max="5638" width="15.109375" style="1713" customWidth="1"/>
    <col min="5639" max="5639" width="7" style="1713" customWidth="1"/>
    <col min="5640" max="5640" width="16.33203125" style="1713" customWidth="1"/>
    <col min="5641" max="5641" width="23" style="1713" customWidth="1"/>
    <col min="5642" max="5642" width="17.88671875" style="1713" customWidth="1"/>
    <col min="5643" max="5643" width="22.109375" style="1713" customWidth="1"/>
    <col min="5644" max="5644" width="14" style="1713" customWidth="1"/>
    <col min="5645" max="5889" width="9.109375" style="1713"/>
    <col min="5890" max="5890" width="1.33203125" style="1713" customWidth="1"/>
    <col min="5891" max="5891" width="31.88671875" style="1713" customWidth="1"/>
    <col min="5892" max="5892" width="50" style="1713" customWidth="1"/>
    <col min="5893" max="5893" width="16.5546875" style="1713" customWidth="1"/>
    <col min="5894" max="5894" width="15.109375" style="1713" customWidth="1"/>
    <col min="5895" max="5895" width="7" style="1713" customWidth="1"/>
    <col min="5896" max="5896" width="16.33203125" style="1713" customWidth="1"/>
    <col min="5897" max="5897" width="23" style="1713" customWidth="1"/>
    <col min="5898" max="5898" width="17.88671875" style="1713" customWidth="1"/>
    <col min="5899" max="5899" width="22.109375" style="1713" customWidth="1"/>
    <col min="5900" max="5900" width="14" style="1713" customWidth="1"/>
    <col min="5901" max="6145" width="9.109375" style="1713"/>
    <col min="6146" max="6146" width="1.33203125" style="1713" customWidth="1"/>
    <col min="6147" max="6147" width="31.88671875" style="1713" customWidth="1"/>
    <col min="6148" max="6148" width="50" style="1713" customWidth="1"/>
    <col min="6149" max="6149" width="16.5546875" style="1713" customWidth="1"/>
    <col min="6150" max="6150" width="15.109375" style="1713" customWidth="1"/>
    <col min="6151" max="6151" width="7" style="1713" customWidth="1"/>
    <col min="6152" max="6152" width="16.33203125" style="1713" customWidth="1"/>
    <col min="6153" max="6153" width="23" style="1713" customWidth="1"/>
    <col min="6154" max="6154" width="17.88671875" style="1713" customWidth="1"/>
    <col min="6155" max="6155" width="22.109375" style="1713" customWidth="1"/>
    <col min="6156" max="6156" width="14" style="1713" customWidth="1"/>
    <col min="6157" max="6401" width="9.109375" style="1713"/>
    <col min="6402" max="6402" width="1.33203125" style="1713" customWidth="1"/>
    <col min="6403" max="6403" width="31.88671875" style="1713" customWidth="1"/>
    <col min="6404" max="6404" width="50" style="1713" customWidth="1"/>
    <col min="6405" max="6405" width="16.5546875" style="1713" customWidth="1"/>
    <col min="6406" max="6406" width="15.109375" style="1713" customWidth="1"/>
    <col min="6407" max="6407" width="7" style="1713" customWidth="1"/>
    <col min="6408" max="6408" width="16.33203125" style="1713" customWidth="1"/>
    <col min="6409" max="6409" width="23" style="1713" customWidth="1"/>
    <col min="6410" max="6410" width="17.88671875" style="1713" customWidth="1"/>
    <col min="6411" max="6411" width="22.109375" style="1713" customWidth="1"/>
    <col min="6412" max="6412" width="14" style="1713" customWidth="1"/>
    <col min="6413" max="6657" width="9.109375" style="1713"/>
    <col min="6658" max="6658" width="1.33203125" style="1713" customWidth="1"/>
    <col min="6659" max="6659" width="31.88671875" style="1713" customWidth="1"/>
    <col min="6660" max="6660" width="50" style="1713" customWidth="1"/>
    <col min="6661" max="6661" width="16.5546875" style="1713" customWidth="1"/>
    <col min="6662" max="6662" width="15.109375" style="1713" customWidth="1"/>
    <col min="6663" max="6663" width="7" style="1713" customWidth="1"/>
    <col min="6664" max="6664" width="16.33203125" style="1713" customWidth="1"/>
    <col min="6665" max="6665" width="23" style="1713" customWidth="1"/>
    <col min="6666" max="6666" width="17.88671875" style="1713" customWidth="1"/>
    <col min="6667" max="6667" width="22.109375" style="1713" customWidth="1"/>
    <col min="6668" max="6668" width="14" style="1713" customWidth="1"/>
    <col min="6669" max="6913" width="9.109375" style="1713"/>
    <col min="6914" max="6914" width="1.33203125" style="1713" customWidth="1"/>
    <col min="6915" max="6915" width="31.88671875" style="1713" customWidth="1"/>
    <col min="6916" max="6916" width="50" style="1713" customWidth="1"/>
    <col min="6917" max="6917" width="16.5546875" style="1713" customWidth="1"/>
    <col min="6918" max="6918" width="15.109375" style="1713" customWidth="1"/>
    <col min="6919" max="6919" width="7" style="1713" customWidth="1"/>
    <col min="6920" max="6920" width="16.33203125" style="1713" customWidth="1"/>
    <col min="6921" max="6921" width="23" style="1713" customWidth="1"/>
    <col min="6922" max="6922" width="17.88671875" style="1713" customWidth="1"/>
    <col min="6923" max="6923" width="22.109375" style="1713" customWidth="1"/>
    <col min="6924" max="6924" width="14" style="1713" customWidth="1"/>
    <col min="6925" max="7169" width="9.109375" style="1713"/>
    <col min="7170" max="7170" width="1.33203125" style="1713" customWidth="1"/>
    <col min="7171" max="7171" width="31.88671875" style="1713" customWidth="1"/>
    <col min="7172" max="7172" width="50" style="1713" customWidth="1"/>
    <col min="7173" max="7173" width="16.5546875" style="1713" customWidth="1"/>
    <col min="7174" max="7174" width="15.109375" style="1713" customWidth="1"/>
    <col min="7175" max="7175" width="7" style="1713" customWidth="1"/>
    <col min="7176" max="7176" width="16.33203125" style="1713" customWidth="1"/>
    <col min="7177" max="7177" width="23" style="1713" customWidth="1"/>
    <col min="7178" max="7178" width="17.88671875" style="1713" customWidth="1"/>
    <col min="7179" max="7179" width="22.109375" style="1713" customWidth="1"/>
    <col min="7180" max="7180" width="14" style="1713" customWidth="1"/>
    <col min="7181" max="7425" width="9.109375" style="1713"/>
    <col min="7426" max="7426" width="1.33203125" style="1713" customWidth="1"/>
    <col min="7427" max="7427" width="31.88671875" style="1713" customWidth="1"/>
    <col min="7428" max="7428" width="50" style="1713" customWidth="1"/>
    <col min="7429" max="7429" width="16.5546875" style="1713" customWidth="1"/>
    <col min="7430" max="7430" width="15.109375" style="1713" customWidth="1"/>
    <col min="7431" max="7431" width="7" style="1713" customWidth="1"/>
    <col min="7432" max="7432" width="16.33203125" style="1713" customWidth="1"/>
    <col min="7433" max="7433" width="23" style="1713" customWidth="1"/>
    <col min="7434" max="7434" width="17.88671875" style="1713" customWidth="1"/>
    <col min="7435" max="7435" width="22.109375" style="1713" customWidth="1"/>
    <col min="7436" max="7436" width="14" style="1713" customWidth="1"/>
    <col min="7437" max="7681" width="9.109375" style="1713"/>
    <col min="7682" max="7682" width="1.33203125" style="1713" customWidth="1"/>
    <col min="7683" max="7683" width="31.88671875" style="1713" customWidth="1"/>
    <col min="7684" max="7684" width="50" style="1713" customWidth="1"/>
    <col min="7685" max="7685" width="16.5546875" style="1713" customWidth="1"/>
    <col min="7686" max="7686" width="15.109375" style="1713" customWidth="1"/>
    <col min="7687" max="7687" width="7" style="1713" customWidth="1"/>
    <col min="7688" max="7688" width="16.33203125" style="1713" customWidth="1"/>
    <col min="7689" max="7689" width="23" style="1713" customWidth="1"/>
    <col min="7690" max="7690" width="17.88671875" style="1713" customWidth="1"/>
    <col min="7691" max="7691" width="22.109375" style="1713" customWidth="1"/>
    <col min="7692" max="7692" width="14" style="1713" customWidth="1"/>
    <col min="7693" max="7937" width="9.109375" style="1713"/>
    <col min="7938" max="7938" width="1.33203125" style="1713" customWidth="1"/>
    <col min="7939" max="7939" width="31.88671875" style="1713" customWidth="1"/>
    <col min="7940" max="7940" width="50" style="1713" customWidth="1"/>
    <col min="7941" max="7941" width="16.5546875" style="1713" customWidth="1"/>
    <col min="7942" max="7942" width="15.109375" style="1713" customWidth="1"/>
    <col min="7943" max="7943" width="7" style="1713" customWidth="1"/>
    <col min="7944" max="7944" width="16.33203125" style="1713" customWidth="1"/>
    <col min="7945" max="7945" width="23" style="1713" customWidth="1"/>
    <col min="7946" max="7946" width="17.88671875" style="1713" customWidth="1"/>
    <col min="7947" max="7947" width="22.109375" style="1713" customWidth="1"/>
    <col min="7948" max="7948" width="14" style="1713" customWidth="1"/>
    <col min="7949" max="8193" width="9.109375" style="1713"/>
    <col min="8194" max="8194" width="1.33203125" style="1713" customWidth="1"/>
    <col min="8195" max="8195" width="31.88671875" style="1713" customWidth="1"/>
    <col min="8196" max="8196" width="50" style="1713" customWidth="1"/>
    <col min="8197" max="8197" width="16.5546875" style="1713" customWidth="1"/>
    <col min="8198" max="8198" width="15.109375" style="1713" customWidth="1"/>
    <col min="8199" max="8199" width="7" style="1713" customWidth="1"/>
    <col min="8200" max="8200" width="16.33203125" style="1713" customWidth="1"/>
    <col min="8201" max="8201" width="23" style="1713" customWidth="1"/>
    <col min="8202" max="8202" width="17.88671875" style="1713" customWidth="1"/>
    <col min="8203" max="8203" width="22.109375" style="1713" customWidth="1"/>
    <col min="8204" max="8204" width="14" style="1713" customWidth="1"/>
    <col min="8205" max="8449" width="9.109375" style="1713"/>
    <col min="8450" max="8450" width="1.33203125" style="1713" customWidth="1"/>
    <col min="8451" max="8451" width="31.88671875" style="1713" customWidth="1"/>
    <col min="8452" max="8452" width="50" style="1713" customWidth="1"/>
    <col min="8453" max="8453" width="16.5546875" style="1713" customWidth="1"/>
    <col min="8454" max="8454" width="15.109375" style="1713" customWidth="1"/>
    <col min="8455" max="8455" width="7" style="1713" customWidth="1"/>
    <col min="8456" max="8456" width="16.33203125" style="1713" customWidth="1"/>
    <col min="8457" max="8457" width="23" style="1713" customWidth="1"/>
    <col min="8458" max="8458" width="17.88671875" style="1713" customWidth="1"/>
    <col min="8459" max="8459" width="22.109375" style="1713" customWidth="1"/>
    <col min="8460" max="8460" width="14" style="1713" customWidth="1"/>
    <col min="8461" max="8705" width="9.109375" style="1713"/>
    <col min="8706" max="8706" width="1.33203125" style="1713" customWidth="1"/>
    <col min="8707" max="8707" width="31.88671875" style="1713" customWidth="1"/>
    <col min="8708" max="8708" width="50" style="1713" customWidth="1"/>
    <col min="8709" max="8709" width="16.5546875" style="1713" customWidth="1"/>
    <col min="8710" max="8710" width="15.109375" style="1713" customWidth="1"/>
    <col min="8711" max="8711" width="7" style="1713" customWidth="1"/>
    <col min="8712" max="8712" width="16.33203125" style="1713" customWidth="1"/>
    <col min="8713" max="8713" width="23" style="1713" customWidth="1"/>
    <col min="8714" max="8714" width="17.88671875" style="1713" customWidth="1"/>
    <col min="8715" max="8715" width="22.109375" style="1713" customWidth="1"/>
    <col min="8716" max="8716" width="14" style="1713" customWidth="1"/>
    <col min="8717" max="8961" width="9.109375" style="1713"/>
    <col min="8962" max="8962" width="1.33203125" style="1713" customWidth="1"/>
    <col min="8963" max="8963" width="31.88671875" style="1713" customWidth="1"/>
    <col min="8964" max="8964" width="50" style="1713" customWidth="1"/>
    <col min="8965" max="8965" width="16.5546875" style="1713" customWidth="1"/>
    <col min="8966" max="8966" width="15.109375" style="1713" customWidth="1"/>
    <col min="8967" max="8967" width="7" style="1713" customWidth="1"/>
    <col min="8968" max="8968" width="16.33203125" style="1713" customWidth="1"/>
    <col min="8969" max="8969" width="23" style="1713" customWidth="1"/>
    <col min="8970" max="8970" width="17.88671875" style="1713" customWidth="1"/>
    <col min="8971" max="8971" width="22.109375" style="1713" customWidth="1"/>
    <col min="8972" max="8972" width="14" style="1713" customWidth="1"/>
    <col min="8973" max="9217" width="9.109375" style="1713"/>
    <col min="9218" max="9218" width="1.33203125" style="1713" customWidth="1"/>
    <col min="9219" max="9219" width="31.88671875" style="1713" customWidth="1"/>
    <col min="9220" max="9220" width="50" style="1713" customWidth="1"/>
    <col min="9221" max="9221" width="16.5546875" style="1713" customWidth="1"/>
    <col min="9222" max="9222" width="15.109375" style="1713" customWidth="1"/>
    <col min="9223" max="9223" width="7" style="1713" customWidth="1"/>
    <col min="9224" max="9224" width="16.33203125" style="1713" customWidth="1"/>
    <col min="9225" max="9225" width="23" style="1713" customWidth="1"/>
    <col min="9226" max="9226" width="17.88671875" style="1713" customWidth="1"/>
    <col min="9227" max="9227" width="22.109375" style="1713" customWidth="1"/>
    <col min="9228" max="9228" width="14" style="1713" customWidth="1"/>
    <col min="9229" max="9473" width="9.109375" style="1713"/>
    <col min="9474" max="9474" width="1.33203125" style="1713" customWidth="1"/>
    <col min="9475" max="9475" width="31.88671875" style="1713" customWidth="1"/>
    <col min="9476" max="9476" width="50" style="1713" customWidth="1"/>
    <col min="9477" max="9477" width="16.5546875" style="1713" customWidth="1"/>
    <col min="9478" max="9478" width="15.109375" style="1713" customWidth="1"/>
    <col min="9479" max="9479" width="7" style="1713" customWidth="1"/>
    <col min="9480" max="9480" width="16.33203125" style="1713" customWidth="1"/>
    <col min="9481" max="9481" width="23" style="1713" customWidth="1"/>
    <col min="9482" max="9482" width="17.88671875" style="1713" customWidth="1"/>
    <col min="9483" max="9483" width="22.109375" style="1713" customWidth="1"/>
    <col min="9484" max="9484" width="14" style="1713" customWidth="1"/>
    <col min="9485" max="9729" width="9.109375" style="1713"/>
    <col min="9730" max="9730" width="1.33203125" style="1713" customWidth="1"/>
    <col min="9731" max="9731" width="31.88671875" style="1713" customWidth="1"/>
    <col min="9732" max="9732" width="50" style="1713" customWidth="1"/>
    <col min="9733" max="9733" width="16.5546875" style="1713" customWidth="1"/>
    <col min="9734" max="9734" width="15.109375" style="1713" customWidth="1"/>
    <col min="9735" max="9735" width="7" style="1713" customWidth="1"/>
    <col min="9736" max="9736" width="16.33203125" style="1713" customWidth="1"/>
    <col min="9737" max="9737" width="23" style="1713" customWidth="1"/>
    <col min="9738" max="9738" width="17.88671875" style="1713" customWidth="1"/>
    <col min="9739" max="9739" width="22.109375" style="1713" customWidth="1"/>
    <col min="9740" max="9740" width="14" style="1713" customWidth="1"/>
    <col min="9741" max="9985" width="9.109375" style="1713"/>
    <col min="9986" max="9986" width="1.33203125" style="1713" customWidth="1"/>
    <col min="9987" max="9987" width="31.88671875" style="1713" customWidth="1"/>
    <col min="9988" max="9988" width="50" style="1713" customWidth="1"/>
    <col min="9989" max="9989" width="16.5546875" style="1713" customWidth="1"/>
    <col min="9990" max="9990" width="15.109375" style="1713" customWidth="1"/>
    <col min="9991" max="9991" width="7" style="1713" customWidth="1"/>
    <col min="9992" max="9992" width="16.33203125" style="1713" customWidth="1"/>
    <col min="9993" max="9993" width="23" style="1713" customWidth="1"/>
    <col min="9994" max="9994" width="17.88671875" style="1713" customWidth="1"/>
    <col min="9995" max="9995" width="22.109375" style="1713" customWidth="1"/>
    <col min="9996" max="9996" width="14" style="1713" customWidth="1"/>
    <col min="9997" max="10241" width="9.109375" style="1713"/>
    <col min="10242" max="10242" width="1.33203125" style="1713" customWidth="1"/>
    <col min="10243" max="10243" width="31.88671875" style="1713" customWidth="1"/>
    <col min="10244" max="10244" width="50" style="1713" customWidth="1"/>
    <col min="10245" max="10245" width="16.5546875" style="1713" customWidth="1"/>
    <col min="10246" max="10246" width="15.109375" style="1713" customWidth="1"/>
    <col min="10247" max="10247" width="7" style="1713" customWidth="1"/>
    <col min="10248" max="10248" width="16.33203125" style="1713" customWidth="1"/>
    <col min="10249" max="10249" width="23" style="1713" customWidth="1"/>
    <col min="10250" max="10250" width="17.88671875" style="1713" customWidth="1"/>
    <col min="10251" max="10251" width="22.109375" style="1713" customWidth="1"/>
    <col min="10252" max="10252" width="14" style="1713" customWidth="1"/>
    <col min="10253" max="10497" width="9.109375" style="1713"/>
    <col min="10498" max="10498" width="1.33203125" style="1713" customWidth="1"/>
    <col min="10499" max="10499" width="31.88671875" style="1713" customWidth="1"/>
    <col min="10500" max="10500" width="50" style="1713" customWidth="1"/>
    <col min="10501" max="10501" width="16.5546875" style="1713" customWidth="1"/>
    <col min="10502" max="10502" width="15.109375" style="1713" customWidth="1"/>
    <col min="10503" max="10503" width="7" style="1713" customWidth="1"/>
    <col min="10504" max="10504" width="16.33203125" style="1713" customWidth="1"/>
    <col min="10505" max="10505" width="23" style="1713" customWidth="1"/>
    <col min="10506" max="10506" width="17.88671875" style="1713" customWidth="1"/>
    <col min="10507" max="10507" width="22.109375" style="1713" customWidth="1"/>
    <col min="10508" max="10508" width="14" style="1713" customWidth="1"/>
    <col min="10509" max="10753" width="9.109375" style="1713"/>
    <col min="10754" max="10754" width="1.33203125" style="1713" customWidth="1"/>
    <col min="10755" max="10755" width="31.88671875" style="1713" customWidth="1"/>
    <col min="10756" max="10756" width="50" style="1713" customWidth="1"/>
    <col min="10757" max="10757" width="16.5546875" style="1713" customWidth="1"/>
    <col min="10758" max="10758" width="15.109375" style="1713" customWidth="1"/>
    <col min="10759" max="10759" width="7" style="1713" customWidth="1"/>
    <col min="10760" max="10760" width="16.33203125" style="1713" customWidth="1"/>
    <col min="10761" max="10761" width="23" style="1713" customWidth="1"/>
    <col min="10762" max="10762" width="17.88671875" style="1713" customWidth="1"/>
    <col min="10763" max="10763" width="22.109375" style="1713" customWidth="1"/>
    <col min="10764" max="10764" width="14" style="1713" customWidth="1"/>
    <col min="10765" max="11009" width="9.109375" style="1713"/>
    <col min="11010" max="11010" width="1.33203125" style="1713" customWidth="1"/>
    <col min="11011" max="11011" width="31.88671875" style="1713" customWidth="1"/>
    <col min="11012" max="11012" width="50" style="1713" customWidth="1"/>
    <col min="11013" max="11013" width="16.5546875" style="1713" customWidth="1"/>
    <col min="11014" max="11014" width="15.109375" style="1713" customWidth="1"/>
    <col min="11015" max="11015" width="7" style="1713" customWidth="1"/>
    <col min="11016" max="11016" width="16.33203125" style="1713" customWidth="1"/>
    <col min="11017" max="11017" width="23" style="1713" customWidth="1"/>
    <col min="11018" max="11018" width="17.88671875" style="1713" customWidth="1"/>
    <col min="11019" max="11019" width="22.109375" style="1713" customWidth="1"/>
    <col min="11020" max="11020" width="14" style="1713" customWidth="1"/>
    <col min="11021" max="11265" width="9.109375" style="1713"/>
    <col min="11266" max="11266" width="1.33203125" style="1713" customWidth="1"/>
    <col min="11267" max="11267" width="31.88671875" style="1713" customWidth="1"/>
    <col min="11268" max="11268" width="50" style="1713" customWidth="1"/>
    <col min="11269" max="11269" width="16.5546875" style="1713" customWidth="1"/>
    <col min="11270" max="11270" width="15.109375" style="1713" customWidth="1"/>
    <col min="11271" max="11271" width="7" style="1713" customWidth="1"/>
    <col min="11272" max="11272" width="16.33203125" style="1713" customWidth="1"/>
    <col min="11273" max="11273" width="23" style="1713" customWidth="1"/>
    <col min="11274" max="11274" width="17.88671875" style="1713" customWidth="1"/>
    <col min="11275" max="11275" width="22.109375" style="1713" customWidth="1"/>
    <col min="11276" max="11276" width="14" style="1713" customWidth="1"/>
    <col min="11277" max="11521" width="9.109375" style="1713"/>
    <col min="11522" max="11522" width="1.33203125" style="1713" customWidth="1"/>
    <col min="11523" max="11523" width="31.88671875" style="1713" customWidth="1"/>
    <col min="11524" max="11524" width="50" style="1713" customWidth="1"/>
    <col min="11525" max="11525" width="16.5546875" style="1713" customWidth="1"/>
    <col min="11526" max="11526" width="15.109375" style="1713" customWidth="1"/>
    <col min="11527" max="11527" width="7" style="1713" customWidth="1"/>
    <col min="11528" max="11528" width="16.33203125" style="1713" customWidth="1"/>
    <col min="11529" max="11529" width="23" style="1713" customWidth="1"/>
    <col min="11530" max="11530" width="17.88671875" style="1713" customWidth="1"/>
    <col min="11531" max="11531" width="22.109375" style="1713" customWidth="1"/>
    <col min="11532" max="11532" width="14" style="1713" customWidth="1"/>
    <col min="11533" max="11777" width="9.109375" style="1713"/>
    <col min="11778" max="11778" width="1.33203125" style="1713" customWidth="1"/>
    <col min="11779" max="11779" width="31.88671875" style="1713" customWidth="1"/>
    <col min="11780" max="11780" width="50" style="1713" customWidth="1"/>
    <col min="11781" max="11781" width="16.5546875" style="1713" customWidth="1"/>
    <col min="11782" max="11782" width="15.109375" style="1713" customWidth="1"/>
    <col min="11783" max="11783" width="7" style="1713" customWidth="1"/>
    <col min="11784" max="11784" width="16.33203125" style="1713" customWidth="1"/>
    <col min="11785" max="11785" width="23" style="1713" customWidth="1"/>
    <col min="11786" max="11786" width="17.88671875" style="1713" customWidth="1"/>
    <col min="11787" max="11787" width="22.109375" style="1713" customWidth="1"/>
    <col min="11788" max="11788" width="14" style="1713" customWidth="1"/>
    <col min="11789" max="12033" width="9.109375" style="1713"/>
    <col min="12034" max="12034" width="1.33203125" style="1713" customWidth="1"/>
    <col min="12035" max="12035" width="31.88671875" style="1713" customWidth="1"/>
    <col min="12036" max="12036" width="50" style="1713" customWidth="1"/>
    <col min="12037" max="12037" width="16.5546875" style="1713" customWidth="1"/>
    <col min="12038" max="12038" width="15.109375" style="1713" customWidth="1"/>
    <col min="12039" max="12039" width="7" style="1713" customWidth="1"/>
    <col min="12040" max="12040" width="16.33203125" style="1713" customWidth="1"/>
    <col min="12041" max="12041" width="23" style="1713" customWidth="1"/>
    <col min="12042" max="12042" width="17.88671875" style="1713" customWidth="1"/>
    <col min="12043" max="12043" width="22.109375" style="1713" customWidth="1"/>
    <col min="12044" max="12044" width="14" style="1713" customWidth="1"/>
    <col min="12045" max="12289" width="9.109375" style="1713"/>
    <col min="12290" max="12290" width="1.33203125" style="1713" customWidth="1"/>
    <col min="12291" max="12291" width="31.88671875" style="1713" customWidth="1"/>
    <col min="12292" max="12292" width="50" style="1713" customWidth="1"/>
    <col min="12293" max="12293" width="16.5546875" style="1713" customWidth="1"/>
    <col min="12294" max="12294" width="15.109375" style="1713" customWidth="1"/>
    <col min="12295" max="12295" width="7" style="1713" customWidth="1"/>
    <col min="12296" max="12296" width="16.33203125" style="1713" customWidth="1"/>
    <col min="12297" max="12297" width="23" style="1713" customWidth="1"/>
    <col min="12298" max="12298" width="17.88671875" style="1713" customWidth="1"/>
    <col min="12299" max="12299" width="22.109375" style="1713" customWidth="1"/>
    <col min="12300" max="12300" width="14" style="1713" customWidth="1"/>
    <col min="12301" max="12545" width="9.109375" style="1713"/>
    <col min="12546" max="12546" width="1.33203125" style="1713" customWidth="1"/>
    <col min="12547" max="12547" width="31.88671875" style="1713" customWidth="1"/>
    <col min="12548" max="12548" width="50" style="1713" customWidth="1"/>
    <col min="12549" max="12549" width="16.5546875" style="1713" customWidth="1"/>
    <col min="12550" max="12550" width="15.109375" style="1713" customWidth="1"/>
    <col min="12551" max="12551" width="7" style="1713" customWidth="1"/>
    <col min="12552" max="12552" width="16.33203125" style="1713" customWidth="1"/>
    <col min="12553" max="12553" width="23" style="1713" customWidth="1"/>
    <col min="12554" max="12554" width="17.88671875" style="1713" customWidth="1"/>
    <col min="12555" max="12555" width="22.109375" style="1713" customWidth="1"/>
    <col min="12556" max="12556" width="14" style="1713" customWidth="1"/>
    <col min="12557" max="12801" width="9.109375" style="1713"/>
    <col min="12802" max="12802" width="1.33203125" style="1713" customWidth="1"/>
    <col min="12803" max="12803" width="31.88671875" style="1713" customWidth="1"/>
    <col min="12804" max="12804" width="50" style="1713" customWidth="1"/>
    <col min="12805" max="12805" width="16.5546875" style="1713" customWidth="1"/>
    <col min="12806" max="12806" width="15.109375" style="1713" customWidth="1"/>
    <col min="12807" max="12807" width="7" style="1713" customWidth="1"/>
    <col min="12808" max="12808" width="16.33203125" style="1713" customWidth="1"/>
    <col min="12809" max="12809" width="23" style="1713" customWidth="1"/>
    <col min="12810" max="12810" width="17.88671875" style="1713" customWidth="1"/>
    <col min="12811" max="12811" width="22.109375" style="1713" customWidth="1"/>
    <col min="12812" max="12812" width="14" style="1713" customWidth="1"/>
    <col min="12813" max="13057" width="9.109375" style="1713"/>
    <col min="13058" max="13058" width="1.33203125" style="1713" customWidth="1"/>
    <col min="13059" max="13059" width="31.88671875" style="1713" customWidth="1"/>
    <col min="13060" max="13060" width="50" style="1713" customWidth="1"/>
    <col min="13061" max="13061" width="16.5546875" style="1713" customWidth="1"/>
    <col min="13062" max="13062" width="15.109375" style="1713" customWidth="1"/>
    <col min="13063" max="13063" width="7" style="1713" customWidth="1"/>
    <col min="13064" max="13064" width="16.33203125" style="1713" customWidth="1"/>
    <col min="13065" max="13065" width="23" style="1713" customWidth="1"/>
    <col min="13066" max="13066" width="17.88671875" style="1713" customWidth="1"/>
    <col min="13067" max="13067" width="22.109375" style="1713" customWidth="1"/>
    <col min="13068" max="13068" width="14" style="1713" customWidth="1"/>
    <col min="13069" max="13313" width="9.109375" style="1713"/>
    <col min="13314" max="13314" width="1.33203125" style="1713" customWidth="1"/>
    <col min="13315" max="13315" width="31.88671875" style="1713" customWidth="1"/>
    <col min="13316" max="13316" width="50" style="1713" customWidth="1"/>
    <col min="13317" max="13317" width="16.5546875" style="1713" customWidth="1"/>
    <col min="13318" max="13318" width="15.109375" style="1713" customWidth="1"/>
    <col min="13319" max="13319" width="7" style="1713" customWidth="1"/>
    <col min="13320" max="13320" width="16.33203125" style="1713" customWidth="1"/>
    <col min="13321" max="13321" width="23" style="1713" customWidth="1"/>
    <col min="13322" max="13322" width="17.88671875" style="1713" customWidth="1"/>
    <col min="13323" max="13323" width="22.109375" style="1713" customWidth="1"/>
    <col min="13324" max="13324" width="14" style="1713" customWidth="1"/>
    <col min="13325" max="13569" width="9.109375" style="1713"/>
    <col min="13570" max="13570" width="1.33203125" style="1713" customWidth="1"/>
    <col min="13571" max="13571" width="31.88671875" style="1713" customWidth="1"/>
    <col min="13572" max="13572" width="50" style="1713" customWidth="1"/>
    <col min="13573" max="13573" width="16.5546875" style="1713" customWidth="1"/>
    <col min="13574" max="13574" width="15.109375" style="1713" customWidth="1"/>
    <col min="13575" max="13575" width="7" style="1713" customWidth="1"/>
    <col min="13576" max="13576" width="16.33203125" style="1713" customWidth="1"/>
    <col min="13577" max="13577" width="23" style="1713" customWidth="1"/>
    <col min="13578" max="13578" width="17.88671875" style="1713" customWidth="1"/>
    <col min="13579" max="13579" width="22.109375" style="1713" customWidth="1"/>
    <col min="13580" max="13580" width="14" style="1713" customWidth="1"/>
    <col min="13581" max="13825" width="9.109375" style="1713"/>
    <col min="13826" max="13826" width="1.33203125" style="1713" customWidth="1"/>
    <col min="13827" max="13827" width="31.88671875" style="1713" customWidth="1"/>
    <col min="13828" max="13828" width="50" style="1713" customWidth="1"/>
    <col min="13829" max="13829" width="16.5546875" style="1713" customWidth="1"/>
    <col min="13830" max="13830" width="15.109375" style="1713" customWidth="1"/>
    <col min="13831" max="13831" width="7" style="1713" customWidth="1"/>
    <col min="13832" max="13832" width="16.33203125" style="1713" customWidth="1"/>
    <col min="13833" max="13833" width="23" style="1713" customWidth="1"/>
    <col min="13834" max="13834" width="17.88671875" style="1713" customWidth="1"/>
    <col min="13835" max="13835" width="22.109375" style="1713" customWidth="1"/>
    <col min="13836" max="13836" width="14" style="1713" customWidth="1"/>
    <col min="13837" max="14081" width="9.109375" style="1713"/>
    <col min="14082" max="14082" width="1.33203125" style="1713" customWidth="1"/>
    <col min="14083" max="14083" width="31.88671875" style="1713" customWidth="1"/>
    <col min="14084" max="14084" width="50" style="1713" customWidth="1"/>
    <col min="14085" max="14085" width="16.5546875" style="1713" customWidth="1"/>
    <col min="14086" max="14086" width="15.109375" style="1713" customWidth="1"/>
    <col min="14087" max="14087" width="7" style="1713" customWidth="1"/>
    <col min="14088" max="14088" width="16.33203125" style="1713" customWidth="1"/>
    <col min="14089" max="14089" width="23" style="1713" customWidth="1"/>
    <col min="14090" max="14090" width="17.88671875" style="1713" customWidth="1"/>
    <col min="14091" max="14091" width="22.109375" style="1713" customWidth="1"/>
    <col min="14092" max="14092" width="14" style="1713" customWidth="1"/>
    <col min="14093" max="14337" width="9.109375" style="1713"/>
    <col min="14338" max="14338" width="1.33203125" style="1713" customWidth="1"/>
    <col min="14339" max="14339" width="31.88671875" style="1713" customWidth="1"/>
    <col min="14340" max="14340" width="50" style="1713" customWidth="1"/>
    <col min="14341" max="14341" width="16.5546875" style="1713" customWidth="1"/>
    <col min="14342" max="14342" width="15.109375" style="1713" customWidth="1"/>
    <col min="14343" max="14343" width="7" style="1713" customWidth="1"/>
    <col min="14344" max="14344" width="16.33203125" style="1713" customWidth="1"/>
    <col min="14345" max="14345" width="23" style="1713" customWidth="1"/>
    <col min="14346" max="14346" width="17.88671875" style="1713" customWidth="1"/>
    <col min="14347" max="14347" width="22.109375" style="1713" customWidth="1"/>
    <col min="14348" max="14348" width="14" style="1713" customWidth="1"/>
    <col min="14349" max="14593" width="9.109375" style="1713"/>
    <col min="14594" max="14594" width="1.33203125" style="1713" customWidth="1"/>
    <col min="14595" max="14595" width="31.88671875" style="1713" customWidth="1"/>
    <col min="14596" max="14596" width="50" style="1713" customWidth="1"/>
    <col min="14597" max="14597" width="16.5546875" style="1713" customWidth="1"/>
    <col min="14598" max="14598" width="15.109375" style="1713" customWidth="1"/>
    <col min="14599" max="14599" width="7" style="1713" customWidth="1"/>
    <col min="14600" max="14600" width="16.33203125" style="1713" customWidth="1"/>
    <col min="14601" max="14601" width="23" style="1713" customWidth="1"/>
    <col min="14602" max="14602" width="17.88671875" style="1713" customWidth="1"/>
    <col min="14603" max="14603" width="22.109375" style="1713" customWidth="1"/>
    <col min="14604" max="14604" width="14" style="1713" customWidth="1"/>
    <col min="14605" max="14849" width="9.109375" style="1713"/>
    <col min="14850" max="14850" width="1.33203125" style="1713" customWidth="1"/>
    <col min="14851" max="14851" width="31.88671875" style="1713" customWidth="1"/>
    <col min="14852" max="14852" width="50" style="1713" customWidth="1"/>
    <col min="14853" max="14853" width="16.5546875" style="1713" customWidth="1"/>
    <col min="14854" max="14854" width="15.109375" style="1713" customWidth="1"/>
    <col min="14855" max="14855" width="7" style="1713" customWidth="1"/>
    <col min="14856" max="14856" width="16.33203125" style="1713" customWidth="1"/>
    <col min="14857" max="14857" width="23" style="1713" customWidth="1"/>
    <col min="14858" max="14858" width="17.88671875" style="1713" customWidth="1"/>
    <col min="14859" max="14859" width="22.109375" style="1713" customWidth="1"/>
    <col min="14860" max="14860" width="14" style="1713" customWidth="1"/>
    <col min="14861" max="15105" width="9.109375" style="1713"/>
    <col min="15106" max="15106" width="1.33203125" style="1713" customWidth="1"/>
    <col min="15107" max="15107" width="31.88671875" style="1713" customWidth="1"/>
    <col min="15108" max="15108" width="50" style="1713" customWidth="1"/>
    <col min="15109" max="15109" width="16.5546875" style="1713" customWidth="1"/>
    <col min="15110" max="15110" width="15.109375" style="1713" customWidth="1"/>
    <col min="15111" max="15111" width="7" style="1713" customWidth="1"/>
    <col min="15112" max="15112" width="16.33203125" style="1713" customWidth="1"/>
    <col min="15113" max="15113" width="23" style="1713" customWidth="1"/>
    <col min="15114" max="15114" width="17.88671875" style="1713" customWidth="1"/>
    <col min="15115" max="15115" width="22.109375" style="1713" customWidth="1"/>
    <col min="15116" max="15116" width="14" style="1713" customWidth="1"/>
    <col min="15117" max="15361" width="9.109375" style="1713"/>
    <col min="15362" max="15362" width="1.33203125" style="1713" customWidth="1"/>
    <col min="15363" max="15363" width="31.88671875" style="1713" customWidth="1"/>
    <col min="15364" max="15364" width="50" style="1713" customWidth="1"/>
    <col min="15365" max="15365" width="16.5546875" style="1713" customWidth="1"/>
    <col min="15366" max="15366" width="15.109375" style="1713" customWidth="1"/>
    <col min="15367" max="15367" width="7" style="1713" customWidth="1"/>
    <col min="15368" max="15368" width="16.33203125" style="1713" customWidth="1"/>
    <col min="15369" max="15369" width="23" style="1713" customWidth="1"/>
    <col min="15370" max="15370" width="17.88671875" style="1713" customWidth="1"/>
    <col min="15371" max="15371" width="22.109375" style="1713" customWidth="1"/>
    <col min="15372" max="15372" width="14" style="1713" customWidth="1"/>
    <col min="15373" max="15617" width="9.109375" style="1713"/>
    <col min="15618" max="15618" width="1.33203125" style="1713" customWidth="1"/>
    <col min="15619" max="15619" width="31.88671875" style="1713" customWidth="1"/>
    <col min="15620" max="15620" width="50" style="1713" customWidth="1"/>
    <col min="15621" max="15621" width="16.5546875" style="1713" customWidth="1"/>
    <col min="15622" max="15622" width="15.109375" style="1713" customWidth="1"/>
    <col min="15623" max="15623" width="7" style="1713" customWidth="1"/>
    <col min="15624" max="15624" width="16.33203125" style="1713" customWidth="1"/>
    <col min="15625" max="15625" width="23" style="1713" customWidth="1"/>
    <col min="15626" max="15626" width="17.88671875" style="1713" customWidth="1"/>
    <col min="15627" max="15627" width="22.109375" style="1713" customWidth="1"/>
    <col min="15628" max="15628" width="14" style="1713" customWidth="1"/>
    <col min="15629" max="15873" width="9.109375" style="1713"/>
    <col min="15874" max="15874" width="1.33203125" style="1713" customWidth="1"/>
    <col min="15875" max="15875" width="31.88671875" style="1713" customWidth="1"/>
    <col min="15876" max="15876" width="50" style="1713" customWidth="1"/>
    <col min="15877" max="15877" width="16.5546875" style="1713" customWidth="1"/>
    <col min="15878" max="15878" width="15.109375" style="1713" customWidth="1"/>
    <col min="15879" max="15879" width="7" style="1713" customWidth="1"/>
    <col min="15880" max="15880" width="16.33203125" style="1713" customWidth="1"/>
    <col min="15881" max="15881" width="23" style="1713" customWidth="1"/>
    <col min="15882" max="15882" width="17.88671875" style="1713" customWidth="1"/>
    <col min="15883" max="15883" width="22.109375" style="1713" customWidth="1"/>
    <col min="15884" max="15884" width="14" style="1713" customWidth="1"/>
    <col min="15885" max="16129" width="9.109375" style="1713"/>
    <col min="16130" max="16130" width="1.33203125" style="1713" customWidth="1"/>
    <col min="16131" max="16131" width="31.88671875" style="1713" customWidth="1"/>
    <col min="16132" max="16132" width="50" style="1713" customWidth="1"/>
    <col min="16133" max="16133" width="16.5546875" style="1713" customWidth="1"/>
    <col min="16134" max="16134" width="15.109375" style="1713" customWidth="1"/>
    <col min="16135" max="16135" width="7" style="1713" customWidth="1"/>
    <col min="16136" max="16136" width="16.33203125" style="1713" customWidth="1"/>
    <col min="16137" max="16137" width="23" style="1713" customWidth="1"/>
    <col min="16138" max="16138" width="17.88671875" style="1713" customWidth="1"/>
    <col min="16139" max="16139" width="22.109375" style="1713" customWidth="1"/>
    <col min="16140" max="16140" width="14" style="1713" customWidth="1"/>
    <col min="16141" max="16384" width="9.109375" style="1713"/>
  </cols>
  <sheetData>
    <row r="1" spans="2:12" ht="15.6" x14ac:dyDescent="0.3">
      <c r="D1" s="1714" t="s">
        <v>1584</v>
      </c>
      <c r="E1" s="1715" t="s">
        <v>1636</v>
      </c>
      <c r="F1" s="1716"/>
      <c r="G1" s="1717"/>
      <c r="H1" s="1718"/>
      <c r="I1" s="1715" t="s">
        <v>1636</v>
      </c>
      <c r="J1" s="1719"/>
    </row>
    <row r="2" spans="2:12" ht="15.6" x14ac:dyDescent="0.3">
      <c r="D2" s="1718"/>
      <c r="E2" s="1720"/>
      <c r="F2" s="1716"/>
      <c r="G2" s="1717"/>
      <c r="H2" s="1718"/>
      <c r="I2" s="1720"/>
      <c r="J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5"/>
      <c r="I3" s="1722" t="s">
        <v>1640</v>
      </c>
      <c r="K3" s="1713" t="s">
        <v>1641</v>
      </c>
      <c r="L3" s="1713">
        <v>529002</v>
      </c>
    </row>
    <row r="4" spans="2:12" ht="13.8" x14ac:dyDescent="0.25">
      <c r="B4" s="976"/>
      <c r="C4" s="1793"/>
      <c r="D4" s="976"/>
      <c r="E4" s="1726"/>
      <c r="F4" s="1727">
        <v>4.5538999999999996</v>
      </c>
      <c r="G4" s="1728"/>
      <c r="I4" s="1727">
        <v>4.5538999999999996</v>
      </c>
      <c r="J4" s="1729"/>
      <c r="K4" s="1713" t="s">
        <v>1642</v>
      </c>
      <c r="L4" s="1713">
        <v>131202</v>
      </c>
    </row>
    <row r="5" spans="2:12" ht="13.8" x14ac:dyDescent="0.25">
      <c r="B5" s="976"/>
      <c r="C5" s="1793"/>
      <c r="D5" s="1730" t="s">
        <v>1555</v>
      </c>
      <c r="E5" s="1731">
        <f>SUM(E6:E12)</f>
        <v>134048940.33</v>
      </c>
      <c r="F5" s="1732">
        <f>SUM(F6:F12)</f>
        <v>29436074.645907905</v>
      </c>
      <c r="G5" s="1728"/>
      <c r="H5" s="1733"/>
      <c r="I5" s="1731">
        <f>SUM(I6:I12)</f>
        <v>29436074.645907905</v>
      </c>
      <c r="J5" s="1729"/>
      <c r="K5" s="1713" t="s">
        <v>1643</v>
      </c>
      <c r="L5" s="1713">
        <v>1610756.58</v>
      </c>
    </row>
    <row r="6" spans="2:12" x14ac:dyDescent="0.25">
      <c r="B6" s="1734">
        <v>701.01</v>
      </c>
      <c r="C6" s="1875">
        <v>701.01</v>
      </c>
      <c r="D6" s="1735" t="s">
        <v>1600</v>
      </c>
      <c r="E6" s="1736">
        <f>104500590.91-E7</f>
        <v>64841494.619999997</v>
      </c>
      <c r="F6" s="1736">
        <f>E6/F4</f>
        <v>14238673.361294715</v>
      </c>
      <c r="G6" s="1737"/>
      <c r="H6" s="1719"/>
      <c r="I6" s="1736">
        <f>+E6/$F$4</f>
        <v>14238673.361294715</v>
      </c>
      <c r="J6" s="1738"/>
      <c r="L6" s="1713">
        <f>+SUM(L3:L5)</f>
        <v>2270960.58</v>
      </c>
    </row>
    <row r="7" spans="2:12" x14ac:dyDescent="0.25">
      <c r="B7" s="1734" t="s">
        <v>1630</v>
      </c>
      <c r="C7" s="1875">
        <v>701.02</v>
      </c>
      <c r="D7" s="1735" t="s">
        <v>1601</v>
      </c>
      <c r="E7" s="1736">
        <v>39659096.289999999</v>
      </c>
      <c r="F7" s="1739">
        <f>E7/$F$4</f>
        <v>8708820.1958760619</v>
      </c>
      <c r="G7" s="1737"/>
      <c r="H7" s="1719"/>
      <c r="I7" s="1736">
        <f t="shared" ref="I7:I11" si="0">+E7/$F$4</f>
        <v>8708820.1958760619</v>
      </c>
      <c r="J7" s="1826">
        <f>+I7</f>
        <v>8708820.1958760619</v>
      </c>
      <c r="K7" s="1713" t="s">
        <v>1644</v>
      </c>
    </row>
    <row r="8" spans="2:12" x14ac:dyDescent="0.25">
      <c r="B8" s="975">
        <v>701.03</v>
      </c>
      <c r="C8" s="1878">
        <v>701.03</v>
      </c>
      <c r="D8" s="976" t="s">
        <v>1553</v>
      </c>
      <c r="E8" s="1736">
        <v>24207828.829999998</v>
      </c>
      <c r="F8" s="1739">
        <f>E8/$F$4</f>
        <v>5315845.50165792</v>
      </c>
      <c r="G8" s="1737"/>
      <c r="I8" s="1736">
        <f t="shared" si="0"/>
        <v>5315845.50165792</v>
      </c>
      <c r="J8" s="1719">
        <f>+'[4]Bilancino di verifica'!$N$431+'[4]Bilancino di verifica'!$N$437</f>
        <v>9163006.7599999998</v>
      </c>
      <c r="K8" s="1713" t="s">
        <v>1645</v>
      </c>
    </row>
    <row r="9" spans="2:12" x14ac:dyDescent="0.25">
      <c r="B9" s="975">
        <v>701.04</v>
      </c>
      <c r="C9" s="1878">
        <v>701.02</v>
      </c>
      <c r="D9" s="1735" t="s">
        <v>1637</v>
      </c>
      <c r="E9" s="1736">
        <v>331588.28999999998</v>
      </c>
      <c r="F9" s="1739">
        <f>E9/$F$4</f>
        <v>72814.135136915618</v>
      </c>
      <c r="G9" s="1737"/>
      <c r="I9" s="1736">
        <f t="shared" si="0"/>
        <v>72814.135136915618</v>
      </c>
      <c r="J9" s="1719">
        <f>+J8-J7</f>
        <v>454186.56412393786</v>
      </c>
      <c r="K9" s="1713" t="s">
        <v>1646</v>
      </c>
    </row>
    <row r="10" spans="2:12" x14ac:dyDescent="0.25">
      <c r="B10" s="975">
        <v>704</v>
      </c>
      <c r="C10" s="1878">
        <v>704</v>
      </c>
      <c r="D10" s="976" t="s">
        <v>1552</v>
      </c>
      <c r="E10" s="1736">
        <v>4728514</v>
      </c>
      <c r="F10" s="1739">
        <f>E10/$F$4</f>
        <v>1038343.8371505743</v>
      </c>
      <c r="G10" s="1737"/>
      <c r="I10" s="1736">
        <f t="shared" si="0"/>
        <v>1038343.8371505743</v>
      </c>
      <c r="J10" s="1719"/>
    </row>
    <row r="11" spans="2:12" x14ac:dyDescent="0.25">
      <c r="B11" s="975">
        <v>707</v>
      </c>
      <c r="C11" s="1878">
        <v>707</v>
      </c>
      <c r="D11" s="976" t="s">
        <v>1551</v>
      </c>
      <c r="E11" s="1736">
        <v>280418.3</v>
      </c>
      <c r="F11" s="1739">
        <f>E11/$F$4</f>
        <v>61577.614791716995</v>
      </c>
      <c r="G11" s="1737"/>
      <c r="I11" s="1736">
        <f t="shared" si="0"/>
        <v>61577.614791716995</v>
      </c>
      <c r="J11" s="1719"/>
    </row>
    <row r="12" spans="2:12" x14ac:dyDescent="0.25">
      <c r="B12" s="976"/>
      <c r="C12" s="1793"/>
      <c r="D12" s="976"/>
      <c r="E12" s="1736"/>
      <c r="F12" s="1739"/>
      <c r="G12" s="1737"/>
      <c r="I12" s="1736"/>
      <c r="J12" s="1719"/>
    </row>
    <row r="13" spans="2:12" ht="13.8" x14ac:dyDescent="0.25">
      <c r="B13" s="975"/>
      <c r="C13" s="1878"/>
      <c r="D13" s="1730" t="s">
        <v>1550</v>
      </c>
      <c r="E13" s="1740">
        <f>E14+E19+E20+E21+E22+E24+E23</f>
        <v>1410034.8800000004</v>
      </c>
      <c r="F13" s="1740">
        <f>F14+F19+F20+F21+F22+F24+F23</f>
        <v>309632.37664419517</v>
      </c>
      <c r="G13" s="1741"/>
      <c r="I13" s="1740">
        <f>I14+I19+I20+I21+I22+I24+I23</f>
        <v>309632.37664419517</v>
      </c>
      <c r="J13" s="1719"/>
    </row>
    <row r="14" spans="2:12" x14ac:dyDescent="0.25">
      <c r="B14" s="975">
        <v>708</v>
      </c>
      <c r="C14" s="1878">
        <v>708</v>
      </c>
      <c r="D14" s="1742" t="s">
        <v>1549</v>
      </c>
      <c r="E14" s="1736">
        <f>SUM(E15:E18)</f>
        <v>144526.21</v>
      </c>
      <c r="F14" s="1739">
        <f t="shared" ref="F14:F26" si="1">E14/$F$4</f>
        <v>31736.799227036168</v>
      </c>
      <c r="G14" s="1743"/>
      <c r="I14" s="1736">
        <f>SUM(I15:I18)</f>
        <v>31736.799227036172</v>
      </c>
      <c r="J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1736">
        <v>26035.38</v>
      </c>
      <c r="F15" s="1739">
        <f t="shared" si="1"/>
        <v>5717.1611146489831</v>
      </c>
      <c r="G15" s="1743"/>
      <c r="I15" s="1736">
        <f t="shared" ref="I15:I24" si="2">+E15/$F$4</f>
        <v>5717.1611146489831</v>
      </c>
      <c r="J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1736">
        <v>23502.95</v>
      </c>
      <c r="F16" s="1739">
        <f t="shared" si="1"/>
        <v>5161.0597509826748</v>
      </c>
      <c r="G16" s="1743"/>
      <c r="H16" s="1719"/>
      <c r="I16" s="1736">
        <f t="shared" si="2"/>
        <v>5161.0597509826748</v>
      </c>
      <c r="J16" s="1719"/>
    </row>
    <row r="17" spans="2:11" x14ac:dyDescent="0.25">
      <c r="B17" s="975">
        <v>708.03</v>
      </c>
      <c r="C17" s="1878">
        <v>708.03</v>
      </c>
      <c r="D17" s="976" t="s">
        <v>1560</v>
      </c>
      <c r="E17" s="1736">
        <v>32630.25</v>
      </c>
      <c r="F17" s="1739">
        <f t="shared" si="1"/>
        <v>7165.3417949449931</v>
      </c>
      <c r="G17" s="1743"/>
      <c r="I17" s="1736">
        <f t="shared" si="2"/>
        <v>7165.3417949449931</v>
      </c>
      <c r="J17" s="1719"/>
    </row>
    <row r="18" spans="2:11" x14ac:dyDescent="0.25">
      <c r="B18" s="975" t="s">
        <v>1602</v>
      </c>
      <c r="C18" s="1878" t="s">
        <v>1654</v>
      </c>
      <c r="D18" s="976" t="s">
        <v>1561</v>
      </c>
      <c r="E18" s="1736">
        <v>62357.63</v>
      </c>
      <c r="F18" s="1739">
        <f t="shared" si="1"/>
        <v>13693.236566459518</v>
      </c>
      <c r="G18" s="1743"/>
      <c r="I18" s="1736">
        <f t="shared" si="2"/>
        <v>13693.236566459518</v>
      </c>
      <c r="J18" s="1719"/>
    </row>
    <row r="19" spans="2:11" x14ac:dyDescent="0.25">
      <c r="B19" s="975">
        <v>711</v>
      </c>
      <c r="C19" s="1878">
        <v>711</v>
      </c>
      <c r="D19" s="976" t="s">
        <v>1548</v>
      </c>
      <c r="E19" s="1736">
        <f>4036686.16-2747274.13</f>
        <v>1289412.0300000003</v>
      </c>
      <c r="F19" s="1739">
        <f t="shared" si="1"/>
        <v>283144.56400008791</v>
      </c>
      <c r="G19" s="1743"/>
      <c r="I19" s="1736">
        <f t="shared" si="2"/>
        <v>283144.56400008791</v>
      </c>
      <c r="J19" s="1719"/>
    </row>
    <row r="20" spans="2:11" x14ac:dyDescent="0.25">
      <c r="B20" s="975">
        <v>722</v>
      </c>
      <c r="C20" s="1878">
        <v>722</v>
      </c>
      <c r="D20" s="976" t="s">
        <v>1547</v>
      </c>
      <c r="E20" s="1736"/>
      <c r="F20" s="1739">
        <f t="shared" si="1"/>
        <v>0</v>
      </c>
      <c r="G20" s="1743"/>
      <c r="I20" s="1736">
        <f t="shared" si="2"/>
        <v>0</v>
      </c>
      <c r="J20" s="1719"/>
    </row>
    <row r="21" spans="2:11" x14ac:dyDescent="0.25">
      <c r="B21" s="975" t="s">
        <v>1422</v>
      </c>
      <c r="C21" s="1878" t="s">
        <v>1422</v>
      </c>
      <c r="D21" s="976" t="s">
        <v>1546</v>
      </c>
      <c r="E21" s="1736">
        <v>22.93</v>
      </c>
      <c r="F21" s="1739">
        <f t="shared" si="1"/>
        <v>5.0352445156898487</v>
      </c>
      <c r="G21" s="1743"/>
      <c r="I21" s="1736">
        <f t="shared" si="2"/>
        <v>5.0352445156898487</v>
      </c>
      <c r="J21" s="1719"/>
    </row>
    <row r="22" spans="2:11" x14ac:dyDescent="0.25">
      <c r="B22" s="975">
        <v>765</v>
      </c>
      <c r="C22" s="1878">
        <v>765</v>
      </c>
      <c r="D22" s="976" t="s">
        <v>1545</v>
      </c>
      <c r="E22" s="1736">
        <v>999110.57</v>
      </c>
      <c r="F22" s="1739">
        <f t="shared" si="1"/>
        <v>219396.68635674918</v>
      </c>
      <c r="G22" s="1743"/>
      <c r="I22" s="1736">
        <f t="shared" si="2"/>
        <v>219396.68635674918</v>
      </c>
      <c r="J22" s="1719"/>
    </row>
    <row r="23" spans="2:11" x14ac:dyDescent="0.25">
      <c r="B23" s="975">
        <v>665</v>
      </c>
      <c r="C23" s="1878">
        <v>665</v>
      </c>
      <c r="D23" s="976" t="s">
        <v>1544</v>
      </c>
      <c r="E23" s="1745">
        <v>-1029571.48</v>
      </c>
      <c r="F23" s="1746">
        <f t="shared" si="1"/>
        <v>-226085.65844660622</v>
      </c>
      <c r="G23" s="1743"/>
      <c r="I23" s="1736">
        <f t="shared" si="2"/>
        <v>-226085.65844660622</v>
      </c>
      <c r="J23" s="1719"/>
      <c r="K23" s="1719"/>
    </row>
    <row r="24" spans="2:11" ht="12" customHeight="1" x14ac:dyDescent="0.25">
      <c r="B24" s="975">
        <v>758</v>
      </c>
      <c r="C24" s="1878">
        <v>758</v>
      </c>
      <c r="D24" s="976" t="s">
        <v>1543</v>
      </c>
      <c r="E24" s="1747">
        <v>6534.62</v>
      </c>
      <c r="F24" s="1746">
        <f t="shared" si="1"/>
        <v>1434.9502624124377</v>
      </c>
      <c r="G24" s="1743"/>
      <c r="I24" s="1736">
        <f t="shared" si="2"/>
        <v>1434.9502624124377</v>
      </c>
      <c r="J24" s="1719"/>
    </row>
    <row r="25" spans="2:11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8"/>
      <c r="I25" s="1736"/>
      <c r="J25" s="1719"/>
    </row>
    <row r="26" spans="2:11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I26" s="1739"/>
      <c r="J26" s="1719"/>
    </row>
    <row r="27" spans="2:11" ht="13.8" x14ac:dyDescent="0.25">
      <c r="B27" s="976"/>
      <c r="C27" s="1793"/>
      <c r="D27" s="1721" t="s">
        <v>1540</v>
      </c>
      <c r="E27" s="1740">
        <f>E5+E13</f>
        <v>135458975.21000001</v>
      </c>
      <c r="F27" s="1732">
        <f>F5+F13</f>
        <v>29745707.022552099</v>
      </c>
      <c r="G27" s="1743"/>
      <c r="H27" s="1750"/>
      <c r="I27" s="1740">
        <f>I5+I13</f>
        <v>29745707.022552099</v>
      </c>
      <c r="J27" s="1751"/>
    </row>
    <row r="28" spans="2:11" ht="13.8" x14ac:dyDescent="0.25">
      <c r="B28" s="976"/>
      <c r="C28" s="1793"/>
      <c r="D28" s="1730"/>
      <c r="E28" s="1740"/>
      <c r="F28" s="1732"/>
      <c r="G28" s="1743"/>
      <c r="H28" s="1748"/>
      <c r="I28" s="1740"/>
      <c r="J28" s="1751"/>
    </row>
    <row r="29" spans="2:11" ht="13.8" x14ac:dyDescent="0.25">
      <c r="B29" s="1752"/>
      <c r="C29" s="1879"/>
      <c r="D29" s="1753" t="s">
        <v>1539</v>
      </c>
      <c r="E29" s="1754"/>
      <c r="F29" s="1755"/>
      <c r="G29" s="1737"/>
      <c r="I29" s="1754">
        <f t="shared" ref="I29:I34" si="3">+E29/$F$4</f>
        <v>0</v>
      </c>
      <c r="J29" s="1756"/>
    </row>
    <row r="30" spans="2:11" ht="12.75" customHeight="1" x14ac:dyDescent="0.25">
      <c r="B30" s="1757">
        <v>301</v>
      </c>
      <c r="C30" s="1880">
        <v>301</v>
      </c>
      <c r="D30" s="1752" t="s">
        <v>1538</v>
      </c>
      <c r="E30" s="1758">
        <v>38404471.479999997</v>
      </c>
      <c r="F30" s="1758">
        <f>E30/F4</f>
        <v>8433314.627022991</v>
      </c>
      <c r="G30" s="1737"/>
      <c r="I30" s="1758">
        <f t="shared" si="3"/>
        <v>8433314.627022991</v>
      </c>
      <c r="J30" s="1719"/>
    </row>
    <row r="31" spans="2:11" x14ac:dyDescent="0.25">
      <c r="B31" s="1757">
        <v>302</v>
      </c>
      <c r="C31" s="1880">
        <v>302</v>
      </c>
      <c r="D31" s="1752" t="s">
        <v>1537</v>
      </c>
      <c r="E31" s="1758">
        <v>239443.26</v>
      </c>
      <c r="F31" s="1758">
        <f>E31/F4</f>
        <v>52579.823887217557</v>
      </c>
      <c r="G31" s="1737"/>
      <c r="I31" s="1758">
        <f t="shared" si="3"/>
        <v>52579.823887217557</v>
      </c>
      <c r="J31" s="1719"/>
    </row>
    <row r="32" spans="2:11" x14ac:dyDescent="0.25">
      <c r="B32" s="1757">
        <v>303</v>
      </c>
      <c r="C32" s="1880">
        <v>303</v>
      </c>
      <c r="D32" s="1752" t="s">
        <v>1536</v>
      </c>
      <c r="E32" s="1758">
        <v>0</v>
      </c>
      <c r="F32" s="1758">
        <f>E32/F4</f>
        <v>0</v>
      </c>
      <c r="G32" s="1743"/>
      <c r="I32" s="1758">
        <f t="shared" si="3"/>
        <v>0</v>
      </c>
      <c r="J32" s="1719"/>
      <c r="K32" s="1719"/>
    </row>
    <row r="33" spans="2:12" x14ac:dyDescent="0.25">
      <c r="B33" s="1757">
        <v>345</v>
      </c>
      <c r="C33" s="1880"/>
      <c r="D33" s="1752" t="s">
        <v>1470</v>
      </c>
      <c r="E33" s="1758">
        <v>4036686.16</v>
      </c>
      <c r="F33" s="1758">
        <f>E33/F4</f>
        <v>886423.97944618913</v>
      </c>
      <c r="G33" s="1743"/>
      <c r="I33" s="1758">
        <f t="shared" si="3"/>
        <v>886423.97944618913</v>
      </c>
      <c r="J33" s="1719"/>
      <c r="K33" s="1719"/>
    </row>
    <row r="34" spans="2:12" x14ac:dyDescent="0.25">
      <c r="B34" s="1759">
        <v>371</v>
      </c>
      <c r="C34" s="1880"/>
      <c r="D34" s="1752" t="s">
        <v>1623</v>
      </c>
      <c r="E34" s="1758">
        <v>43896.4</v>
      </c>
      <c r="F34" s="1758">
        <f>E34/F4</f>
        <v>9639.2981839741769</v>
      </c>
      <c r="G34" s="1743"/>
      <c r="I34" s="1758">
        <f t="shared" si="3"/>
        <v>9639.2981839741769</v>
      </c>
      <c r="J34" s="1719"/>
      <c r="K34" s="1761"/>
    </row>
    <row r="35" spans="2:12" ht="13.8" x14ac:dyDescent="0.25">
      <c r="B35" s="1752"/>
      <c r="C35" s="1879"/>
      <c r="D35" s="1753" t="s">
        <v>1535</v>
      </c>
      <c r="E35" s="1762">
        <f>SUM(E30:E34)</f>
        <v>42724497.29999999</v>
      </c>
      <c r="F35" s="1762">
        <f>SUM(F30:F34)</f>
        <v>9381957.7285403721</v>
      </c>
      <c r="G35" s="1743"/>
      <c r="I35" s="1762">
        <f>SUM(I30:I34)</f>
        <v>9381957.7285403721</v>
      </c>
      <c r="J35" s="1719"/>
      <c r="K35" s="1719"/>
    </row>
    <row r="36" spans="2:12" ht="15.6" x14ac:dyDescent="0.3">
      <c r="B36" s="976"/>
      <c r="C36" s="1793"/>
      <c r="D36" s="1763"/>
      <c r="E36" s="1732"/>
      <c r="F36" s="1732"/>
      <c r="G36" s="1743"/>
      <c r="I36" s="1732"/>
      <c r="J36" s="1719"/>
      <c r="K36" s="1719"/>
    </row>
    <row r="37" spans="2:12" ht="13.8" x14ac:dyDescent="0.25">
      <c r="B37" s="1764"/>
      <c r="C37" s="1881"/>
      <c r="D37" s="1765" t="s">
        <v>1534</v>
      </c>
      <c r="E37" s="1764"/>
      <c r="F37" s="1766"/>
      <c r="G37" s="1743"/>
      <c r="H37" s="1767"/>
      <c r="I37" s="1764"/>
      <c r="J37" s="1768"/>
      <c r="K37" s="1719"/>
    </row>
    <row r="38" spans="2:12" ht="13.8" x14ac:dyDescent="0.25">
      <c r="B38" s="1764"/>
      <c r="C38" s="1881"/>
      <c r="D38" s="1765" t="s">
        <v>1533</v>
      </c>
      <c r="E38" s="1764"/>
      <c r="F38" s="1766"/>
      <c r="G38" s="1743"/>
      <c r="I38" s="1764"/>
      <c r="K38" s="1719"/>
      <c r="L38" s="1719"/>
    </row>
    <row r="39" spans="2:12" ht="13.8" x14ac:dyDescent="0.25">
      <c r="B39" s="1769">
        <v>641</v>
      </c>
      <c r="C39" s="1882">
        <v>641</v>
      </c>
      <c r="D39" s="1764" t="s">
        <v>1530</v>
      </c>
      <c r="E39" s="1863">
        <v>6753623.4400000004</v>
      </c>
      <c r="F39" s="1771">
        <v>1373244</v>
      </c>
      <c r="G39" s="1743"/>
      <c r="H39" s="1864"/>
      <c r="I39" s="1863">
        <f t="shared" ref="I39:I40" si="4">+E39/$F$4</f>
        <v>1483041.6653857136</v>
      </c>
      <c r="J39" s="1719"/>
    </row>
    <row r="40" spans="2:12" ht="13.8" x14ac:dyDescent="0.25">
      <c r="B40" s="1769">
        <v>645</v>
      </c>
      <c r="C40" s="1882">
        <v>645</v>
      </c>
      <c r="D40" s="1764" t="s">
        <v>1529</v>
      </c>
      <c r="E40" s="1863">
        <v>1638748.75</v>
      </c>
      <c r="F40" s="1771">
        <v>333214</v>
      </c>
      <c r="G40" s="1743"/>
      <c r="H40" s="1864"/>
      <c r="I40" s="1863">
        <f t="shared" si="4"/>
        <v>359856.11234326626</v>
      </c>
      <c r="J40" s="1719"/>
      <c r="L40" s="1335"/>
    </row>
    <row r="41" spans="2:12" ht="13.8" x14ac:dyDescent="0.25">
      <c r="B41" s="1764"/>
      <c r="C41" s="1881"/>
      <c r="D41" s="1765" t="s">
        <v>1532</v>
      </c>
      <c r="E41" s="1865">
        <f>SUM(E39:E40)</f>
        <v>8392372.1900000013</v>
      </c>
      <c r="F41" s="1773">
        <f>SUM(F39:F40)</f>
        <v>1706458</v>
      </c>
      <c r="G41" s="1743"/>
      <c r="H41" s="1774"/>
      <c r="I41" s="1865">
        <f>SUM(I39:I40)</f>
        <v>1842897.7777289799</v>
      </c>
      <c r="J41" s="1719"/>
    </row>
    <row r="42" spans="2:12" ht="13.8" x14ac:dyDescent="0.25">
      <c r="B42" s="1764"/>
      <c r="C42" s="1881"/>
      <c r="D42" s="1765" t="s">
        <v>1531</v>
      </c>
      <c r="E42" s="1863"/>
      <c r="F42" s="1766"/>
      <c r="G42" s="1743"/>
      <c r="H42" s="1774"/>
      <c r="I42" s="1863"/>
      <c r="J42" s="1775"/>
      <c r="K42" s="1774"/>
    </row>
    <row r="43" spans="2:12" ht="13.8" x14ac:dyDescent="0.25">
      <c r="B43" s="1769">
        <v>641</v>
      </c>
      <c r="C43" s="1882">
        <v>641.1</v>
      </c>
      <c r="D43" s="1764" t="s">
        <v>1530</v>
      </c>
      <c r="E43" s="1863">
        <v>1749355</v>
      </c>
      <c r="F43" s="1776">
        <v>355704</v>
      </c>
      <c r="G43" s="1743"/>
      <c r="H43" s="1774"/>
      <c r="I43" s="1863">
        <f t="shared" ref="I43:I44" si="5">+E43/$F$4</f>
        <v>384144.35977952968</v>
      </c>
      <c r="J43" s="1774"/>
      <c r="K43" s="1774"/>
    </row>
    <row r="44" spans="2:12" ht="13.8" x14ac:dyDescent="0.25">
      <c r="B44" s="1769">
        <v>645</v>
      </c>
      <c r="C44" s="1882">
        <v>645.1</v>
      </c>
      <c r="D44" s="1764" t="s">
        <v>1529</v>
      </c>
      <c r="E44" s="1863">
        <v>424478.09</v>
      </c>
      <c r="F44" s="1766">
        <v>86311</v>
      </c>
      <c r="G44" s="1743"/>
      <c r="H44" s="1719"/>
      <c r="I44" s="1863">
        <f t="shared" si="5"/>
        <v>93211.991919014486</v>
      </c>
      <c r="J44" s="1719"/>
      <c r="K44" s="1774"/>
    </row>
    <row r="45" spans="2:12" ht="13.8" x14ac:dyDescent="0.25">
      <c r="B45" s="1764"/>
      <c r="C45" s="1881"/>
      <c r="D45" s="1765" t="s">
        <v>1528</v>
      </c>
      <c r="E45" s="1865">
        <f>SUM(E43:E44)</f>
        <v>2173833.09</v>
      </c>
      <c r="F45" s="1777">
        <f>SUM(F43:F44)</f>
        <v>442015</v>
      </c>
      <c r="G45" s="1743"/>
      <c r="H45" s="1774"/>
      <c r="I45" s="1865">
        <f>SUM(I43:I44)</f>
        <v>477356.35169854417</v>
      </c>
      <c r="J45" s="1774"/>
    </row>
    <row r="46" spans="2:12" ht="17.25" customHeight="1" x14ac:dyDescent="0.25">
      <c r="B46" s="1764"/>
      <c r="C46" s="1881"/>
      <c r="D46" s="1765" t="s">
        <v>1527</v>
      </c>
      <c r="E46" s="1865">
        <f>E41+E45</f>
        <v>10566205.280000001</v>
      </c>
      <c r="F46" s="1778">
        <f>F41+F45</f>
        <v>2148473</v>
      </c>
      <c r="G46" s="1737"/>
      <c r="H46" s="1774"/>
      <c r="I46" s="1865">
        <f>I41+I45</f>
        <v>2320254.1294275243</v>
      </c>
      <c r="J46" s="1774"/>
    </row>
    <row r="47" spans="2:12" ht="17.25" customHeight="1" x14ac:dyDescent="0.3">
      <c r="B47" s="976"/>
      <c r="C47" s="1793"/>
      <c r="D47" s="1763"/>
      <c r="E47" s="1779"/>
      <c r="F47" s="1732"/>
      <c r="G47" s="1737"/>
      <c r="H47" s="1774"/>
      <c r="I47" s="1779"/>
      <c r="J47" s="1780"/>
    </row>
    <row r="48" spans="2:12" ht="13.8" x14ac:dyDescent="0.25">
      <c r="B48" s="976"/>
      <c r="C48" s="1793"/>
      <c r="D48" s="1730" t="s">
        <v>1526</v>
      </c>
      <c r="E48" s="1722"/>
      <c r="F48" s="1723"/>
      <c r="G48" s="1743"/>
      <c r="I48" s="1722"/>
      <c r="J48" s="1774"/>
      <c r="K48" s="1781"/>
    </row>
    <row r="49" spans="2:10" x14ac:dyDescent="0.25">
      <c r="B49" s="1782" t="s">
        <v>606</v>
      </c>
      <c r="C49" s="1793">
        <v>602.02</v>
      </c>
      <c r="D49" s="1783" t="s">
        <v>1525</v>
      </c>
      <c r="E49" s="1736">
        <v>11965.72</v>
      </c>
      <c r="F49" s="1739">
        <f>E49/$F$4</f>
        <v>2627.5763631173281</v>
      </c>
      <c r="G49" s="1743"/>
      <c r="H49" s="1719"/>
      <c r="I49" s="1736">
        <f t="shared" ref="I49:I77" si="6">+E49/$F$4</f>
        <v>2627.5763631173281</v>
      </c>
    </row>
    <row r="50" spans="2:10" x14ac:dyDescent="0.25">
      <c r="B50" s="976" t="s">
        <v>608</v>
      </c>
      <c r="C50" s="1793">
        <v>602.03</v>
      </c>
      <c r="D50" s="1784" t="s">
        <v>1524</v>
      </c>
      <c r="E50" s="1736">
        <v>650982.9</v>
      </c>
      <c r="F50" s="1739">
        <f t="shared" ref="F50:F77" si="7">E50/$F$4</f>
        <v>142950.63571883441</v>
      </c>
      <c r="G50" s="1743"/>
      <c r="H50" s="1719"/>
      <c r="I50" s="1736">
        <f t="shared" si="6"/>
        <v>142950.63571883441</v>
      </c>
      <c r="J50" s="1719"/>
    </row>
    <row r="51" spans="2:10" x14ac:dyDescent="0.25">
      <c r="B51" s="975">
        <v>602.04</v>
      </c>
      <c r="C51" s="1878">
        <v>602.04</v>
      </c>
      <c r="D51" s="1785" t="s">
        <v>1523</v>
      </c>
      <c r="E51" s="1736">
        <v>83885</v>
      </c>
      <c r="F51" s="1739">
        <f>E51/F4</f>
        <v>18420.474757899825</v>
      </c>
      <c r="G51" s="1743"/>
      <c r="H51" s="1719"/>
      <c r="I51" s="1736">
        <f t="shared" si="6"/>
        <v>18420.474757899825</v>
      </c>
    </row>
    <row r="52" spans="2:10" x14ac:dyDescent="0.25">
      <c r="B52" s="976" t="s">
        <v>610</v>
      </c>
      <c r="C52" s="1793">
        <v>602.08000000000004</v>
      </c>
      <c r="D52" s="810" t="s">
        <v>1522</v>
      </c>
      <c r="E52" s="1736">
        <v>549274.68999999994</v>
      </c>
      <c r="F52" s="1739">
        <f t="shared" si="7"/>
        <v>120616.32666505632</v>
      </c>
      <c r="G52" s="1743"/>
      <c r="H52" s="1719"/>
      <c r="I52" s="1736">
        <f t="shared" si="6"/>
        <v>120616.32666505632</v>
      </c>
    </row>
    <row r="53" spans="2:10" x14ac:dyDescent="0.25">
      <c r="B53" s="975">
        <v>603</v>
      </c>
      <c r="C53" s="1878">
        <v>603</v>
      </c>
      <c r="D53" s="810" t="s">
        <v>1521</v>
      </c>
      <c r="E53" s="1736">
        <v>50773.81</v>
      </c>
      <c r="F53" s="1739">
        <f t="shared" si="7"/>
        <v>11149.522387404204</v>
      </c>
      <c r="G53" s="1743"/>
      <c r="I53" s="1736">
        <f t="shared" si="6"/>
        <v>11149.522387404204</v>
      </c>
    </row>
    <row r="54" spans="2:10" x14ac:dyDescent="0.25">
      <c r="B54" s="975">
        <v>604</v>
      </c>
      <c r="C54" s="1878">
        <v>604</v>
      </c>
      <c r="D54" s="810" t="s">
        <v>1520</v>
      </c>
      <c r="E54" s="1736">
        <v>642608.9</v>
      </c>
      <c r="F54" s="1739">
        <f t="shared" si="7"/>
        <v>141111.77232701643</v>
      </c>
      <c r="G54" s="1786"/>
      <c r="I54" s="1736">
        <f t="shared" si="6"/>
        <v>141111.77232701643</v>
      </c>
    </row>
    <row r="55" spans="2:10" x14ac:dyDescent="0.25">
      <c r="B55" s="975">
        <v>605</v>
      </c>
      <c r="C55" s="1878">
        <v>605</v>
      </c>
      <c r="D55" s="810" t="s">
        <v>1519</v>
      </c>
      <c r="E55" s="1736">
        <v>256042.65</v>
      </c>
      <c r="F55" s="1739">
        <f t="shared" si="7"/>
        <v>56224.917104020737</v>
      </c>
      <c r="G55" s="1743"/>
      <c r="I55" s="1736">
        <f t="shared" si="6"/>
        <v>56224.917104020737</v>
      </c>
    </row>
    <row r="56" spans="2:10" x14ac:dyDescent="0.25">
      <c r="B56" s="975">
        <v>609</v>
      </c>
      <c r="C56" s="1878">
        <v>609</v>
      </c>
      <c r="D56" s="810" t="s">
        <v>1518</v>
      </c>
      <c r="E56" s="1736">
        <v>-130.44999999999999</v>
      </c>
      <c r="F56" s="1739">
        <f t="shared" si="7"/>
        <v>-28.645776147917172</v>
      </c>
      <c r="G56" s="1743"/>
      <c r="I56" s="1736">
        <f t="shared" si="6"/>
        <v>-28.645776147917172</v>
      </c>
    </row>
    <row r="57" spans="2:10" x14ac:dyDescent="0.25">
      <c r="B57" s="975">
        <v>611</v>
      </c>
      <c r="C57" s="1878">
        <v>611</v>
      </c>
      <c r="D57" s="1787" t="s">
        <v>1517</v>
      </c>
      <c r="E57" s="1736">
        <v>104680.43</v>
      </c>
      <c r="F57" s="1739">
        <f t="shared" si="7"/>
        <v>22986.984782274536</v>
      </c>
      <c r="G57" s="1743"/>
      <c r="I57" s="1736">
        <f t="shared" si="6"/>
        <v>22986.984782274536</v>
      </c>
    </row>
    <row r="58" spans="2:10" x14ac:dyDescent="0.25">
      <c r="B58" s="975" t="s">
        <v>616</v>
      </c>
      <c r="C58" s="1878">
        <v>612.01</v>
      </c>
      <c r="D58" s="810" t="s">
        <v>1516</v>
      </c>
      <c r="E58" s="1736">
        <v>24414.27</v>
      </c>
      <c r="F58" s="1739">
        <f t="shared" si="7"/>
        <v>5361.1783306616317</v>
      </c>
      <c r="G58" s="1743"/>
      <c r="H58" s="1719"/>
      <c r="I58" s="1736">
        <f t="shared" si="6"/>
        <v>5361.1783306616317</v>
      </c>
    </row>
    <row r="59" spans="2:10" x14ac:dyDescent="0.25">
      <c r="B59" s="975">
        <v>612.02</v>
      </c>
      <c r="C59" s="1878">
        <v>612.02</v>
      </c>
      <c r="D59" s="810" t="s">
        <v>1515</v>
      </c>
      <c r="E59" s="1736">
        <v>19489.759999999998</v>
      </c>
      <c r="F59" s="1739">
        <f t="shared" si="7"/>
        <v>4279.7953402578014</v>
      </c>
      <c r="G59" s="1743"/>
      <c r="H59" s="1719"/>
      <c r="I59" s="1736">
        <f t="shared" si="6"/>
        <v>4279.7953402578014</v>
      </c>
    </row>
    <row r="60" spans="2:10" x14ac:dyDescent="0.25">
      <c r="B60" s="975">
        <v>612.03</v>
      </c>
      <c r="C60" s="1878">
        <v>612.03</v>
      </c>
      <c r="D60" s="1787" t="s">
        <v>1514</v>
      </c>
      <c r="E60" s="1736">
        <v>2405569.7000000002</v>
      </c>
      <c r="F60" s="1739">
        <f t="shared" si="7"/>
        <v>528243.85691385414</v>
      </c>
      <c r="G60" s="1743"/>
      <c r="H60" s="1719"/>
      <c r="I60" s="1736">
        <f t="shared" si="6"/>
        <v>528243.85691385414</v>
      </c>
    </row>
    <row r="61" spans="2:10" x14ac:dyDescent="0.25">
      <c r="B61" s="975">
        <v>613</v>
      </c>
      <c r="C61" s="1878">
        <v>613</v>
      </c>
      <c r="D61" s="810" t="s">
        <v>1513</v>
      </c>
      <c r="E61" s="1736">
        <v>94707.61</v>
      </c>
      <c r="F61" s="1739">
        <f t="shared" si="7"/>
        <v>20797.033312106108</v>
      </c>
      <c r="G61" s="1743"/>
      <c r="I61" s="1736">
        <f t="shared" si="6"/>
        <v>20797.033312106108</v>
      </c>
    </row>
    <row r="62" spans="2:10" x14ac:dyDescent="0.25">
      <c r="B62" s="975">
        <v>623</v>
      </c>
      <c r="C62" s="1878">
        <v>623</v>
      </c>
      <c r="D62" s="810"/>
      <c r="E62" s="1736"/>
      <c r="F62" s="1739">
        <f t="shared" si="7"/>
        <v>0</v>
      </c>
      <c r="G62" s="1743"/>
      <c r="I62" s="1736">
        <f t="shared" si="6"/>
        <v>0</v>
      </c>
    </row>
    <row r="63" spans="2:10" x14ac:dyDescent="0.25">
      <c r="B63" s="1383">
        <v>624</v>
      </c>
      <c r="C63" s="1883">
        <v>624</v>
      </c>
      <c r="D63" s="1788" t="s">
        <v>1510</v>
      </c>
      <c r="E63" s="1789">
        <f>SUM(E64:E66)</f>
        <v>2412418.2200000002</v>
      </c>
      <c r="F63" s="1789">
        <f>E63/$F$4</f>
        <v>529747.73710446001</v>
      </c>
      <c r="G63" s="1743"/>
      <c r="I63" s="1789">
        <f>SUM(I64:I66)</f>
        <v>529747.7371044599</v>
      </c>
    </row>
    <row r="64" spans="2:10" x14ac:dyDescent="0.25">
      <c r="B64" s="1383">
        <v>624.01</v>
      </c>
      <c r="C64" s="1883">
        <v>624.01</v>
      </c>
      <c r="D64" s="1382" t="s">
        <v>1509</v>
      </c>
      <c r="E64" s="1789">
        <v>1928049.8</v>
      </c>
      <c r="F64" s="1789">
        <f t="shared" si="7"/>
        <v>423384.30795581813</v>
      </c>
      <c r="G64" s="1743"/>
      <c r="I64" s="1789">
        <f t="shared" si="6"/>
        <v>423384.30795581813</v>
      </c>
    </row>
    <row r="65" spans="2:13" x14ac:dyDescent="0.25">
      <c r="B65" s="1383">
        <v>624.02</v>
      </c>
      <c r="C65" s="1883">
        <v>624.02</v>
      </c>
      <c r="D65" s="1382" t="s">
        <v>1562</v>
      </c>
      <c r="E65" s="1790">
        <v>69617.27</v>
      </c>
      <c r="F65" s="1789">
        <f t="shared" si="7"/>
        <v>15287.395419310922</v>
      </c>
      <c r="G65" s="1743"/>
      <c r="I65" s="1790">
        <f t="shared" si="6"/>
        <v>15287.395419310922</v>
      </c>
    </row>
    <row r="66" spans="2:13" x14ac:dyDescent="0.25">
      <c r="B66" s="1383">
        <v>624.03</v>
      </c>
      <c r="C66" s="1883">
        <v>624.03</v>
      </c>
      <c r="D66" s="1382" t="s">
        <v>1563</v>
      </c>
      <c r="E66" s="1789">
        <v>414751.15</v>
      </c>
      <c r="F66" s="1789">
        <f t="shared" si="7"/>
        <v>91076.033729330913</v>
      </c>
      <c r="G66" s="1743"/>
      <c r="H66" s="1719"/>
      <c r="I66" s="1789">
        <f t="shared" si="6"/>
        <v>91076.033729330913</v>
      </c>
    </row>
    <row r="67" spans="2:13" x14ac:dyDescent="0.25">
      <c r="B67" s="975">
        <v>625</v>
      </c>
      <c r="C67" s="1878">
        <v>625</v>
      </c>
      <c r="D67" s="810" t="s">
        <v>1564</v>
      </c>
      <c r="E67" s="1736">
        <v>73478</v>
      </c>
      <c r="F67" s="1739">
        <f t="shared" si="7"/>
        <v>16135.180834010411</v>
      </c>
      <c r="G67" s="1743"/>
      <c r="I67" s="1736">
        <f t="shared" si="6"/>
        <v>16135.180834010411</v>
      </c>
    </row>
    <row r="68" spans="2:13" x14ac:dyDescent="0.25">
      <c r="B68" s="975">
        <v>626</v>
      </c>
      <c r="C68" s="1878">
        <v>626</v>
      </c>
      <c r="D68" s="810" t="s">
        <v>1504</v>
      </c>
      <c r="E68" s="1791">
        <v>16851.88</v>
      </c>
      <c r="F68" s="1739">
        <f t="shared" si="7"/>
        <v>3700.538000395266</v>
      </c>
      <c r="G68" s="1743"/>
      <c r="I68" s="1791">
        <f t="shared" si="6"/>
        <v>3700.538000395266</v>
      </c>
    </row>
    <row r="69" spans="2:13" x14ac:dyDescent="0.25">
      <c r="B69" s="975">
        <v>627</v>
      </c>
      <c r="C69" s="1878">
        <v>627</v>
      </c>
      <c r="D69" s="810" t="s">
        <v>1503</v>
      </c>
      <c r="E69" s="1791">
        <v>19727.939999999999</v>
      </c>
      <c r="F69" s="1739">
        <f t="shared" si="7"/>
        <v>4332.09776235754</v>
      </c>
      <c r="G69" s="1743"/>
      <c r="I69" s="1791">
        <f t="shared" si="6"/>
        <v>4332.09776235754</v>
      </c>
    </row>
    <row r="70" spans="2:13" x14ac:dyDescent="0.25">
      <c r="B70" s="975">
        <v>628</v>
      </c>
      <c r="C70" s="1878">
        <v>628</v>
      </c>
      <c r="D70" s="1787" t="s">
        <v>1565</v>
      </c>
      <c r="E70" s="1791">
        <v>8369220.0700000003</v>
      </c>
      <c r="F70" s="1739">
        <f t="shared" si="7"/>
        <v>1837813.7574386792</v>
      </c>
      <c r="G70" s="1743"/>
      <c r="H70" s="1792"/>
      <c r="I70" s="1791">
        <f t="shared" si="6"/>
        <v>1837813.7574386792</v>
      </c>
      <c r="L70" s="1873">
        <v>7624679.8500000006</v>
      </c>
      <c r="M70" s="1163">
        <f>+L70/F4</f>
        <v>1674318.6828871958</v>
      </c>
    </row>
    <row r="71" spans="2:13" x14ac:dyDescent="0.25">
      <c r="B71" s="975">
        <v>635</v>
      </c>
      <c r="C71" s="1878">
        <v>635</v>
      </c>
      <c r="D71" s="1787" t="s">
        <v>1501</v>
      </c>
      <c r="E71" s="1791">
        <v>82638.240000000005</v>
      </c>
      <c r="F71" s="1739">
        <f t="shared" si="7"/>
        <v>18146.696238389075</v>
      </c>
      <c r="G71" s="1743"/>
      <c r="H71" s="1719"/>
      <c r="I71" s="1791">
        <f t="shared" si="6"/>
        <v>18146.696238389075</v>
      </c>
    </row>
    <row r="72" spans="2:13" x14ac:dyDescent="0.25">
      <c r="B72" s="976" t="s">
        <v>635</v>
      </c>
      <c r="C72" s="1793">
        <v>658.01</v>
      </c>
      <c r="D72" s="810" t="s">
        <v>1500</v>
      </c>
      <c r="E72" s="1736">
        <v>1662.69</v>
      </c>
      <c r="F72" s="1739">
        <f>E72/$F$4</f>
        <v>365.11341926700197</v>
      </c>
      <c r="G72" s="1724"/>
      <c r="H72" s="1719"/>
      <c r="I72" s="1736">
        <f t="shared" si="6"/>
        <v>365.11341926700197</v>
      </c>
    </row>
    <row r="73" spans="2:13" x14ac:dyDescent="0.25">
      <c r="B73" s="975">
        <v>658.02</v>
      </c>
      <c r="C73" s="1878">
        <v>658.02</v>
      </c>
      <c r="D73" s="810" t="s">
        <v>1499</v>
      </c>
      <c r="E73" s="1736">
        <v>137000</v>
      </c>
      <c r="F73" s="1739">
        <f>E73/$F$4</f>
        <v>30084.103735259891</v>
      </c>
      <c r="G73" s="1724"/>
      <c r="H73" s="1719"/>
      <c r="I73" s="1736">
        <f t="shared" si="6"/>
        <v>30084.103735259891</v>
      </c>
    </row>
    <row r="74" spans="2:13" x14ac:dyDescent="0.25">
      <c r="B74" s="1793">
        <v>658.03</v>
      </c>
      <c r="C74" s="1793">
        <v>658.03</v>
      </c>
      <c r="D74" s="1713" t="s">
        <v>1498</v>
      </c>
      <c r="E74" s="1736"/>
      <c r="F74" s="1739">
        <f t="shared" si="7"/>
        <v>0</v>
      </c>
      <c r="G74" s="1743"/>
      <c r="H74" s="1719"/>
      <c r="I74" s="1736">
        <f t="shared" si="6"/>
        <v>0</v>
      </c>
    </row>
    <row r="75" spans="2:13" x14ac:dyDescent="0.25">
      <c r="B75" s="1782" t="s">
        <v>639</v>
      </c>
      <c r="C75" s="1793">
        <v>658.08</v>
      </c>
      <c r="D75" s="810" t="s">
        <v>1566</v>
      </c>
      <c r="E75" s="1736">
        <v>2235395.52</v>
      </c>
      <c r="F75" s="1739">
        <f t="shared" si="7"/>
        <v>490874.96870814031</v>
      </c>
      <c r="G75" s="1743"/>
      <c r="I75" s="1736">
        <f t="shared" si="6"/>
        <v>490874.96870814031</v>
      </c>
    </row>
    <row r="76" spans="2:13" x14ac:dyDescent="0.25">
      <c r="B76" s="976" t="s">
        <v>641</v>
      </c>
      <c r="C76" s="1793">
        <v>666</v>
      </c>
      <c r="D76" s="810" t="s">
        <v>1496</v>
      </c>
      <c r="E76" s="1791">
        <v>106855.9</v>
      </c>
      <c r="F76" s="1739">
        <f t="shared" si="7"/>
        <v>23464.700586310635</v>
      </c>
      <c r="G76" s="1743"/>
      <c r="I76" s="1791">
        <f t="shared" si="6"/>
        <v>23464.700586310635</v>
      </c>
    </row>
    <row r="77" spans="2:13" x14ac:dyDescent="0.25">
      <c r="B77" s="975">
        <v>681</v>
      </c>
      <c r="C77" s="1878">
        <v>681</v>
      </c>
      <c r="D77" s="1787" t="s">
        <v>1495</v>
      </c>
      <c r="E77" s="1791">
        <v>1205528.31</v>
      </c>
      <c r="F77" s="1739">
        <f t="shared" si="7"/>
        <v>264724.37031994556</v>
      </c>
      <c r="G77" s="1743"/>
      <c r="H77" s="1719"/>
      <c r="I77" s="1791">
        <f t="shared" si="6"/>
        <v>264724.37031994556</v>
      </c>
    </row>
    <row r="78" spans="2:13" x14ac:dyDescent="0.25">
      <c r="B78" s="975"/>
      <c r="C78" s="1878"/>
      <c r="D78" s="1742" t="s">
        <v>1494</v>
      </c>
      <c r="E78" s="1794">
        <f>SUM(E49:E77)-E63</f>
        <v>19555041.759999998</v>
      </c>
      <c r="F78" s="1795">
        <f>SUM(F49:F77)-F64-F66</f>
        <v>4309418.0877928808</v>
      </c>
      <c r="G78" s="1743"/>
      <c r="I78" s="1794">
        <f>SUM(I49:I77)-I63</f>
        <v>4294130.6923735701</v>
      </c>
    </row>
    <row r="79" spans="2:13" x14ac:dyDescent="0.25">
      <c r="B79" s="975"/>
      <c r="C79" s="1878"/>
      <c r="D79" s="976"/>
      <c r="E79" s="1794"/>
      <c r="F79" s="1795"/>
      <c r="G79" s="1743"/>
      <c r="I79" s="1794"/>
    </row>
    <row r="80" spans="2:13" x14ac:dyDescent="0.25">
      <c r="B80" s="975">
        <v>601</v>
      </c>
      <c r="C80" s="1878">
        <v>601</v>
      </c>
      <c r="D80" s="976" t="s">
        <v>1493</v>
      </c>
      <c r="E80" s="1791">
        <v>88997730.340000004</v>
      </c>
      <c r="F80" s="1746">
        <f t="shared" ref="F80:F85" si="8">E80/$F$4</f>
        <v>19543189.428841215</v>
      </c>
      <c r="G80" s="1743"/>
      <c r="H80" s="1748"/>
      <c r="I80" s="1791">
        <f t="shared" ref="I80:I84" si="9">+E80/$F$4</f>
        <v>19543189.428841215</v>
      </c>
    </row>
    <row r="81" spans="2:11" x14ac:dyDescent="0.25">
      <c r="B81" s="975">
        <v>607</v>
      </c>
      <c r="C81" s="1878">
        <v>607</v>
      </c>
      <c r="D81" s="976" t="s">
        <v>1492</v>
      </c>
      <c r="E81" s="1745">
        <v>267193.34999999998</v>
      </c>
      <c r="F81" s="1746">
        <f t="shared" si="8"/>
        <v>58673.521596873012</v>
      </c>
      <c r="G81" s="1743"/>
      <c r="H81" s="1748"/>
      <c r="I81" s="1745">
        <f t="shared" si="9"/>
        <v>58673.521596873012</v>
      </c>
    </row>
    <row r="82" spans="2:11" x14ac:dyDescent="0.25">
      <c r="B82" s="976"/>
      <c r="C82" s="1793"/>
      <c r="D82" s="976" t="s">
        <v>1382</v>
      </c>
      <c r="E82" s="1796">
        <f>E46+E78+E80+E81</f>
        <v>119386170.72999999</v>
      </c>
      <c r="F82" s="1797">
        <f t="shared" si="8"/>
        <v>26216247.772239178</v>
      </c>
      <c r="G82" s="1743"/>
      <c r="H82" s="1749"/>
      <c r="I82" s="1796">
        <f>I46+I78+I80+I81</f>
        <v>26216247.772239178</v>
      </c>
      <c r="J82" s="1719"/>
      <c r="K82" s="1748"/>
    </row>
    <row r="83" spans="2:11" ht="13.8" x14ac:dyDescent="0.25">
      <c r="B83" s="976"/>
      <c r="C83" s="1793"/>
      <c r="D83" s="1730" t="s">
        <v>1491</v>
      </c>
      <c r="E83" s="1745">
        <f>E27-E82</f>
        <v>16072804.480000019</v>
      </c>
      <c r="F83" s="1746">
        <f t="shared" si="8"/>
        <v>3529459.250312923</v>
      </c>
      <c r="G83" s="1743"/>
      <c r="H83" s="1748"/>
      <c r="I83" s="1745">
        <f t="shared" si="9"/>
        <v>3529459.250312923</v>
      </c>
      <c r="J83" s="1798"/>
    </row>
    <row r="84" spans="2:11" x14ac:dyDescent="0.25">
      <c r="B84" s="975">
        <v>691</v>
      </c>
      <c r="C84" s="1878">
        <v>691</v>
      </c>
      <c r="D84" s="976" t="s">
        <v>1490</v>
      </c>
      <c r="E84" s="1799">
        <v>2191660</v>
      </c>
      <c r="F84" s="1746">
        <f t="shared" si="8"/>
        <v>481270.99848481524</v>
      </c>
      <c r="G84" s="1743"/>
      <c r="I84" s="1799">
        <f t="shared" si="9"/>
        <v>481270.99848481524</v>
      </c>
    </row>
    <row r="85" spans="2:11" ht="13.8" x14ac:dyDescent="0.25">
      <c r="B85" s="975">
        <v>121</v>
      </c>
      <c r="C85" s="1878">
        <v>121</v>
      </c>
      <c r="D85" s="1730" t="s">
        <v>1489</v>
      </c>
      <c r="E85" s="1794">
        <f>E83-E84</f>
        <v>13881144.480000019</v>
      </c>
      <c r="F85" s="1797">
        <f t="shared" si="8"/>
        <v>3048188.251828108</v>
      </c>
      <c r="G85" s="1743"/>
      <c r="H85" s="1719"/>
      <c r="I85" s="1794">
        <f>I83-I84</f>
        <v>3048188.251828108</v>
      </c>
      <c r="J85" s="1800"/>
    </row>
    <row r="86" spans="2:11" ht="14.4" thickBot="1" x14ac:dyDescent="0.3">
      <c r="B86" s="976"/>
      <c r="C86" s="1793"/>
      <c r="D86" s="1801"/>
      <c r="E86" s="1802"/>
      <c r="F86" s="1803"/>
      <c r="G86" s="1743"/>
      <c r="I86" s="1802"/>
    </row>
    <row r="87" spans="2:11" x14ac:dyDescent="0.25">
      <c r="B87" s="1804"/>
      <c r="C87" s="1884"/>
      <c r="D87" s="1805" t="s">
        <v>1488</v>
      </c>
      <c r="E87" s="1806" t="s">
        <v>1487</v>
      </c>
      <c r="F87" s="1807" t="s">
        <v>1486</v>
      </c>
      <c r="G87" s="1743"/>
      <c r="H87" s="1808"/>
      <c r="I87" s="1806" t="s">
        <v>1487</v>
      </c>
    </row>
    <row r="88" spans="2:11" x14ac:dyDescent="0.25">
      <c r="B88" s="1804"/>
      <c r="C88" s="1884">
        <v>601.01</v>
      </c>
      <c r="D88" s="1809" t="s">
        <v>1624</v>
      </c>
      <c r="E88" s="1755">
        <v>22650213.75</v>
      </c>
      <c r="F88" s="1810">
        <f>E88/F4</f>
        <v>4973805.6940205107</v>
      </c>
      <c r="G88" s="1743"/>
      <c r="I88" s="1755">
        <f t="shared" ref="I88:I93" si="10">+E88/$F$4</f>
        <v>4973805.6940205107</v>
      </c>
    </row>
    <row r="89" spans="2:11" x14ac:dyDescent="0.25">
      <c r="B89" s="1804"/>
      <c r="C89" s="1884">
        <v>601.02</v>
      </c>
      <c r="D89" s="1809" t="s">
        <v>648</v>
      </c>
      <c r="E89" s="1811">
        <f>84385667.34+20366320.73</f>
        <v>104751988.07000001</v>
      </c>
      <c r="F89" s="1810">
        <f>E89/F4</f>
        <v>23002698.361843698</v>
      </c>
      <c r="G89" s="1743"/>
      <c r="H89" s="1719"/>
      <c r="I89" s="1811">
        <f t="shared" si="10"/>
        <v>23002698.361843698</v>
      </c>
    </row>
    <row r="90" spans="2:11" x14ac:dyDescent="0.25">
      <c r="B90" s="1804"/>
      <c r="C90" s="1884"/>
      <c r="D90" s="1809"/>
      <c r="E90" s="1758"/>
      <c r="F90" s="1810">
        <f>E90/F4</f>
        <v>0</v>
      </c>
      <c r="G90" s="1743"/>
      <c r="I90" s="1758">
        <f t="shared" si="10"/>
        <v>0</v>
      </c>
    </row>
    <row r="91" spans="2:11" x14ac:dyDescent="0.25">
      <c r="B91" s="1804"/>
      <c r="C91" s="1884">
        <v>601.03</v>
      </c>
      <c r="D91" s="1809" t="s">
        <v>1638</v>
      </c>
      <c r="E91" s="1758">
        <v>38404471.479999997</v>
      </c>
      <c r="F91" s="1810">
        <f>E91/F4</f>
        <v>8433314.627022991</v>
      </c>
      <c r="G91" s="1743"/>
      <c r="I91" s="1758">
        <f t="shared" si="10"/>
        <v>8433314.627022991</v>
      </c>
    </row>
    <row r="92" spans="2:11" x14ac:dyDescent="0.25">
      <c r="B92" s="1804"/>
      <c r="C92" s="1884"/>
      <c r="D92" s="1809"/>
      <c r="E92" s="1758"/>
      <c r="F92" s="1810"/>
      <c r="G92" s="1743"/>
      <c r="I92" s="1758">
        <f t="shared" si="10"/>
        <v>0</v>
      </c>
    </row>
    <row r="93" spans="2:11" ht="13.8" thickBot="1" x14ac:dyDescent="0.3">
      <c r="B93" s="1804"/>
      <c r="C93" s="1884"/>
      <c r="D93" s="1812" t="s">
        <v>1483</v>
      </c>
      <c r="E93" s="1813">
        <f>E88+E89-E91</f>
        <v>88997730.340000004</v>
      </c>
      <c r="F93" s="1810">
        <f>E93/F4</f>
        <v>19543189.428841215</v>
      </c>
      <c r="G93" s="1743"/>
      <c r="I93" s="1813">
        <f t="shared" si="10"/>
        <v>19543189.428841215</v>
      </c>
    </row>
    <row r="94" spans="2:11" x14ac:dyDescent="0.25">
      <c r="B94" s="1752"/>
      <c r="C94" s="1879"/>
      <c r="D94" s="1814" t="s">
        <v>1626</v>
      </c>
      <c r="E94" s="1815">
        <f>E91-E88</f>
        <v>15754257.729999997</v>
      </c>
      <c r="F94" s="1816">
        <f>E94/F4</f>
        <v>3459508.9330024808</v>
      </c>
      <c r="G94" s="1743"/>
      <c r="I94" s="1815">
        <f>I91-I88</f>
        <v>3459508.9330024803</v>
      </c>
    </row>
    <row r="95" spans="2:11" x14ac:dyDescent="0.25">
      <c r="B95" s="976"/>
      <c r="C95" s="1793"/>
      <c r="D95" s="976"/>
      <c r="E95" s="1736"/>
      <c r="F95" s="1739" t="s">
        <v>1481</v>
      </c>
      <c r="G95" s="1743"/>
      <c r="I95" s="1736"/>
    </row>
    <row r="96" spans="2:11" ht="13.8" x14ac:dyDescent="0.25">
      <c r="B96" s="976"/>
      <c r="C96" s="1793"/>
      <c r="D96" s="1714" t="s">
        <v>1480</v>
      </c>
      <c r="E96" s="1715" t="str">
        <f>+E1</f>
        <v>GIUGNO YTD</v>
      </c>
      <c r="F96" s="1746"/>
      <c r="G96" s="1743"/>
      <c r="I96" s="1715" t="str">
        <f>+I1</f>
        <v>GIUGNO YTD</v>
      </c>
    </row>
    <row r="97" spans="2:9" ht="15.6" x14ac:dyDescent="0.3">
      <c r="B97" s="1817"/>
      <c r="C97" s="1885"/>
      <c r="D97" s="1718"/>
      <c r="E97" s="1720"/>
      <c r="F97" s="1746"/>
      <c r="G97" s="1743"/>
      <c r="I97" s="1720"/>
    </row>
    <row r="98" spans="2:9" ht="15.6" x14ac:dyDescent="0.3">
      <c r="B98" s="1060"/>
      <c r="C98" s="1886"/>
      <c r="D98" s="1029" t="s">
        <v>1079</v>
      </c>
      <c r="E98" s="1062"/>
      <c r="F98" s="1061"/>
      <c r="G98" s="1743"/>
      <c r="I98" s="1062"/>
    </row>
    <row r="99" spans="2:9" ht="15.6" x14ac:dyDescent="0.3">
      <c r="B99" s="1060"/>
      <c r="C99" s="1886"/>
      <c r="D99" s="1059"/>
      <c r="E99" s="1184"/>
      <c r="F99" s="1057"/>
      <c r="G99" s="1743"/>
      <c r="I99" s="1184"/>
    </row>
    <row r="100" spans="2:9" x14ac:dyDescent="0.25">
      <c r="B100" s="1031">
        <v>212</v>
      </c>
      <c r="C100" s="1887">
        <v>212</v>
      </c>
      <c r="D100" s="981" t="s">
        <v>1479</v>
      </c>
      <c r="E100" s="1799">
        <v>13596715.15</v>
      </c>
      <c r="F100" s="1027">
        <f>E100/F4</f>
        <v>2985729.8469443778</v>
      </c>
      <c r="G100" s="1743"/>
      <c r="I100" s="1799">
        <f t="shared" ref="I100:I105" si="11">+E100/$F$4</f>
        <v>2985729.8469443778</v>
      </c>
    </row>
    <row r="101" spans="2:9" x14ac:dyDescent="0.25">
      <c r="B101" s="1054" t="s">
        <v>653</v>
      </c>
      <c r="C101" s="1888">
        <v>213.03</v>
      </c>
      <c r="D101" s="981" t="s">
        <v>1478</v>
      </c>
      <c r="E101" s="1167">
        <v>291327.01</v>
      </c>
      <c r="F101" s="1027">
        <f>E101/F4</f>
        <v>63973.0802169569</v>
      </c>
      <c r="G101" s="1743"/>
      <c r="H101" s="1719"/>
      <c r="I101" s="1167">
        <f t="shared" si="11"/>
        <v>63973.0802169569</v>
      </c>
    </row>
    <row r="102" spans="2:9" x14ac:dyDescent="0.25">
      <c r="B102" s="1054">
        <v>213.01</v>
      </c>
      <c r="C102" s="1888">
        <v>213.01</v>
      </c>
      <c r="D102" s="981" t="s">
        <v>1477</v>
      </c>
      <c r="E102" s="1167">
        <v>5568161.54</v>
      </c>
      <c r="F102" s="1027">
        <f>E102/F4</f>
        <v>1222723.7181317115</v>
      </c>
      <c r="G102" s="1743"/>
      <c r="H102" s="1719"/>
      <c r="I102" s="1167">
        <f t="shared" si="11"/>
        <v>1222723.7181317115</v>
      </c>
    </row>
    <row r="103" spans="2:9" x14ac:dyDescent="0.25">
      <c r="B103" s="1056" t="s">
        <v>655</v>
      </c>
      <c r="C103" s="1888">
        <v>213.02</v>
      </c>
      <c r="D103" s="981" t="s">
        <v>1476</v>
      </c>
      <c r="E103" s="1799">
        <v>6404978.5899999999</v>
      </c>
      <c r="F103" s="1027">
        <f>E103/F4</f>
        <v>1406482.0461582381</v>
      </c>
      <c r="G103" s="1724"/>
      <c r="H103" s="1719"/>
      <c r="I103" s="1799">
        <f t="shared" si="11"/>
        <v>1406482.0461582381</v>
      </c>
    </row>
    <row r="104" spans="2:9" x14ac:dyDescent="0.25">
      <c r="B104" s="1054" t="s">
        <v>657</v>
      </c>
      <c r="C104" s="1888">
        <v>214</v>
      </c>
      <c r="D104" s="981" t="s">
        <v>1475</v>
      </c>
      <c r="E104" s="1167">
        <v>271627.7</v>
      </c>
      <c r="F104" s="1027">
        <f>E104/F4</f>
        <v>59647.269373504038</v>
      </c>
      <c r="G104" s="1818"/>
      <c r="H104" s="1719"/>
      <c r="I104" s="1167">
        <f t="shared" si="11"/>
        <v>59647.269373504038</v>
      </c>
    </row>
    <row r="105" spans="2:9" x14ac:dyDescent="0.25">
      <c r="B105" s="1031" t="s">
        <v>660</v>
      </c>
      <c r="C105" s="1887" t="s">
        <v>660</v>
      </c>
      <c r="D105" s="981" t="s">
        <v>1473</v>
      </c>
      <c r="E105" s="1799">
        <v>6064340.2699999996</v>
      </c>
      <c r="F105" s="1027">
        <f>E105/F4</f>
        <v>1331680.5968510509</v>
      </c>
      <c r="G105" s="1743"/>
      <c r="I105" s="1799">
        <f t="shared" si="11"/>
        <v>1331680.5968510509</v>
      </c>
    </row>
    <row r="106" spans="2:9" x14ac:dyDescent="0.25">
      <c r="B106" s="1031"/>
      <c r="C106" s="1887"/>
      <c r="D106" s="981"/>
      <c r="E106" s="1167"/>
      <c r="F106" s="1027">
        <f>E106/F4</f>
        <v>0</v>
      </c>
      <c r="G106" s="1743"/>
      <c r="H106" s="1719"/>
      <c r="I106" s="1167"/>
    </row>
    <row r="107" spans="2:9" x14ac:dyDescent="0.25">
      <c r="B107" s="1031"/>
      <c r="C107" s="1887"/>
      <c r="D107" s="981"/>
      <c r="E107" s="1177">
        <f>SUM(E100:E106)</f>
        <v>32197150.259999998</v>
      </c>
      <c r="F107" s="1028">
        <f>SUM(F100:F106)</f>
        <v>7070236.5576758394</v>
      </c>
      <c r="G107" s="1743"/>
      <c r="H107" s="1719"/>
      <c r="I107" s="1177">
        <f>SUM(I100:I106)</f>
        <v>7070236.5576758394</v>
      </c>
    </row>
    <row r="108" spans="2:9" x14ac:dyDescent="0.25">
      <c r="B108" s="980"/>
      <c r="C108" s="1036"/>
      <c r="D108" s="1035" t="s">
        <v>1472</v>
      </c>
      <c r="E108" s="1167"/>
      <c r="F108" s="1027"/>
      <c r="G108" s="1743"/>
      <c r="H108" s="1719"/>
      <c r="I108" s="1167"/>
    </row>
    <row r="109" spans="2:9" x14ac:dyDescent="0.25">
      <c r="B109" s="1052">
        <v>301302303</v>
      </c>
      <c r="C109" s="1887">
        <v>301302303</v>
      </c>
      <c r="D109" s="981" t="s">
        <v>1471</v>
      </c>
      <c r="E109" s="1167">
        <f>38404471.48+239443.22</f>
        <v>38643914.699999996</v>
      </c>
      <c r="F109" s="1027">
        <f>E109/F4</f>
        <v>8485894.4421265293</v>
      </c>
      <c r="G109" s="1743"/>
      <c r="H109" s="1719"/>
      <c r="I109" s="1167">
        <f t="shared" ref="I109:I112" si="12">+E109/$F$4</f>
        <v>8485894.4421265293</v>
      </c>
    </row>
    <row r="110" spans="2:9" x14ac:dyDescent="0.25">
      <c r="B110" s="1052">
        <v>345</v>
      </c>
      <c r="C110" s="1887">
        <v>345</v>
      </c>
      <c r="D110" s="981" t="s">
        <v>1470</v>
      </c>
      <c r="E110" s="1799">
        <v>4036686.16</v>
      </c>
      <c r="F110" s="1027">
        <f>E110/F4</f>
        <v>886423.97944618913</v>
      </c>
      <c r="G110" s="1743"/>
      <c r="H110" s="1719"/>
      <c r="I110" s="1799">
        <f t="shared" si="12"/>
        <v>886423.97944618913</v>
      </c>
    </row>
    <row r="111" spans="2:9" x14ac:dyDescent="0.25">
      <c r="B111" s="1052">
        <v>371</v>
      </c>
      <c r="C111" s="1887">
        <v>371</v>
      </c>
      <c r="D111" s="1866" t="s">
        <v>1623</v>
      </c>
      <c r="E111" s="1867">
        <v>43896.4</v>
      </c>
      <c r="F111" s="1868">
        <f>E111/F4</f>
        <v>9639.2981839741769</v>
      </c>
      <c r="G111" s="1743"/>
      <c r="H111" s="1719"/>
      <c r="I111" s="1867">
        <f t="shared" si="12"/>
        <v>9639.2981839741769</v>
      </c>
    </row>
    <row r="112" spans="2:9" x14ac:dyDescent="0.25">
      <c r="B112" s="1031" t="s">
        <v>1604</v>
      </c>
      <c r="C112" s="1887" t="s">
        <v>1604</v>
      </c>
      <c r="D112" s="981" t="s">
        <v>1469</v>
      </c>
      <c r="E112" s="1869">
        <v>49886254.310000002</v>
      </c>
      <c r="F112" s="1027">
        <f>E112/F4</f>
        <v>10954622.260040846</v>
      </c>
      <c r="G112" s="1743"/>
      <c r="H112" s="1719"/>
      <c r="I112" s="1869">
        <f t="shared" si="12"/>
        <v>10954622.260040846</v>
      </c>
    </row>
    <row r="113" spans="2:10" x14ac:dyDescent="0.25">
      <c r="B113" s="980"/>
      <c r="C113" s="1036"/>
      <c r="D113" s="981"/>
      <c r="E113" s="1185">
        <f>SUM(E109:E112)</f>
        <v>92610751.569999993</v>
      </c>
      <c r="F113" s="1051">
        <f>SUM(F109:F112)</f>
        <v>20336579.979797538</v>
      </c>
      <c r="G113" s="1743"/>
      <c r="I113" s="1185">
        <f>SUM(I109:I112)</f>
        <v>20336579.979797538</v>
      </c>
    </row>
    <row r="114" spans="2:10" x14ac:dyDescent="0.25">
      <c r="B114" s="980"/>
      <c r="C114" s="1036"/>
      <c r="D114" s="1035" t="s">
        <v>1468</v>
      </c>
      <c r="E114" s="1167"/>
      <c r="F114" s="1027"/>
      <c r="G114" s="1743"/>
      <c r="I114" s="1167"/>
    </row>
    <row r="115" spans="2:10" x14ac:dyDescent="0.25">
      <c r="B115" s="1031">
        <v>409</v>
      </c>
      <c r="C115" s="1887">
        <v>409</v>
      </c>
      <c r="D115" s="981" t="s">
        <v>1467</v>
      </c>
      <c r="E115" s="1799">
        <v>778912.51</v>
      </c>
      <c r="F115" s="1027">
        <f>E115/F4</f>
        <v>171042.95439074203</v>
      </c>
      <c r="G115" s="1743"/>
      <c r="H115" s="1719"/>
      <c r="I115" s="1799">
        <f t="shared" ref="I115:I120" si="13">+E115/$F$4</f>
        <v>171042.95439074203</v>
      </c>
    </row>
    <row r="116" spans="2:10" x14ac:dyDescent="0.25">
      <c r="B116" s="980" t="s">
        <v>668</v>
      </c>
      <c r="C116" s="1036">
        <v>231</v>
      </c>
      <c r="D116" s="981" t="s">
        <v>1466</v>
      </c>
      <c r="E116" s="1167">
        <v>1659988.89</v>
      </c>
      <c r="F116" s="1027">
        <f>E116/F4</f>
        <v>364520.27712510159</v>
      </c>
      <c r="G116" s="1743"/>
      <c r="I116" s="1167">
        <f t="shared" si="13"/>
        <v>364520.27712510159</v>
      </c>
    </row>
    <row r="117" spans="2:10" x14ac:dyDescent="0.25">
      <c r="B117" s="980" t="s">
        <v>670</v>
      </c>
      <c r="C117" s="1036">
        <v>267</v>
      </c>
      <c r="D117" s="981" t="s">
        <v>1465</v>
      </c>
      <c r="E117" s="1167">
        <v>10701.75</v>
      </c>
      <c r="F117" s="1027">
        <f>E117/F4</f>
        <v>2350.0186653198361</v>
      </c>
      <c r="G117" s="1743"/>
      <c r="I117" s="1167">
        <f t="shared" si="13"/>
        <v>2350.0186653198361</v>
      </c>
    </row>
    <row r="118" spans="2:10" x14ac:dyDescent="0.25">
      <c r="B118" s="1031">
        <v>425</v>
      </c>
      <c r="C118" s="1887">
        <v>425</v>
      </c>
      <c r="D118" s="981" t="s">
        <v>1464</v>
      </c>
      <c r="E118" s="1167"/>
      <c r="F118" s="1027">
        <f>E118/F4</f>
        <v>0</v>
      </c>
      <c r="G118" s="1743"/>
      <c r="I118" s="1167">
        <f t="shared" si="13"/>
        <v>0</v>
      </c>
    </row>
    <row r="119" spans="2:10" x14ac:dyDescent="0.25">
      <c r="B119" s="1031">
        <v>461</v>
      </c>
      <c r="C119" s="1887">
        <v>461</v>
      </c>
      <c r="D119" s="981" t="s">
        <v>1462</v>
      </c>
      <c r="E119" s="1819">
        <v>43259.4</v>
      </c>
      <c r="F119" s="1027">
        <f>E119/F4</f>
        <v>9499.4180812051218</v>
      </c>
      <c r="G119" s="1743"/>
      <c r="I119" s="1819">
        <f t="shared" si="13"/>
        <v>9499.4180812051218</v>
      </c>
    </row>
    <row r="120" spans="2:10" x14ac:dyDescent="0.25">
      <c r="B120" s="1031">
        <v>471</v>
      </c>
      <c r="C120" s="1887">
        <v>471</v>
      </c>
      <c r="D120" s="981"/>
      <c r="E120" s="1799">
        <v>662584.68999999994</v>
      </c>
      <c r="F120" s="1027">
        <f>E120/F4</f>
        <v>145498.295966095</v>
      </c>
      <c r="G120" s="1743"/>
      <c r="I120" s="1799">
        <f t="shared" si="13"/>
        <v>145498.295966095</v>
      </c>
    </row>
    <row r="121" spans="2:10" x14ac:dyDescent="0.25">
      <c r="B121" s="980"/>
      <c r="C121" s="1036"/>
      <c r="D121" s="981"/>
      <c r="E121" s="1177">
        <f>SUM(E115:E120)</f>
        <v>3155447.2399999998</v>
      </c>
      <c r="F121" s="1028">
        <f>SUM(F115:F120)</f>
        <v>692910.96422846359</v>
      </c>
      <c r="G121" s="1743"/>
      <c r="I121" s="1177">
        <f>SUM(I115:I120)</f>
        <v>692910.96422846359</v>
      </c>
    </row>
    <row r="122" spans="2:10" x14ac:dyDescent="0.25">
      <c r="B122" s="980"/>
      <c r="C122" s="1036"/>
      <c r="D122" s="1035" t="s">
        <v>1461</v>
      </c>
      <c r="E122" s="1179"/>
      <c r="F122" s="1050"/>
      <c r="G122" s="1743"/>
      <c r="I122" s="1179"/>
    </row>
    <row r="123" spans="2:10" x14ac:dyDescent="0.25">
      <c r="B123" s="1031" t="s">
        <v>1427</v>
      </c>
      <c r="C123" s="1887" t="s">
        <v>1427</v>
      </c>
      <c r="D123" s="981" t="s">
        <v>677</v>
      </c>
      <c r="E123" s="1799">
        <f>5334.41</f>
        <v>5334.41</v>
      </c>
      <c r="F123" s="1027">
        <f>E123/F4</f>
        <v>1171.393750411735</v>
      </c>
      <c r="G123" s="1743"/>
      <c r="H123" s="1719"/>
      <c r="I123" s="1799">
        <f t="shared" ref="I123:I124" si="14">+E123/$F$4</f>
        <v>1171.393750411735</v>
      </c>
    </row>
    <row r="124" spans="2:10" x14ac:dyDescent="0.25">
      <c r="B124" s="1031">
        <v>512</v>
      </c>
      <c r="C124" s="1887">
        <v>512</v>
      </c>
      <c r="D124" s="1866" t="s">
        <v>1460</v>
      </c>
      <c r="E124" s="1867">
        <v>4200184.42</v>
      </c>
      <c r="F124" s="1868">
        <f>E124/F4</f>
        <v>922326.88904016349</v>
      </c>
      <c r="H124" s="1719"/>
      <c r="I124" s="1867">
        <f t="shared" si="14"/>
        <v>922326.88904016349</v>
      </c>
    </row>
    <row r="125" spans="2:10" x14ac:dyDescent="0.25">
      <c r="B125" s="980"/>
      <c r="C125" s="1036"/>
      <c r="D125" s="981"/>
      <c r="E125" s="1870">
        <f>SUM(E123:E124)</f>
        <v>4205518.83</v>
      </c>
      <c r="F125" s="1028">
        <f>SUM(F123:F124)</f>
        <v>923498.28279057518</v>
      </c>
      <c r="H125" s="1719"/>
      <c r="I125" s="1870">
        <f>SUM(I123:I124)</f>
        <v>923498.28279057518</v>
      </c>
      <c r="J125" s="1719"/>
    </row>
    <row r="126" spans="2:10" x14ac:dyDescent="0.25">
      <c r="B126" s="980"/>
      <c r="C126" s="1036"/>
      <c r="D126" s="1035" t="s">
        <v>1459</v>
      </c>
      <c r="E126" s="1167"/>
      <c r="F126" s="1027"/>
      <c r="I126" s="1167"/>
    </row>
    <row r="127" spans="2:10" x14ac:dyDescent="0.25">
      <c r="B127" s="1031">
        <v>473</v>
      </c>
      <c r="C127" s="1887">
        <v>473</v>
      </c>
      <c r="D127" s="981" t="s">
        <v>1458</v>
      </c>
      <c r="E127" s="1799">
        <v>935435.66</v>
      </c>
      <c r="F127" s="1027">
        <f>E127/F4</f>
        <v>205414.18564307518</v>
      </c>
      <c r="H127" s="1719"/>
      <c r="I127" s="1799">
        <f t="shared" ref="I127" si="15">+E127/$F$4</f>
        <v>205414.18564307518</v>
      </c>
    </row>
    <row r="128" spans="2:10" x14ac:dyDescent="0.25">
      <c r="B128" s="980"/>
      <c r="C128" s="1036"/>
      <c r="D128" s="1027"/>
      <c r="E128" s="1177">
        <f>SUM(E127)</f>
        <v>935435.66</v>
      </c>
      <c r="F128" s="1028">
        <f>SUM(F127)</f>
        <v>205414.18564307518</v>
      </c>
      <c r="I128" s="1177">
        <f>SUM(I127)</f>
        <v>205414.18564307518</v>
      </c>
    </row>
    <row r="129" spans="2:9" x14ac:dyDescent="0.25">
      <c r="B129" s="980"/>
      <c r="C129" s="1036"/>
      <c r="D129" s="981"/>
      <c r="E129" s="1167"/>
      <c r="F129" s="1027"/>
      <c r="I129" s="1167"/>
    </row>
    <row r="130" spans="2:9" ht="13.8" x14ac:dyDescent="0.25">
      <c r="B130" s="980"/>
      <c r="C130" s="1036"/>
      <c r="D130" s="1048" t="s">
        <v>1156</v>
      </c>
      <c r="E130" s="1177">
        <f>+E128+E125+E121+E113+E107</f>
        <v>133104303.56</v>
      </c>
      <c r="F130" s="1028">
        <f>E130/F4</f>
        <v>29228639.970135491</v>
      </c>
      <c r="I130" s="1177">
        <f>+I128+I125+I121+I113+I107</f>
        <v>29228639.970135491</v>
      </c>
    </row>
    <row r="131" spans="2:9" x14ac:dyDescent="0.25">
      <c r="B131" s="1047"/>
      <c r="C131" s="1889"/>
      <c r="D131" s="1046"/>
      <c r="E131" s="1186"/>
      <c r="F131" s="1027"/>
      <c r="I131" s="1186"/>
    </row>
    <row r="132" spans="2:9" x14ac:dyDescent="0.25">
      <c r="B132" s="1044"/>
      <c r="C132" s="1890"/>
      <c r="D132" s="1043"/>
      <c r="E132" s="1187"/>
      <c r="F132" s="1042"/>
      <c r="I132" s="1187"/>
    </row>
    <row r="133" spans="2:9" ht="13.8" x14ac:dyDescent="0.25">
      <c r="B133" s="980"/>
      <c r="C133" s="1036"/>
      <c r="D133" s="1041" t="s">
        <v>1457</v>
      </c>
      <c r="E133" s="1167"/>
      <c r="F133" s="1027"/>
      <c r="I133" s="1167"/>
    </row>
    <row r="134" spans="2:9" x14ac:dyDescent="0.25">
      <c r="B134" s="1036" t="s">
        <v>682</v>
      </c>
      <c r="C134" s="1036">
        <v>101.02</v>
      </c>
      <c r="D134" s="981" t="s">
        <v>1456</v>
      </c>
      <c r="E134" s="1167">
        <v>4129960</v>
      </c>
      <c r="F134" s="1027">
        <f>E134/F4</f>
        <v>906906.16833922581</v>
      </c>
      <c r="I134" s="1167">
        <f t="shared" ref="I134:I141" si="16">+E134/$F$4</f>
        <v>906906.16833922581</v>
      </c>
    </row>
    <row r="135" spans="2:9" x14ac:dyDescent="0.25">
      <c r="B135" s="1036" t="s">
        <v>1632</v>
      </c>
      <c r="C135" s="1036">
        <v>106.01</v>
      </c>
      <c r="D135" s="981" t="s">
        <v>1090</v>
      </c>
      <c r="E135" s="1167">
        <v>3805611.81</v>
      </c>
      <c r="F135" s="1027">
        <f>E135/F4</f>
        <v>835681.90122751938</v>
      </c>
      <c r="I135" s="1167">
        <f t="shared" si="16"/>
        <v>835681.90122751938</v>
      </c>
    </row>
    <row r="136" spans="2:9" x14ac:dyDescent="0.25">
      <c r="B136" s="1178" t="s">
        <v>1572</v>
      </c>
      <c r="C136" s="1891">
        <v>117.15</v>
      </c>
      <c r="D136" s="1040" t="s">
        <v>1448</v>
      </c>
      <c r="E136" s="1188">
        <v>13418.15</v>
      </c>
      <c r="F136" s="1027">
        <f>E136/F4</f>
        <v>2946.5183688706384</v>
      </c>
      <c r="H136" s="1748"/>
      <c r="I136" s="1188">
        <f t="shared" si="16"/>
        <v>2946.5183688706384</v>
      </c>
    </row>
    <row r="137" spans="2:9" x14ac:dyDescent="0.25">
      <c r="B137" s="1178" t="s">
        <v>1633</v>
      </c>
      <c r="C137" s="1178">
        <v>117.16</v>
      </c>
      <c r="D137" s="1040" t="s">
        <v>1627</v>
      </c>
      <c r="E137" s="1799">
        <v>9330136.5800000001</v>
      </c>
      <c r="F137" s="1027">
        <f>E137/F4</f>
        <v>2048823.3338457148</v>
      </c>
      <c r="H137" s="1748"/>
      <c r="I137" s="1799">
        <f t="shared" si="16"/>
        <v>2048823.3338457148</v>
      </c>
    </row>
    <row r="138" spans="2:9" x14ac:dyDescent="0.25">
      <c r="B138" s="1036" t="s">
        <v>690</v>
      </c>
      <c r="C138" s="1036">
        <v>129</v>
      </c>
      <c r="D138" s="981" t="s">
        <v>1447</v>
      </c>
      <c r="E138" s="1871"/>
      <c r="F138" s="1027">
        <f>E138/F4</f>
        <v>0</v>
      </c>
      <c r="H138" s="1719"/>
      <c r="I138" s="1871">
        <f t="shared" si="16"/>
        <v>0</v>
      </c>
    </row>
    <row r="139" spans="2:9" x14ac:dyDescent="0.25">
      <c r="B139" s="1036" t="s">
        <v>689</v>
      </c>
      <c r="C139" s="1036">
        <v>121</v>
      </c>
      <c r="D139" s="1866" t="s">
        <v>1628</v>
      </c>
      <c r="E139" s="1867">
        <v>13881144.48</v>
      </c>
      <c r="F139" s="1868">
        <f>E139/F4</f>
        <v>3048188.2518281038</v>
      </c>
      <c r="H139" s="1719"/>
      <c r="I139" s="1867">
        <f t="shared" si="16"/>
        <v>3048188.2518281038</v>
      </c>
    </row>
    <row r="140" spans="2:9" x14ac:dyDescent="0.25">
      <c r="B140" s="1036" t="s">
        <v>1605</v>
      </c>
      <c r="C140" s="1036">
        <v>162</v>
      </c>
      <c r="D140" s="1866" t="s">
        <v>1606</v>
      </c>
      <c r="E140" s="1867">
        <v>1867753.05</v>
      </c>
      <c r="F140" s="1868">
        <f>E140/F4</f>
        <v>410143.62414633617</v>
      </c>
      <c r="H140" s="1719"/>
      <c r="I140" s="1867">
        <f t="shared" si="16"/>
        <v>410143.62414633617</v>
      </c>
    </row>
    <row r="141" spans="2:9" x14ac:dyDescent="0.25">
      <c r="B141" s="1036" t="s">
        <v>1607</v>
      </c>
      <c r="C141" s="1036">
        <v>167</v>
      </c>
      <c r="D141" s="1866" t="s">
        <v>1445</v>
      </c>
      <c r="E141" s="1867">
        <v>42386.87</v>
      </c>
      <c r="F141" s="1868">
        <f>E141/F4</f>
        <v>9307.8174751312072</v>
      </c>
      <c r="H141" s="1719"/>
      <c r="I141" s="1867">
        <f t="shared" si="16"/>
        <v>9307.8174751312072</v>
      </c>
    </row>
    <row r="142" spans="2:9" x14ac:dyDescent="0.25">
      <c r="B142" s="1036"/>
      <c r="C142" s="1036"/>
      <c r="D142" s="981"/>
      <c r="E142" s="1870">
        <f>SUM(E134:E141)</f>
        <v>33070410.940000001</v>
      </c>
      <c r="F142" s="1028">
        <f>SUM(F134:F141)</f>
        <v>7261997.6152309012</v>
      </c>
      <c r="H142" s="1719"/>
      <c r="I142" s="1870">
        <f>SUM(I134:I141)</f>
        <v>7261997.6152309012</v>
      </c>
    </row>
    <row r="143" spans="2:9" x14ac:dyDescent="0.25">
      <c r="B143" s="980"/>
      <c r="C143" s="1036"/>
      <c r="D143" s="1035" t="s">
        <v>692</v>
      </c>
      <c r="E143" s="1167"/>
      <c r="F143" s="1027"/>
      <c r="H143" s="1719"/>
      <c r="I143" s="1167"/>
    </row>
    <row r="144" spans="2:9" x14ac:dyDescent="0.25">
      <c r="B144" s="980" t="s">
        <v>693</v>
      </c>
      <c r="C144" s="1036">
        <v>280</v>
      </c>
      <c r="D144" s="981" t="s">
        <v>1444</v>
      </c>
      <c r="E144" s="1819">
        <v>5303574.09</v>
      </c>
      <c r="F144" s="1027">
        <f>E144/F4</f>
        <v>1164622.4313226026</v>
      </c>
      <c r="H144" s="1719"/>
      <c r="I144" s="1819">
        <f t="shared" ref="I144:I145" si="17">+E144/$F$4</f>
        <v>1164622.4313226026</v>
      </c>
    </row>
    <row r="145" spans="2:10" x14ac:dyDescent="0.25">
      <c r="B145" s="1031">
        <v>281</v>
      </c>
      <c r="C145" s="1887">
        <v>281</v>
      </c>
      <c r="D145" s="981" t="s">
        <v>1443</v>
      </c>
      <c r="E145" s="1799">
        <v>8158747.9000000004</v>
      </c>
      <c r="F145" s="1027">
        <f>E145/F4</f>
        <v>1791595.7530907576</v>
      </c>
      <c r="I145" s="1799">
        <f t="shared" si="17"/>
        <v>1791595.7530907576</v>
      </c>
    </row>
    <row r="146" spans="2:10" x14ac:dyDescent="0.25">
      <c r="B146" s="1036"/>
      <c r="C146" s="1036"/>
      <c r="D146" s="981"/>
      <c r="E146" s="1176"/>
      <c r="F146" s="1033"/>
      <c r="I146" s="1176"/>
    </row>
    <row r="147" spans="2:10" x14ac:dyDescent="0.25">
      <c r="B147" s="980"/>
      <c r="C147" s="1036"/>
      <c r="D147" s="981"/>
      <c r="E147" s="1177">
        <f>SUM(E144:E146)</f>
        <v>13462321.99</v>
      </c>
      <c r="F147" s="1028">
        <f>SUM(F144:F146)</f>
        <v>2956218.1844133604</v>
      </c>
      <c r="I147" s="1177">
        <f>SUM(I144:I146)</f>
        <v>2956218.1844133604</v>
      </c>
    </row>
    <row r="148" spans="2:10" x14ac:dyDescent="0.25">
      <c r="B148" s="980"/>
      <c r="C148" s="1036"/>
      <c r="E148" s="1167"/>
      <c r="F148" s="1027"/>
      <c r="I148" s="1167"/>
    </row>
    <row r="149" spans="2:10" x14ac:dyDescent="0.25">
      <c r="B149" s="980"/>
      <c r="C149" s="1036"/>
      <c r="D149" s="1035" t="s">
        <v>1442</v>
      </c>
      <c r="E149" s="1167"/>
      <c r="F149" s="1027"/>
      <c r="I149" s="1167"/>
    </row>
    <row r="150" spans="2:10" x14ac:dyDescent="0.25">
      <c r="B150" s="980" t="s">
        <v>1608</v>
      </c>
      <c r="C150" s="1036" t="s">
        <v>1608</v>
      </c>
      <c r="D150" s="981" t="s">
        <v>1441</v>
      </c>
      <c r="E150" s="1167">
        <f>49293076.7+670897.35+10327113.23</f>
        <v>60291087.280000001</v>
      </c>
      <c r="F150" s="1027">
        <f>E150/F4</f>
        <v>13239440.321482686</v>
      </c>
      <c r="I150" s="1167">
        <f t="shared" ref="I150:I151" si="18">+E150/$F$4</f>
        <v>13239440.321482686</v>
      </c>
    </row>
    <row r="151" spans="2:10" x14ac:dyDescent="0.25">
      <c r="B151" s="1036" t="s">
        <v>1416</v>
      </c>
      <c r="C151" s="1036">
        <v>519</v>
      </c>
      <c r="D151" s="981" t="s">
        <v>1417</v>
      </c>
      <c r="E151" s="1799">
        <v>12395651.02</v>
      </c>
      <c r="F151" s="1027">
        <f>E151/F4</f>
        <v>2721985.7748303651</v>
      </c>
      <c r="I151" s="1799">
        <f t="shared" si="18"/>
        <v>2721985.7748303651</v>
      </c>
    </row>
    <row r="152" spans="2:10" x14ac:dyDescent="0.25">
      <c r="B152" s="980"/>
      <c r="C152" s="1036"/>
      <c r="D152" s="981"/>
      <c r="E152" s="1177">
        <f>SUM(E150:E151)</f>
        <v>72686738.299999997</v>
      </c>
      <c r="F152" s="1028">
        <f>SUM(F150:F151)</f>
        <v>15961426.096313052</v>
      </c>
      <c r="H152" s="1719"/>
      <c r="I152" s="1177">
        <f>SUM(I150:I151)</f>
        <v>15961426.096313052</v>
      </c>
    </row>
    <row r="153" spans="2:10" x14ac:dyDescent="0.25">
      <c r="B153" s="980"/>
      <c r="C153" s="1036"/>
      <c r="D153" s="981"/>
      <c r="E153" s="1177"/>
      <c r="F153" s="1028"/>
      <c r="H153" s="1719"/>
      <c r="I153" s="1177"/>
    </row>
    <row r="154" spans="2:10" x14ac:dyDescent="0.25">
      <c r="B154" s="980"/>
      <c r="C154" s="1036"/>
      <c r="D154" s="1035" t="s">
        <v>1440</v>
      </c>
      <c r="E154" s="1167"/>
      <c r="F154" s="1027"/>
      <c r="H154" s="1719"/>
      <c r="I154" s="1167"/>
    </row>
    <row r="155" spans="2:10" x14ac:dyDescent="0.25">
      <c r="B155" s="980" t="s">
        <v>1609</v>
      </c>
      <c r="C155" s="1036" t="s">
        <v>1609</v>
      </c>
      <c r="D155" s="981" t="s">
        <v>1439</v>
      </c>
      <c r="E155" s="1167">
        <f>732649.68+330463.41</f>
        <v>1063113.0900000001</v>
      </c>
      <c r="F155" s="1027">
        <f>E155/F4</f>
        <v>233451.12760491011</v>
      </c>
      <c r="H155" s="1719"/>
      <c r="I155" s="1167">
        <f t="shared" ref="I155:I161" si="19">+E155/$F$4</f>
        <v>233451.12760491011</v>
      </c>
    </row>
    <row r="156" spans="2:10" x14ac:dyDescent="0.25">
      <c r="B156" s="1031">
        <v>427</v>
      </c>
      <c r="C156" s="1887">
        <v>427</v>
      </c>
      <c r="D156" s="1744" t="s">
        <v>1438</v>
      </c>
      <c r="E156" s="1799">
        <v>2657.7</v>
      </c>
      <c r="F156" s="1027">
        <f>E156/F4</f>
        <v>583.60965326423502</v>
      </c>
      <c r="H156" s="1719"/>
      <c r="I156" s="1799">
        <f t="shared" si="19"/>
        <v>583.60965326423502</v>
      </c>
    </row>
    <row r="157" spans="2:10" x14ac:dyDescent="0.25">
      <c r="B157" s="1031" t="s">
        <v>1610</v>
      </c>
      <c r="C157" s="1887" t="s">
        <v>1610</v>
      </c>
      <c r="D157" s="981" t="s">
        <v>1437</v>
      </c>
      <c r="E157" s="1167">
        <f>22113+408789.87</f>
        <v>430902.87</v>
      </c>
      <c r="F157" s="1027">
        <f>E157/F4</f>
        <v>94622.822196359179</v>
      </c>
      <c r="H157" s="1719"/>
      <c r="I157" s="1167">
        <f t="shared" si="19"/>
        <v>94622.822196359179</v>
      </c>
    </row>
    <row r="158" spans="2:10" x14ac:dyDescent="0.25">
      <c r="B158" s="980" t="s">
        <v>1430</v>
      </c>
      <c r="C158" s="1036" t="s">
        <v>1430</v>
      </c>
      <c r="D158" s="981" t="s">
        <v>1436</v>
      </c>
      <c r="E158" s="1872">
        <f>17956+189051</f>
        <v>207007</v>
      </c>
      <c r="F158" s="1027">
        <f>E158/F4</f>
        <v>45457.080743977691</v>
      </c>
      <c r="I158" s="1872">
        <f t="shared" si="19"/>
        <v>45457.080743977691</v>
      </c>
    </row>
    <row r="159" spans="2:10" x14ac:dyDescent="0.25">
      <c r="B159" s="1031">
        <v>441</v>
      </c>
      <c r="C159" s="1887">
        <v>441</v>
      </c>
      <c r="D159" s="1866" t="s">
        <v>1435</v>
      </c>
      <c r="E159" s="1867">
        <v>1355093.2</v>
      </c>
      <c r="F159" s="1868">
        <f>E159/F4</f>
        <v>297567.62335580494</v>
      </c>
      <c r="I159" s="1867">
        <f t="shared" si="19"/>
        <v>297567.62335580494</v>
      </c>
    </row>
    <row r="160" spans="2:10" x14ac:dyDescent="0.25">
      <c r="B160" s="980" t="s">
        <v>672</v>
      </c>
      <c r="C160" s="1036">
        <v>442</v>
      </c>
      <c r="D160" s="1866" t="s">
        <v>1463</v>
      </c>
      <c r="E160" s="1867">
        <v>359362.47</v>
      </c>
      <c r="F160" s="1868">
        <f>E160/F4</f>
        <v>78913.122817804513</v>
      </c>
      <c r="G160" s="1743"/>
      <c r="I160" s="1867">
        <f t="shared" si="19"/>
        <v>78913.122817804513</v>
      </c>
      <c r="J160" s="1719"/>
    </row>
    <row r="161" spans="2:9" x14ac:dyDescent="0.25">
      <c r="B161" s="1032" t="s">
        <v>1639</v>
      </c>
      <c r="C161" s="1036" t="s">
        <v>822</v>
      </c>
      <c r="D161" s="1866" t="s">
        <v>1434</v>
      </c>
      <c r="E161" s="1867">
        <f>10463192+3504</f>
        <v>10466696</v>
      </c>
      <c r="F161" s="1868">
        <f>E161/F4</f>
        <v>2298402.6878060563</v>
      </c>
      <c r="I161" s="1867">
        <f t="shared" si="19"/>
        <v>2298402.6878060563</v>
      </c>
    </row>
    <row r="162" spans="2:9" x14ac:dyDescent="0.25">
      <c r="B162" s="1031"/>
      <c r="C162" s="1887"/>
      <c r="D162" s="981"/>
      <c r="E162" s="1869"/>
      <c r="F162" s="1027"/>
      <c r="I162" s="1869"/>
    </row>
    <row r="163" spans="2:9" x14ac:dyDescent="0.25">
      <c r="B163" s="980"/>
      <c r="C163" s="1036"/>
      <c r="D163" s="1027"/>
      <c r="E163" s="1177">
        <f>SUM(E155:E162)</f>
        <v>13884832.33</v>
      </c>
      <c r="F163" s="1028">
        <f>SUM(F155:F162)</f>
        <v>3048998.0741781769</v>
      </c>
      <c r="H163" s="1719"/>
      <c r="I163" s="1177">
        <f>SUM(I155:I162)</f>
        <v>3048998.0741781769</v>
      </c>
    </row>
    <row r="164" spans="2:9" x14ac:dyDescent="0.25">
      <c r="B164" s="980"/>
      <c r="C164" s="1036"/>
      <c r="D164" s="1027"/>
      <c r="E164" s="1028"/>
      <c r="F164" s="1028"/>
      <c r="I164" s="1028"/>
    </row>
    <row r="165" spans="2:9" ht="13.8" x14ac:dyDescent="0.25">
      <c r="B165" s="980"/>
      <c r="C165" s="1036"/>
      <c r="D165" s="1029" t="s">
        <v>1187</v>
      </c>
      <c r="E165" s="1028">
        <f>+E163+E152+E147+E142</f>
        <v>133104303.55999999</v>
      </c>
      <c r="F165" s="1028">
        <f>E165/F4</f>
        <v>29228639.970135488</v>
      </c>
      <c r="I165" s="1028">
        <f>+I163+I152+I147+I142</f>
        <v>29228639.970135495</v>
      </c>
    </row>
    <row r="166" spans="2:9" x14ac:dyDescent="0.25">
      <c r="B166" s="980"/>
      <c r="C166" s="1036"/>
      <c r="D166" s="981"/>
      <c r="E166" s="1027"/>
      <c r="F166" s="1027"/>
      <c r="I166" s="1027"/>
    </row>
    <row r="167" spans="2:9" ht="13.8" thickBot="1" x14ac:dyDescent="0.3">
      <c r="B167" s="1026"/>
      <c r="C167" s="1026"/>
      <c r="D167" s="1025"/>
      <c r="E167" s="1024">
        <f>E130-E165</f>
        <v>0</v>
      </c>
      <c r="F167" s="1024">
        <f>F130-F165</f>
        <v>0</v>
      </c>
      <c r="I167" s="1024">
        <f>I130-I165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B1:L167"/>
  <sheetViews>
    <sheetView workbookViewId="0">
      <selection activeCell="C1" sqref="C1:C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7" style="1808" customWidth="1"/>
    <col min="8" max="8" width="13.6640625" style="1713" bestFit="1" customWidth="1"/>
    <col min="9" max="9" width="16.5546875" style="1808" customWidth="1"/>
    <col min="10" max="10" width="17.88671875" style="1713" bestFit="1" customWidth="1"/>
    <col min="11" max="11" width="22.109375" style="1713" customWidth="1"/>
    <col min="12" max="12" width="14" style="1713" customWidth="1"/>
    <col min="13" max="257" width="9.1093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7" style="1713" customWidth="1"/>
    <col min="264" max="264" width="13.6640625" style="1713" bestFit="1" customWidth="1"/>
    <col min="265" max="265" width="23" style="1713" customWidth="1"/>
    <col min="266" max="266" width="17.88671875" style="1713" bestFit="1" customWidth="1"/>
    <col min="267" max="267" width="22.109375" style="1713" customWidth="1"/>
    <col min="268" max="268" width="14" style="1713" customWidth="1"/>
    <col min="269" max="513" width="9.1093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7" style="1713" customWidth="1"/>
    <col min="520" max="520" width="13.6640625" style="1713" bestFit="1" customWidth="1"/>
    <col min="521" max="521" width="23" style="1713" customWidth="1"/>
    <col min="522" max="522" width="17.88671875" style="1713" bestFit="1" customWidth="1"/>
    <col min="523" max="523" width="22.109375" style="1713" customWidth="1"/>
    <col min="524" max="524" width="14" style="1713" customWidth="1"/>
    <col min="525" max="769" width="9.1093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7" style="1713" customWidth="1"/>
    <col min="776" max="776" width="13.6640625" style="1713" bestFit="1" customWidth="1"/>
    <col min="777" max="777" width="23" style="1713" customWidth="1"/>
    <col min="778" max="778" width="17.88671875" style="1713" bestFit="1" customWidth="1"/>
    <col min="779" max="779" width="22.109375" style="1713" customWidth="1"/>
    <col min="780" max="780" width="14" style="1713" customWidth="1"/>
    <col min="781" max="1025" width="9.1093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7" style="1713" customWidth="1"/>
    <col min="1032" max="1032" width="13.6640625" style="1713" bestFit="1" customWidth="1"/>
    <col min="1033" max="1033" width="23" style="1713" customWidth="1"/>
    <col min="1034" max="1034" width="17.88671875" style="1713" bestFit="1" customWidth="1"/>
    <col min="1035" max="1035" width="22.109375" style="1713" customWidth="1"/>
    <col min="1036" max="1036" width="14" style="1713" customWidth="1"/>
    <col min="1037" max="1281" width="9.1093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7" style="1713" customWidth="1"/>
    <col min="1288" max="1288" width="13.6640625" style="1713" bestFit="1" customWidth="1"/>
    <col min="1289" max="1289" width="23" style="1713" customWidth="1"/>
    <col min="1290" max="1290" width="17.88671875" style="1713" bestFit="1" customWidth="1"/>
    <col min="1291" max="1291" width="22.109375" style="1713" customWidth="1"/>
    <col min="1292" max="1292" width="14" style="1713" customWidth="1"/>
    <col min="1293" max="1537" width="9.1093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7" style="1713" customWidth="1"/>
    <col min="1544" max="1544" width="13.6640625" style="1713" bestFit="1" customWidth="1"/>
    <col min="1545" max="1545" width="23" style="1713" customWidth="1"/>
    <col min="1546" max="1546" width="17.88671875" style="1713" bestFit="1" customWidth="1"/>
    <col min="1547" max="1547" width="22.109375" style="1713" customWidth="1"/>
    <col min="1548" max="1548" width="14" style="1713" customWidth="1"/>
    <col min="1549" max="1793" width="9.1093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7" style="1713" customWidth="1"/>
    <col min="1800" max="1800" width="13.6640625" style="1713" bestFit="1" customWidth="1"/>
    <col min="1801" max="1801" width="23" style="1713" customWidth="1"/>
    <col min="1802" max="1802" width="17.88671875" style="1713" bestFit="1" customWidth="1"/>
    <col min="1803" max="1803" width="22.109375" style="1713" customWidth="1"/>
    <col min="1804" max="1804" width="14" style="1713" customWidth="1"/>
    <col min="1805" max="2049" width="9.1093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7" style="1713" customWidth="1"/>
    <col min="2056" max="2056" width="13.6640625" style="1713" bestFit="1" customWidth="1"/>
    <col min="2057" max="2057" width="23" style="1713" customWidth="1"/>
    <col min="2058" max="2058" width="17.88671875" style="1713" bestFit="1" customWidth="1"/>
    <col min="2059" max="2059" width="22.109375" style="1713" customWidth="1"/>
    <col min="2060" max="2060" width="14" style="1713" customWidth="1"/>
    <col min="2061" max="2305" width="9.1093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7" style="1713" customWidth="1"/>
    <col min="2312" max="2312" width="13.6640625" style="1713" bestFit="1" customWidth="1"/>
    <col min="2313" max="2313" width="23" style="1713" customWidth="1"/>
    <col min="2314" max="2314" width="17.88671875" style="1713" bestFit="1" customWidth="1"/>
    <col min="2315" max="2315" width="22.109375" style="1713" customWidth="1"/>
    <col min="2316" max="2316" width="14" style="1713" customWidth="1"/>
    <col min="2317" max="2561" width="9.1093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7" style="1713" customWidth="1"/>
    <col min="2568" max="2568" width="13.6640625" style="1713" bestFit="1" customWidth="1"/>
    <col min="2569" max="2569" width="23" style="1713" customWidth="1"/>
    <col min="2570" max="2570" width="17.88671875" style="1713" bestFit="1" customWidth="1"/>
    <col min="2571" max="2571" width="22.109375" style="1713" customWidth="1"/>
    <col min="2572" max="2572" width="14" style="1713" customWidth="1"/>
    <col min="2573" max="2817" width="9.1093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7" style="1713" customWidth="1"/>
    <col min="2824" max="2824" width="13.6640625" style="1713" bestFit="1" customWidth="1"/>
    <col min="2825" max="2825" width="23" style="1713" customWidth="1"/>
    <col min="2826" max="2826" width="17.88671875" style="1713" bestFit="1" customWidth="1"/>
    <col min="2827" max="2827" width="22.109375" style="1713" customWidth="1"/>
    <col min="2828" max="2828" width="14" style="1713" customWidth="1"/>
    <col min="2829" max="3073" width="9.1093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7" style="1713" customWidth="1"/>
    <col min="3080" max="3080" width="13.6640625" style="1713" bestFit="1" customWidth="1"/>
    <col min="3081" max="3081" width="23" style="1713" customWidth="1"/>
    <col min="3082" max="3082" width="17.88671875" style="1713" bestFit="1" customWidth="1"/>
    <col min="3083" max="3083" width="22.109375" style="1713" customWidth="1"/>
    <col min="3084" max="3084" width="14" style="1713" customWidth="1"/>
    <col min="3085" max="3329" width="9.1093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7" style="1713" customWidth="1"/>
    <col min="3336" max="3336" width="13.6640625" style="1713" bestFit="1" customWidth="1"/>
    <col min="3337" max="3337" width="23" style="1713" customWidth="1"/>
    <col min="3338" max="3338" width="17.88671875" style="1713" bestFit="1" customWidth="1"/>
    <col min="3339" max="3339" width="22.109375" style="1713" customWidth="1"/>
    <col min="3340" max="3340" width="14" style="1713" customWidth="1"/>
    <col min="3341" max="3585" width="9.1093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7" style="1713" customWidth="1"/>
    <col min="3592" max="3592" width="13.6640625" style="1713" bestFit="1" customWidth="1"/>
    <col min="3593" max="3593" width="23" style="1713" customWidth="1"/>
    <col min="3594" max="3594" width="17.88671875" style="1713" bestFit="1" customWidth="1"/>
    <col min="3595" max="3595" width="22.109375" style="1713" customWidth="1"/>
    <col min="3596" max="3596" width="14" style="1713" customWidth="1"/>
    <col min="3597" max="3841" width="9.1093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7" style="1713" customWidth="1"/>
    <col min="3848" max="3848" width="13.6640625" style="1713" bestFit="1" customWidth="1"/>
    <col min="3849" max="3849" width="23" style="1713" customWidth="1"/>
    <col min="3850" max="3850" width="17.88671875" style="1713" bestFit="1" customWidth="1"/>
    <col min="3851" max="3851" width="22.109375" style="1713" customWidth="1"/>
    <col min="3852" max="3852" width="14" style="1713" customWidth="1"/>
    <col min="3853" max="4097" width="9.1093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7" style="1713" customWidth="1"/>
    <col min="4104" max="4104" width="13.6640625" style="1713" bestFit="1" customWidth="1"/>
    <col min="4105" max="4105" width="23" style="1713" customWidth="1"/>
    <col min="4106" max="4106" width="17.88671875" style="1713" bestFit="1" customWidth="1"/>
    <col min="4107" max="4107" width="22.109375" style="1713" customWidth="1"/>
    <col min="4108" max="4108" width="14" style="1713" customWidth="1"/>
    <col min="4109" max="4353" width="9.1093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7" style="1713" customWidth="1"/>
    <col min="4360" max="4360" width="13.6640625" style="1713" bestFit="1" customWidth="1"/>
    <col min="4361" max="4361" width="23" style="1713" customWidth="1"/>
    <col min="4362" max="4362" width="17.88671875" style="1713" bestFit="1" customWidth="1"/>
    <col min="4363" max="4363" width="22.109375" style="1713" customWidth="1"/>
    <col min="4364" max="4364" width="14" style="1713" customWidth="1"/>
    <col min="4365" max="4609" width="9.1093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7" style="1713" customWidth="1"/>
    <col min="4616" max="4616" width="13.6640625" style="1713" bestFit="1" customWidth="1"/>
    <col min="4617" max="4617" width="23" style="1713" customWidth="1"/>
    <col min="4618" max="4618" width="17.88671875" style="1713" bestFit="1" customWidth="1"/>
    <col min="4619" max="4619" width="22.109375" style="1713" customWidth="1"/>
    <col min="4620" max="4620" width="14" style="1713" customWidth="1"/>
    <col min="4621" max="4865" width="9.1093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7" style="1713" customWidth="1"/>
    <col min="4872" max="4872" width="13.6640625" style="1713" bestFit="1" customWidth="1"/>
    <col min="4873" max="4873" width="23" style="1713" customWidth="1"/>
    <col min="4874" max="4874" width="17.88671875" style="1713" bestFit="1" customWidth="1"/>
    <col min="4875" max="4875" width="22.109375" style="1713" customWidth="1"/>
    <col min="4876" max="4876" width="14" style="1713" customWidth="1"/>
    <col min="4877" max="5121" width="9.1093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7" style="1713" customWidth="1"/>
    <col min="5128" max="5128" width="13.6640625" style="1713" bestFit="1" customWidth="1"/>
    <col min="5129" max="5129" width="23" style="1713" customWidth="1"/>
    <col min="5130" max="5130" width="17.88671875" style="1713" bestFit="1" customWidth="1"/>
    <col min="5131" max="5131" width="22.109375" style="1713" customWidth="1"/>
    <col min="5132" max="5132" width="14" style="1713" customWidth="1"/>
    <col min="5133" max="5377" width="9.1093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7" style="1713" customWidth="1"/>
    <col min="5384" max="5384" width="13.6640625" style="1713" bestFit="1" customWidth="1"/>
    <col min="5385" max="5385" width="23" style="1713" customWidth="1"/>
    <col min="5386" max="5386" width="17.88671875" style="1713" bestFit="1" customWidth="1"/>
    <col min="5387" max="5387" width="22.109375" style="1713" customWidth="1"/>
    <col min="5388" max="5388" width="14" style="1713" customWidth="1"/>
    <col min="5389" max="5633" width="9.1093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7" style="1713" customWidth="1"/>
    <col min="5640" max="5640" width="13.6640625" style="1713" bestFit="1" customWidth="1"/>
    <col min="5641" max="5641" width="23" style="1713" customWidth="1"/>
    <col min="5642" max="5642" width="17.88671875" style="1713" bestFit="1" customWidth="1"/>
    <col min="5643" max="5643" width="22.109375" style="1713" customWidth="1"/>
    <col min="5644" max="5644" width="14" style="1713" customWidth="1"/>
    <col min="5645" max="5889" width="9.1093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7" style="1713" customWidth="1"/>
    <col min="5896" max="5896" width="13.6640625" style="1713" bestFit="1" customWidth="1"/>
    <col min="5897" max="5897" width="23" style="1713" customWidth="1"/>
    <col min="5898" max="5898" width="17.88671875" style="1713" bestFit="1" customWidth="1"/>
    <col min="5899" max="5899" width="22.109375" style="1713" customWidth="1"/>
    <col min="5900" max="5900" width="14" style="1713" customWidth="1"/>
    <col min="5901" max="6145" width="9.1093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7" style="1713" customWidth="1"/>
    <col min="6152" max="6152" width="13.6640625" style="1713" bestFit="1" customWidth="1"/>
    <col min="6153" max="6153" width="23" style="1713" customWidth="1"/>
    <col min="6154" max="6154" width="17.88671875" style="1713" bestFit="1" customWidth="1"/>
    <col min="6155" max="6155" width="22.109375" style="1713" customWidth="1"/>
    <col min="6156" max="6156" width="14" style="1713" customWidth="1"/>
    <col min="6157" max="6401" width="9.1093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7" style="1713" customWidth="1"/>
    <col min="6408" max="6408" width="13.6640625" style="1713" bestFit="1" customWidth="1"/>
    <col min="6409" max="6409" width="23" style="1713" customWidth="1"/>
    <col min="6410" max="6410" width="17.88671875" style="1713" bestFit="1" customWidth="1"/>
    <col min="6411" max="6411" width="22.109375" style="1713" customWidth="1"/>
    <col min="6412" max="6412" width="14" style="1713" customWidth="1"/>
    <col min="6413" max="6657" width="9.1093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7" style="1713" customWidth="1"/>
    <col min="6664" max="6664" width="13.6640625" style="1713" bestFit="1" customWidth="1"/>
    <col min="6665" max="6665" width="23" style="1713" customWidth="1"/>
    <col min="6666" max="6666" width="17.88671875" style="1713" bestFit="1" customWidth="1"/>
    <col min="6667" max="6667" width="22.109375" style="1713" customWidth="1"/>
    <col min="6668" max="6668" width="14" style="1713" customWidth="1"/>
    <col min="6669" max="6913" width="9.1093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7" style="1713" customWidth="1"/>
    <col min="6920" max="6920" width="13.6640625" style="1713" bestFit="1" customWidth="1"/>
    <col min="6921" max="6921" width="23" style="1713" customWidth="1"/>
    <col min="6922" max="6922" width="17.88671875" style="1713" bestFit="1" customWidth="1"/>
    <col min="6923" max="6923" width="22.109375" style="1713" customWidth="1"/>
    <col min="6924" max="6924" width="14" style="1713" customWidth="1"/>
    <col min="6925" max="7169" width="9.1093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7" style="1713" customWidth="1"/>
    <col min="7176" max="7176" width="13.6640625" style="1713" bestFit="1" customWidth="1"/>
    <col min="7177" max="7177" width="23" style="1713" customWidth="1"/>
    <col min="7178" max="7178" width="17.88671875" style="1713" bestFit="1" customWidth="1"/>
    <col min="7179" max="7179" width="22.109375" style="1713" customWidth="1"/>
    <col min="7180" max="7180" width="14" style="1713" customWidth="1"/>
    <col min="7181" max="7425" width="9.1093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7" style="1713" customWidth="1"/>
    <col min="7432" max="7432" width="13.6640625" style="1713" bestFit="1" customWidth="1"/>
    <col min="7433" max="7433" width="23" style="1713" customWidth="1"/>
    <col min="7434" max="7434" width="17.88671875" style="1713" bestFit="1" customWidth="1"/>
    <col min="7435" max="7435" width="22.109375" style="1713" customWidth="1"/>
    <col min="7436" max="7436" width="14" style="1713" customWidth="1"/>
    <col min="7437" max="7681" width="9.1093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7" style="1713" customWidth="1"/>
    <col min="7688" max="7688" width="13.6640625" style="1713" bestFit="1" customWidth="1"/>
    <col min="7689" max="7689" width="23" style="1713" customWidth="1"/>
    <col min="7690" max="7690" width="17.88671875" style="1713" bestFit="1" customWidth="1"/>
    <col min="7691" max="7691" width="22.109375" style="1713" customWidth="1"/>
    <col min="7692" max="7692" width="14" style="1713" customWidth="1"/>
    <col min="7693" max="7937" width="9.1093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7" style="1713" customWidth="1"/>
    <col min="7944" max="7944" width="13.6640625" style="1713" bestFit="1" customWidth="1"/>
    <col min="7945" max="7945" width="23" style="1713" customWidth="1"/>
    <col min="7946" max="7946" width="17.88671875" style="1713" bestFit="1" customWidth="1"/>
    <col min="7947" max="7947" width="22.109375" style="1713" customWidth="1"/>
    <col min="7948" max="7948" width="14" style="1713" customWidth="1"/>
    <col min="7949" max="8193" width="9.1093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7" style="1713" customWidth="1"/>
    <col min="8200" max="8200" width="13.6640625" style="1713" bestFit="1" customWidth="1"/>
    <col min="8201" max="8201" width="23" style="1713" customWidth="1"/>
    <col min="8202" max="8202" width="17.88671875" style="1713" bestFit="1" customWidth="1"/>
    <col min="8203" max="8203" width="22.109375" style="1713" customWidth="1"/>
    <col min="8204" max="8204" width="14" style="1713" customWidth="1"/>
    <col min="8205" max="8449" width="9.1093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7" style="1713" customWidth="1"/>
    <col min="8456" max="8456" width="13.6640625" style="1713" bestFit="1" customWidth="1"/>
    <col min="8457" max="8457" width="23" style="1713" customWidth="1"/>
    <col min="8458" max="8458" width="17.88671875" style="1713" bestFit="1" customWidth="1"/>
    <col min="8459" max="8459" width="22.109375" style="1713" customWidth="1"/>
    <col min="8460" max="8460" width="14" style="1713" customWidth="1"/>
    <col min="8461" max="8705" width="9.1093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7" style="1713" customWidth="1"/>
    <col min="8712" max="8712" width="13.6640625" style="1713" bestFit="1" customWidth="1"/>
    <col min="8713" max="8713" width="23" style="1713" customWidth="1"/>
    <col min="8714" max="8714" width="17.88671875" style="1713" bestFit="1" customWidth="1"/>
    <col min="8715" max="8715" width="22.109375" style="1713" customWidth="1"/>
    <col min="8716" max="8716" width="14" style="1713" customWidth="1"/>
    <col min="8717" max="8961" width="9.1093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7" style="1713" customWidth="1"/>
    <col min="8968" max="8968" width="13.6640625" style="1713" bestFit="1" customWidth="1"/>
    <col min="8969" max="8969" width="23" style="1713" customWidth="1"/>
    <col min="8970" max="8970" width="17.88671875" style="1713" bestFit="1" customWidth="1"/>
    <col min="8971" max="8971" width="22.109375" style="1713" customWidth="1"/>
    <col min="8972" max="8972" width="14" style="1713" customWidth="1"/>
    <col min="8973" max="9217" width="9.1093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7" style="1713" customWidth="1"/>
    <col min="9224" max="9224" width="13.6640625" style="1713" bestFit="1" customWidth="1"/>
    <col min="9225" max="9225" width="23" style="1713" customWidth="1"/>
    <col min="9226" max="9226" width="17.88671875" style="1713" bestFit="1" customWidth="1"/>
    <col min="9227" max="9227" width="22.109375" style="1713" customWidth="1"/>
    <col min="9228" max="9228" width="14" style="1713" customWidth="1"/>
    <col min="9229" max="9473" width="9.1093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7" style="1713" customWidth="1"/>
    <col min="9480" max="9480" width="13.6640625" style="1713" bestFit="1" customWidth="1"/>
    <col min="9481" max="9481" width="23" style="1713" customWidth="1"/>
    <col min="9482" max="9482" width="17.88671875" style="1713" bestFit="1" customWidth="1"/>
    <col min="9483" max="9483" width="22.109375" style="1713" customWidth="1"/>
    <col min="9484" max="9484" width="14" style="1713" customWidth="1"/>
    <col min="9485" max="9729" width="9.1093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7" style="1713" customWidth="1"/>
    <col min="9736" max="9736" width="13.6640625" style="1713" bestFit="1" customWidth="1"/>
    <col min="9737" max="9737" width="23" style="1713" customWidth="1"/>
    <col min="9738" max="9738" width="17.88671875" style="1713" bestFit="1" customWidth="1"/>
    <col min="9739" max="9739" width="22.109375" style="1713" customWidth="1"/>
    <col min="9740" max="9740" width="14" style="1713" customWidth="1"/>
    <col min="9741" max="9985" width="9.1093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7" style="1713" customWidth="1"/>
    <col min="9992" max="9992" width="13.6640625" style="1713" bestFit="1" customWidth="1"/>
    <col min="9993" max="9993" width="23" style="1713" customWidth="1"/>
    <col min="9994" max="9994" width="17.88671875" style="1713" bestFit="1" customWidth="1"/>
    <col min="9995" max="9995" width="22.109375" style="1713" customWidth="1"/>
    <col min="9996" max="9996" width="14" style="1713" customWidth="1"/>
    <col min="9997" max="10241" width="9.1093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7" style="1713" customWidth="1"/>
    <col min="10248" max="10248" width="13.6640625" style="1713" bestFit="1" customWidth="1"/>
    <col min="10249" max="10249" width="23" style="1713" customWidth="1"/>
    <col min="10250" max="10250" width="17.88671875" style="1713" bestFit="1" customWidth="1"/>
    <col min="10251" max="10251" width="22.109375" style="1713" customWidth="1"/>
    <col min="10252" max="10252" width="14" style="1713" customWidth="1"/>
    <col min="10253" max="10497" width="9.1093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7" style="1713" customWidth="1"/>
    <col min="10504" max="10504" width="13.6640625" style="1713" bestFit="1" customWidth="1"/>
    <col min="10505" max="10505" width="23" style="1713" customWidth="1"/>
    <col min="10506" max="10506" width="17.88671875" style="1713" bestFit="1" customWidth="1"/>
    <col min="10507" max="10507" width="22.109375" style="1713" customWidth="1"/>
    <col min="10508" max="10508" width="14" style="1713" customWidth="1"/>
    <col min="10509" max="10753" width="9.1093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7" style="1713" customWidth="1"/>
    <col min="10760" max="10760" width="13.6640625" style="1713" bestFit="1" customWidth="1"/>
    <col min="10761" max="10761" width="23" style="1713" customWidth="1"/>
    <col min="10762" max="10762" width="17.88671875" style="1713" bestFit="1" customWidth="1"/>
    <col min="10763" max="10763" width="22.109375" style="1713" customWidth="1"/>
    <col min="10764" max="10764" width="14" style="1713" customWidth="1"/>
    <col min="10765" max="11009" width="9.1093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7" style="1713" customWidth="1"/>
    <col min="11016" max="11016" width="13.6640625" style="1713" bestFit="1" customWidth="1"/>
    <col min="11017" max="11017" width="23" style="1713" customWidth="1"/>
    <col min="11018" max="11018" width="17.88671875" style="1713" bestFit="1" customWidth="1"/>
    <col min="11019" max="11019" width="22.109375" style="1713" customWidth="1"/>
    <col min="11020" max="11020" width="14" style="1713" customWidth="1"/>
    <col min="11021" max="11265" width="9.1093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7" style="1713" customWidth="1"/>
    <col min="11272" max="11272" width="13.6640625" style="1713" bestFit="1" customWidth="1"/>
    <col min="11273" max="11273" width="23" style="1713" customWidth="1"/>
    <col min="11274" max="11274" width="17.88671875" style="1713" bestFit="1" customWidth="1"/>
    <col min="11275" max="11275" width="22.109375" style="1713" customWidth="1"/>
    <col min="11276" max="11276" width="14" style="1713" customWidth="1"/>
    <col min="11277" max="11521" width="9.1093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7" style="1713" customWidth="1"/>
    <col min="11528" max="11528" width="13.6640625" style="1713" bestFit="1" customWidth="1"/>
    <col min="11529" max="11529" width="23" style="1713" customWidth="1"/>
    <col min="11530" max="11530" width="17.88671875" style="1713" bestFit="1" customWidth="1"/>
    <col min="11531" max="11531" width="22.109375" style="1713" customWidth="1"/>
    <col min="11532" max="11532" width="14" style="1713" customWidth="1"/>
    <col min="11533" max="11777" width="9.1093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7" style="1713" customWidth="1"/>
    <col min="11784" max="11784" width="13.6640625" style="1713" bestFit="1" customWidth="1"/>
    <col min="11785" max="11785" width="23" style="1713" customWidth="1"/>
    <col min="11786" max="11786" width="17.88671875" style="1713" bestFit="1" customWidth="1"/>
    <col min="11787" max="11787" width="22.109375" style="1713" customWidth="1"/>
    <col min="11788" max="11788" width="14" style="1713" customWidth="1"/>
    <col min="11789" max="12033" width="9.1093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7" style="1713" customWidth="1"/>
    <col min="12040" max="12040" width="13.6640625" style="1713" bestFit="1" customWidth="1"/>
    <col min="12041" max="12041" width="23" style="1713" customWidth="1"/>
    <col min="12042" max="12042" width="17.88671875" style="1713" bestFit="1" customWidth="1"/>
    <col min="12043" max="12043" width="22.109375" style="1713" customWidth="1"/>
    <col min="12044" max="12044" width="14" style="1713" customWidth="1"/>
    <col min="12045" max="12289" width="9.1093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7" style="1713" customWidth="1"/>
    <col min="12296" max="12296" width="13.6640625" style="1713" bestFit="1" customWidth="1"/>
    <col min="12297" max="12297" width="23" style="1713" customWidth="1"/>
    <col min="12298" max="12298" width="17.88671875" style="1713" bestFit="1" customWidth="1"/>
    <col min="12299" max="12299" width="22.109375" style="1713" customWidth="1"/>
    <col min="12300" max="12300" width="14" style="1713" customWidth="1"/>
    <col min="12301" max="12545" width="9.1093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7" style="1713" customWidth="1"/>
    <col min="12552" max="12552" width="13.6640625" style="1713" bestFit="1" customWidth="1"/>
    <col min="12553" max="12553" width="23" style="1713" customWidth="1"/>
    <col min="12554" max="12554" width="17.88671875" style="1713" bestFit="1" customWidth="1"/>
    <col min="12555" max="12555" width="22.109375" style="1713" customWidth="1"/>
    <col min="12556" max="12556" width="14" style="1713" customWidth="1"/>
    <col min="12557" max="12801" width="9.1093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7" style="1713" customWidth="1"/>
    <col min="12808" max="12808" width="13.6640625" style="1713" bestFit="1" customWidth="1"/>
    <col min="12809" max="12809" width="23" style="1713" customWidth="1"/>
    <col min="12810" max="12810" width="17.88671875" style="1713" bestFit="1" customWidth="1"/>
    <col min="12811" max="12811" width="22.109375" style="1713" customWidth="1"/>
    <col min="12812" max="12812" width="14" style="1713" customWidth="1"/>
    <col min="12813" max="13057" width="9.1093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7" style="1713" customWidth="1"/>
    <col min="13064" max="13064" width="13.6640625" style="1713" bestFit="1" customWidth="1"/>
    <col min="13065" max="13065" width="23" style="1713" customWidth="1"/>
    <col min="13066" max="13066" width="17.88671875" style="1713" bestFit="1" customWidth="1"/>
    <col min="13067" max="13067" width="22.109375" style="1713" customWidth="1"/>
    <col min="13068" max="13068" width="14" style="1713" customWidth="1"/>
    <col min="13069" max="13313" width="9.1093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7" style="1713" customWidth="1"/>
    <col min="13320" max="13320" width="13.6640625" style="1713" bestFit="1" customWidth="1"/>
    <col min="13321" max="13321" width="23" style="1713" customWidth="1"/>
    <col min="13322" max="13322" width="17.88671875" style="1713" bestFit="1" customWidth="1"/>
    <col min="13323" max="13323" width="22.109375" style="1713" customWidth="1"/>
    <col min="13324" max="13324" width="14" style="1713" customWidth="1"/>
    <col min="13325" max="13569" width="9.1093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7" style="1713" customWidth="1"/>
    <col min="13576" max="13576" width="13.6640625" style="1713" bestFit="1" customWidth="1"/>
    <col min="13577" max="13577" width="23" style="1713" customWidth="1"/>
    <col min="13578" max="13578" width="17.88671875" style="1713" bestFit="1" customWidth="1"/>
    <col min="13579" max="13579" width="22.109375" style="1713" customWidth="1"/>
    <col min="13580" max="13580" width="14" style="1713" customWidth="1"/>
    <col min="13581" max="13825" width="9.1093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7" style="1713" customWidth="1"/>
    <col min="13832" max="13832" width="13.6640625" style="1713" bestFit="1" customWidth="1"/>
    <col min="13833" max="13833" width="23" style="1713" customWidth="1"/>
    <col min="13834" max="13834" width="17.88671875" style="1713" bestFit="1" customWidth="1"/>
    <col min="13835" max="13835" width="22.109375" style="1713" customWidth="1"/>
    <col min="13836" max="13836" width="14" style="1713" customWidth="1"/>
    <col min="13837" max="14081" width="9.1093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7" style="1713" customWidth="1"/>
    <col min="14088" max="14088" width="13.6640625" style="1713" bestFit="1" customWidth="1"/>
    <col min="14089" max="14089" width="23" style="1713" customWidth="1"/>
    <col min="14090" max="14090" width="17.88671875" style="1713" bestFit="1" customWidth="1"/>
    <col min="14091" max="14091" width="22.109375" style="1713" customWidth="1"/>
    <col min="14092" max="14092" width="14" style="1713" customWidth="1"/>
    <col min="14093" max="14337" width="9.1093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7" style="1713" customWidth="1"/>
    <col min="14344" max="14344" width="13.6640625" style="1713" bestFit="1" customWidth="1"/>
    <col min="14345" max="14345" width="23" style="1713" customWidth="1"/>
    <col min="14346" max="14346" width="17.88671875" style="1713" bestFit="1" customWidth="1"/>
    <col min="14347" max="14347" width="22.109375" style="1713" customWidth="1"/>
    <col min="14348" max="14348" width="14" style="1713" customWidth="1"/>
    <col min="14349" max="14593" width="9.1093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7" style="1713" customWidth="1"/>
    <col min="14600" max="14600" width="13.6640625" style="1713" bestFit="1" customWidth="1"/>
    <col min="14601" max="14601" width="23" style="1713" customWidth="1"/>
    <col min="14602" max="14602" width="17.88671875" style="1713" bestFit="1" customWidth="1"/>
    <col min="14603" max="14603" width="22.109375" style="1713" customWidth="1"/>
    <col min="14604" max="14604" width="14" style="1713" customWidth="1"/>
    <col min="14605" max="14849" width="9.1093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7" style="1713" customWidth="1"/>
    <col min="14856" max="14856" width="13.6640625" style="1713" bestFit="1" customWidth="1"/>
    <col min="14857" max="14857" width="23" style="1713" customWidth="1"/>
    <col min="14858" max="14858" width="17.88671875" style="1713" bestFit="1" customWidth="1"/>
    <col min="14859" max="14859" width="22.109375" style="1713" customWidth="1"/>
    <col min="14860" max="14860" width="14" style="1713" customWidth="1"/>
    <col min="14861" max="15105" width="9.1093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7" style="1713" customWidth="1"/>
    <col min="15112" max="15112" width="13.6640625" style="1713" bestFit="1" customWidth="1"/>
    <col min="15113" max="15113" width="23" style="1713" customWidth="1"/>
    <col min="15114" max="15114" width="17.88671875" style="1713" bestFit="1" customWidth="1"/>
    <col min="15115" max="15115" width="22.109375" style="1713" customWidth="1"/>
    <col min="15116" max="15116" width="14" style="1713" customWidth="1"/>
    <col min="15117" max="15361" width="9.1093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7" style="1713" customWidth="1"/>
    <col min="15368" max="15368" width="13.6640625" style="1713" bestFit="1" customWidth="1"/>
    <col min="15369" max="15369" width="23" style="1713" customWidth="1"/>
    <col min="15370" max="15370" width="17.88671875" style="1713" bestFit="1" customWidth="1"/>
    <col min="15371" max="15371" width="22.109375" style="1713" customWidth="1"/>
    <col min="15372" max="15372" width="14" style="1713" customWidth="1"/>
    <col min="15373" max="15617" width="9.1093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7" style="1713" customWidth="1"/>
    <col min="15624" max="15624" width="13.6640625" style="1713" bestFit="1" customWidth="1"/>
    <col min="15625" max="15625" width="23" style="1713" customWidth="1"/>
    <col min="15626" max="15626" width="17.88671875" style="1713" bestFit="1" customWidth="1"/>
    <col min="15627" max="15627" width="22.109375" style="1713" customWidth="1"/>
    <col min="15628" max="15628" width="14" style="1713" customWidth="1"/>
    <col min="15629" max="15873" width="9.1093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7" style="1713" customWidth="1"/>
    <col min="15880" max="15880" width="13.6640625" style="1713" bestFit="1" customWidth="1"/>
    <col min="15881" max="15881" width="23" style="1713" customWidth="1"/>
    <col min="15882" max="15882" width="17.88671875" style="1713" bestFit="1" customWidth="1"/>
    <col min="15883" max="15883" width="22.109375" style="1713" customWidth="1"/>
    <col min="15884" max="15884" width="14" style="1713" customWidth="1"/>
    <col min="15885" max="16129" width="9.1093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7" style="1713" customWidth="1"/>
    <col min="16136" max="16136" width="13.6640625" style="1713" bestFit="1" customWidth="1"/>
    <col min="16137" max="16137" width="23" style="1713" customWidth="1"/>
    <col min="16138" max="16138" width="17.88671875" style="1713" bestFit="1" customWidth="1"/>
    <col min="16139" max="16139" width="22.109375" style="1713" customWidth="1"/>
    <col min="16140" max="16140" width="14" style="1713" customWidth="1"/>
    <col min="16141" max="16384" width="9.109375" style="1713"/>
  </cols>
  <sheetData>
    <row r="1" spans="2:11" ht="15.6" x14ac:dyDescent="0.3">
      <c r="D1" s="1714" t="s">
        <v>1584</v>
      </c>
      <c r="E1" s="1715" t="s">
        <v>1647</v>
      </c>
      <c r="F1" s="1716"/>
      <c r="G1" s="1717"/>
      <c r="H1" s="1718"/>
      <c r="I1" s="1715" t="s">
        <v>1636</v>
      </c>
      <c r="J1" s="1719"/>
    </row>
    <row r="2" spans="2:11" ht="15.6" x14ac:dyDescent="0.3">
      <c r="D2" s="1718"/>
      <c r="E2" s="1720"/>
      <c r="F2" s="1716"/>
      <c r="G2" s="1717"/>
      <c r="H2" s="1718"/>
      <c r="I2" s="1720"/>
      <c r="J2" s="1719"/>
    </row>
    <row r="3" spans="2:11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5"/>
      <c r="I3" s="1722" t="s">
        <v>1640</v>
      </c>
    </row>
    <row r="4" spans="2:11" ht="13.8" x14ac:dyDescent="0.25">
      <c r="B4" s="976"/>
      <c r="C4" s="1793"/>
      <c r="D4" s="976"/>
      <c r="E4" s="1726"/>
      <c r="F4" s="1727">
        <v>4.5598000000000001</v>
      </c>
      <c r="G4" s="1728"/>
      <c r="I4" s="1727">
        <f>+F4</f>
        <v>4.5598000000000001</v>
      </c>
      <c r="J4" s="1729"/>
    </row>
    <row r="5" spans="2:11" ht="13.8" x14ac:dyDescent="0.25">
      <c r="B5" s="976"/>
      <c r="C5" s="1793"/>
      <c r="D5" s="1730" t="s">
        <v>1555</v>
      </c>
      <c r="E5" s="1731">
        <f>SUM(E6:E12)</f>
        <v>164937942.79000002</v>
      </c>
      <c r="F5" s="1732">
        <f>SUM(F6:F12)</f>
        <v>36172187.988508269</v>
      </c>
      <c r="G5" s="1728"/>
      <c r="H5" s="1733"/>
      <c r="I5" s="1731">
        <f>SUM(I6:I12)</f>
        <v>36172187.988508269</v>
      </c>
      <c r="J5" s="1729"/>
      <c r="K5" s="1729"/>
    </row>
    <row r="6" spans="2:11" x14ac:dyDescent="0.25">
      <c r="B6" s="1734">
        <v>701.01</v>
      </c>
      <c r="C6" s="1875">
        <v>701.01</v>
      </c>
      <c r="D6" s="1735" t="s">
        <v>1600</v>
      </c>
      <c r="E6" s="1736">
        <f>129016759.32-E7</f>
        <v>75091761.229999989</v>
      </c>
      <c r="F6" s="1736">
        <f>E6/F4</f>
        <v>16468213.787885431</v>
      </c>
      <c r="G6" s="1737"/>
      <c r="H6" s="1719"/>
      <c r="I6" s="1736">
        <f>+E6/$F$4</f>
        <v>16468213.787885431</v>
      </c>
      <c r="J6" s="1738"/>
    </row>
    <row r="7" spans="2:11" x14ac:dyDescent="0.25">
      <c r="B7" s="1734" t="s">
        <v>1630</v>
      </c>
      <c r="C7" s="1875">
        <v>701.02</v>
      </c>
      <c r="D7" s="1735" t="s">
        <v>1601</v>
      </c>
      <c r="E7" s="1736">
        <f>39659096.29+14265901.8</f>
        <v>53924998.090000004</v>
      </c>
      <c r="F7" s="1739">
        <f>E7/$F$4</f>
        <v>11826176.167814378</v>
      </c>
      <c r="G7" s="1737"/>
      <c r="H7" s="1719"/>
      <c r="I7" s="1736">
        <f t="shared" ref="I7:I11" si="0">+E7/$F$4</f>
        <v>11826176.167814378</v>
      </c>
      <c r="J7" s="1738"/>
    </row>
    <row r="8" spans="2:11" x14ac:dyDescent="0.25">
      <c r="B8" s="975">
        <v>701.03</v>
      </c>
      <c r="C8" s="1878">
        <v>701.03</v>
      </c>
      <c r="D8" s="976" t="s">
        <v>1553</v>
      </c>
      <c r="E8" s="1736">
        <v>30539928.93</v>
      </c>
      <c r="F8" s="1739">
        <f>E8/$F$4</f>
        <v>6697646.5919557875</v>
      </c>
      <c r="G8" s="1737"/>
      <c r="I8" s="1736">
        <f t="shared" si="0"/>
        <v>6697646.5919557875</v>
      </c>
      <c r="J8" s="1719"/>
    </row>
    <row r="9" spans="2:11" x14ac:dyDescent="0.25">
      <c r="B9" s="975">
        <v>701.04</v>
      </c>
      <c r="C9" s="1878">
        <v>701.02</v>
      </c>
      <c r="D9" s="1735" t="s">
        <v>1637</v>
      </c>
      <c r="E9" s="1736">
        <v>354574</v>
      </c>
      <c r="F9" s="1739">
        <f>E9/$F$4</f>
        <v>77760.866704680026</v>
      </c>
      <c r="G9" s="1737"/>
      <c r="I9" s="1736">
        <f t="shared" si="0"/>
        <v>77760.866704680026</v>
      </c>
      <c r="J9" s="1719"/>
    </row>
    <row r="10" spans="2:11" x14ac:dyDescent="0.25">
      <c r="B10" s="975">
        <v>704</v>
      </c>
      <c r="C10" s="1878">
        <v>704</v>
      </c>
      <c r="D10" s="976" t="s">
        <v>1552</v>
      </c>
      <c r="E10" s="1736">
        <v>4746262.33</v>
      </c>
      <c r="F10" s="1739">
        <f>E10/$F$4</f>
        <v>1040892.6553796219</v>
      </c>
      <c r="G10" s="1737"/>
      <c r="I10" s="1736">
        <f t="shared" si="0"/>
        <v>1040892.6553796219</v>
      </c>
      <c r="J10" s="1719"/>
    </row>
    <row r="11" spans="2:11" x14ac:dyDescent="0.25">
      <c r="B11" s="975">
        <v>707</v>
      </c>
      <c r="C11" s="1878">
        <v>707</v>
      </c>
      <c r="D11" s="976" t="s">
        <v>1551</v>
      </c>
      <c r="E11" s="1736">
        <v>280418.21000000002</v>
      </c>
      <c r="F11" s="1739">
        <f>E11/$F$4</f>
        <v>61497.918768367039</v>
      </c>
      <c r="G11" s="1737"/>
      <c r="I11" s="1736">
        <f t="shared" si="0"/>
        <v>61497.918768367039</v>
      </c>
      <c r="J11" s="1719"/>
    </row>
    <row r="12" spans="2:11" x14ac:dyDescent="0.25">
      <c r="B12" s="976"/>
      <c r="C12" s="1793"/>
      <c r="D12" s="976"/>
      <c r="E12" s="1736"/>
      <c r="F12" s="1739"/>
      <c r="G12" s="1737"/>
      <c r="I12" s="1736"/>
      <c r="J12" s="1719"/>
    </row>
    <row r="13" spans="2:11" ht="13.8" x14ac:dyDescent="0.25">
      <c r="B13" s="975"/>
      <c r="C13" s="1878"/>
      <c r="D13" s="1730" t="s">
        <v>1550</v>
      </c>
      <c r="E13" s="1740">
        <f>E14+E19+E20+E21+E22+E24+E23</f>
        <v>1675746.23</v>
      </c>
      <c r="F13" s="1740">
        <f>F14+F19+F20+F21+F22+F24+F23</f>
        <v>367504.32694416429</v>
      </c>
      <c r="G13" s="1741"/>
      <c r="I13" s="1740">
        <f>I14+I19+I20+I21+I22+I24+I23</f>
        <v>367504.32694416429</v>
      </c>
      <c r="J13" s="1719"/>
    </row>
    <row r="14" spans="2:11" x14ac:dyDescent="0.25">
      <c r="B14" s="975">
        <v>708</v>
      </c>
      <c r="C14" s="1878">
        <v>708</v>
      </c>
      <c r="D14" s="1742" t="s">
        <v>1549</v>
      </c>
      <c r="E14" s="1736">
        <f>SUM(E15:E18)</f>
        <v>308857.92000000004</v>
      </c>
      <c r="F14" s="1739">
        <f t="shared" ref="F14:F26" si="1">E14/$F$4</f>
        <v>67734.970832054052</v>
      </c>
      <c r="G14" s="1743"/>
      <c r="I14" s="1736">
        <f>SUM(I15:I18)</f>
        <v>67734.970832054038</v>
      </c>
      <c r="J14" s="1719"/>
    </row>
    <row r="15" spans="2:11" x14ac:dyDescent="0.25">
      <c r="B15" s="975">
        <v>708.01</v>
      </c>
      <c r="C15" s="1878">
        <v>708.01</v>
      </c>
      <c r="D15" s="1744" t="s">
        <v>1558</v>
      </c>
      <c r="E15" s="1736">
        <v>35070.660000000003</v>
      </c>
      <c r="F15" s="1739">
        <f t="shared" si="1"/>
        <v>7691.2715469976756</v>
      </c>
      <c r="G15" s="1743"/>
      <c r="I15" s="1736">
        <f t="shared" ref="I15:I24" si="2">+E15/$F$4</f>
        <v>7691.2715469976756</v>
      </c>
      <c r="J15" s="1719"/>
    </row>
    <row r="16" spans="2:11" x14ac:dyDescent="0.25">
      <c r="B16" s="975">
        <v>708.02</v>
      </c>
      <c r="C16" s="1878">
        <v>708.02</v>
      </c>
      <c r="D16" s="976" t="s">
        <v>1559</v>
      </c>
      <c r="E16" s="1736">
        <v>79446.11</v>
      </c>
      <c r="F16" s="1739">
        <f t="shared" si="1"/>
        <v>17423.156717399885</v>
      </c>
      <c r="G16" s="1743"/>
      <c r="H16" s="1719"/>
      <c r="I16" s="1736">
        <f t="shared" si="2"/>
        <v>17423.156717399885</v>
      </c>
      <c r="J16" s="1719"/>
    </row>
    <row r="17" spans="2:11" x14ac:dyDescent="0.25">
      <c r="B17" s="975">
        <v>708.03</v>
      </c>
      <c r="C17" s="1878">
        <v>708.03</v>
      </c>
      <c r="D17" s="976" t="s">
        <v>1560</v>
      </c>
      <c r="E17" s="1736">
        <v>119970.33</v>
      </c>
      <c r="F17" s="1739">
        <f t="shared" si="1"/>
        <v>26310.436861265844</v>
      </c>
      <c r="G17" s="1743"/>
      <c r="I17" s="1736">
        <f t="shared" si="2"/>
        <v>26310.436861265844</v>
      </c>
      <c r="J17" s="1719"/>
    </row>
    <row r="18" spans="2:11" x14ac:dyDescent="0.25">
      <c r="B18" s="975" t="s">
        <v>1602</v>
      </c>
      <c r="C18" s="1878" t="s">
        <v>1654</v>
      </c>
      <c r="D18" s="976" t="s">
        <v>1561</v>
      </c>
      <c r="E18" s="1736">
        <v>74370.820000000007</v>
      </c>
      <c r="F18" s="1739">
        <f t="shared" si="1"/>
        <v>16310.105706390632</v>
      </c>
      <c r="G18" s="1743"/>
      <c r="I18" s="1736">
        <f t="shared" si="2"/>
        <v>16310.105706390632</v>
      </c>
      <c r="J18" s="1719"/>
    </row>
    <row r="19" spans="2:11" x14ac:dyDescent="0.25">
      <c r="B19" s="975">
        <v>711</v>
      </c>
      <c r="C19" s="1878">
        <v>711</v>
      </c>
      <c r="D19" s="976" t="s">
        <v>1548</v>
      </c>
      <c r="E19" s="1736">
        <f>4152774.75-2747274.13</f>
        <v>1405500.62</v>
      </c>
      <c r="F19" s="1739">
        <f t="shared" si="1"/>
        <v>308237.33935698937</v>
      </c>
      <c r="G19" s="1743"/>
      <c r="I19" s="1736">
        <f t="shared" si="2"/>
        <v>308237.33935698937</v>
      </c>
      <c r="J19" s="1719"/>
    </row>
    <row r="20" spans="2:11" x14ac:dyDescent="0.25">
      <c r="B20" s="975">
        <v>722</v>
      </c>
      <c r="C20" s="1878">
        <v>722</v>
      </c>
      <c r="D20" s="976" t="s">
        <v>1547</v>
      </c>
      <c r="E20" s="1736"/>
      <c r="F20" s="1739">
        <f t="shared" si="1"/>
        <v>0</v>
      </c>
      <c r="G20" s="1743"/>
      <c r="I20" s="1736">
        <f t="shared" si="2"/>
        <v>0</v>
      </c>
      <c r="J20" s="1719"/>
    </row>
    <row r="21" spans="2:11" x14ac:dyDescent="0.25">
      <c r="B21" s="975" t="s">
        <v>1422</v>
      </c>
      <c r="C21" s="1878" t="s">
        <v>1422</v>
      </c>
      <c r="D21" s="976" t="s">
        <v>1546</v>
      </c>
      <c r="E21" s="1736">
        <v>26.3</v>
      </c>
      <c r="F21" s="1739">
        <f t="shared" si="1"/>
        <v>5.7677968331944385</v>
      </c>
      <c r="G21" s="1743"/>
      <c r="I21" s="1736">
        <f t="shared" si="2"/>
        <v>5.7677968331944385</v>
      </c>
      <c r="J21" s="1719"/>
    </row>
    <row r="22" spans="2:11" x14ac:dyDescent="0.25">
      <c r="B22" s="975">
        <v>765</v>
      </c>
      <c r="C22" s="1878">
        <v>765</v>
      </c>
      <c r="D22" s="976" t="s">
        <v>1545</v>
      </c>
      <c r="E22" s="1736">
        <v>1142233.68</v>
      </c>
      <c r="F22" s="1739">
        <f t="shared" si="1"/>
        <v>250500.82898372735</v>
      </c>
      <c r="G22" s="1743"/>
      <c r="I22" s="1736">
        <f t="shared" si="2"/>
        <v>250500.82898372735</v>
      </c>
      <c r="J22" s="1719"/>
    </row>
    <row r="23" spans="2:11" x14ac:dyDescent="0.25">
      <c r="B23" s="975">
        <v>665</v>
      </c>
      <c r="C23" s="1878">
        <v>665</v>
      </c>
      <c r="D23" s="976" t="s">
        <v>1544</v>
      </c>
      <c r="E23" s="1745">
        <v>-1191180.8999999999</v>
      </c>
      <c r="F23" s="1746">
        <f t="shared" si="1"/>
        <v>-261235.33926926617</v>
      </c>
      <c r="G23" s="1743"/>
      <c r="I23" s="1736">
        <f t="shared" si="2"/>
        <v>-261235.33926926617</v>
      </c>
      <c r="J23" s="1719"/>
      <c r="K23" s="1719"/>
    </row>
    <row r="24" spans="2:11" ht="12" customHeight="1" x14ac:dyDescent="0.25">
      <c r="B24" s="975">
        <v>758</v>
      </c>
      <c r="C24" s="1878">
        <v>758</v>
      </c>
      <c r="D24" s="976" t="s">
        <v>1543</v>
      </c>
      <c r="E24" s="1747">
        <v>10308.61</v>
      </c>
      <c r="F24" s="1746">
        <f t="shared" si="1"/>
        <v>2260.7592438264837</v>
      </c>
      <c r="G24" s="1743"/>
      <c r="I24" s="1736">
        <f t="shared" si="2"/>
        <v>2260.7592438264837</v>
      </c>
      <c r="J24" s="1719"/>
    </row>
    <row r="25" spans="2:11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8"/>
      <c r="I25" s="1736"/>
      <c r="J25" s="1719"/>
    </row>
    <row r="26" spans="2:11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I26" s="1739"/>
      <c r="J26" s="1719"/>
    </row>
    <row r="27" spans="2:11" ht="13.8" x14ac:dyDescent="0.25">
      <c r="B27" s="976"/>
      <c r="C27" s="1793"/>
      <c r="D27" s="1721" t="s">
        <v>1540</v>
      </c>
      <c r="E27" s="1740">
        <f>E5+E13</f>
        <v>166613689.02000001</v>
      </c>
      <c r="F27" s="1732">
        <f>F5+F13</f>
        <v>36539692.315452434</v>
      </c>
      <c r="G27" s="1743"/>
      <c r="H27" s="1750"/>
      <c r="I27" s="1740">
        <f>I5+I13</f>
        <v>36539692.315452434</v>
      </c>
      <c r="J27" s="1751"/>
    </row>
    <row r="28" spans="2:11" ht="13.8" x14ac:dyDescent="0.25">
      <c r="B28" s="976"/>
      <c r="C28" s="1793"/>
      <c r="D28" s="1730"/>
      <c r="E28" s="1740"/>
      <c r="F28" s="1732"/>
      <c r="G28" s="1743"/>
      <c r="H28" s="1748"/>
      <c r="I28" s="1740"/>
      <c r="J28" s="1751"/>
    </row>
    <row r="29" spans="2:11" ht="13.8" x14ac:dyDescent="0.25">
      <c r="B29" s="1752"/>
      <c r="C29" s="1879"/>
      <c r="D29" s="1753" t="s">
        <v>1539</v>
      </c>
      <c r="E29" s="1754"/>
      <c r="F29" s="1755"/>
      <c r="G29" s="1737"/>
      <c r="I29" s="1754">
        <f t="shared" ref="I29:I34" si="3">+E29/$F$4</f>
        <v>0</v>
      </c>
      <c r="J29" s="1756"/>
    </row>
    <row r="30" spans="2:11" ht="12.75" customHeight="1" x14ac:dyDescent="0.25">
      <c r="B30" s="1757">
        <v>301</v>
      </c>
      <c r="C30" s="1880">
        <v>301</v>
      </c>
      <c r="D30" s="1752" t="s">
        <v>1538</v>
      </c>
      <c r="E30" s="1758">
        <v>42252912.649999999</v>
      </c>
      <c r="F30" s="1758">
        <f>E30/F4</f>
        <v>9266396.0371068902</v>
      </c>
      <c r="G30" s="1737"/>
      <c r="I30" s="1758">
        <f t="shared" si="3"/>
        <v>9266396.0371068902</v>
      </c>
      <c r="J30" s="1719"/>
    </row>
    <row r="31" spans="2:11" x14ac:dyDescent="0.25">
      <c r="B31" s="1757">
        <v>302</v>
      </c>
      <c r="C31" s="1880">
        <v>302</v>
      </c>
      <c r="D31" s="1752" t="s">
        <v>1537</v>
      </c>
      <c r="E31" s="1758">
        <v>275179.83</v>
      </c>
      <c r="F31" s="1758">
        <f>E31/F4</f>
        <v>60349.100837756043</v>
      </c>
      <c r="G31" s="1737"/>
      <c r="I31" s="1758">
        <f t="shared" si="3"/>
        <v>60349.100837756043</v>
      </c>
      <c r="J31" s="1719"/>
    </row>
    <row r="32" spans="2:11" x14ac:dyDescent="0.25">
      <c r="B32" s="1757">
        <v>303</v>
      </c>
      <c r="C32" s="1880">
        <v>303</v>
      </c>
      <c r="D32" s="1752" t="s">
        <v>1536</v>
      </c>
      <c r="E32" s="1758"/>
      <c r="F32" s="1758">
        <f>E32/F4</f>
        <v>0</v>
      </c>
      <c r="G32" s="1743"/>
      <c r="I32" s="1758">
        <f t="shared" si="3"/>
        <v>0</v>
      </c>
      <c r="J32" s="1719"/>
      <c r="K32" s="1719"/>
    </row>
    <row r="33" spans="2:12" x14ac:dyDescent="0.25">
      <c r="B33" s="1757">
        <v>345</v>
      </c>
      <c r="C33" s="1880"/>
      <c r="D33" s="1752" t="s">
        <v>1470</v>
      </c>
      <c r="E33" s="1758">
        <v>4152774.75</v>
      </c>
      <c r="F33" s="1758">
        <f>E33/F4</f>
        <v>910736.1616737576</v>
      </c>
      <c r="G33" s="1743"/>
      <c r="I33" s="1758">
        <f t="shared" si="3"/>
        <v>910736.1616737576</v>
      </c>
      <c r="J33" s="1719"/>
      <c r="K33" s="1719"/>
    </row>
    <row r="34" spans="2:12" x14ac:dyDescent="0.25">
      <c r="B34" s="1759">
        <v>371</v>
      </c>
      <c r="C34" s="1880"/>
      <c r="D34" s="1752" t="s">
        <v>1623</v>
      </c>
      <c r="E34" s="1758">
        <v>49366.1</v>
      </c>
      <c r="F34" s="1758">
        <f>E34/F4</f>
        <v>10826.37396377034</v>
      </c>
      <c r="G34" s="1743"/>
      <c r="I34" s="1758">
        <f t="shared" si="3"/>
        <v>10826.37396377034</v>
      </c>
      <c r="J34" s="1719"/>
      <c r="K34" s="1761"/>
    </row>
    <row r="35" spans="2:12" ht="13.8" x14ac:dyDescent="0.25">
      <c r="B35" s="1752"/>
      <c r="C35" s="1879"/>
      <c r="D35" s="1753" t="s">
        <v>1535</v>
      </c>
      <c r="E35" s="1762">
        <f>SUM(E30:E34)</f>
        <v>46730233.329999998</v>
      </c>
      <c r="F35" s="1762">
        <f>SUM(F30:F34)</f>
        <v>10248307.673582174</v>
      </c>
      <c r="G35" s="1743"/>
      <c r="I35" s="1762">
        <f>SUM(I30:I34)</f>
        <v>10248307.673582174</v>
      </c>
      <c r="J35" s="1719"/>
      <c r="K35" s="1719"/>
    </row>
    <row r="36" spans="2:12" ht="15.6" x14ac:dyDescent="0.3">
      <c r="B36" s="976"/>
      <c r="C36" s="1793"/>
      <c r="D36" s="1763"/>
      <c r="E36" s="1732"/>
      <c r="F36" s="1732"/>
      <c r="G36" s="1743"/>
      <c r="I36" s="1732"/>
      <c r="J36" s="1719"/>
      <c r="K36" s="1719"/>
    </row>
    <row r="37" spans="2:12" ht="13.8" x14ac:dyDescent="0.25">
      <c r="B37" s="1764"/>
      <c r="C37" s="1881"/>
      <c r="D37" s="1765" t="s">
        <v>1534</v>
      </c>
      <c r="E37" s="1764"/>
      <c r="F37" s="1766"/>
      <c r="G37" s="1743"/>
      <c r="H37" s="1767">
        <f>I46/F46</f>
        <v>1.0676342784462949</v>
      </c>
      <c r="I37" s="1764"/>
      <c r="J37" s="1768"/>
      <c r="K37" s="1719"/>
    </row>
    <row r="38" spans="2:12" ht="13.8" x14ac:dyDescent="0.25">
      <c r="B38" s="1764"/>
      <c r="C38" s="1881"/>
      <c r="D38" s="1765" t="s">
        <v>1533</v>
      </c>
      <c r="E38" s="1764"/>
      <c r="F38" s="1766"/>
      <c r="G38" s="1743"/>
      <c r="I38" s="1764"/>
      <c r="K38" s="1719"/>
      <c r="L38" s="1719"/>
    </row>
    <row r="39" spans="2:12" ht="13.8" x14ac:dyDescent="0.25">
      <c r="B39" s="1769">
        <v>641</v>
      </c>
      <c r="C39" s="1882">
        <v>641</v>
      </c>
      <c r="D39" s="1764" t="s">
        <v>1530</v>
      </c>
      <c r="E39" s="1863">
        <v>7925534.7199999997</v>
      </c>
      <c r="F39" s="1771">
        <v>1628022</v>
      </c>
      <c r="G39" s="1743"/>
      <c r="H39" s="1864"/>
      <c r="I39" s="1863">
        <f t="shared" ref="I39:I40" si="4">+E39/$F$4</f>
        <v>1738132.0935128734</v>
      </c>
      <c r="J39" s="1719"/>
    </row>
    <row r="40" spans="2:12" ht="13.8" x14ac:dyDescent="0.25">
      <c r="B40" s="1769">
        <v>645</v>
      </c>
      <c r="C40" s="1882">
        <v>645</v>
      </c>
      <c r="D40" s="1764" t="s">
        <v>1529</v>
      </c>
      <c r="E40" s="1863">
        <v>1923108.91</v>
      </c>
      <c r="F40" s="1771">
        <v>395035</v>
      </c>
      <c r="G40" s="1743"/>
      <c r="H40" s="1864"/>
      <c r="I40" s="1863">
        <f t="shared" si="4"/>
        <v>421752.90802228166</v>
      </c>
      <c r="J40" s="1719"/>
      <c r="L40" s="1335"/>
    </row>
    <row r="41" spans="2:12" ht="13.8" x14ac:dyDescent="0.25">
      <c r="B41" s="1764"/>
      <c r="C41" s="1881"/>
      <c r="D41" s="1765" t="s">
        <v>1532</v>
      </c>
      <c r="E41" s="1865">
        <f>SUM(E39:E40)</f>
        <v>9848643.629999999</v>
      </c>
      <c r="F41" s="1773">
        <f>SUM(F39:F40)</f>
        <v>2023057</v>
      </c>
      <c r="G41" s="1743"/>
      <c r="H41" s="1864"/>
      <c r="I41" s="1865">
        <f>SUM(I39:I40)</f>
        <v>2159885.0015351549</v>
      </c>
      <c r="J41" s="1719"/>
    </row>
    <row r="42" spans="2:12" ht="13.8" x14ac:dyDescent="0.25">
      <c r="B42" s="1764"/>
      <c r="C42" s="1881"/>
      <c r="D42" s="1765" t="s">
        <v>1531</v>
      </c>
      <c r="E42" s="1863"/>
      <c r="F42" s="1766"/>
      <c r="G42" s="1743"/>
      <c r="H42" s="1864"/>
      <c r="I42" s="1863"/>
      <c r="J42" s="1775"/>
      <c r="K42" s="1774"/>
    </row>
    <row r="43" spans="2:12" ht="13.8" x14ac:dyDescent="0.25">
      <c r="B43" s="1769">
        <v>641</v>
      </c>
      <c r="C43" s="1882">
        <v>641.1</v>
      </c>
      <c r="D43" s="1764" t="s">
        <v>1530</v>
      </c>
      <c r="E43" s="1863">
        <v>2042116.89</v>
      </c>
      <c r="F43" s="1776">
        <v>419481</v>
      </c>
      <c r="G43" s="1743"/>
      <c r="H43" s="1864"/>
      <c r="I43" s="1863">
        <f t="shared" ref="I43:I44" si="5">+E43/$F$4</f>
        <v>447852.29396026139</v>
      </c>
      <c r="J43" s="1774"/>
      <c r="K43" s="1774"/>
    </row>
    <row r="44" spans="2:12" ht="13.8" x14ac:dyDescent="0.25">
      <c r="B44" s="1769">
        <v>645</v>
      </c>
      <c r="C44" s="1882">
        <v>645.1</v>
      </c>
      <c r="D44" s="1764" t="s">
        <v>1529</v>
      </c>
      <c r="E44" s="1863">
        <v>495514.48</v>
      </c>
      <c r="F44" s="1766">
        <v>101786</v>
      </c>
      <c r="G44" s="1743"/>
      <c r="H44" s="1864"/>
      <c r="I44" s="1863">
        <f t="shared" si="5"/>
        <v>108670.22237817447</v>
      </c>
      <c r="J44" s="1719"/>
      <c r="K44" s="1774"/>
    </row>
    <row r="45" spans="2:12" ht="13.8" x14ac:dyDescent="0.25">
      <c r="B45" s="1764"/>
      <c r="C45" s="1881"/>
      <c r="D45" s="1765" t="s">
        <v>1528</v>
      </c>
      <c r="E45" s="1865">
        <f>SUM(E43:E44)</f>
        <v>2537631.37</v>
      </c>
      <c r="F45" s="1777">
        <f>SUM(F43:F44)</f>
        <v>521267</v>
      </c>
      <c r="G45" s="1743"/>
      <c r="H45" s="1864"/>
      <c r="I45" s="1865">
        <f>SUM(I43:I44)</f>
        <v>556522.51633843582</v>
      </c>
      <c r="J45" s="1774"/>
    </row>
    <row r="46" spans="2:12" ht="17.25" customHeight="1" x14ac:dyDescent="0.25">
      <c r="B46" s="1764"/>
      <c r="C46" s="1881"/>
      <c r="D46" s="1765" t="s">
        <v>1527</v>
      </c>
      <c r="E46" s="1865">
        <f>E41+E45</f>
        <v>12386275</v>
      </c>
      <c r="F46" s="1778">
        <f>F41+F45</f>
        <v>2544324</v>
      </c>
      <c r="G46" s="1737"/>
      <c r="H46" s="1864"/>
      <c r="I46" s="1865">
        <f>I41+I45</f>
        <v>2716407.5178735908</v>
      </c>
      <c r="J46" s="1774"/>
    </row>
    <row r="47" spans="2:12" ht="17.25" customHeight="1" x14ac:dyDescent="0.3">
      <c r="B47" s="976"/>
      <c r="C47" s="1793"/>
      <c r="D47" s="1763"/>
      <c r="E47" s="1779"/>
      <c r="F47" s="1732"/>
      <c r="G47" s="1737"/>
      <c r="H47" s="1774"/>
      <c r="I47" s="1779"/>
      <c r="J47" s="1780"/>
    </row>
    <row r="48" spans="2:12" ht="13.8" x14ac:dyDescent="0.25">
      <c r="B48" s="976"/>
      <c r="C48" s="1793"/>
      <c r="D48" s="1730" t="s">
        <v>1526</v>
      </c>
      <c r="E48" s="1722"/>
      <c r="F48" s="1723"/>
      <c r="G48" s="1743"/>
      <c r="I48" s="1722"/>
      <c r="J48" s="1774"/>
      <c r="K48" s="1781"/>
    </row>
    <row r="49" spans="2:10" x14ac:dyDescent="0.25">
      <c r="B49" s="1782" t="s">
        <v>606</v>
      </c>
      <c r="C49" s="1793">
        <v>602.02</v>
      </c>
      <c r="D49" s="1783" t="s">
        <v>1525</v>
      </c>
      <c r="E49" s="1736">
        <v>15255.89</v>
      </c>
      <c r="F49" s="1739">
        <f>E49/$F$4</f>
        <v>3345.7366551164523</v>
      </c>
      <c r="G49" s="1743"/>
      <c r="H49" s="1719"/>
      <c r="I49" s="1736">
        <f t="shared" ref="I49:I77" si="6">+E49/$F$4</f>
        <v>3345.7366551164523</v>
      </c>
    </row>
    <row r="50" spans="2:10" x14ac:dyDescent="0.25">
      <c r="B50" s="976" t="s">
        <v>608</v>
      </c>
      <c r="C50" s="1793">
        <v>602.03</v>
      </c>
      <c r="D50" s="1784" t="s">
        <v>1524</v>
      </c>
      <c r="E50" s="1736">
        <v>779520.3</v>
      </c>
      <c r="F50" s="1739">
        <f t="shared" ref="F50:F77" si="7">E50/$F$4</f>
        <v>170954.93223386991</v>
      </c>
      <c r="G50" s="1743"/>
      <c r="H50" s="1719"/>
      <c r="I50" s="1736">
        <f t="shared" si="6"/>
        <v>170954.93223386991</v>
      </c>
      <c r="J50" s="1719"/>
    </row>
    <row r="51" spans="2:10" x14ac:dyDescent="0.25">
      <c r="B51" s="975">
        <v>602.04</v>
      </c>
      <c r="C51" s="1878">
        <v>602.04</v>
      </c>
      <c r="D51" s="1785" t="s">
        <v>1523</v>
      </c>
      <c r="E51" s="1736">
        <v>92087.84</v>
      </c>
      <c r="F51" s="1739">
        <f>E51/F4</f>
        <v>20195.587525768671</v>
      </c>
      <c r="G51" s="1743"/>
      <c r="H51" s="1719"/>
      <c r="I51" s="1736">
        <f t="shared" si="6"/>
        <v>20195.587525768671</v>
      </c>
    </row>
    <row r="52" spans="2:10" x14ac:dyDescent="0.25">
      <c r="B52" s="976" t="s">
        <v>610</v>
      </c>
      <c r="C52" s="1793">
        <v>602.08000000000004</v>
      </c>
      <c r="D52" s="810" t="s">
        <v>1522</v>
      </c>
      <c r="E52" s="1736">
        <v>666347.01</v>
      </c>
      <c r="F52" s="1739">
        <f t="shared" si="7"/>
        <v>146135.1396991096</v>
      </c>
      <c r="G52" s="1743"/>
      <c r="H52" s="1719"/>
      <c r="I52" s="1736">
        <f t="shared" si="6"/>
        <v>146135.1396991096</v>
      </c>
    </row>
    <row r="53" spans="2:10" x14ac:dyDescent="0.25">
      <c r="B53" s="975">
        <v>603</v>
      </c>
      <c r="C53" s="1878">
        <v>603</v>
      </c>
      <c r="D53" s="810" t="s">
        <v>1521</v>
      </c>
      <c r="E53" s="1736">
        <v>50773.81</v>
      </c>
      <c r="F53" s="1739">
        <f t="shared" si="7"/>
        <v>11135.095837536734</v>
      </c>
      <c r="G53" s="1743"/>
      <c r="I53" s="1736">
        <f t="shared" si="6"/>
        <v>11135.095837536734</v>
      </c>
    </row>
    <row r="54" spans="2:10" x14ac:dyDescent="0.25">
      <c r="B54" s="975">
        <v>604</v>
      </c>
      <c r="C54" s="1878">
        <v>604</v>
      </c>
      <c r="D54" s="810" t="s">
        <v>1520</v>
      </c>
      <c r="E54" s="1736">
        <v>818828.9</v>
      </c>
      <c r="F54" s="1739">
        <f t="shared" si="7"/>
        <v>179575.61735163824</v>
      </c>
      <c r="G54" s="1786"/>
      <c r="I54" s="1736">
        <f t="shared" si="6"/>
        <v>179575.61735163824</v>
      </c>
    </row>
    <row r="55" spans="2:10" x14ac:dyDescent="0.25">
      <c r="B55" s="975">
        <v>605</v>
      </c>
      <c r="C55" s="1878">
        <v>605</v>
      </c>
      <c r="D55" s="810" t="s">
        <v>1519</v>
      </c>
      <c r="E55" s="1736">
        <v>302258.33</v>
      </c>
      <c r="F55" s="1739">
        <f t="shared" si="7"/>
        <v>66287.62884337033</v>
      </c>
      <c r="G55" s="1743"/>
      <c r="I55" s="1736">
        <f t="shared" si="6"/>
        <v>66287.62884337033</v>
      </c>
    </row>
    <row r="56" spans="2:10" x14ac:dyDescent="0.25">
      <c r="B56" s="975">
        <v>609</v>
      </c>
      <c r="C56" s="1878">
        <v>609</v>
      </c>
      <c r="D56" s="810" t="s">
        <v>1518</v>
      </c>
      <c r="E56" s="1736">
        <v>-130.44999999999999</v>
      </c>
      <c r="F56" s="1739">
        <f t="shared" si="7"/>
        <v>-28.608710908373173</v>
      </c>
      <c r="G56" s="1743"/>
      <c r="I56" s="1736">
        <f t="shared" si="6"/>
        <v>-28.608710908373173</v>
      </c>
    </row>
    <row r="57" spans="2:10" x14ac:dyDescent="0.25">
      <c r="B57" s="975">
        <v>611</v>
      </c>
      <c r="C57" s="1878">
        <v>611</v>
      </c>
      <c r="D57" s="1787" t="s">
        <v>1517</v>
      </c>
      <c r="E57" s="1736">
        <v>113322.76</v>
      </c>
      <c r="F57" s="1739">
        <f t="shared" si="7"/>
        <v>24852.572481249175</v>
      </c>
      <c r="G57" s="1743"/>
      <c r="I57" s="1736">
        <f t="shared" si="6"/>
        <v>24852.572481249175</v>
      </c>
    </row>
    <row r="58" spans="2:10" x14ac:dyDescent="0.25">
      <c r="B58" s="975" t="s">
        <v>616</v>
      </c>
      <c r="C58" s="1878">
        <v>612.01</v>
      </c>
      <c r="D58" s="810" t="s">
        <v>1516</v>
      </c>
      <c r="E58" s="1736">
        <v>24414.27</v>
      </c>
      <c r="F58" s="1739">
        <f t="shared" si="7"/>
        <v>5354.2414140971096</v>
      </c>
      <c r="G58" s="1743"/>
      <c r="H58" s="1719"/>
      <c r="I58" s="1736">
        <f t="shared" si="6"/>
        <v>5354.2414140971096</v>
      </c>
    </row>
    <row r="59" spans="2:10" x14ac:dyDescent="0.25">
      <c r="B59" s="975">
        <v>612.02</v>
      </c>
      <c r="C59" s="1878">
        <v>612.02</v>
      </c>
      <c r="D59" s="810" t="s">
        <v>1515</v>
      </c>
      <c r="E59" s="1736">
        <v>19489.759999999998</v>
      </c>
      <c r="F59" s="1739">
        <f t="shared" si="7"/>
        <v>4274.2576428790735</v>
      </c>
      <c r="G59" s="1743"/>
      <c r="H59" s="1719"/>
      <c r="I59" s="1736">
        <f t="shared" si="6"/>
        <v>4274.2576428790735</v>
      </c>
    </row>
    <row r="60" spans="2:10" x14ac:dyDescent="0.25">
      <c r="B60" s="975">
        <v>612.03</v>
      </c>
      <c r="C60" s="1878">
        <v>612.03</v>
      </c>
      <c r="D60" s="1787" t="s">
        <v>1514</v>
      </c>
      <c r="E60" s="1736">
        <v>2405569.7000000002</v>
      </c>
      <c r="F60" s="1739">
        <f t="shared" si="7"/>
        <v>527560.35352427745</v>
      </c>
      <c r="G60" s="1743"/>
      <c r="H60" s="1719"/>
      <c r="I60" s="1736">
        <f t="shared" si="6"/>
        <v>527560.35352427745</v>
      </c>
    </row>
    <row r="61" spans="2:10" x14ac:dyDescent="0.25">
      <c r="B61" s="975">
        <v>613</v>
      </c>
      <c r="C61" s="1878">
        <v>613</v>
      </c>
      <c r="D61" s="810" t="s">
        <v>1513</v>
      </c>
      <c r="E61" s="1736">
        <v>215356.72</v>
      </c>
      <c r="F61" s="1739">
        <f t="shared" si="7"/>
        <v>47229.422343085222</v>
      </c>
      <c r="G61" s="1743"/>
      <c r="I61" s="1736">
        <f t="shared" si="6"/>
        <v>47229.422343085222</v>
      </c>
    </row>
    <row r="62" spans="2:10" x14ac:dyDescent="0.25">
      <c r="B62" s="975">
        <v>623</v>
      </c>
      <c r="C62" s="1878">
        <v>623</v>
      </c>
      <c r="D62" s="810"/>
      <c r="E62" s="1736"/>
      <c r="F62" s="1739">
        <f t="shared" si="7"/>
        <v>0</v>
      </c>
      <c r="G62" s="1743"/>
      <c r="I62" s="1736">
        <f t="shared" si="6"/>
        <v>0</v>
      </c>
    </row>
    <row r="63" spans="2:10" x14ac:dyDescent="0.25">
      <c r="B63" s="1383">
        <v>624</v>
      </c>
      <c r="C63" s="1883">
        <v>624</v>
      </c>
      <c r="D63" s="1788" t="s">
        <v>1510</v>
      </c>
      <c r="E63" s="1789">
        <f>SUM(E64:E66)</f>
        <v>3000430.56</v>
      </c>
      <c r="F63" s="1789">
        <f>E63/$F$4</f>
        <v>658018.01833413751</v>
      </c>
      <c r="G63" s="1743"/>
      <c r="I63" s="1789">
        <f>SUM(I64:I66)</f>
        <v>658018.01833413751</v>
      </c>
    </row>
    <row r="64" spans="2:10" x14ac:dyDescent="0.25">
      <c r="B64" s="1383">
        <v>624.01</v>
      </c>
      <c r="C64" s="1883">
        <v>624.01</v>
      </c>
      <c r="D64" s="1382" t="s">
        <v>1509</v>
      </c>
      <c r="E64" s="1789">
        <v>2402213.37</v>
      </c>
      <c r="F64" s="1789">
        <f t="shared" si="7"/>
        <v>526824.28395982285</v>
      </c>
      <c r="G64" s="1743"/>
      <c r="I64" s="1789">
        <f t="shared" si="6"/>
        <v>526824.28395982285</v>
      </c>
    </row>
    <row r="65" spans="2:9" x14ac:dyDescent="0.25">
      <c r="B65" s="1383">
        <v>624.02</v>
      </c>
      <c r="C65" s="1883">
        <v>624.02</v>
      </c>
      <c r="D65" s="1382" t="s">
        <v>1562</v>
      </c>
      <c r="E65" s="1790">
        <v>70506.83</v>
      </c>
      <c r="F65" s="1789">
        <f t="shared" si="7"/>
        <v>15462.702311504891</v>
      </c>
      <c r="G65" s="1743"/>
      <c r="I65" s="1790">
        <f t="shared" si="6"/>
        <v>15462.702311504891</v>
      </c>
    </row>
    <row r="66" spans="2:9" x14ac:dyDescent="0.25">
      <c r="B66" s="1383">
        <v>624.03</v>
      </c>
      <c r="C66" s="1883">
        <v>624.03</v>
      </c>
      <c r="D66" s="1382" t="s">
        <v>1563</v>
      </c>
      <c r="E66" s="1789">
        <v>527710.36</v>
      </c>
      <c r="F66" s="1789">
        <f t="shared" si="7"/>
        <v>115731.03206280977</v>
      </c>
      <c r="G66" s="1743"/>
      <c r="H66" s="1719"/>
      <c r="I66" s="1789">
        <f t="shared" si="6"/>
        <v>115731.03206280977</v>
      </c>
    </row>
    <row r="67" spans="2:9" x14ac:dyDescent="0.25">
      <c r="B67" s="975">
        <v>625</v>
      </c>
      <c r="C67" s="1878">
        <v>625</v>
      </c>
      <c r="D67" s="810" t="s">
        <v>1564</v>
      </c>
      <c r="E67" s="1736">
        <v>80169.3</v>
      </c>
      <c r="F67" s="1739">
        <f t="shared" si="7"/>
        <v>17581.757971840871</v>
      </c>
      <c r="G67" s="1743"/>
      <c r="I67" s="1736">
        <f t="shared" si="6"/>
        <v>17581.757971840871</v>
      </c>
    </row>
    <row r="68" spans="2:9" x14ac:dyDescent="0.25">
      <c r="B68" s="975">
        <v>626</v>
      </c>
      <c r="C68" s="1878">
        <v>626</v>
      </c>
      <c r="D68" s="810" t="s">
        <v>1504</v>
      </c>
      <c r="E68" s="1791">
        <v>22236.23</v>
      </c>
      <c r="F68" s="1739">
        <f t="shared" si="7"/>
        <v>4876.5801131628577</v>
      </c>
      <c r="G68" s="1743"/>
      <c r="I68" s="1791">
        <f t="shared" si="6"/>
        <v>4876.5801131628577</v>
      </c>
    </row>
    <row r="69" spans="2:9" x14ac:dyDescent="0.25">
      <c r="B69" s="975">
        <v>627</v>
      </c>
      <c r="C69" s="1878">
        <v>627</v>
      </c>
      <c r="D69" s="810" t="s">
        <v>1503</v>
      </c>
      <c r="E69" s="1791">
        <v>23472.29</v>
      </c>
      <c r="F69" s="1739">
        <f t="shared" si="7"/>
        <v>5147.6577920084219</v>
      </c>
      <c r="G69" s="1743"/>
      <c r="I69" s="1791">
        <f t="shared" si="6"/>
        <v>5147.6577920084219</v>
      </c>
    </row>
    <row r="70" spans="2:9" x14ac:dyDescent="0.25">
      <c r="B70" s="975">
        <v>628</v>
      </c>
      <c r="C70" s="1878">
        <v>628</v>
      </c>
      <c r="D70" s="1787" t="s">
        <v>1565</v>
      </c>
      <c r="E70" s="1791">
        <v>8722884.2699999996</v>
      </c>
      <c r="F70" s="1739">
        <f t="shared" si="7"/>
        <v>1912997.1204877405</v>
      </c>
      <c r="G70" s="1743"/>
      <c r="H70" s="1792"/>
      <c r="I70" s="1791">
        <f t="shared" si="6"/>
        <v>1912997.1204877405</v>
      </c>
    </row>
    <row r="71" spans="2:9" x14ac:dyDescent="0.25">
      <c r="B71" s="975">
        <v>635</v>
      </c>
      <c r="C71" s="1878">
        <v>635</v>
      </c>
      <c r="D71" s="1787" t="s">
        <v>1501</v>
      </c>
      <c r="E71" s="1791">
        <v>106184.74</v>
      </c>
      <c r="F71" s="1739">
        <f t="shared" si="7"/>
        <v>23287.148559147332</v>
      </c>
      <c r="G71" s="1743"/>
      <c r="H71" s="1719"/>
      <c r="I71" s="1791">
        <f t="shared" si="6"/>
        <v>23287.148559147332</v>
      </c>
    </row>
    <row r="72" spans="2:9" x14ac:dyDescent="0.25">
      <c r="B72" s="976" t="s">
        <v>635</v>
      </c>
      <c r="C72" s="1793">
        <v>658.01</v>
      </c>
      <c r="D72" s="810" t="s">
        <v>1500</v>
      </c>
      <c r="E72" s="1736">
        <v>1662.69</v>
      </c>
      <c r="F72" s="1739">
        <f>E72/$F$4</f>
        <v>364.64099302600994</v>
      </c>
      <c r="G72" s="1724"/>
      <c r="H72" s="1719"/>
      <c r="I72" s="1736">
        <f t="shared" si="6"/>
        <v>364.64099302600994</v>
      </c>
    </row>
    <row r="73" spans="2:9" x14ac:dyDescent="0.25">
      <c r="B73" s="975">
        <v>658.02</v>
      </c>
      <c r="C73" s="1878">
        <v>658.02</v>
      </c>
      <c r="D73" s="810" t="s">
        <v>1499</v>
      </c>
      <c r="E73" s="1736">
        <v>137000</v>
      </c>
      <c r="F73" s="1739">
        <f>E73/$F$4</f>
        <v>30045.177420062282</v>
      </c>
      <c r="G73" s="1724"/>
      <c r="H73" s="1719"/>
      <c r="I73" s="1736">
        <f t="shared" si="6"/>
        <v>30045.177420062282</v>
      </c>
    </row>
    <row r="74" spans="2:9" x14ac:dyDescent="0.25">
      <c r="B74" s="1793">
        <v>658.03</v>
      </c>
      <c r="C74" s="1793">
        <v>658.03</v>
      </c>
      <c r="D74" s="1713" t="s">
        <v>1498</v>
      </c>
      <c r="E74" s="1736"/>
      <c r="F74" s="1739">
        <f t="shared" si="7"/>
        <v>0</v>
      </c>
      <c r="G74" s="1743"/>
      <c r="H74" s="1719"/>
      <c r="I74" s="1736">
        <f t="shared" si="6"/>
        <v>0</v>
      </c>
    </row>
    <row r="75" spans="2:9" x14ac:dyDescent="0.25">
      <c r="B75" s="1782" t="s">
        <v>639</v>
      </c>
      <c r="C75" s="1793">
        <v>658.08</v>
      </c>
      <c r="D75" s="810" t="s">
        <v>1566</v>
      </c>
      <c r="E75" s="1736">
        <v>2340260.4900000002</v>
      </c>
      <c r="F75" s="1739">
        <f t="shared" si="7"/>
        <v>513237.53015483142</v>
      </c>
      <c r="G75" s="1743"/>
      <c r="I75" s="1736">
        <f t="shared" si="6"/>
        <v>513237.53015483142</v>
      </c>
    </row>
    <row r="76" spans="2:9" x14ac:dyDescent="0.25">
      <c r="B76" s="976" t="s">
        <v>641</v>
      </c>
      <c r="C76" s="1793">
        <v>666</v>
      </c>
      <c r="D76" s="810" t="s">
        <v>1496</v>
      </c>
      <c r="E76" s="1791">
        <v>127897.41</v>
      </c>
      <c r="F76" s="1739">
        <f t="shared" si="7"/>
        <v>28048.907846835387</v>
      </c>
      <c r="G76" s="1743"/>
      <c r="I76" s="1791">
        <f t="shared" si="6"/>
        <v>28048.907846835387</v>
      </c>
    </row>
    <row r="77" spans="2:9" x14ac:dyDescent="0.25">
      <c r="B77" s="975">
        <v>681</v>
      </c>
      <c r="C77" s="1878">
        <v>681</v>
      </c>
      <c r="D77" s="1787" t="s">
        <v>1495</v>
      </c>
      <c r="E77" s="1791">
        <v>1415711.21</v>
      </c>
      <c r="F77" s="1739">
        <f t="shared" si="7"/>
        <v>310476.6020439493</v>
      </c>
      <c r="G77" s="1743"/>
      <c r="H77" s="1719"/>
      <c r="I77" s="1791">
        <f t="shared" si="6"/>
        <v>310476.6020439493</v>
      </c>
    </row>
    <row r="78" spans="2:9" x14ac:dyDescent="0.25">
      <c r="B78" s="975"/>
      <c r="C78" s="1878"/>
      <c r="D78" s="1742" t="s">
        <v>1494</v>
      </c>
      <c r="E78" s="1794">
        <f>SUM(E49:E77)-E63</f>
        <v>21481004.030000001</v>
      </c>
      <c r="F78" s="1795">
        <f>SUM(F49:F77)-F64-F66</f>
        <v>4726415.8208693368</v>
      </c>
      <c r="G78" s="1743"/>
      <c r="I78" s="1794">
        <f>SUM(I49:I77)-I63</f>
        <v>4710953.1185578322</v>
      </c>
    </row>
    <row r="79" spans="2:9" x14ac:dyDescent="0.25">
      <c r="B79" s="975"/>
      <c r="C79" s="1878"/>
      <c r="D79" s="976"/>
      <c r="E79" s="1794"/>
      <c r="F79" s="1795"/>
      <c r="G79" s="1743"/>
      <c r="I79" s="1794"/>
    </row>
    <row r="80" spans="2:9" x14ac:dyDescent="0.25">
      <c r="B80" s="975">
        <v>601</v>
      </c>
      <c r="C80" s="1878">
        <v>601</v>
      </c>
      <c r="D80" s="976" t="s">
        <v>1493</v>
      </c>
      <c r="E80" s="1791">
        <v>110022344.36</v>
      </c>
      <c r="F80" s="1746">
        <f t="shared" ref="F80:F85" si="8">E80/$F$4</f>
        <v>24128765.375674371</v>
      </c>
      <c r="G80" s="1743"/>
      <c r="H80" s="1748"/>
      <c r="I80" s="1791">
        <f t="shared" ref="I80:I84" si="9">+E80/$F$4</f>
        <v>24128765.375674371</v>
      </c>
    </row>
    <row r="81" spans="2:11" x14ac:dyDescent="0.25">
      <c r="B81" s="975">
        <v>607</v>
      </c>
      <c r="C81" s="1878">
        <v>607</v>
      </c>
      <c r="D81" s="976" t="s">
        <v>1492</v>
      </c>
      <c r="E81" s="1745">
        <v>267193.34999999998</v>
      </c>
      <c r="F81" s="1746">
        <f t="shared" si="8"/>
        <v>58597.602965042322</v>
      </c>
      <c r="G81" s="1743"/>
      <c r="H81" s="1748"/>
      <c r="I81" s="1745">
        <f t="shared" si="9"/>
        <v>58597.602965042322</v>
      </c>
    </row>
    <row r="82" spans="2:11" x14ac:dyDescent="0.25">
      <c r="B82" s="976"/>
      <c r="C82" s="1793"/>
      <c r="D82" s="976" t="s">
        <v>1382</v>
      </c>
      <c r="E82" s="1796">
        <f>E46+E78+E80+E81</f>
        <v>144156816.73999998</v>
      </c>
      <c r="F82" s="1797">
        <f t="shared" si="8"/>
        <v>31614723.615070831</v>
      </c>
      <c r="G82" s="1743"/>
      <c r="H82" s="1749"/>
      <c r="I82" s="1796">
        <f>I46+I78+I80+I81</f>
        <v>31614723.615070835</v>
      </c>
      <c r="J82" s="1719"/>
      <c r="K82" s="1748"/>
    </row>
    <row r="83" spans="2:11" ht="13.8" x14ac:dyDescent="0.25">
      <c r="B83" s="976"/>
      <c r="C83" s="1793"/>
      <c r="D83" s="1730" t="s">
        <v>1491</v>
      </c>
      <c r="E83" s="1745">
        <f>E27-E82</f>
        <v>22456872.280000031</v>
      </c>
      <c r="F83" s="1746">
        <f t="shared" si="8"/>
        <v>4924968.7003816022</v>
      </c>
      <c r="G83" s="1743"/>
      <c r="H83" s="1748"/>
      <c r="I83" s="1745">
        <f t="shared" si="9"/>
        <v>4924968.7003816022</v>
      </c>
      <c r="J83" s="1798"/>
    </row>
    <row r="84" spans="2:11" x14ac:dyDescent="0.25">
      <c r="B84" s="975">
        <v>691</v>
      </c>
      <c r="C84" s="1878">
        <v>691</v>
      </c>
      <c r="D84" s="976" t="s">
        <v>1490</v>
      </c>
      <c r="E84" s="1799">
        <v>2184195</v>
      </c>
      <c r="F84" s="1746">
        <f t="shared" si="8"/>
        <v>479011.14083951048</v>
      </c>
      <c r="G84" s="1743"/>
      <c r="I84" s="1799">
        <f t="shared" si="9"/>
        <v>479011.14083951048</v>
      </c>
    </row>
    <row r="85" spans="2:11" ht="13.8" x14ac:dyDescent="0.25">
      <c r="B85" s="975">
        <v>121</v>
      </c>
      <c r="C85" s="1878">
        <v>121</v>
      </c>
      <c r="D85" s="1730" t="s">
        <v>1489</v>
      </c>
      <c r="E85" s="1794">
        <f>E83-E84</f>
        <v>20272677.280000031</v>
      </c>
      <c r="F85" s="1797">
        <f t="shared" si="8"/>
        <v>4445957.5595420916</v>
      </c>
      <c r="G85" s="1743"/>
      <c r="H85" s="1719"/>
      <c r="I85" s="1794">
        <f>I83-I84</f>
        <v>4445957.5595420916</v>
      </c>
      <c r="J85" s="1800"/>
    </row>
    <row r="86" spans="2:11" ht="14.4" thickBot="1" x14ac:dyDescent="0.3">
      <c r="B86" s="976"/>
      <c r="C86" s="1793"/>
      <c r="D86" s="1801"/>
      <c r="E86" s="1802"/>
      <c r="F86" s="1803"/>
      <c r="G86" s="1743"/>
      <c r="I86" s="1802"/>
    </row>
    <row r="87" spans="2:11" x14ac:dyDescent="0.25">
      <c r="B87" s="1804"/>
      <c r="C87" s="1884"/>
      <c r="D87" s="1805" t="s">
        <v>1488</v>
      </c>
      <c r="E87" s="1806" t="s">
        <v>1487</v>
      </c>
      <c r="F87" s="1807" t="s">
        <v>1486</v>
      </c>
      <c r="G87" s="1743"/>
      <c r="H87" s="1808"/>
      <c r="I87" s="1806" t="s">
        <v>1487</v>
      </c>
    </row>
    <row r="88" spans="2:11" x14ac:dyDescent="0.25">
      <c r="B88" s="1804"/>
      <c r="C88" s="1884">
        <v>601.01</v>
      </c>
      <c r="D88" s="1809" t="s">
        <v>1624</v>
      </c>
      <c r="E88" s="1755">
        <v>22650213.75</v>
      </c>
      <c r="F88" s="1810">
        <f>E88/F4</f>
        <v>4967370.0052633891</v>
      </c>
      <c r="G88" s="1743"/>
      <c r="I88" s="1755">
        <f t="shared" ref="I88:I93" si="10">+E88/$F$4</f>
        <v>4967370.0052633891</v>
      </c>
    </row>
    <row r="89" spans="2:11" x14ac:dyDescent="0.25">
      <c r="B89" s="1804"/>
      <c r="C89" s="1884">
        <v>601.02</v>
      </c>
      <c r="D89" s="1809" t="s">
        <v>648</v>
      </c>
      <c r="E89" s="1811">
        <f>104751988.07+24873055.19</f>
        <v>129625043.25999999</v>
      </c>
      <c r="F89" s="1810">
        <f>E89/F4</f>
        <v>28427791.407517873</v>
      </c>
      <c r="G89" s="1743"/>
      <c r="H89" s="1719"/>
      <c r="I89" s="1811">
        <f t="shared" si="10"/>
        <v>28427791.407517873</v>
      </c>
    </row>
    <row r="90" spans="2:11" x14ac:dyDescent="0.25">
      <c r="B90" s="1804"/>
      <c r="C90" s="1884"/>
      <c r="D90" s="1809"/>
      <c r="E90" s="1758"/>
      <c r="F90" s="1810">
        <f>E90/F4</f>
        <v>0</v>
      </c>
      <c r="G90" s="1743"/>
      <c r="I90" s="1758">
        <f t="shared" si="10"/>
        <v>0</v>
      </c>
    </row>
    <row r="91" spans="2:11" x14ac:dyDescent="0.25">
      <c r="B91" s="1804"/>
      <c r="C91" s="1884">
        <v>601.03</v>
      </c>
      <c r="D91" s="1809" t="s">
        <v>1648</v>
      </c>
      <c r="E91" s="1758">
        <v>42252912.649999999</v>
      </c>
      <c r="F91" s="1810">
        <f>E91/F4</f>
        <v>9266396.0371068902</v>
      </c>
      <c r="G91" s="1743"/>
      <c r="I91" s="1758">
        <f t="shared" si="10"/>
        <v>9266396.0371068902</v>
      </c>
    </row>
    <row r="92" spans="2:11" x14ac:dyDescent="0.25">
      <c r="B92" s="1804"/>
      <c r="C92" s="1884"/>
      <c r="D92" s="1809"/>
      <c r="E92" s="1758"/>
      <c r="F92" s="1810"/>
      <c r="G92" s="1743"/>
      <c r="I92" s="1758">
        <f t="shared" si="10"/>
        <v>0</v>
      </c>
    </row>
    <row r="93" spans="2:11" ht="13.8" thickBot="1" x14ac:dyDescent="0.3">
      <c r="B93" s="1804"/>
      <c r="C93" s="1884"/>
      <c r="D93" s="1812" t="s">
        <v>1483</v>
      </c>
      <c r="E93" s="1813">
        <f>E88+E89-E91</f>
        <v>110022344.35999998</v>
      </c>
      <c r="F93" s="1810">
        <f>E93/F4</f>
        <v>24128765.375674367</v>
      </c>
      <c r="G93" s="1743"/>
      <c r="I93" s="1813">
        <f t="shared" si="10"/>
        <v>24128765.375674367</v>
      </c>
    </row>
    <row r="94" spans="2:11" x14ac:dyDescent="0.25">
      <c r="B94" s="1752"/>
      <c r="C94" s="1879"/>
      <c r="D94" s="1814" t="s">
        <v>1626</v>
      </c>
      <c r="E94" s="1815">
        <f>E91-E88</f>
        <v>19602698.899999999</v>
      </c>
      <c r="F94" s="1816">
        <f>E94/F4</f>
        <v>4299026.0318435011</v>
      </c>
      <c r="G94" s="1743"/>
      <c r="I94" s="1815">
        <f>I91-I88</f>
        <v>4299026.0318435011</v>
      </c>
    </row>
    <row r="95" spans="2:11" x14ac:dyDescent="0.25">
      <c r="B95" s="976"/>
      <c r="C95" s="1793"/>
      <c r="D95" s="976"/>
      <c r="E95" s="1736"/>
      <c r="F95" s="1739" t="s">
        <v>1481</v>
      </c>
      <c r="G95" s="1743"/>
      <c r="I95" s="1736"/>
    </row>
    <row r="96" spans="2:11" ht="13.8" x14ac:dyDescent="0.25">
      <c r="B96" s="976"/>
      <c r="C96" s="1793"/>
      <c r="D96" s="1714" t="s">
        <v>1480</v>
      </c>
      <c r="E96" s="1715" t="str">
        <f>+E1</f>
        <v>LUGLIO YTD</v>
      </c>
      <c r="F96" s="1746"/>
      <c r="G96" s="1743"/>
      <c r="I96" s="1715" t="str">
        <f>+I1</f>
        <v>GIUGNO YTD</v>
      </c>
    </row>
    <row r="97" spans="2:9" ht="15.6" x14ac:dyDescent="0.3">
      <c r="B97" s="1817"/>
      <c r="C97" s="1885"/>
      <c r="D97" s="1718"/>
      <c r="E97" s="1720"/>
      <c r="F97" s="1746"/>
      <c r="G97" s="1743"/>
      <c r="I97" s="1720"/>
    </row>
    <row r="98" spans="2:9" ht="15.6" x14ac:dyDescent="0.3">
      <c r="B98" s="1060"/>
      <c r="C98" s="1886"/>
      <c r="D98" s="1029" t="s">
        <v>1079</v>
      </c>
      <c r="E98" s="1062"/>
      <c r="F98" s="1061"/>
      <c r="G98" s="1743"/>
      <c r="I98" s="1062"/>
    </row>
    <row r="99" spans="2:9" ht="15.6" x14ac:dyDescent="0.3">
      <c r="B99" s="1060"/>
      <c r="C99" s="1886"/>
      <c r="D99" s="1059"/>
      <c r="E99" s="1184"/>
      <c r="F99" s="1057"/>
      <c r="G99" s="1743"/>
      <c r="I99" s="1184"/>
    </row>
    <row r="100" spans="2:9" x14ac:dyDescent="0.25">
      <c r="B100" s="1031">
        <v>212</v>
      </c>
      <c r="C100" s="1887">
        <v>212</v>
      </c>
      <c r="D100" s="981" t="s">
        <v>1479</v>
      </c>
      <c r="E100" s="1799">
        <v>13596715.15</v>
      </c>
      <c r="F100" s="1027">
        <f>E100/F4</f>
        <v>2981866.562129918</v>
      </c>
      <c r="G100" s="1743"/>
      <c r="I100" s="1799">
        <f t="shared" ref="I100:I105" si="11">+E100/$F$4</f>
        <v>2981866.562129918</v>
      </c>
    </row>
    <row r="101" spans="2:9" x14ac:dyDescent="0.25">
      <c r="B101" s="1054" t="s">
        <v>653</v>
      </c>
      <c r="C101" s="1888">
        <v>213.03</v>
      </c>
      <c r="D101" s="981" t="s">
        <v>1478</v>
      </c>
      <c r="E101" s="1167">
        <v>291327.01</v>
      </c>
      <c r="F101" s="1027">
        <f>E101/F4</f>
        <v>63890.304399315763</v>
      </c>
      <c r="G101" s="1743"/>
      <c r="H101" s="1719"/>
      <c r="I101" s="1167">
        <f t="shared" si="11"/>
        <v>63890.304399315763</v>
      </c>
    </row>
    <row r="102" spans="2:9" x14ac:dyDescent="0.25">
      <c r="B102" s="1054">
        <v>213.01</v>
      </c>
      <c r="C102" s="1888">
        <v>213.01</v>
      </c>
      <c r="D102" s="981" t="s">
        <v>1477</v>
      </c>
      <c r="E102" s="1167">
        <v>5568161.54</v>
      </c>
      <c r="F102" s="1027">
        <f>E102/F4</f>
        <v>1221141.6158603448</v>
      </c>
      <c r="G102" s="1743"/>
      <c r="H102" s="1719"/>
      <c r="I102" s="1167">
        <f t="shared" si="11"/>
        <v>1221141.6158603448</v>
      </c>
    </row>
    <row r="103" spans="2:9" x14ac:dyDescent="0.25">
      <c r="B103" s="1056" t="s">
        <v>655</v>
      </c>
      <c r="C103" s="1888">
        <v>213.02</v>
      </c>
      <c r="D103" s="981" t="s">
        <v>1476</v>
      </c>
      <c r="E103" s="1799">
        <v>6498372.4900000002</v>
      </c>
      <c r="F103" s="1027">
        <f>E103/F4</f>
        <v>1425144.1927277513</v>
      </c>
      <c r="G103" s="1724"/>
      <c r="H103" s="1719"/>
      <c r="I103" s="1799">
        <f t="shared" si="11"/>
        <v>1425144.1927277513</v>
      </c>
    </row>
    <row r="104" spans="2:9" x14ac:dyDescent="0.25">
      <c r="B104" s="1054" t="s">
        <v>657</v>
      </c>
      <c r="C104" s="1888">
        <v>214</v>
      </c>
      <c r="D104" s="981" t="s">
        <v>1475</v>
      </c>
      <c r="E104" s="1167">
        <v>271627.7</v>
      </c>
      <c r="F104" s="1027">
        <f>E104/F4</f>
        <v>59570.090793455856</v>
      </c>
      <c r="G104" s="1818"/>
      <c r="H104" s="1719"/>
      <c r="I104" s="1167">
        <f t="shared" si="11"/>
        <v>59570.090793455856</v>
      </c>
    </row>
    <row r="105" spans="2:9" x14ac:dyDescent="0.25">
      <c r="B105" s="1031" t="s">
        <v>660</v>
      </c>
      <c r="C105" s="1887" t="s">
        <v>660</v>
      </c>
      <c r="D105" s="981" t="s">
        <v>1473</v>
      </c>
      <c r="E105" s="1799">
        <v>6189384.9400000004</v>
      </c>
      <c r="F105" s="1027">
        <f>E105/F4</f>
        <v>1357380.7930172377</v>
      </c>
      <c r="G105" s="1743"/>
      <c r="I105" s="1799">
        <f t="shared" si="11"/>
        <v>1357380.7930172377</v>
      </c>
    </row>
    <row r="106" spans="2:9" x14ac:dyDescent="0.25">
      <c r="B106" s="1031"/>
      <c r="C106" s="1887"/>
      <c r="D106" s="981"/>
      <c r="E106" s="1167"/>
      <c r="F106" s="1027">
        <f>E106/F4</f>
        <v>0</v>
      </c>
      <c r="G106" s="1743"/>
      <c r="H106" s="1719"/>
      <c r="I106" s="1167"/>
    </row>
    <row r="107" spans="2:9" x14ac:dyDescent="0.25">
      <c r="B107" s="1031"/>
      <c r="C107" s="1887"/>
      <c r="D107" s="981"/>
      <c r="E107" s="1177">
        <f>SUM(E100:E106)</f>
        <v>32415588.829999998</v>
      </c>
      <c r="F107" s="1028">
        <f>SUM(F100:F106)</f>
        <v>7108993.5589280231</v>
      </c>
      <c r="G107" s="1743"/>
      <c r="H107" s="1719"/>
      <c r="I107" s="1177">
        <f>SUM(I100:I106)</f>
        <v>7108993.5589280231</v>
      </c>
    </row>
    <row r="108" spans="2:9" x14ac:dyDescent="0.25">
      <c r="B108" s="980"/>
      <c r="C108" s="1036"/>
      <c r="D108" s="1035" t="s">
        <v>1472</v>
      </c>
      <c r="E108" s="1167"/>
      <c r="F108" s="1027"/>
      <c r="G108" s="1743"/>
      <c r="H108" s="1719"/>
      <c r="I108" s="1167"/>
    </row>
    <row r="109" spans="2:9" x14ac:dyDescent="0.25">
      <c r="B109" s="1052">
        <v>301302303</v>
      </c>
      <c r="C109" s="1887">
        <v>301302303</v>
      </c>
      <c r="D109" s="981" t="s">
        <v>1471</v>
      </c>
      <c r="E109" s="1167">
        <f>42252912.65+275179.83</f>
        <v>42528092.479999997</v>
      </c>
      <c r="F109" s="1027">
        <f>E109/F4</f>
        <v>9326745.1379446462</v>
      </c>
      <c r="G109" s="1743"/>
      <c r="H109" s="1719"/>
      <c r="I109" s="1167">
        <f t="shared" ref="I109:I112" si="12">+E109/$F$4</f>
        <v>9326745.1379446462</v>
      </c>
    </row>
    <row r="110" spans="2:9" x14ac:dyDescent="0.25">
      <c r="B110" s="1052">
        <v>345</v>
      </c>
      <c r="C110" s="1887">
        <v>345</v>
      </c>
      <c r="D110" s="981" t="s">
        <v>1470</v>
      </c>
      <c r="E110" s="1799">
        <v>4152774.75</v>
      </c>
      <c r="F110" s="1027">
        <f>E110/F4</f>
        <v>910736.1616737576</v>
      </c>
      <c r="G110" s="1743"/>
      <c r="H110" s="1719"/>
      <c r="I110" s="1799">
        <f t="shared" si="12"/>
        <v>910736.1616737576</v>
      </c>
    </row>
    <row r="111" spans="2:9" x14ac:dyDescent="0.25">
      <c r="B111" s="1052">
        <v>371</v>
      </c>
      <c r="C111" s="1887">
        <v>371</v>
      </c>
      <c r="D111" s="1866" t="s">
        <v>1623</v>
      </c>
      <c r="E111" s="1867">
        <v>49366.1</v>
      </c>
      <c r="F111" s="1868">
        <f>E111/F4</f>
        <v>10826.37396377034</v>
      </c>
      <c r="G111" s="1743"/>
      <c r="H111" s="1719"/>
      <c r="I111" s="1867">
        <f t="shared" si="12"/>
        <v>10826.37396377034</v>
      </c>
    </row>
    <row r="112" spans="2:9" x14ac:dyDescent="0.25">
      <c r="B112" s="1031" t="s">
        <v>1604</v>
      </c>
      <c r="C112" s="1887" t="s">
        <v>1604</v>
      </c>
      <c r="D112" s="981" t="s">
        <v>1469</v>
      </c>
      <c r="E112" s="1869">
        <v>55740746.740000002</v>
      </c>
      <c r="F112" s="1027">
        <f>E112/F4</f>
        <v>12224384.126496777</v>
      </c>
      <c r="G112" s="1743"/>
      <c r="H112" s="1719"/>
      <c r="I112" s="1869">
        <f t="shared" si="12"/>
        <v>12224384.126496777</v>
      </c>
    </row>
    <row r="113" spans="2:10" x14ac:dyDescent="0.25">
      <c r="B113" s="980"/>
      <c r="C113" s="1036"/>
      <c r="D113" s="981"/>
      <c r="E113" s="1185">
        <f>SUM(E109:E112)</f>
        <v>102470980.06999999</v>
      </c>
      <c r="F113" s="1051">
        <f>SUM(F109:F112)</f>
        <v>22472691.800078951</v>
      </c>
      <c r="G113" s="1743"/>
      <c r="I113" s="1185">
        <f>SUM(I109:I112)</f>
        <v>22472691.800078951</v>
      </c>
    </row>
    <row r="114" spans="2:10" x14ac:dyDescent="0.25">
      <c r="B114" s="980"/>
      <c r="C114" s="1036"/>
      <c r="D114" s="1035" t="s">
        <v>1468</v>
      </c>
      <c r="E114" s="1167"/>
      <c r="F114" s="1027"/>
      <c r="G114" s="1743"/>
      <c r="I114" s="1167"/>
    </row>
    <row r="115" spans="2:10" x14ac:dyDescent="0.25">
      <c r="B115" s="1031">
        <v>409</v>
      </c>
      <c r="C115" s="1887">
        <v>409</v>
      </c>
      <c r="D115" s="981" t="s">
        <v>1467</v>
      </c>
      <c r="E115" s="1799">
        <v>797163.97</v>
      </c>
      <c r="F115" s="1027">
        <f>E115/F4</f>
        <v>174824.32782139568</v>
      </c>
      <c r="G115" s="1743"/>
      <c r="H115" s="1719"/>
      <c r="I115" s="1799">
        <f t="shared" ref="I115:I120" si="13">+E115/$F$4</f>
        <v>174824.32782139568</v>
      </c>
    </row>
    <row r="116" spans="2:10" x14ac:dyDescent="0.25">
      <c r="B116" s="980" t="s">
        <v>668</v>
      </c>
      <c r="C116" s="1036">
        <v>231</v>
      </c>
      <c r="D116" s="981" t="s">
        <v>1466</v>
      </c>
      <c r="E116" s="1167">
        <v>1998705.45</v>
      </c>
      <c r="F116" s="1027">
        <f>E116/F4</f>
        <v>438331.82376420015</v>
      </c>
      <c r="G116" s="1743"/>
      <c r="I116" s="1167">
        <f t="shared" si="13"/>
        <v>438331.82376420015</v>
      </c>
    </row>
    <row r="117" spans="2:10" x14ac:dyDescent="0.25">
      <c r="B117" s="980" t="s">
        <v>670</v>
      </c>
      <c r="C117" s="1036">
        <v>267</v>
      </c>
      <c r="D117" s="981" t="s">
        <v>1465</v>
      </c>
      <c r="E117" s="1167">
        <v>10701.75</v>
      </c>
      <c r="F117" s="1027">
        <f>E117/F4</f>
        <v>2346.9779376288434</v>
      </c>
      <c r="G117" s="1743"/>
      <c r="I117" s="1167">
        <f t="shared" si="13"/>
        <v>2346.9779376288434</v>
      </c>
    </row>
    <row r="118" spans="2:10" x14ac:dyDescent="0.25">
      <c r="B118" s="1031">
        <v>425</v>
      </c>
      <c r="C118" s="1887">
        <v>425</v>
      </c>
      <c r="D118" s="981" t="s">
        <v>1464</v>
      </c>
      <c r="E118" s="1167"/>
      <c r="F118" s="1027">
        <f>E118/F4</f>
        <v>0</v>
      </c>
      <c r="G118" s="1743"/>
      <c r="I118" s="1167">
        <f t="shared" si="13"/>
        <v>0</v>
      </c>
    </row>
    <row r="119" spans="2:10" x14ac:dyDescent="0.25">
      <c r="B119" s="1031">
        <v>461</v>
      </c>
      <c r="C119" s="1887">
        <v>461</v>
      </c>
      <c r="D119" s="981" t="s">
        <v>1462</v>
      </c>
      <c r="E119" s="1819">
        <v>43259.4</v>
      </c>
      <c r="F119" s="1027">
        <f>E119/F4</f>
        <v>9487.1266283608929</v>
      </c>
      <c r="G119" s="1743"/>
      <c r="I119" s="1819">
        <f t="shared" si="13"/>
        <v>9487.1266283608929</v>
      </c>
    </row>
    <row r="120" spans="2:10" x14ac:dyDescent="0.25">
      <c r="B120" s="1031">
        <v>471</v>
      </c>
      <c r="C120" s="1887">
        <v>471</v>
      </c>
      <c r="D120" s="981"/>
      <c r="E120" s="1799">
        <v>682435.3</v>
      </c>
      <c r="F120" s="1027">
        <f>E120/F4</f>
        <v>149663.42822053601</v>
      </c>
      <c r="G120" s="1743"/>
      <c r="I120" s="1799">
        <f t="shared" si="13"/>
        <v>149663.42822053601</v>
      </c>
    </row>
    <row r="121" spans="2:10" x14ac:dyDescent="0.25">
      <c r="B121" s="980"/>
      <c r="C121" s="1036"/>
      <c r="D121" s="981"/>
      <c r="E121" s="1177">
        <f>SUM(E115:E120)</f>
        <v>3532265.87</v>
      </c>
      <c r="F121" s="1028">
        <f>SUM(F115:F120)</f>
        <v>774653.68437212158</v>
      </c>
      <c r="G121" s="1743"/>
      <c r="I121" s="1177">
        <f>SUM(I115:I120)</f>
        <v>774653.68437212158</v>
      </c>
    </row>
    <row r="122" spans="2:10" x14ac:dyDescent="0.25">
      <c r="B122" s="980"/>
      <c r="C122" s="1036"/>
      <c r="D122" s="1035" t="s">
        <v>1461</v>
      </c>
      <c r="E122" s="1179"/>
      <c r="F122" s="1050"/>
      <c r="G122" s="1743"/>
      <c r="I122" s="1179"/>
    </row>
    <row r="123" spans="2:10" x14ac:dyDescent="0.25">
      <c r="B123" s="1031" t="s">
        <v>1427</v>
      </c>
      <c r="C123" s="1887" t="s">
        <v>1427</v>
      </c>
      <c r="D123" s="981" t="s">
        <v>677</v>
      </c>
      <c r="E123" s="1799">
        <f>2967.32+3599.6</f>
        <v>6566.92</v>
      </c>
      <c r="F123" s="1027">
        <f>E123/F4</f>
        <v>1440.1772007544191</v>
      </c>
      <c r="G123" s="1743"/>
      <c r="H123" s="1719"/>
      <c r="I123" s="1799">
        <f t="shared" ref="I123:I124" si="14">+E123/$F$4</f>
        <v>1440.1772007544191</v>
      </c>
    </row>
    <row r="124" spans="2:10" x14ac:dyDescent="0.25">
      <c r="B124" s="1031">
        <v>512</v>
      </c>
      <c r="C124" s="1887">
        <v>512</v>
      </c>
      <c r="D124" s="1866" t="s">
        <v>1460</v>
      </c>
      <c r="E124" s="1867">
        <v>2420943.66</v>
      </c>
      <c r="F124" s="1868">
        <f>E124/F4</f>
        <v>530931.98385894124</v>
      </c>
      <c r="H124" s="1719"/>
      <c r="I124" s="1867">
        <f t="shared" si="14"/>
        <v>530931.98385894124</v>
      </c>
    </row>
    <row r="125" spans="2:10" x14ac:dyDescent="0.25">
      <c r="B125" s="980"/>
      <c r="C125" s="1036"/>
      <c r="D125" s="981"/>
      <c r="E125" s="1870">
        <f>SUM(E123:E124)</f>
        <v>2427510.58</v>
      </c>
      <c r="F125" s="1028">
        <f>SUM(F123:F124)</f>
        <v>532372.16105969565</v>
      </c>
      <c r="H125" s="1719"/>
      <c r="I125" s="1870">
        <f>SUM(I123:I124)</f>
        <v>532372.16105969565</v>
      </c>
      <c r="J125" s="1719"/>
    </row>
    <row r="126" spans="2:10" x14ac:dyDescent="0.25">
      <c r="B126" s="980"/>
      <c r="C126" s="1036"/>
      <c r="D126" s="1035" t="s">
        <v>1459</v>
      </c>
      <c r="E126" s="1167"/>
      <c r="F126" s="1027"/>
      <c r="I126" s="1167"/>
    </row>
    <row r="127" spans="2:10" x14ac:dyDescent="0.25">
      <c r="B127" s="1031">
        <v>473</v>
      </c>
      <c r="C127" s="1887">
        <v>473</v>
      </c>
      <c r="D127" s="981" t="s">
        <v>1458</v>
      </c>
      <c r="E127" s="1799">
        <v>939449.66</v>
      </c>
      <c r="F127" s="1027">
        <f>E127/F4</f>
        <v>206028.69862713278</v>
      </c>
      <c r="H127" s="1719"/>
      <c r="I127" s="1799">
        <f t="shared" ref="I127" si="15">+E127/$F$4</f>
        <v>206028.69862713278</v>
      </c>
    </row>
    <row r="128" spans="2:10" x14ac:dyDescent="0.25">
      <c r="B128" s="980"/>
      <c r="C128" s="1036"/>
      <c r="D128" s="1027"/>
      <c r="E128" s="1177">
        <f>SUM(E127)</f>
        <v>939449.66</v>
      </c>
      <c r="F128" s="1028">
        <f>SUM(F127)</f>
        <v>206028.69862713278</v>
      </c>
      <c r="I128" s="1177">
        <f>SUM(I127)</f>
        <v>206028.69862713278</v>
      </c>
    </row>
    <row r="129" spans="2:9" x14ac:dyDescent="0.25">
      <c r="B129" s="980"/>
      <c r="C129" s="1036"/>
      <c r="D129" s="981"/>
      <c r="E129" s="1167"/>
      <c r="F129" s="1027"/>
      <c r="I129" s="1167"/>
    </row>
    <row r="130" spans="2:9" ht="13.8" x14ac:dyDescent="0.25">
      <c r="B130" s="980"/>
      <c r="C130" s="1036"/>
      <c r="D130" s="1048" t="s">
        <v>1156</v>
      </c>
      <c r="E130" s="1177">
        <f>+E128+E125+E121+E113+E107</f>
        <v>141785795.00999999</v>
      </c>
      <c r="F130" s="1028">
        <f>E130/F4</f>
        <v>31094739.90306592</v>
      </c>
      <c r="I130" s="1177">
        <f>+I128+I125+I121+I113+I107</f>
        <v>31094739.903065924</v>
      </c>
    </row>
    <row r="131" spans="2:9" x14ac:dyDescent="0.25">
      <c r="B131" s="1047"/>
      <c r="C131" s="1889"/>
      <c r="D131" s="1046"/>
      <c r="E131" s="1186"/>
      <c r="F131" s="1027"/>
      <c r="I131" s="1186"/>
    </row>
    <row r="132" spans="2:9" x14ac:dyDescent="0.25">
      <c r="B132" s="1044"/>
      <c r="C132" s="1890"/>
      <c r="D132" s="1043"/>
      <c r="E132" s="1187"/>
      <c r="F132" s="1042"/>
      <c r="I132" s="1187"/>
    </row>
    <row r="133" spans="2:9" ht="13.8" x14ac:dyDescent="0.25">
      <c r="B133" s="980"/>
      <c r="C133" s="1036"/>
      <c r="D133" s="1041" t="s">
        <v>1457</v>
      </c>
      <c r="E133" s="1167"/>
      <c r="F133" s="1027"/>
      <c r="I133" s="1167"/>
    </row>
    <row r="134" spans="2:9" x14ac:dyDescent="0.25">
      <c r="B134" s="1036" t="s">
        <v>682</v>
      </c>
      <c r="C134" s="1036">
        <v>101.02</v>
      </c>
      <c r="D134" s="981" t="s">
        <v>1456</v>
      </c>
      <c r="E134" s="1167">
        <v>4129960</v>
      </c>
      <c r="F134" s="1027">
        <f>E134/F4</f>
        <v>905732.7075748936</v>
      </c>
      <c r="I134" s="1167">
        <f t="shared" ref="I134:I141" si="16">+E134/$F$4</f>
        <v>905732.7075748936</v>
      </c>
    </row>
    <row r="135" spans="2:9" x14ac:dyDescent="0.25">
      <c r="B135" s="1036" t="s">
        <v>1632</v>
      </c>
      <c r="C135" s="1036">
        <v>106.01</v>
      </c>
      <c r="D135" s="981" t="s">
        <v>1090</v>
      </c>
      <c r="E135" s="1167">
        <v>3805611.81</v>
      </c>
      <c r="F135" s="1027">
        <f>E135/F4</f>
        <v>834600.59871046979</v>
      </c>
      <c r="I135" s="1167">
        <f t="shared" si="16"/>
        <v>834600.59871046979</v>
      </c>
    </row>
    <row r="136" spans="2:9" x14ac:dyDescent="0.25">
      <c r="B136" s="1178" t="s">
        <v>1572</v>
      </c>
      <c r="C136" s="1891">
        <v>117.15</v>
      </c>
      <c r="D136" s="1040" t="s">
        <v>1448</v>
      </c>
      <c r="E136" s="1188">
        <v>13418.15</v>
      </c>
      <c r="F136" s="1027">
        <f>E136/F4</f>
        <v>2942.7058204307205</v>
      </c>
      <c r="H136" s="1748"/>
      <c r="I136" s="1188">
        <f t="shared" si="16"/>
        <v>2942.7058204307205</v>
      </c>
    </row>
    <row r="137" spans="2:9" x14ac:dyDescent="0.25">
      <c r="B137" s="1178" t="s">
        <v>1633</v>
      </c>
      <c r="C137" s="1178">
        <v>117.16</v>
      </c>
      <c r="D137" s="1040" t="s">
        <v>1627</v>
      </c>
      <c r="E137" s="1799">
        <v>9330136.5800000001</v>
      </c>
      <c r="F137" s="1027">
        <f>E137/F4</f>
        <v>2046172.3277336725</v>
      </c>
      <c r="H137" s="1748"/>
      <c r="I137" s="1799">
        <f t="shared" si="16"/>
        <v>2046172.3277336725</v>
      </c>
    </row>
    <row r="138" spans="2:9" x14ac:dyDescent="0.25">
      <c r="B138" s="1036" t="s">
        <v>690</v>
      </c>
      <c r="C138" s="1036">
        <v>129</v>
      </c>
      <c r="D138" s="981" t="s">
        <v>1447</v>
      </c>
      <c r="E138" s="1871"/>
      <c r="F138" s="1027">
        <f>E138/F4</f>
        <v>0</v>
      </c>
      <c r="H138" s="1719"/>
      <c r="I138" s="1871">
        <f t="shared" si="16"/>
        <v>0</v>
      </c>
    </row>
    <row r="139" spans="2:9" x14ac:dyDescent="0.25">
      <c r="B139" s="1036" t="s">
        <v>689</v>
      </c>
      <c r="C139" s="1036">
        <v>121</v>
      </c>
      <c r="D139" s="1866" t="s">
        <v>1628</v>
      </c>
      <c r="E139" s="1867">
        <v>20272677.280000001</v>
      </c>
      <c r="F139" s="1868">
        <f>E139/F4</f>
        <v>4445957.559542085</v>
      </c>
      <c r="H139" s="1719"/>
      <c r="I139" s="1867">
        <f t="shared" si="16"/>
        <v>4445957.559542085</v>
      </c>
    </row>
    <row r="140" spans="2:9" x14ac:dyDescent="0.25">
      <c r="B140" s="1036" t="s">
        <v>1605</v>
      </c>
      <c r="C140" s="1036">
        <v>162</v>
      </c>
      <c r="D140" s="1866" t="s">
        <v>1606</v>
      </c>
      <c r="E140" s="1867">
        <v>1834782.84</v>
      </c>
      <c r="F140" s="1868">
        <f>E140/F4</f>
        <v>402382.30624150182</v>
      </c>
      <c r="H140" s="1719"/>
      <c r="I140" s="1867">
        <f t="shared" si="16"/>
        <v>402382.30624150182</v>
      </c>
    </row>
    <row r="141" spans="2:9" x14ac:dyDescent="0.25">
      <c r="B141" s="1036" t="s">
        <v>1607</v>
      </c>
      <c r="C141" s="1036">
        <v>167</v>
      </c>
      <c r="D141" s="1866" t="s">
        <v>1445</v>
      </c>
      <c r="E141" s="1867">
        <v>39713.980000000003</v>
      </c>
      <c r="F141" s="1868">
        <f>E141/F4</f>
        <v>8709.5881398306956</v>
      </c>
      <c r="H141" s="1719"/>
      <c r="I141" s="1867">
        <f t="shared" si="16"/>
        <v>8709.5881398306956</v>
      </c>
    </row>
    <row r="142" spans="2:9" x14ac:dyDescent="0.25">
      <c r="B142" s="1036"/>
      <c r="C142" s="1036"/>
      <c r="D142" s="981"/>
      <c r="E142" s="1870">
        <f>SUM(E134:E141)</f>
        <v>39426300.640000001</v>
      </c>
      <c r="F142" s="1028">
        <f>SUM(F134:F141)</f>
        <v>8646497.7937628832</v>
      </c>
      <c r="H142" s="1719"/>
      <c r="I142" s="1870">
        <f>SUM(I134:I141)</f>
        <v>8646497.7937628832</v>
      </c>
    </row>
    <row r="143" spans="2:9" x14ac:dyDescent="0.25">
      <c r="B143" s="980"/>
      <c r="C143" s="1036"/>
      <c r="D143" s="1035" t="s">
        <v>692</v>
      </c>
      <c r="E143" s="1167"/>
      <c r="F143" s="1027"/>
      <c r="H143" s="1719"/>
      <c r="I143" s="1167"/>
    </row>
    <row r="144" spans="2:9" x14ac:dyDescent="0.25">
      <c r="B144" s="980" t="s">
        <v>693</v>
      </c>
      <c r="C144" s="1036">
        <v>280</v>
      </c>
      <c r="D144" s="981" t="s">
        <v>1444</v>
      </c>
      <c r="E144" s="1819">
        <v>5308498.7</v>
      </c>
      <c r="F144" s="1027">
        <f>E144/F4</f>
        <v>1164195.5129610947</v>
      </c>
      <c r="H144" s="1719"/>
      <c r="I144" s="1819">
        <f t="shared" ref="I144:I145" si="17">+E144/$F$4</f>
        <v>1164195.5129610947</v>
      </c>
    </row>
    <row r="145" spans="2:10" x14ac:dyDescent="0.25">
      <c r="B145" s="1031">
        <v>281</v>
      </c>
      <c r="C145" s="1887">
        <v>281</v>
      </c>
      <c r="D145" s="981" t="s">
        <v>1443</v>
      </c>
      <c r="E145" s="1799">
        <v>8364006.1900000004</v>
      </c>
      <c r="F145" s="1027">
        <f>E145/F4</f>
        <v>1834292.3351901399</v>
      </c>
      <c r="I145" s="1799">
        <f t="shared" si="17"/>
        <v>1834292.3351901399</v>
      </c>
    </row>
    <row r="146" spans="2:10" x14ac:dyDescent="0.25">
      <c r="B146" s="1036"/>
      <c r="C146" s="1036"/>
      <c r="D146" s="981"/>
      <c r="E146" s="1176"/>
      <c r="F146" s="1033"/>
      <c r="I146" s="1176"/>
    </row>
    <row r="147" spans="2:10" x14ac:dyDescent="0.25">
      <c r="B147" s="980"/>
      <c r="C147" s="1036"/>
      <c r="D147" s="981"/>
      <c r="E147" s="1177">
        <f>SUM(E144:E146)</f>
        <v>13672504.890000001</v>
      </c>
      <c r="F147" s="1028">
        <f>SUM(F144:F146)</f>
        <v>2998487.8481512349</v>
      </c>
      <c r="I147" s="1177">
        <f>SUM(I144:I146)</f>
        <v>2998487.8481512349</v>
      </c>
    </row>
    <row r="148" spans="2:10" x14ac:dyDescent="0.25">
      <c r="B148" s="980"/>
      <c r="C148" s="1036"/>
      <c r="E148" s="1167"/>
      <c r="F148" s="1027"/>
      <c r="I148" s="1167"/>
    </row>
    <row r="149" spans="2:10" x14ac:dyDescent="0.25">
      <c r="B149" s="980"/>
      <c r="C149" s="1036"/>
      <c r="D149" s="1035" t="s">
        <v>1442</v>
      </c>
      <c r="E149" s="1167"/>
      <c r="F149" s="1027"/>
      <c r="I149" s="1167"/>
    </row>
    <row r="150" spans="2:10" x14ac:dyDescent="0.25">
      <c r="B150" s="980" t="s">
        <v>1608</v>
      </c>
      <c r="C150" s="1036" t="s">
        <v>1608</v>
      </c>
      <c r="D150" s="981" t="s">
        <v>1441</v>
      </c>
      <c r="E150" s="1167">
        <f>48852053.92+146873.32+10327113.23+0.22</f>
        <v>59326040.689999998</v>
      </c>
      <c r="F150" s="1027">
        <f>E150/F4</f>
        <v>13010667.28584587</v>
      </c>
      <c r="I150" s="1167">
        <f t="shared" ref="I150:I151" si="18">+E150/$F$4</f>
        <v>13010667.28584587</v>
      </c>
    </row>
    <row r="151" spans="2:10" x14ac:dyDescent="0.25">
      <c r="B151" s="1036" t="s">
        <v>1416</v>
      </c>
      <c r="C151" s="1036">
        <v>519</v>
      </c>
      <c r="D151" s="981" t="s">
        <v>1417</v>
      </c>
      <c r="E151" s="1799">
        <v>18652604.73</v>
      </c>
      <c r="F151" s="1027">
        <f>E151/F4</f>
        <v>4090662.9084608974</v>
      </c>
      <c r="I151" s="1799">
        <f t="shared" si="18"/>
        <v>4090662.9084608974</v>
      </c>
    </row>
    <row r="152" spans="2:10" x14ac:dyDescent="0.25">
      <c r="B152" s="980"/>
      <c r="C152" s="1036"/>
      <c r="D152" s="981"/>
      <c r="E152" s="1177">
        <f>SUM(E150:E151)</f>
        <v>77978645.420000002</v>
      </c>
      <c r="F152" s="1028">
        <f>SUM(F150:F151)</f>
        <v>17101330.194306768</v>
      </c>
      <c r="H152" s="1719"/>
      <c r="I152" s="1177">
        <f>SUM(I150:I151)</f>
        <v>17101330.194306768</v>
      </c>
    </row>
    <row r="153" spans="2:10" x14ac:dyDescent="0.25">
      <c r="B153" s="980"/>
      <c r="C153" s="1036"/>
      <c r="D153" s="981"/>
      <c r="E153" s="1177"/>
      <c r="F153" s="1028"/>
      <c r="H153" s="1719"/>
      <c r="I153" s="1177"/>
    </row>
    <row r="154" spans="2:10" x14ac:dyDescent="0.25">
      <c r="B154" s="980"/>
      <c r="C154" s="1036"/>
      <c r="D154" s="1035" t="s">
        <v>1440</v>
      </c>
      <c r="E154" s="1167"/>
      <c r="F154" s="1027"/>
      <c r="H154" s="1719"/>
      <c r="I154" s="1167"/>
    </row>
    <row r="155" spans="2:10" x14ac:dyDescent="0.25">
      <c r="B155" s="980" t="s">
        <v>1609</v>
      </c>
      <c r="C155" s="1036" t="s">
        <v>1609</v>
      </c>
      <c r="D155" s="981" t="s">
        <v>1439</v>
      </c>
      <c r="E155" s="1167">
        <f>736914.76+375867.33</f>
        <v>1112782.0900000001</v>
      </c>
      <c r="F155" s="1027">
        <f>E155/F4</f>
        <v>244041.86367823152</v>
      </c>
      <c r="H155" s="1719"/>
      <c r="I155" s="1167">
        <f t="shared" ref="I155:I161" si="19">+E155/$F$4</f>
        <v>244041.86367823152</v>
      </c>
    </row>
    <row r="156" spans="2:10" x14ac:dyDescent="0.25">
      <c r="B156" s="1031">
        <v>427</v>
      </c>
      <c r="C156" s="1887">
        <v>427</v>
      </c>
      <c r="D156" s="1744" t="s">
        <v>1438</v>
      </c>
      <c r="E156" s="1799">
        <v>2657.7</v>
      </c>
      <c r="F156" s="1027">
        <f>E156/F4</f>
        <v>582.85451116277022</v>
      </c>
      <c r="H156" s="1719"/>
      <c r="I156" s="1799">
        <f t="shared" si="19"/>
        <v>582.85451116277022</v>
      </c>
    </row>
    <row r="157" spans="2:10" x14ac:dyDescent="0.25">
      <c r="B157" s="1031" t="s">
        <v>1610</v>
      </c>
      <c r="C157" s="1887" t="s">
        <v>1610</v>
      </c>
      <c r="D157" s="981" t="s">
        <v>1437</v>
      </c>
      <c r="E157" s="1167">
        <f>432905.87+22973</f>
        <v>455878.87</v>
      </c>
      <c r="F157" s="1027">
        <f>E157/F4</f>
        <v>99977.821395675244</v>
      </c>
      <c r="H157" s="1719"/>
      <c r="I157" s="1167">
        <f t="shared" si="19"/>
        <v>99977.821395675244</v>
      </c>
    </row>
    <row r="158" spans="2:10" x14ac:dyDescent="0.25">
      <c r="B158" s="980" t="s">
        <v>1430</v>
      </c>
      <c r="C158" s="1036" t="s">
        <v>1430</v>
      </c>
      <c r="D158" s="981" t="s">
        <v>1436</v>
      </c>
      <c r="E158" s="1872">
        <f>18511+195929</f>
        <v>214440</v>
      </c>
      <c r="F158" s="1027">
        <f>E158/F4</f>
        <v>47028.378437650776</v>
      </c>
      <c r="I158" s="1872">
        <f t="shared" si="19"/>
        <v>47028.378437650776</v>
      </c>
    </row>
    <row r="159" spans="2:10" x14ac:dyDescent="0.25">
      <c r="B159" s="1031">
        <v>441</v>
      </c>
      <c r="C159" s="1887">
        <v>441</v>
      </c>
      <c r="D159" s="1866" t="s">
        <v>1435</v>
      </c>
      <c r="E159" s="1867">
        <v>-1058.8</v>
      </c>
      <c r="F159" s="1868">
        <f>E159/F4</f>
        <v>-232.20316680556164</v>
      </c>
      <c r="I159" s="1867">
        <f t="shared" si="19"/>
        <v>-232.20316680556164</v>
      </c>
    </row>
    <row r="160" spans="2:10" x14ac:dyDescent="0.25">
      <c r="B160" s="980" t="s">
        <v>672</v>
      </c>
      <c r="C160" s="1036">
        <v>442</v>
      </c>
      <c r="D160" s="1866" t="s">
        <v>1463</v>
      </c>
      <c r="E160" s="1867">
        <v>284914.45</v>
      </c>
      <c r="F160" s="1868">
        <f>E160/F4</f>
        <v>62483.979560507039</v>
      </c>
      <c r="G160" s="1743"/>
      <c r="I160" s="1867">
        <f t="shared" si="19"/>
        <v>62483.979560507039</v>
      </c>
      <c r="J160" s="1719"/>
    </row>
    <row r="161" spans="2:9" x14ac:dyDescent="0.25">
      <c r="B161" s="1032" t="s">
        <v>1639</v>
      </c>
      <c r="C161" s="1036" t="s">
        <v>822</v>
      </c>
      <c r="D161" s="1866" t="s">
        <v>1434</v>
      </c>
      <c r="E161" s="1867">
        <f>8640872-2142.25</f>
        <v>8638729.75</v>
      </c>
      <c r="F161" s="1868">
        <f>E161/F4</f>
        <v>1894541.3724286153</v>
      </c>
      <c r="I161" s="1867">
        <f t="shared" si="19"/>
        <v>1894541.3724286153</v>
      </c>
    </row>
    <row r="162" spans="2:9" x14ac:dyDescent="0.25">
      <c r="B162" s="1031"/>
      <c r="C162" s="1887"/>
      <c r="D162" s="981"/>
      <c r="E162" s="1869"/>
      <c r="F162" s="1027"/>
      <c r="I162" s="1869"/>
    </row>
    <row r="163" spans="2:9" x14ac:dyDescent="0.25">
      <c r="B163" s="980"/>
      <c r="C163" s="1036"/>
      <c r="D163" s="1027"/>
      <c r="E163" s="1177">
        <f>SUM(E155:E162)</f>
        <v>10708344.060000001</v>
      </c>
      <c r="F163" s="1028">
        <f>SUM(F155:F162)</f>
        <v>2348424.066845037</v>
      </c>
      <c r="H163" s="1719"/>
      <c r="I163" s="1177">
        <f>SUM(I155:I162)</f>
        <v>2348424.066845037</v>
      </c>
    </row>
    <row r="164" spans="2:9" x14ac:dyDescent="0.25">
      <c r="B164" s="980"/>
      <c r="C164" s="1036"/>
      <c r="D164" s="1027"/>
      <c r="E164" s="1028"/>
      <c r="F164" s="1028"/>
      <c r="I164" s="1028"/>
    </row>
    <row r="165" spans="2:9" ht="13.8" x14ac:dyDescent="0.25">
      <c r="B165" s="980"/>
      <c r="C165" s="1036"/>
      <c r="D165" s="1029" t="s">
        <v>1187</v>
      </c>
      <c r="E165" s="1028">
        <f>+E163+E152+E147+E142</f>
        <v>141785795.00999999</v>
      </c>
      <c r="F165" s="1028">
        <f>E165/F4</f>
        <v>31094739.90306592</v>
      </c>
      <c r="I165" s="1028">
        <f>+I163+I152+I147+I142</f>
        <v>31094739.903065927</v>
      </c>
    </row>
    <row r="166" spans="2:9" x14ac:dyDescent="0.25">
      <c r="B166" s="980"/>
      <c r="C166" s="1036"/>
      <c r="D166" s="981"/>
      <c r="E166" s="1027"/>
      <c r="F166" s="1027"/>
      <c r="I166" s="1027"/>
    </row>
    <row r="167" spans="2:9" ht="13.8" thickBot="1" x14ac:dyDescent="0.3">
      <c r="B167" s="1026"/>
      <c r="C167" s="1026"/>
      <c r="D167" s="1025"/>
      <c r="E167" s="1024">
        <f>E130-E165</f>
        <v>0</v>
      </c>
      <c r="F167" s="1024">
        <f>F130-F165</f>
        <v>0</v>
      </c>
      <c r="I167" s="1024">
        <f>I130-I165</f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3"/>
  <dimension ref="B1:L167"/>
  <sheetViews>
    <sheetView workbookViewId="0">
      <selection activeCell="C1" sqref="C1:C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7" style="1808" customWidth="1"/>
    <col min="8" max="8" width="13.6640625" style="1713" bestFit="1" customWidth="1"/>
    <col min="9" max="9" width="16.5546875" style="1808" customWidth="1"/>
    <col min="10" max="10" width="17.88671875" style="1713" bestFit="1" customWidth="1"/>
    <col min="11" max="11" width="22.109375" style="1713" customWidth="1"/>
    <col min="12" max="12" width="14" style="1713" customWidth="1"/>
    <col min="13" max="257" width="9.1093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7" style="1713" customWidth="1"/>
    <col min="264" max="264" width="13.6640625" style="1713" bestFit="1" customWidth="1"/>
    <col min="265" max="265" width="23" style="1713" customWidth="1"/>
    <col min="266" max="266" width="17.88671875" style="1713" bestFit="1" customWidth="1"/>
    <col min="267" max="267" width="22.109375" style="1713" customWidth="1"/>
    <col min="268" max="268" width="14" style="1713" customWidth="1"/>
    <col min="269" max="513" width="9.1093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7" style="1713" customWidth="1"/>
    <col min="520" max="520" width="13.6640625" style="1713" bestFit="1" customWidth="1"/>
    <col min="521" max="521" width="23" style="1713" customWidth="1"/>
    <col min="522" max="522" width="17.88671875" style="1713" bestFit="1" customWidth="1"/>
    <col min="523" max="523" width="22.109375" style="1713" customWidth="1"/>
    <col min="524" max="524" width="14" style="1713" customWidth="1"/>
    <col min="525" max="769" width="9.1093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7" style="1713" customWidth="1"/>
    <col min="776" max="776" width="13.6640625" style="1713" bestFit="1" customWidth="1"/>
    <col min="777" max="777" width="23" style="1713" customWidth="1"/>
    <col min="778" max="778" width="17.88671875" style="1713" bestFit="1" customWidth="1"/>
    <col min="779" max="779" width="22.109375" style="1713" customWidth="1"/>
    <col min="780" max="780" width="14" style="1713" customWidth="1"/>
    <col min="781" max="1025" width="9.1093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7" style="1713" customWidth="1"/>
    <col min="1032" max="1032" width="13.6640625" style="1713" bestFit="1" customWidth="1"/>
    <col min="1033" max="1033" width="23" style="1713" customWidth="1"/>
    <col min="1034" max="1034" width="17.88671875" style="1713" bestFit="1" customWidth="1"/>
    <col min="1035" max="1035" width="22.109375" style="1713" customWidth="1"/>
    <col min="1036" max="1036" width="14" style="1713" customWidth="1"/>
    <col min="1037" max="1281" width="9.1093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7" style="1713" customWidth="1"/>
    <col min="1288" max="1288" width="13.6640625" style="1713" bestFit="1" customWidth="1"/>
    <col min="1289" max="1289" width="23" style="1713" customWidth="1"/>
    <col min="1290" max="1290" width="17.88671875" style="1713" bestFit="1" customWidth="1"/>
    <col min="1291" max="1291" width="22.109375" style="1713" customWidth="1"/>
    <col min="1292" max="1292" width="14" style="1713" customWidth="1"/>
    <col min="1293" max="1537" width="9.1093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7" style="1713" customWidth="1"/>
    <col min="1544" max="1544" width="13.6640625" style="1713" bestFit="1" customWidth="1"/>
    <col min="1545" max="1545" width="23" style="1713" customWidth="1"/>
    <col min="1546" max="1546" width="17.88671875" style="1713" bestFit="1" customWidth="1"/>
    <col min="1547" max="1547" width="22.109375" style="1713" customWidth="1"/>
    <col min="1548" max="1548" width="14" style="1713" customWidth="1"/>
    <col min="1549" max="1793" width="9.1093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7" style="1713" customWidth="1"/>
    <col min="1800" max="1800" width="13.6640625" style="1713" bestFit="1" customWidth="1"/>
    <col min="1801" max="1801" width="23" style="1713" customWidth="1"/>
    <col min="1802" max="1802" width="17.88671875" style="1713" bestFit="1" customWidth="1"/>
    <col min="1803" max="1803" width="22.109375" style="1713" customWidth="1"/>
    <col min="1804" max="1804" width="14" style="1713" customWidth="1"/>
    <col min="1805" max="2049" width="9.1093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7" style="1713" customWidth="1"/>
    <col min="2056" max="2056" width="13.6640625" style="1713" bestFit="1" customWidth="1"/>
    <col min="2057" max="2057" width="23" style="1713" customWidth="1"/>
    <col min="2058" max="2058" width="17.88671875" style="1713" bestFit="1" customWidth="1"/>
    <col min="2059" max="2059" width="22.109375" style="1713" customWidth="1"/>
    <col min="2060" max="2060" width="14" style="1713" customWidth="1"/>
    <col min="2061" max="2305" width="9.1093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7" style="1713" customWidth="1"/>
    <col min="2312" max="2312" width="13.6640625" style="1713" bestFit="1" customWidth="1"/>
    <col min="2313" max="2313" width="23" style="1713" customWidth="1"/>
    <col min="2314" max="2314" width="17.88671875" style="1713" bestFit="1" customWidth="1"/>
    <col min="2315" max="2315" width="22.109375" style="1713" customWidth="1"/>
    <col min="2316" max="2316" width="14" style="1713" customWidth="1"/>
    <col min="2317" max="2561" width="9.1093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7" style="1713" customWidth="1"/>
    <col min="2568" max="2568" width="13.6640625" style="1713" bestFit="1" customWidth="1"/>
    <col min="2569" max="2569" width="23" style="1713" customWidth="1"/>
    <col min="2570" max="2570" width="17.88671875" style="1713" bestFit="1" customWidth="1"/>
    <col min="2571" max="2571" width="22.109375" style="1713" customWidth="1"/>
    <col min="2572" max="2572" width="14" style="1713" customWidth="1"/>
    <col min="2573" max="2817" width="9.1093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7" style="1713" customWidth="1"/>
    <col min="2824" max="2824" width="13.6640625" style="1713" bestFit="1" customWidth="1"/>
    <col min="2825" max="2825" width="23" style="1713" customWidth="1"/>
    <col min="2826" max="2826" width="17.88671875" style="1713" bestFit="1" customWidth="1"/>
    <col min="2827" max="2827" width="22.109375" style="1713" customWidth="1"/>
    <col min="2828" max="2828" width="14" style="1713" customWidth="1"/>
    <col min="2829" max="3073" width="9.1093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7" style="1713" customWidth="1"/>
    <col min="3080" max="3080" width="13.6640625" style="1713" bestFit="1" customWidth="1"/>
    <col min="3081" max="3081" width="23" style="1713" customWidth="1"/>
    <col min="3082" max="3082" width="17.88671875" style="1713" bestFit="1" customWidth="1"/>
    <col min="3083" max="3083" width="22.109375" style="1713" customWidth="1"/>
    <col min="3084" max="3084" width="14" style="1713" customWidth="1"/>
    <col min="3085" max="3329" width="9.1093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7" style="1713" customWidth="1"/>
    <col min="3336" max="3336" width="13.6640625" style="1713" bestFit="1" customWidth="1"/>
    <col min="3337" max="3337" width="23" style="1713" customWidth="1"/>
    <col min="3338" max="3338" width="17.88671875" style="1713" bestFit="1" customWidth="1"/>
    <col min="3339" max="3339" width="22.109375" style="1713" customWidth="1"/>
    <col min="3340" max="3340" width="14" style="1713" customWidth="1"/>
    <col min="3341" max="3585" width="9.1093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7" style="1713" customWidth="1"/>
    <col min="3592" max="3592" width="13.6640625" style="1713" bestFit="1" customWidth="1"/>
    <col min="3593" max="3593" width="23" style="1713" customWidth="1"/>
    <col min="3594" max="3594" width="17.88671875" style="1713" bestFit="1" customWidth="1"/>
    <col min="3595" max="3595" width="22.109375" style="1713" customWidth="1"/>
    <col min="3596" max="3596" width="14" style="1713" customWidth="1"/>
    <col min="3597" max="3841" width="9.1093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7" style="1713" customWidth="1"/>
    <col min="3848" max="3848" width="13.6640625" style="1713" bestFit="1" customWidth="1"/>
    <col min="3849" max="3849" width="23" style="1713" customWidth="1"/>
    <col min="3850" max="3850" width="17.88671875" style="1713" bestFit="1" customWidth="1"/>
    <col min="3851" max="3851" width="22.109375" style="1713" customWidth="1"/>
    <col min="3852" max="3852" width="14" style="1713" customWidth="1"/>
    <col min="3853" max="4097" width="9.1093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7" style="1713" customWidth="1"/>
    <col min="4104" max="4104" width="13.6640625" style="1713" bestFit="1" customWidth="1"/>
    <col min="4105" max="4105" width="23" style="1713" customWidth="1"/>
    <col min="4106" max="4106" width="17.88671875" style="1713" bestFit="1" customWidth="1"/>
    <col min="4107" max="4107" width="22.109375" style="1713" customWidth="1"/>
    <col min="4108" max="4108" width="14" style="1713" customWidth="1"/>
    <col min="4109" max="4353" width="9.1093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7" style="1713" customWidth="1"/>
    <col min="4360" max="4360" width="13.6640625" style="1713" bestFit="1" customWidth="1"/>
    <col min="4361" max="4361" width="23" style="1713" customWidth="1"/>
    <col min="4362" max="4362" width="17.88671875" style="1713" bestFit="1" customWidth="1"/>
    <col min="4363" max="4363" width="22.109375" style="1713" customWidth="1"/>
    <col min="4364" max="4364" width="14" style="1713" customWidth="1"/>
    <col min="4365" max="4609" width="9.1093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7" style="1713" customWidth="1"/>
    <col min="4616" max="4616" width="13.6640625" style="1713" bestFit="1" customWidth="1"/>
    <col min="4617" max="4617" width="23" style="1713" customWidth="1"/>
    <col min="4618" max="4618" width="17.88671875" style="1713" bestFit="1" customWidth="1"/>
    <col min="4619" max="4619" width="22.109375" style="1713" customWidth="1"/>
    <col min="4620" max="4620" width="14" style="1713" customWidth="1"/>
    <col min="4621" max="4865" width="9.1093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7" style="1713" customWidth="1"/>
    <col min="4872" max="4872" width="13.6640625" style="1713" bestFit="1" customWidth="1"/>
    <col min="4873" max="4873" width="23" style="1713" customWidth="1"/>
    <col min="4874" max="4874" width="17.88671875" style="1713" bestFit="1" customWidth="1"/>
    <col min="4875" max="4875" width="22.109375" style="1713" customWidth="1"/>
    <col min="4876" max="4876" width="14" style="1713" customWidth="1"/>
    <col min="4877" max="5121" width="9.1093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7" style="1713" customWidth="1"/>
    <col min="5128" max="5128" width="13.6640625" style="1713" bestFit="1" customWidth="1"/>
    <col min="5129" max="5129" width="23" style="1713" customWidth="1"/>
    <col min="5130" max="5130" width="17.88671875" style="1713" bestFit="1" customWidth="1"/>
    <col min="5131" max="5131" width="22.109375" style="1713" customWidth="1"/>
    <col min="5132" max="5132" width="14" style="1713" customWidth="1"/>
    <col min="5133" max="5377" width="9.1093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7" style="1713" customWidth="1"/>
    <col min="5384" max="5384" width="13.6640625" style="1713" bestFit="1" customWidth="1"/>
    <col min="5385" max="5385" width="23" style="1713" customWidth="1"/>
    <col min="5386" max="5386" width="17.88671875" style="1713" bestFit="1" customWidth="1"/>
    <col min="5387" max="5387" width="22.109375" style="1713" customWidth="1"/>
    <col min="5388" max="5388" width="14" style="1713" customWidth="1"/>
    <col min="5389" max="5633" width="9.1093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7" style="1713" customWidth="1"/>
    <col min="5640" max="5640" width="13.6640625" style="1713" bestFit="1" customWidth="1"/>
    <col min="5641" max="5641" width="23" style="1713" customWidth="1"/>
    <col min="5642" max="5642" width="17.88671875" style="1713" bestFit="1" customWidth="1"/>
    <col min="5643" max="5643" width="22.109375" style="1713" customWidth="1"/>
    <col min="5644" max="5644" width="14" style="1713" customWidth="1"/>
    <col min="5645" max="5889" width="9.1093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7" style="1713" customWidth="1"/>
    <col min="5896" max="5896" width="13.6640625" style="1713" bestFit="1" customWidth="1"/>
    <col min="5897" max="5897" width="23" style="1713" customWidth="1"/>
    <col min="5898" max="5898" width="17.88671875" style="1713" bestFit="1" customWidth="1"/>
    <col min="5899" max="5899" width="22.109375" style="1713" customWidth="1"/>
    <col min="5900" max="5900" width="14" style="1713" customWidth="1"/>
    <col min="5901" max="6145" width="9.1093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7" style="1713" customWidth="1"/>
    <col min="6152" max="6152" width="13.6640625" style="1713" bestFit="1" customWidth="1"/>
    <col min="6153" max="6153" width="23" style="1713" customWidth="1"/>
    <col min="6154" max="6154" width="17.88671875" style="1713" bestFit="1" customWidth="1"/>
    <col min="6155" max="6155" width="22.109375" style="1713" customWidth="1"/>
    <col min="6156" max="6156" width="14" style="1713" customWidth="1"/>
    <col min="6157" max="6401" width="9.1093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7" style="1713" customWidth="1"/>
    <col min="6408" max="6408" width="13.6640625" style="1713" bestFit="1" customWidth="1"/>
    <col min="6409" max="6409" width="23" style="1713" customWidth="1"/>
    <col min="6410" max="6410" width="17.88671875" style="1713" bestFit="1" customWidth="1"/>
    <col min="6411" max="6411" width="22.109375" style="1713" customWidth="1"/>
    <col min="6412" max="6412" width="14" style="1713" customWidth="1"/>
    <col min="6413" max="6657" width="9.1093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7" style="1713" customWidth="1"/>
    <col min="6664" max="6664" width="13.6640625" style="1713" bestFit="1" customWidth="1"/>
    <col min="6665" max="6665" width="23" style="1713" customWidth="1"/>
    <col min="6666" max="6666" width="17.88671875" style="1713" bestFit="1" customWidth="1"/>
    <col min="6667" max="6667" width="22.109375" style="1713" customWidth="1"/>
    <col min="6668" max="6668" width="14" style="1713" customWidth="1"/>
    <col min="6669" max="6913" width="9.1093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7" style="1713" customWidth="1"/>
    <col min="6920" max="6920" width="13.6640625" style="1713" bestFit="1" customWidth="1"/>
    <col min="6921" max="6921" width="23" style="1713" customWidth="1"/>
    <col min="6922" max="6922" width="17.88671875" style="1713" bestFit="1" customWidth="1"/>
    <col min="6923" max="6923" width="22.109375" style="1713" customWidth="1"/>
    <col min="6924" max="6924" width="14" style="1713" customWidth="1"/>
    <col min="6925" max="7169" width="9.1093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7" style="1713" customWidth="1"/>
    <col min="7176" max="7176" width="13.6640625" style="1713" bestFit="1" customWidth="1"/>
    <col min="7177" max="7177" width="23" style="1713" customWidth="1"/>
    <col min="7178" max="7178" width="17.88671875" style="1713" bestFit="1" customWidth="1"/>
    <col min="7179" max="7179" width="22.109375" style="1713" customWidth="1"/>
    <col min="7180" max="7180" width="14" style="1713" customWidth="1"/>
    <col min="7181" max="7425" width="9.1093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7" style="1713" customWidth="1"/>
    <col min="7432" max="7432" width="13.6640625" style="1713" bestFit="1" customWidth="1"/>
    <col min="7433" max="7433" width="23" style="1713" customWidth="1"/>
    <col min="7434" max="7434" width="17.88671875" style="1713" bestFit="1" customWidth="1"/>
    <col min="7435" max="7435" width="22.109375" style="1713" customWidth="1"/>
    <col min="7436" max="7436" width="14" style="1713" customWidth="1"/>
    <col min="7437" max="7681" width="9.1093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7" style="1713" customWidth="1"/>
    <col min="7688" max="7688" width="13.6640625" style="1713" bestFit="1" customWidth="1"/>
    <col min="7689" max="7689" width="23" style="1713" customWidth="1"/>
    <col min="7690" max="7690" width="17.88671875" style="1713" bestFit="1" customWidth="1"/>
    <col min="7691" max="7691" width="22.109375" style="1713" customWidth="1"/>
    <col min="7692" max="7692" width="14" style="1713" customWidth="1"/>
    <col min="7693" max="7937" width="9.1093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7" style="1713" customWidth="1"/>
    <col min="7944" max="7944" width="13.6640625" style="1713" bestFit="1" customWidth="1"/>
    <col min="7945" max="7945" width="23" style="1713" customWidth="1"/>
    <col min="7946" max="7946" width="17.88671875" style="1713" bestFit="1" customWidth="1"/>
    <col min="7947" max="7947" width="22.109375" style="1713" customWidth="1"/>
    <col min="7948" max="7948" width="14" style="1713" customWidth="1"/>
    <col min="7949" max="8193" width="9.1093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7" style="1713" customWidth="1"/>
    <col min="8200" max="8200" width="13.6640625" style="1713" bestFit="1" customWidth="1"/>
    <col min="8201" max="8201" width="23" style="1713" customWidth="1"/>
    <col min="8202" max="8202" width="17.88671875" style="1713" bestFit="1" customWidth="1"/>
    <col min="8203" max="8203" width="22.109375" style="1713" customWidth="1"/>
    <col min="8204" max="8204" width="14" style="1713" customWidth="1"/>
    <col min="8205" max="8449" width="9.1093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7" style="1713" customWidth="1"/>
    <col min="8456" max="8456" width="13.6640625" style="1713" bestFit="1" customWidth="1"/>
    <col min="8457" max="8457" width="23" style="1713" customWidth="1"/>
    <col min="8458" max="8458" width="17.88671875" style="1713" bestFit="1" customWidth="1"/>
    <col min="8459" max="8459" width="22.109375" style="1713" customWidth="1"/>
    <col min="8460" max="8460" width="14" style="1713" customWidth="1"/>
    <col min="8461" max="8705" width="9.1093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7" style="1713" customWidth="1"/>
    <col min="8712" max="8712" width="13.6640625" style="1713" bestFit="1" customWidth="1"/>
    <col min="8713" max="8713" width="23" style="1713" customWidth="1"/>
    <col min="8714" max="8714" width="17.88671875" style="1713" bestFit="1" customWidth="1"/>
    <col min="8715" max="8715" width="22.109375" style="1713" customWidth="1"/>
    <col min="8716" max="8716" width="14" style="1713" customWidth="1"/>
    <col min="8717" max="8961" width="9.1093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7" style="1713" customWidth="1"/>
    <col min="8968" max="8968" width="13.6640625" style="1713" bestFit="1" customWidth="1"/>
    <col min="8969" max="8969" width="23" style="1713" customWidth="1"/>
    <col min="8970" max="8970" width="17.88671875" style="1713" bestFit="1" customWidth="1"/>
    <col min="8971" max="8971" width="22.109375" style="1713" customWidth="1"/>
    <col min="8972" max="8972" width="14" style="1713" customWidth="1"/>
    <col min="8973" max="9217" width="9.1093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7" style="1713" customWidth="1"/>
    <col min="9224" max="9224" width="13.6640625" style="1713" bestFit="1" customWidth="1"/>
    <col min="9225" max="9225" width="23" style="1713" customWidth="1"/>
    <col min="9226" max="9226" width="17.88671875" style="1713" bestFit="1" customWidth="1"/>
    <col min="9227" max="9227" width="22.109375" style="1713" customWidth="1"/>
    <col min="9228" max="9228" width="14" style="1713" customWidth="1"/>
    <col min="9229" max="9473" width="9.1093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7" style="1713" customWidth="1"/>
    <col min="9480" max="9480" width="13.6640625" style="1713" bestFit="1" customWidth="1"/>
    <col min="9481" max="9481" width="23" style="1713" customWidth="1"/>
    <col min="9482" max="9482" width="17.88671875" style="1713" bestFit="1" customWidth="1"/>
    <col min="9483" max="9483" width="22.109375" style="1713" customWidth="1"/>
    <col min="9484" max="9484" width="14" style="1713" customWidth="1"/>
    <col min="9485" max="9729" width="9.1093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7" style="1713" customWidth="1"/>
    <col min="9736" max="9736" width="13.6640625" style="1713" bestFit="1" customWidth="1"/>
    <col min="9737" max="9737" width="23" style="1713" customWidth="1"/>
    <col min="9738" max="9738" width="17.88671875" style="1713" bestFit="1" customWidth="1"/>
    <col min="9739" max="9739" width="22.109375" style="1713" customWidth="1"/>
    <col min="9740" max="9740" width="14" style="1713" customWidth="1"/>
    <col min="9741" max="9985" width="9.1093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7" style="1713" customWidth="1"/>
    <col min="9992" max="9992" width="13.6640625" style="1713" bestFit="1" customWidth="1"/>
    <col min="9993" max="9993" width="23" style="1713" customWidth="1"/>
    <col min="9994" max="9994" width="17.88671875" style="1713" bestFit="1" customWidth="1"/>
    <col min="9995" max="9995" width="22.109375" style="1713" customWidth="1"/>
    <col min="9996" max="9996" width="14" style="1713" customWidth="1"/>
    <col min="9997" max="10241" width="9.1093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7" style="1713" customWidth="1"/>
    <col min="10248" max="10248" width="13.6640625" style="1713" bestFit="1" customWidth="1"/>
    <col min="10249" max="10249" width="23" style="1713" customWidth="1"/>
    <col min="10250" max="10250" width="17.88671875" style="1713" bestFit="1" customWidth="1"/>
    <col min="10251" max="10251" width="22.109375" style="1713" customWidth="1"/>
    <col min="10252" max="10252" width="14" style="1713" customWidth="1"/>
    <col min="10253" max="10497" width="9.1093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7" style="1713" customWidth="1"/>
    <col min="10504" max="10504" width="13.6640625" style="1713" bestFit="1" customWidth="1"/>
    <col min="10505" max="10505" width="23" style="1713" customWidth="1"/>
    <col min="10506" max="10506" width="17.88671875" style="1713" bestFit="1" customWidth="1"/>
    <col min="10507" max="10507" width="22.109375" style="1713" customWidth="1"/>
    <col min="10508" max="10508" width="14" style="1713" customWidth="1"/>
    <col min="10509" max="10753" width="9.1093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7" style="1713" customWidth="1"/>
    <col min="10760" max="10760" width="13.6640625" style="1713" bestFit="1" customWidth="1"/>
    <col min="10761" max="10761" width="23" style="1713" customWidth="1"/>
    <col min="10762" max="10762" width="17.88671875" style="1713" bestFit="1" customWidth="1"/>
    <col min="10763" max="10763" width="22.109375" style="1713" customWidth="1"/>
    <col min="10764" max="10764" width="14" style="1713" customWidth="1"/>
    <col min="10765" max="11009" width="9.1093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7" style="1713" customWidth="1"/>
    <col min="11016" max="11016" width="13.6640625" style="1713" bestFit="1" customWidth="1"/>
    <col min="11017" max="11017" width="23" style="1713" customWidth="1"/>
    <col min="11018" max="11018" width="17.88671875" style="1713" bestFit="1" customWidth="1"/>
    <col min="11019" max="11019" width="22.109375" style="1713" customWidth="1"/>
    <col min="11020" max="11020" width="14" style="1713" customWidth="1"/>
    <col min="11021" max="11265" width="9.1093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7" style="1713" customWidth="1"/>
    <col min="11272" max="11272" width="13.6640625" style="1713" bestFit="1" customWidth="1"/>
    <col min="11273" max="11273" width="23" style="1713" customWidth="1"/>
    <col min="11274" max="11274" width="17.88671875" style="1713" bestFit="1" customWidth="1"/>
    <col min="11275" max="11275" width="22.109375" style="1713" customWidth="1"/>
    <col min="11276" max="11276" width="14" style="1713" customWidth="1"/>
    <col min="11277" max="11521" width="9.1093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7" style="1713" customWidth="1"/>
    <col min="11528" max="11528" width="13.6640625" style="1713" bestFit="1" customWidth="1"/>
    <col min="11529" max="11529" width="23" style="1713" customWidth="1"/>
    <col min="11530" max="11530" width="17.88671875" style="1713" bestFit="1" customWidth="1"/>
    <col min="11531" max="11531" width="22.109375" style="1713" customWidth="1"/>
    <col min="11532" max="11532" width="14" style="1713" customWidth="1"/>
    <col min="11533" max="11777" width="9.1093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7" style="1713" customWidth="1"/>
    <col min="11784" max="11784" width="13.6640625" style="1713" bestFit="1" customWidth="1"/>
    <col min="11785" max="11785" width="23" style="1713" customWidth="1"/>
    <col min="11786" max="11786" width="17.88671875" style="1713" bestFit="1" customWidth="1"/>
    <col min="11787" max="11787" width="22.109375" style="1713" customWidth="1"/>
    <col min="11788" max="11788" width="14" style="1713" customWidth="1"/>
    <col min="11789" max="12033" width="9.1093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7" style="1713" customWidth="1"/>
    <col min="12040" max="12040" width="13.6640625" style="1713" bestFit="1" customWidth="1"/>
    <col min="12041" max="12041" width="23" style="1713" customWidth="1"/>
    <col min="12042" max="12042" width="17.88671875" style="1713" bestFit="1" customWidth="1"/>
    <col min="12043" max="12043" width="22.109375" style="1713" customWidth="1"/>
    <col min="12044" max="12044" width="14" style="1713" customWidth="1"/>
    <col min="12045" max="12289" width="9.1093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7" style="1713" customWidth="1"/>
    <col min="12296" max="12296" width="13.6640625" style="1713" bestFit="1" customWidth="1"/>
    <col min="12297" max="12297" width="23" style="1713" customWidth="1"/>
    <col min="12298" max="12298" width="17.88671875" style="1713" bestFit="1" customWidth="1"/>
    <col min="12299" max="12299" width="22.109375" style="1713" customWidth="1"/>
    <col min="12300" max="12300" width="14" style="1713" customWidth="1"/>
    <col min="12301" max="12545" width="9.1093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7" style="1713" customWidth="1"/>
    <col min="12552" max="12552" width="13.6640625" style="1713" bestFit="1" customWidth="1"/>
    <col min="12553" max="12553" width="23" style="1713" customWidth="1"/>
    <col min="12554" max="12554" width="17.88671875" style="1713" bestFit="1" customWidth="1"/>
    <col min="12555" max="12555" width="22.109375" style="1713" customWidth="1"/>
    <col min="12556" max="12556" width="14" style="1713" customWidth="1"/>
    <col min="12557" max="12801" width="9.1093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7" style="1713" customWidth="1"/>
    <col min="12808" max="12808" width="13.6640625" style="1713" bestFit="1" customWidth="1"/>
    <col min="12809" max="12809" width="23" style="1713" customWidth="1"/>
    <col min="12810" max="12810" width="17.88671875" style="1713" bestFit="1" customWidth="1"/>
    <col min="12811" max="12811" width="22.109375" style="1713" customWidth="1"/>
    <col min="12812" max="12812" width="14" style="1713" customWidth="1"/>
    <col min="12813" max="13057" width="9.1093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7" style="1713" customWidth="1"/>
    <col min="13064" max="13064" width="13.6640625" style="1713" bestFit="1" customWidth="1"/>
    <col min="13065" max="13065" width="23" style="1713" customWidth="1"/>
    <col min="13066" max="13066" width="17.88671875" style="1713" bestFit="1" customWidth="1"/>
    <col min="13067" max="13067" width="22.109375" style="1713" customWidth="1"/>
    <col min="13068" max="13068" width="14" style="1713" customWidth="1"/>
    <col min="13069" max="13313" width="9.1093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7" style="1713" customWidth="1"/>
    <col min="13320" max="13320" width="13.6640625" style="1713" bestFit="1" customWidth="1"/>
    <col min="13321" max="13321" width="23" style="1713" customWidth="1"/>
    <col min="13322" max="13322" width="17.88671875" style="1713" bestFit="1" customWidth="1"/>
    <col min="13323" max="13323" width="22.109375" style="1713" customWidth="1"/>
    <col min="13324" max="13324" width="14" style="1713" customWidth="1"/>
    <col min="13325" max="13569" width="9.1093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7" style="1713" customWidth="1"/>
    <col min="13576" max="13576" width="13.6640625" style="1713" bestFit="1" customWidth="1"/>
    <col min="13577" max="13577" width="23" style="1713" customWidth="1"/>
    <col min="13578" max="13578" width="17.88671875" style="1713" bestFit="1" customWidth="1"/>
    <col min="13579" max="13579" width="22.109375" style="1713" customWidth="1"/>
    <col min="13580" max="13580" width="14" style="1713" customWidth="1"/>
    <col min="13581" max="13825" width="9.1093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7" style="1713" customWidth="1"/>
    <col min="13832" max="13832" width="13.6640625" style="1713" bestFit="1" customWidth="1"/>
    <col min="13833" max="13833" width="23" style="1713" customWidth="1"/>
    <col min="13834" max="13834" width="17.88671875" style="1713" bestFit="1" customWidth="1"/>
    <col min="13835" max="13835" width="22.109375" style="1713" customWidth="1"/>
    <col min="13836" max="13836" width="14" style="1713" customWidth="1"/>
    <col min="13837" max="14081" width="9.1093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7" style="1713" customWidth="1"/>
    <col min="14088" max="14088" width="13.6640625" style="1713" bestFit="1" customWidth="1"/>
    <col min="14089" max="14089" width="23" style="1713" customWidth="1"/>
    <col min="14090" max="14090" width="17.88671875" style="1713" bestFit="1" customWidth="1"/>
    <col min="14091" max="14091" width="22.109375" style="1713" customWidth="1"/>
    <col min="14092" max="14092" width="14" style="1713" customWidth="1"/>
    <col min="14093" max="14337" width="9.1093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7" style="1713" customWidth="1"/>
    <col min="14344" max="14344" width="13.6640625" style="1713" bestFit="1" customWidth="1"/>
    <col min="14345" max="14345" width="23" style="1713" customWidth="1"/>
    <col min="14346" max="14346" width="17.88671875" style="1713" bestFit="1" customWidth="1"/>
    <col min="14347" max="14347" width="22.109375" style="1713" customWidth="1"/>
    <col min="14348" max="14348" width="14" style="1713" customWidth="1"/>
    <col min="14349" max="14593" width="9.1093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7" style="1713" customWidth="1"/>
    <col min="14600" max="14600" width="13.6640625" style="1713" bestFit="1" customWidth="1"/>
    <col min="14601" max="14601" width="23" style="1713" customWidth="1"/>
    <col min="14602" max="14602" width="17.88671875" style="1713" bestFit="1" customWidth="1"/>
    <col min="14603" max="14603" width="22.109375" style="1713" customWidth="1"/>
    <col min="14604" max="14604" width="14" style="1713" customWidth="1"/>
    <col min="14605" max="14849" width="9.1093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7" style="1713" customWidth="1"/>
    <col min="14856" max="14856" width="13.6640625" style="1713" bestFit="1" customWidth="1"/>
    <col min="14857" max="14857" width="23" style="1713" customWidth="1"/>
    <col min="14858" max="14858" width="17.88671875" style="1713" bestFit="1" customWidth="1"/>
    <col min="14859" max="14859" width="22.109375" style="1713" customWidth="1"/>
    <col min="14860" max="14860" width="14" style="1713" customWidth="1"/>
    <col min="14861" max="15105" width="9.1093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7" style="1713" customWidth="1"/>
    <col min="15112" max="15112" width="13.6640625" style="1713" bestFit="1" customWidth="1"/>
    <col min="15113" max="15113" width="23" style="1713" customWidth="1"/>
    <col min="15114" max="15114" width="17.88671875" style="1713" bestFit="1" customWidth="1"/>
    <col min="15115" max="15115" width="22.109375" style="1713" customWidth="1"/>
    <col min="15116" max="15116" width="14" style="1713" customWidth="1"/>
    <col min="15117" max="15361" width="9.1093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7" style="1713" customWidth="1"/>
    <col min="15368" max="15368" width="13.6640625" style="1713" bestFit="1" customWidth="1"/>
    <col min="15369" max="15369" width="23" style="1713" customWidth="1"/>
    <col min="15370" max="15370" width="17.88671875" style="1713" bestFit="1" customWidth="1"/>
    <col min="15371" max="15371" width="22.109375" style="1713" customWidth="1"/>
    <col min="15372" max="15372" width="14" style="1713" customWidth="1"/>
    <col min="15373" max="15617" width="9.1093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7" style="1713" customWidth="1"/>
    <col min="15624" max="15624" width="13.6640625" style="1713" bestFit="1" customWidth="1"/>
    <col min="15625" max="15625" width="23" style="1713" customWidth="1"/>
    <col min="15626" max="15626" width="17.88671875" style="1713" bestFit="1" customWidth="1"/>
    <col min="15627" max="15627" width="22.109375" style="1713" customWidth="1"/>
    <col min="15628" max="15628" width="14" style="1713" customWidth="1"/>
    <col min="15629" max="15873" width="9.1093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7" style="1713" customWidth="1"/>
    <col min="15880" max="15880" width="13.6640625" style="1713" bestFit="1" customWidth="1"/>
    <col min="15881" max="15881" width="23" style="1713" customWidth="1"/>
    <col min="15882" max="15882" width="17.88671875" style="1713" bestFit="1" customWidth="1"/>
    <col min="15883" max="15883" width="22.109375" style="1713" customWidth="1"/>
    <col min="15884" max="15884" width="14" style="1713" customWidth="1"/>
    <col min="15885" max="16129" width="9.1093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7" style="1713" customWidth="1"/>
    <col min="16136" max="16136" width="13.6640625" style="1713" bestFit="1" customWidth="1"/>
    <col min="16137" max="16137" width="23" style="1713" customWidth="1"/>
    <col min="16138" max="16138" width="17.88671875" style="1713" bestFit="1" customWidth="1"/>
    <col min="16139" max="16139" width="22.109375" style="1713" customWidth="1"/>
    <col min="16140" max="16140" width="14" style="1713" customWidth="1"/>
    <col min="16141" max="16384" width="9.109375" style="1713"/>
  </cols>
  <sheetData>
    <row r="1" spans="2:11" ht="15.6" x14ac:dyDescent="0.3">
      <c r="D1" s="1714" t="s">
        <v>1584</v>
      </c>
      <c r="E1" s="1715" t="s">
        <v>1585</v>
      </c>
      <c r="F1" s="1716"/>
      <c r="G1" s="1717"/>
      <c r="H1" s="1718"/>
      <c r="I1" s="1715" t="s">
        <v>1636</v>
      </c>
      <c r="J1" s="1719"/>
    </row>
    <row r="2" spans="2:11" ht="15.6" x14ac:dyDescent="0.3">
      <c r="D2" s="1718"/>
      <c r="E2" s="1720"/>
      <c r="F2" s="1716"/>
      <c r="G2" s="1717"/>
      <c r="H2" s="1718"/>
      <c r="I2" s="1720"/>
      <c r="J2" s="1719"/>
    </row>
    <row r="3" spans="2:11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5"/>
      <c r="I3" s="1722" t="s">
        <v>1640</v>
      </c>
    </row>
    <row r="4" spans="2:11" ht="13.8" x14ac:dyDescent="0.25">
      <c r="B4" s="976"/>
      <c r="C4" s="1793"/>
      <c r="D4" s="976"/>
      <c r="E4" s="1726"/>
      <c r="F4" s="1727">
        <v>4.5906000000000002</v>
      </c>
      <c r="G4" s="1728"/>
      <c r="I4" s="1727">
        <f>+F4</f>
        <v>4.5906000000000002</v>
      </c>
      <c r="J4" s="1729"/>
    </row>
    <row r="5" spans="2:11" ht="13.8" x14ac:dyDescent="0.25">
      <c r="B5" s="976"/>
      <c r="C5" s="1793"/>
      <c r="D5" s="1730" t="s">
        <v>1555</v>
      </c>
      <c r="E5" s="1731">
        <f>SUM(E6:E12)</f>
        <v>193836591.14000002</v>
      </c>
      <c r="F5" s="1732">
        <f>SUM(F6:F12)</f>
        <v>42224674.582843192</v>
      </c>
      <c r="G5" s="1728"/>
      <c r="H5" s="1733"/>
      <c r="I5" s="1731">
        <f>SUM(I6:I12)</f>
        <v>42224674.582843192</v>
      </c>
      <c r="J5" s="1729"/>
      <c r="K5" s="1729"/>
    </row>
    <row r="6" spans="2:11" x14ac:dyDescent="0.25">
      <c r="B6" s="1734">
        <v>701.01</v>
      </c>
      <c r="C6" s="1875">
        <v>701.01</v>
      </c>
      <c r="D6" s="1735" t="s">
        <v>1600</v>
      </c>
      <c r="E6" s="1736">
        <f>152848733.13-E7</f>
        <v>87357488.039999992</v>
      </c>
      <c r="F6" s="1736">
        <f>E6/F4</f>
        <v>19029644.93530257</v>
      </c>
      <c r="G6" s="1737"/>
      <c r="H6" s="1719"/>
      <c r="I6" s="1736">
        <f>+E6/$F$4</f>
        <v>19029644.93530257</v>
      </c>
      <c r="J6" s="1738"/>
    </row>
    <row r="7" spans="2:11" x14ac:dyDescent="0.25">
      <c r="B7" s="1734" t="s">
        <v>1630</v>
      </c>
      <c r="C7" s="1875">
        <v>701.02</v>
      </c>
      <c r="D7" s="1735" t="s">
        <v>1601</v>
      </c>
      <c r="E7" s="1736">
        <v>65491245.090000004</v>
      </c>
      <c r="F7" s="1739">
        <f>E7/$F$4</f>
        <v>14266380.231342308</v>
      </c>
      <c r="G7" s="1737"/>
      <c r="H7" s="1719"/>
      <c r="I7" s="1736">
        <f t="shared" ref="I7:I11" si="0">+E7/$F$4</f>
        <v>14266380.231342308</v>
      </c>
      <c r="J7" s="1738"/>
    </row>
    <row r="8" spans="2:11" x14ac:dyDescent="0.25">
      <c r="B8" s="975">
        <v>701.03</v>
      </c>
      <c r="C8" s="1878">
        <v>701.03</v>
      </c>
      <c r="D8" s="976" t="s">
        <v>1553</v>
      </c>
      <c r="E8" s="1736">
        <v>35598911.140000001</v>
      </c>
      <c r="F8" s="1739">
        <f>E8/$F$4</f>
        <v>7754740.3694506167</v>
      </c>
      <c r="G8" s="1737"/>
      <c r="I8" s="1736">
        <f t="shared" si="0"/>
        <v>7754740.3694506167</v>
      </c>
      <c r="J8" s="1719"/>
    </row>
    <row r="9" spans="2:11" x14ac:dyDescent="0.25">
      <c r="B9" s="975">
        <v>701.04</v>
      </c>
      <c r="C9" s="1878">
        <v>701.02</v>
      </c>
      <c r="D9" s="1735" t="s">
        <v>1637</v>
      </c>
      <c r="E9" s="1736">
        <v>362266.33</v>
      </c>
      <c r="F9" s="1739">
        <f>E9/$F$4</f>
        <v>78914.810700126342</v>
      </c>
      <c r="G9" s="1737"/>
      <c r="I9" s="1736">
        <f t="shared" si="0"/>
        <v>78914.810700126342</v>
      </c>
      <c r="J9" s="1719"/>
    </row>
    <row r="10" spans="2:11" x14ac:dyDescent="0.25">
      <c r="B10" s="975">
        <v>704</v>
      </c>
      <c r="C10" s="1878">
        <v>704</v>
      </c>
      <c r="D10" s="976" t="s">
        <v>1552</v>
      </c>
      <c r="E10" s="1736">
        <v>4746262.33</v>
      </c>
      <c r="F10" s="1739">
        <f>E10/$F$4</f>
        <v>1033908.9291160196</v>
      </c>
      <c r="G10" s="1737"/>
      <c r="I10" s="1736">
        <f t="shared" si="0"/>
        <v>1033908.9291160196</v>
      </c>
      <c r="J10" s="1719"/>
    </row>
    <row r="11" spans="2:11" x14ac:dyDescent="0.25">
      <c r="B11" s="975">
        <v>707</v>
      </c>
      <c r="C11" s="1878">
        <v>707</v>
      </c>
      <c r="D11" s="976" t="s">
        <v>1551</v>
      </c>
      <c r="E11" s="1736">
        <v>280418.21000000002</v>
      </c>
      <c r="F11" s="1739">
        <f>E11/$F$4</f>
        <v>61085.306931555788</v>
      </c>
      <c r="G11" s="1737"/>
      <c r="I11" s="1736">
        <f t="shared" si="0"/>
        <v>61085.306931555788</v>
      </c>
      <c r="J11" s="1719"/>
    </row>
    <row r="12" spans="2:11" x14ac:dyDescent="0.25">
      <c r="B12" s="976"/>
      <c r="C12" s="1793"/>
      <c r="D12" s="976"/>
      <c r="E12" s="1736"/>
      <c r="F12" s="1739"/>
      <c r="G12" s="1737"/>
      <c r="I12" s="1736"/>
      <c r="J12" s="1719"/>
    </row>
    <row r="13" spans="2:11" ht="13.8" x14ac:dyDescent="0.25">
      <c r="B13" s="975"/>
      <c r="C13" s="1878"/>
      <c r="D13" s="1730" t="s">
        <v>1550</v>
      </c>
      <c r="E13" s="1740">
        <f>E14+E19+E20+E21+E22+E24+E23</f>
        <v>160265.17000000016</v>
      </c>
      <c r="F13" s="1740">
        <f>F14+F19+F20+F21+F22+F24+F23</f>
        <v>34911.595434148039</v>
      </c>
      <c r="G13" s="1741"/>
      <c r="I13" s="1740">
        <f>I14+I19+I20+I21+I22+I24+I23</f>
        <v>34911.595434148039</v>
      </c>
      <c r="J13" s="1719"/>
    </row>
    <row r="14" spans="2:11" x14ac:dyDescent="0.25">
      <c r="B14" s="975">
        <v>708</v>
      </c>
      <c r="C14" s="1878">
        <v>708</v>
      </c>
      <c r="D14" s="1742" t="s">
        <v>1549</v>
      </c>
      <c r="E14" s="1736">
        <f>SUM(E15:E18)</f>
        <v>386371.24</v>
      </c>
      <c r="F14" s="1739">
        <f t="shared" ref="F14:F26" si="1">E14/$F$4</f>
        <v>84165.738683396499</v>
      </c>
      <c r="G14" s="1743"/>
      <c r="I14" s="1736">
        <f>SUM(I15:I18)</f>
        <v>84165.738683396499</v>
      </c>
      <c r="J14" s="1719"/>
    </row>
    <row r="15" spans="2:11" x14ac:dyDescent="0.25">
      <c r="B15" s="975">
        <v>708.01</v>
      </c>
      <c r="C15" s="1878">
        <v>708.01</v>
      </c>
      <c r="D15" s="1744" t="s">
        <v>1558</v>
      </c>
      <c r="E15" s="1736">
        <v>35070.660000000003</v>
      </c>
      <c r="F15" s="1739">
        <f t="shared" si="1"/>
        <v>7639.6680172526467</v>
      </c>
      <c r="G15" s="1743"/>
      <c r="I15" s="1736">
        <f t="shared" ref="I15:I24" si="2">+E15/$F$4</f>
        <v>7639.6680172526467</v>
      </c>
      <c r="J15" s="1719"/>
    </row>
    <row r="16" spans="2:11" x14ac:dyDescent="0.25">
      <c r="B16" s="975">
        <v>708.02</v>
      </c>
      <c r="C16" s="1878">
        <v>708.02</v>
      </c>
      <c r="D16" s="976" t="s">
        <v>1559</v>
      </c>
      <c r="E16" s="1736">
        <v>151054.26</v>
      </c>
      <c r="F16" s="1739">
        <f t="shared" si="1"/>
        <v>32905.12351326624</v>
      </c>
      <c r="G16" s="1743"/>
      <c r="H16" s="1719"/>
      <c r="I16" s="1736">
        <f t="shared" si="2"/>
        <v>32905.12351326624</v>
      </c>
      <c r="J16" s="1719"/>
    </row>
    <row r="17" spans="2:11" x14ac:dyDescent="0.25">
      <c r="B17" s="975">
        <v>708.03</v>
      </c>
      <c r="C17" s="1878">
        <v>708.03</v>
      </c>
      <c r="D17" s="976" t="s">
        <v>1560</v>
      </c>
      <c r="E17" s="1736">
        <v>119970.33</v>
      </c>
      <c r="F17" s="1739">
        <f t="shared" si="1"/>
        <v>26133.910599921579</v>
      </c>
      <c r="G17" s="1743"/>
      <c r="I17" s="1736">
        <f t="shared" si="2"/>
        <v>26133.910599921579</v>
      </c>
      <c r="J17" s="1719"/>
    </row>
    <row r="18" spans="2:11" x14ac:dyDescent="0.25">
      <c r="B18" s="975" t="s">
        <v>1602</v>
      </c>
      <c r="C18" s="1878" t="s">
        <v>1654</v>
      </c>
      <c r="D18" s="976" t="s">
        <v>1561</v>
      </c>
      <c r="E18" s="1736">
        <f>77108.92+3167.07</f>
        <v>80275.990000000005</v>
      </c>
      <c r="F18" s="1739">
        <f t="shared" si="1"/>
        <v>17487.03655295604</v>
      </c>
      <c r="G18" s="1743"/>
      <c r="I18" s="1736">
        <f t="shared" si="2"/>
        <v>17487.03655295604</v>
      </c>
      <c r="J18" s="1719"/>
    </row>
    <row r="19" spans="2:11" x14ac:dyDescent="0.25">
      <c r="B19" s="975">
        <v>711</v>
      </c>
      <c r="C19" s="1878">
        <v>711</v>
      </c>
      <c r="D19" s="976" t="s">
        <v>1548</v>
      </c>
      <c r="E19" s="1736">
        <f>2760640.46-2747274.13</f>
        <v>13366.330000000075</v>
      </c>
      <c r="F19" s="1739">
        <f t="shared" si="1"/>
        <v>2911.6738552694796</v>
      </c>
      <c r="G19" s="1743"/>
      <c r="I19" s="1736">
        <f t="shared" si="2"/>
        <v>2911.6738552694796</v>
      </c>
      <c r="J19" s="1719"/>
    </row>
    <row r="20" spans="2:11" x14ac:dyDescent="0.25">
      <c r="B20" s="975">
        <v>722</v>
      </c>
      <c r="C20" s="1878">
        <v>722</v>
      </c>
      <c r="D20" s="976" t="s">
        <v>1547</v>
      </c>
      <c r="E20" s="1736"/>
      <c r="F20" s="1739">
        <f t="shared" si="1"/>
        <v>0</v>
      </c>
      <c r="G20" s="1743"/>
      <c r="I20" s="1736">
        <f t="shared" si="2"/>
        <v>0</v>
      </c>
      <c r="J20" s="1719"/>
    </row>
    <row r="21" spans="2:11" x14ac:dyDescent="0.25">
      <c r="B21" s="975" t="s">
        <v>1422</v>
      </c>
      <c r="C21" s="1878" t="s">
        <v>1422</v>
      </c>
      <c r="D21" s="976" t="s">
        <v>1546</v>
      </c>
      <c r="E21" s="1736">
        <v>29.7</v>
      </c>
      <c r="F21" s="1739">
        <f t="shared" si="1"/>
        <v>6.4697425173179974</v>
      </c>
      <c r="G21" s="1743"/>
      <c r="I21" s="1736">
        <f t="shared" si="2"/>
        <v>6.4697425173179974</v>
      </c>
      <c r="J21" s="1719"/>
    </row>
    <row r="22" spans="2:11" x14ac:dyDescent="0.25">
      <c r="B22" s="975">
        <v>765</v>
      </c>
      <c r="C22" s="1878">
        <v>765</v>
      </c>
      <c r="D22" s="976" t="s">
        <v>1545</v>
      </c>
      <c r="E22" s="1736">
        <v>1264464.23</v>
      </c>
      <c r="F22" s="1739">
        <f t="shared" si="1"/>
        <v>275446.39698514354</v>
      </c>
      <c r="G22" s="1743"/>
      <c r="I22" s="1736">
        <f t="shared" si="2"/>
        <v>275446.39698514354</v>
      </c>
      <c r="J22" s="1719"/>
    </row>
    <row r="23" spans="2:11" x14ac:dyDescent="0.25">
      <c r="B23" s="975">
        <v>665</v>
      </c>
      <c r="C23" s="1878">
        <v>665</v>
      </c>
      <c r="D23" s="976" t="s">
        <v>1544</v>
      </c>
      <c r="E23" s="1745">
        <v>-1514274.94</v>
      </c>
      <c r="F23" s="1746">
        <f t="shared" si="1"/>
        <v>-329864.27482246328</v>
      </c>
      <c r="G23" s="1743"/>
      <c r="I23" s="1736">
        <f t="shared" si="2"/>
        <v>-329864.27482246328</v>
      </c>
      <c r="J23" s="1719"/>
      <c r="K23" s="1719"/>
    </row>
    <row r="24" spans="2:11" ht="12" customHeight="1" x14ac:dyDescent="0.25">
      <c r="B24" s="975">
        <v>758</v>
      </c>
      <c r="C24" s="1878">
        <v>758</v>
      </c>
      <c r="D24" s="976" t="s">
        <v>1543</v>
      </c>
      <c r="E24" s="1747">
        <v>10308.61</v>
      </c>
      <c r="F24" s="1746">
        <f t="shared" si="1"/>
        <v>2245.5909902844946</v>
      </c>
      <c r="G24" s="1743"/>
      <c r="I24" s="1736">
        <f t="shared" si="2"/>
        <v>2245.5909902844946</v>
      </c>
      <c r="J24" s="1719"/>
    </row>
    <row r="25" spans="2:11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8"/>
      <c r="I25" s="1736"/>
      <c r="J25" s="1719"/>
    </row>
    <row r="26" spans="2:11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I26" s="1739"/>
      <c r="J26" s="1719"/>
    </row>
    <row r="27" spans="2:11" ht="13.8" x14ac:dyDescent="0.25">
      <c r="B27" s="976"/>
      <c r="C27" s="1793"/>
      <c r="D27" s="1721" t="s">
        <v>1540</v>
      </c>
      <c r="E27" s="1740">
        <f>E5+E13</f>
        <v>193996856.31</v>
      </c>
      <c r="F27" s="1732">
        <f>F5+F13</f>
        <v>42259586.178277344</v>
      </c>
      <c r="G27" s="1743"/>
      <c r="H27" s="1750"/>
      <c r="I27" s="1740">
        <f>I5+I13</f>
        <v>42259586.178277344</v>
      </c>
      <c r="J27" s="1751"/>
    </row>
    <row r="28" spans="2:11" ht="13.8" x14ac:dyDescent="0.25">
      <c r="B28" s="976"/>
      <c r="C28" s="1793"/>
      <c r="D28" s="1730"/>
      <c r="E28" s="1740"/>
      <c r="F28" s="1732"/>
      <c r="G28" s="1743"/>
      <c r="H28" s="1748"/>
      <c r="I28" s="1740"/>
      <c r="J28" s="1751"/>
    </row>
    <row r="29" spans="2:11" ht="13.8" x14ac:dyDescent="0.25">
      <c r="B29" s="1752"/>
      <c r="C29" s="1879"/>
      <c r="D29" s="1753" t="s">
        <v>1539</v>
      </c>
      <c r="E29" s="1754"/>
      <c r="F29" s="1755"/>
      <c r="G29" s="1737"/>
      <c r="I29" s="1754">
        <f t="shared" ref="I29:I34" si="3">+E29/$F$4</f>
        <v>0</v>
      </c>
      <c r="J29" s="1756">
        <v>2016</v>
      </c>
    </row>
    <row r="30" spans="2:11" ht="12.75" customHeight="1" x14ac:dyDescent="0.25">
      <c r="B30" s="1757">
        <v>301</v>
      </c>
      <c r="C30" s="1880">
        <v>301</v>
      </c>
      <c r="D30" s="1752" t="s">
        <v>1538</v>
      </c>
      <c r="E30" s="1758">
        <v>40768680.619999997</v>
      </c>
      <c r="F30" s="1758">
        <f>E30/F4</f>
        <v>8880904.5919923317</v>
      </c>
      <c r="G30" s="1737"/>
      <c r="I30" s="1758">
        <f t="shared" si="3"/>
        <v>8880904.5919923317</v>
      </c>
      <c r="J30" s="1719">
        <f>+'[5]DEC. 2016 Final'!$E$29</f>
        <v>4987825.361696505</v>
      </c>
    </row>
    <row r="31" spans="2:11" x14ac:dyDescent="0.25">
      <c r="B31" s="1757">
        <v>302</v>
      </c>
      <c r="C31" s="1880">
        <v>302</v>
      </c>
      <c r="D31" s="1752" t="s">
        <v>1537</v>
      </c>
      <c r="E31" s="1758">
        <v>264312.40999999997</v>
      </c>
      <c r="F31" s="1758">
        <f>E31/F4</f>
        <v>57576.876661002912</v>
      </c>
      <c r="G31" s="1737"/>
      <c r="I31" s="1758">
        <f t="shared" si="3"/>
        <v>57576.876661002912</v>
      </c>
      <c r="J31" s="1719">
        <f>+'[5]DEC. 2016 Final'!$E$30</f>
        <v>32173.724428002028</v>
      </c>
    </row>
    <row r="32" spans="2:11" x14ac:dyDescent="0.25">
      <c r="B32" s="1757">
        <v>303</v>
      </c>
      <c r="C32" s="1880">
        <v>303</v>
      </c>
      <c r="D32" s="1752" t="s">
        <v>1536</v>
      </c>
      <c r="E32" s="1758">
        <v>8290.7999999999993</v>
      </c>
      <c r="F32" s="1758">
        <f>E32/F4</f>
        <v>1806.0384263494966</v>
      </c>
      <c r="G32" s="1743"/>
      <c r="I32" s="1758">
        <f t="shared" si="3"/>
        <v>1806.0384263494966</v>
      </c>
      <c r="J32" s="1719">
        <f>+'[5]DEC. 2016 Final'!$E$31</f>
        <v>0</v>
      </c>
      <c r="K32" s="1719"/>
    </row>
    <row r="33" spans="2:12" x14ac:dyDescent="0.25">
      <c r="B33" s="1757">
        <v>345</v>
      </c>
      <c r="C33" s="1880"/>
      <c r="D33" s="1752" t="s">
        <v>1470</v>
      </c>
      <c r="E33" s="1758">
        <v>2760640.46</v>
      </c>
      <c r="F33" s="1758">
        <f>E33/F4</f>
        <v>601368.11310068402</v>
      </c>
      <c r="G33" s="1743"/>
      <c r="I33" s="1758">
        <f t="shared" si="3"/>
        <v>601368.11310068402</v>
      </c>
      <c r="J33" s="1719">
        <f>+'[5]DEC. 2016 Final'!$E$32</f>
        <v>604979.87932439276</v>
      </c>
      <c r="K33" s="1719"/>
    </row>
    <row r="34" spans="2:12" x14ac:dyDescent="0.25">
      <c r="B34" s="1759">
        <v>371</v>
      </c>
      <c r="C34" s="1880"/>
      <c r="D34" s="1752" t="s">
        <v>1623</v>
      </c>
      <c r="E34" s="1758">
        <v>110492.09</v>
      </c>
      <c r="F34" s="1758">
        <f>E34/F4</f>
        <v>24069.204461290461</v>
      </c>
      <c r="G34" s="1743"/>
      <c r="I34" s="1758">
        <f t="shared" si="3"/>
        <v>24069.204461290461</v>
      </c>
      <c r="J34" s="1719"/>
      <c r="K34" s="1761"/>
    </row>
    <row r="35" spans="2:12" ht="13.8" x14ac:dyDescent="0.25">
      <c r="B35" s="1752"/>
      <c r="C35" s="1879"/>
      <c r="D35" s="1753" t="s">
        <v>1535</v>
      </c>
      <c r="E35" s="1762">
        <f>SUM(E30:E34)</f>
        <v>43912416.379999995</v>
      </c>
      <c r="F35" s="1762">
        <f>SUM(F30:F34)</f>
        <v>9565724.8246416561</v>
      </c>
      <c r="G35" s="1743"/>
      <c r="I35" s="1762">
        <f>SUM(I30:I34)</f>
        <v>9565724.8246416561</v>
      </c>
      <c r="J35" s="1762">
        <f>SUM(J30:J34)</f>
        <v>5624978.9654488992</v>
      </c>
      <c r="K35" s="1719">
        <f>+I35-J35</f>
        <v>3940745.8591927569</v>
      </c>
      <c r="L35" s="1719">
        <f>+K35-K36</f>
        <v>126614.82464165613</v>
      </c>
    </row>
    <row r="36" spans="2:12" ht="15.6" x14ac:dyDescent="0.3">
      <c r="B36" s="976"/>
      <c r="C36" s="1793"/>
      <c r="D36" s="1763"/>
      <c r="E36" s="1732"/>
      <c r="F36" s="1732"/>
      <c r="G36" s="1743"/>
      <c r="I36" s="1732"/>
      <c r="J36" s="1719">
        <v>9439110</v>
      </c>
      <c r="K36" s="1719">
        <f>+J36-J35</f>
        <v>3814131.0345511008</v>
      </c>
      <c r="L36" s="1719">
        <f>+I35-J36</f>
        <v>126614.82464165613</v>
      </c>
    </row>
    <row r="37" spans="2:12" ht="13.8" x14ac:dyDescent="0.25">
      <c r="B37" s="1764"/>
      <c r="C37" s="1881"/>
      <c r="D37" s="1765" t="s">
        <v>1534</v>
      </c>
      <c r="E37" s="1764"/>
      <c r="F37" s="1766"/>
      <c r="G37" s="1743"/>
      <c r="H37" s="1767">
        <f>I46/F46</f>
        <v>1.0522669187239728</v>
      </c>
      <c r="I37" s="1764"/>
      <c r="J37" s="1768"/>
      <c r="K37" s="1719"/>
    </row>
    <row r="38" spans="2:12" ht="13.8" x14ac:dyDescent="0.25">
      <c r="B38" s="1764"/>
      <c r="C38" s="1881"/>
      <c r="D38" s="1765" t="s">
        <v>1533</v>
      </c>
      <c r="E38" s="1764"/>
      <c r="F38" s="1766"/>
      <c r="G38" s="1743"/>
      <c r="I38" s="1764"/>
      <c r="K38" s="1719"/>
      <c r="L38" s="1719"/>
    </row>
    <row r="39" spans="2:12" ht="13.8" x14ac:dyDescent="0.25">
      <c r="B39" s="1769">
        <v>641</v>
      </c>
      <c r="C39" s="1882">
        <v>641</v>
      </c>
      <c r="D39" s="1764" t="s">
        <v>1530</v>
      </c>
      <c r="E39" s="1863">
        <v>8890969.5800000001</v>
      </c>
      <c r="F39" s="1771">
        <v>1840576</v>
      </c>
      <c r="G39" s="1743"/>
      <c r="H39" s="1864"/>
      <c r="I39" s="1863">
        <f t="shared" ref="I39:I40" si="4">+E39/$F$4</f>
        <v>1936777.2360911428</v>
      </c>
      <c r="J39" s="1719"/>
    </row>
    <row r="40" spans="2:12" ht="13.8" x14ac:dyDescent="0.25">
      <c r="B40" s="1769">
        <v>645</v>
      </c>
      <c r="C40" s="1882">
        <v>645</v>
      </c>
      <c r="D40" s="1764" t="s">
        <v>1529</v>
      </c>
      <c r="E40" s="1863">
        <v>2157365.91</v>
      </c>
      <c r="F40" s="1771">
        <v>446610</v>
      </c>
      <c r="G40" s="1743"/>
      <c r="H40" s="1864"/>
      <c r="I40" s="1863">
        <f t="shared" si="4"/>
        <v>469952.92772186641</v>
      </c>
      <c r="J40" s="1719"/>
      <c r="L40" s="1335"/>
    </row>
    <row r="41" spans="2:12" ht="13.8" x14ac:dyDescent="0.25">
      <c r="B41" s="1764"/>
      <c r="C41" s="1881"/>
      <c r="D41" s="1765" t="s">
        <v>1532</v>
      </c>
      <c r="E41" s="1865">
        <f>SUM(E39:E40)</f>
        <v>11048335.49</v>
      </c>
      <c r="F41" s="1773">
        <f>SUM(F39:F40)</f>
        <v>2287186</v>
      </c>
      <c r="G41" s="1743"/>
      <c r="H41" s="1864"/>
      <c r="I41" s="1865">
        <f>SUM(I39:I40)</f>
        <v>2406730.1638130089</v>
      </c>
      <c r="J41" s="1719"/>
    </row>
    <row r="42" spans="2:12" ht="13.8" x14ac:dyDescent="0.25">
      <c r="B42" s="1764"/>
      <c r="C42" s="1881"/>
      <c r="D42" s="1765" t="s">
        <v>1531</v>
      </c>
      <c r="E42" s="1863"/>
      <c r="F42" s="1766"/>
      <c r="G42" s="1743"/>
      <c r="H42" s="1864"/>
      <c r="I42" s="1863"/>
      <c r="J42" s="1775"/>
      <c r="K42" s="1774"/>
    </row>
    <row r="43" spans="2:12" ht="13.8" x14ac:dyDescent="0.25">
      <c r="B43" s="1769">
        <v>641</v>
      </c>
      <c r="C43" s="1882">
        <v>641.1</v>
      </c>
      <c r="D43" s="1764" t="s">
        <v>1530</v>
      </c>
      <c r="E43" s="1863">
        <v>2285684.29</v>
      </c>
      <c r="F43" s="1776">
        <v>473174</v>
      </c>
      <c r="G43" s="1743"/>
      <c r="H43" s="1864"/>
      <c r="I43" s="1863">
        <f t="shared" ref="I43:I44" si="5">+E43/$F$4</f>
        <v>497905.34788480808</v>
      </c>
      <c r="J43" s="1774"/>
      <c r="K43" s="1774"/>
    </row>
    <row r="44" spans="2:12" ht="13.8" x14ac:dyDescent="0.25">
      <c r="B44" s="1769">
        <v>645</v>
      </c>
      <c r="C44" s="1882">
        <v>645.1</v>
      </c>
      <c r="D44" s="1764" t="s">
        <v>1529</v>
      </c>
      <c r="E44" s="1863">
        <v>554613.22</v>
      </c>
      <c r="F44" s="1766">
        <v>114814</v>
      </c>
      <c r="G44" s="1743"/>
      <c r="H44" s="1864"/>
      <c r="I44" s="1863">
        <f t="shared" si="5"/>
        <v>120814.97407746263</v>
      </c>
      <c r="J44" s="1719"/>
      <c r="K44" s="1774"/>
    </row>
    <row r="45" spans="2:12" ht="13.8" x14ac:dyDescent="0.25">
      <c r="B45" s="1764"/>
      <c r="C45" s="1881"/>
      <c r="D45" s="1765" t="s">
        <v>1528</v>
      </c>
      <c r="E45" s="1865">
        <f>SUM(E43:E44)</f>
        <v>2840297.51</v>
      </c>
      <c r="F45" s="1777">
        <f>SUM(F43:F44)</f>
        <v>587988</v>
      </c>
      <c r="G45" s="1743"/>
      <c r="H45" s="1864"/>
      <c r="I45" s="1865">
        <f>SUM(I43:I44)</f>
        <v>618720.32196227065</v>
      </c>
      <c r="J45" s="1774"/>
    </row>
    <row r="46" spans="2:12" ht="17.25" customHeight="1" x14ac:dyDescent="0.25">
      <c r="B46" s="1764"/>
      <c r="C46" s="1881"/>
      <c r="D46" s="1765" t="s">
        <v>1527</v>
      </c>
      <c r="E46" s="1865">
        <f>E41+E45</f>
        <v>13888633</v>
      </c>
      <c r="F46" s="1778">
        <f>F41+F45</f>
        <v>2875174</v>
      </c>
      <c r="G46" s="1737"/>
      <c r="H46" s="1864"/>
      <c r="I46" s="1865">
        <f>I41+I45</f>
        <v>3025450.4857752798</v>
      </c>
      <c r="J46" s="1774"/>
    </row>
    <row r="47" spans="2:12" ht="17.25" customHeight="1" x14ac:dyDescent="0.3">
      <c r="B47" s="976"/>
      <c r="C47" s="1793"/>
      <c r="D47" s="1763"/>
      <c r="E47" s="1779"/>
      <c r="F47" s="1732"/>
      <c r="G47" s="1737"/>
      <c r="H47" s="1774"/>
      <c r="I47" s="1779"/>
      <c r="J47" s="1780"/>
    </row>
    <row r="48" spans="2:12" ht="13.8" x14ac:dyDescent="0.25">
      <c r="B48" s="976"/>
      <c r="C48" s="1793"/>
      <c r="D48" s="1730" t="s">
        <v>1526</v>
      </c>
      <c r="E48" s="1722"/>
      <c r="F48" s="1723"/>
      <c r="G48" s="1743"/>
      <c r="I48" s="1722"/>
      <c r="J48" s="1774"/>
      <c r="K48" s="1781"/>
    </row>
    <row r="49" spans="2:10" x14ac:dyDescent="0.25">
      <c r="B49" s="1782" t="s">
        <v>606</v>
      </c>
      <c r="C49" s="1793">
        <v>602.02</v>
      </c>
      <c r="D49" s="1783" t="s">
        <v>1525</v>
      </c>
      <c r="E49" s="1736">
        <v>17995.46</v>
      </c>
      <c r="F49" s="1739">
        <f>E49/$F$4</f>
        <v>3920.0670936261049</v>
      </c>
      <c r="G49" s="1743"/>
      <c r="H49" s="1719"/>
      <c r="I49" s="1736">
        <f t="shared" ref="I49:I77" si="6">+E49/$F$4</f>
        <v>3920.0670936261049</v>
      </c>
    </row>
    <row r="50" spans="2:10" x14ac:dyDescent="0.25">
      <c r="B50" s="976" t="s">
        <v>608</v>
      </c>
      <c r="C50" s="1793">
        <v>602.03</v>
      </c>
      <c r="D50" s="1784" t="s">
        <v>1524</v>
      </c>
      <c r="E50" s="1736">
        <v>876474.49</v>
      </c>
      <c r="F50" s="1739">
        <f t="shared" ref="F50:F77" si="7">E50/$F$4</f>
        <v>190928.09001002047</v>
      </c>
      <c r="G50" s="1743"/>
      <c r="H50" s="1719"/>
      <c r="I50" s="1736">
        <f t="shared" si="6"/>
        <v>190928.09001002047</v>
      </c>
      <c r="J50" s="1719"/>
    </row>
    <row r="51" spans="2:10" x14ac:dyDescent="0.25">
      <c r="B51" s="975">
        <v>602.04</v>
      </c>
      <c r="C51" s="1878">
        <v>602.04</v>
      </c>
      <c r="D51" s="1785" t="s">
        <v>1523</v>
      </c>
      <c r="E51" s="1736">
        <v>99853.65</v>
      </c>
      <c r="F51" s="1739">
        <f>E51/F4</f>
        <v>21751.764475231994</v>
      </c>
      <c r="G51" s="1743"/>
      <c r="H51" s="1719"/>
      <c r="I51" s="1736">
        <f t="shared" si="6"/>
        <v>21751.764475231994</v>
      </c>
    </row>
    <row r="52" spans="2:10" x14ac:dyDescent="0.25">
      <c r="B52" s="976" t="s">
        <v>610</v>
      </c>
      <c r="C52" s="1793">
        <v>602.08000000000004</v>
      </c>
      <c r="D52" s="810" t="s">
        <v>1522</v>
      </c>
      <c r="E52" s="1736">
        <v>892403.14</v>
      </c>
      <c r="F52" s="1739">
        <f t="shared" si="7"/>
        <v>194397.93055374024</v>
      </c>
      <c r="G52" s="1743"/>
      <c r="H52" s="1719"/>
      <c r="I52" s="1736">
        <f t="shared" si="6"/>
        <v>194397.93055374024</v>
      </c>
    </row>
    <row r="53" spans="2:10" x14ac:dyDescent="0.25">
      <c r="B53" s="975">
        <v>603</v>
      </c>
      <c r="C53" s="1878">
        <v>603</v>
      </c>
      <c r="D53" s="810" t="s">
        <v>1521</v>
      </c>
      <c r="E53" s="1736">
        <v>57548.73</v>
      </c>
      <c r="F53" s="1739">
        <f t="shared" si="7"/>
        <v>12536.210952816626</v>
      </c>
      <c r="G53" s="1743"/>
      <c r="I53" s="1736">
        <f t="shared" si="6"/>
        <v>12536.210952816626</v>
      </c>
    </row>
    <row r="54" spans="2:10" x14ac:dyDescent="0.25">
      <c r="B54" s="975">
        <v>604</v>
      </c>
      <c r="C54" s="1878">
        <v>604</v>
      </c>
      <c r="D54" s="810" t="s">
        <v>1520</v>
      </c>
      <c r="E54" s="1736">
        <v>1001363.9</v>
      </c>
      <c r="F54" s="1739">
        <f t="shared" si="7"/>
        <v>218133.5555265107</v>
      </c>
      <c r="G54" s="1786"/>
      <c r="I54" s="1736">
        <f t="shared" si="6"/>
        <v>218133.5555265107</v>
      </c>
    </row>
    <row r="55" spans="2:10" x14ac:dyDescent="0.25">
      <c r="B55" s="975">
        <v>605</v>
      </c>
      <c r="C55" s="1878">
        <v>605</v>
      </c>
      <c r="D55" s="810" t="s">
        <v>1519</v>
      </c>
      <c r="E55" s="1736">
        <v>302269.39</v>
      </c>
      <c r="F55" s="1739">
        <f t="shared" si="7"/>
        <v>65845.290375985714</v>
      </c>
      <c r="G55" s="1743"/>
      <c r="I55" s="1736">
        <f t="shared" si="6"/>
        <v>65845.290375985714</v>
      </c>
    </row>
    <row r="56" spans="2:10" x14ac:dyDescent="0.25">
      <c r="B56" s="975">
        <v>609</v>
      </c>
      <c r="C56" s="1878">
        <v>609</v>
      </c>
      <c r="D56" s="810" t="s">
        <v>1518</v>
      </c>
      <c r="E56" s="1736">
        <v>-130.44999999999999</v>
      </c>
      <c r="F56" s="1739">
        <f t="shared" si="7"/>
        <v>-28.416764693068441</v>
      </c>
      <c r="G56" s="1743"/>
      <c r="I56" s="1736">
        <f t="shared" si="6"/>
        <v>-28.416764693068441</v>
      </c>
    </row>
    <row r="57" spans="2:10" x14ac:dyDescent="0.25">
      <c r="B57" s="975">
        <v>611</v>
      </c>
      <c r="C57" s="1878">
        <v>611</v>
      </c>
      <c r="D57" s="1787" t="s">
        <v>1517</v>
      </c>
      <c r="E57" s="1736">
        <v>115132.62</v>
      </c>
      <c r="F57" s="1739">
        <f t="shared" si="7"/>
        <v>25080.081035158801</v>
      </c>
      <c r="G57" s="1743"/>
      <c r="I57" s="1736">
        <f t="shared" si="6"/>
        <v>25080.081035158801</v>
      </c>
    </row>
    <row r="58" spans="2:10" x14ac:dyDescent="0.25">
      <c r="B58" s="975" t="s">
        <v>616</v>
      </c>
      <c r="C58" s="1878">
        <v>612.01</v>
      </c>
      <c r="D58" s="810" t="s">
        <v>1516</v>
      </c>
      <c r="E58" s="1736">
        <v>24414.27</v>
      </c>
      <c r="F58" s="1739">
        <f t="shared" si="7"/>
        <v>5318.3178669454974</v>
      </c>
      <c r="G58" s="1743"/>
      <c r="H58" s="1719"/>
      <c r="I58" s="1736">
        <f t="shared" si="6"/>
        <v>5318.3178669454974</v>
      </c>
    </row>
    <row r="59" spans="2:10" x14ac:dyDescent="0.25">
      <c r="B59" s="975">
        <v>612.02</v>
      </c>
      <c r="C59" s="1878">
        <v>612.02</v>
      </c>
      <c r="D59" s="810" t="s">
        <v>1515</v>
      </c>
      <c r="E59" s="1736">
        <v>19489.759999999998</v>
      </c>
      <c r="F59" s="1739">
        <f t="shared" si="7"/>
        <v>4245.5800984620737</v>
      </c>
      <c r="G59" s="1743"/>
      <c r="H59" s="1719"/>
      <c r="I59" s="1736">
        <f t="shared" si="6"/>
        <v>4245.5800984620737</v>
      </c>
    </row>
    <row r="60" spans="2:10" x14ac:dyDescent="0.25">
      <c r="B60" s="975">
        <v>612.03</v>
      </c>
      <c r="C60" s="1878">
        <v>612.03</v>
      </c>
      <c r="D60" s="1787" t="s">
        <v>1514</v>
      </c>
      <c r="E60" s="1736">
        <v>3193468.49</v>
      </c>
      <c r="F60" s="1739">
        <f t="shared" si="7"/>
        <v>695653.83392149175</v>
      </c>
      <c r="G60" s="1743"/>
      <c r="H60" s="1719"/>
      <c r="I60" s="1736">
        <f t="shared" si="6"/>
        <v>695653.83392149175</v>
      </c>
    </row>
    <row r="61" spans="2:10" x14ac:dyDescent="0.25">
      <c r="B61" s="975">
        <v>613</v>
      </c>
      <c r="C61" s="1878">
        <v>613</v>
      </c>
      <c r="D61" s="810" t="s">
        <v>1513</v>
      </c>
      <c r="E61" s="1736">
        <v>219258.86</v>
      </c>
      <c r="F61" s="1739">
        <f t="shared" si="7"/>
        <v>47762.571341436844</v>
      </c>
      <c r="G61" s="1743"/>
      <c r="I61" s="1736">
        <f t="shared" si="6"/>
        <v>47762.571341436844</v>
      </c>
    </row>
    <row r="62" spans="2:10" x14ac:dyDescent="0.25">
      <c r="B62" s="975">
        <v>623</v>
      </c>
      <c r="C62" s="1878">
        <v>623</v>
      </c>
      <c r="D62" s="810"/>
      <c r="E62" s="1736"/>
      <c r="F62" s="1739">
        <f t="shared" si="7"/>
        <v>0</v>
      </c>
      <c r="G62" s="1743"/>
      <c r="I62" s="1736">
        <f t="shared" si="6"/>
        <v>0</v>
      </c>
    </row>
    <row r="63" spans="2:10" x14ac:dyDescent="0.25">
      <c r="B63" s="1383">
        <v>624</v>
      </c>
      <c r="C63" s="1883">
        <v>624</v>
      </c>
      <c r="D63" s="1788" t="s">
        <v>1510</v>
      </c>
      <c r="E63" s="1789">
        <f>SUM(E64:E66)</f>
        <v>3438275.92</v>
      </c>
      <c r="F63" s="1789">
        <f>E63/$F$4</f>
        <v>748981.81501328794</v>
      </c>
      <c r="G63" s="1743"/>
      <c r="I63" s="1789">
        <f>SUM(I64:I66)</f>
        <v>748981.81501328794</v>
      </c>
    </row>
    <row r="64" spans="2:10" x14ac:dyDescent="0.25">
      <c r="B64" s="1383">
        <v>624.01</v>
      </c>
      <c r="C64" s="1883">
        <v>624.01</v>
      </c>
      <c r="D64" s="1382" t="s">
        <v>1509</v>
      </c>
      <c r="E64" s="1789">
        <v>2725440.32</v>
      </c>
      <c r="F64" s="1789">
        <f t="shared" si="7"/>
        <v>593700.23962009314</v>
      </c>
      <c r="G64" s="1743"/>
      <c r="I64" s="1789">
        <f t="shared" si="6"/>
        <v>593700.23962009314</v>
      </c>
    </row>
    <row r="65" spans="2:9" x14ac:dyDescent="0.25">
      <c r="B65" s="1383">
        <v>624.02</v>
      </c>
      <c r="C65" s="1883">
        <v>624.02</v>
      </c>
      <c r="D65" s="1382" t="s">
        <v>1562</v>
      </c>
      <c r="E65" s="1790">
        <v>99077.85</v>
      </c>
      <c r="F65" s="1789">
        <f t="shared" si="7"/>
        <v>21582.766958567507</v>
      </c>
      <c r="G65" s="1743"/>
      <c r="I65" s="1790">
        <f t="shared" si="6"/>
        <v>21582.766958567507</v>
      </c>
    </row>
    <row r="66" spans="2:9" x14ac:dyDescent="0.25">
      <c r="B66" s="1383">
        <v>624.03</v>
      </c>
      <c r="C66" s="1883">
        <v>624.03</v>
      </c>
      <c r="D66" s="1382" t="s">
        <v>1563</v>
      </c>
      <c r="E66" s="1789">
        <v>613757.75</v>
      </c>
      <c r="F66" s="1789">
        <f t="shared" si="7"/>
        <v>133698.80843462728</v>
      </c>
      <c r="G66" s="1743"/>
      <c r="H66" s="1719"/>
      <c r="I66" s="1789">
        <f t="shared" si="6"/>
        <v>133698.80843462728</v>
      </c>
    </row>
    <row r="67" spans="2:9" x14ac:dyDescent="0.25">
      <c r="B67" s="975">
        <v>625</v>
      </c>
      <c r="C67" s="1878">
        <v>625</v>
      </c>
      <c r="D67" s="810" t="s">
        <v>1564</v>
      </c>
      <c r="E67" s="1736">
        <v>87483.14</v>
      </c>
      <c r="F67" s="1739">
        <f t="shared" si="7"/>
        <v>19057.016512002789</v>
      </c>
      <c r="G67" s="1743"/>
      <c r="I67" s="1736">
        <f t="shared" si="6"/>
        <v>19057.016512002789</v>
      </c>
    </row>
    <row r="68" spans="2:9" x14ac:dyDescent="0.25">
      <c r="B68" s="975">
        <v>626</v>
      </c>
      <c r="C68" s="1878">
        <v>626</v>
      </c>
      <c r="D68" s="810" t="s">
        <v>1504</v>
      </c>
      <c r="E68" s="1791">
        <v>22523.59</v>
      </c>
      <c r="F68" s="1739">
        <f t="shared" si="7"/>
        <v>4906.4588506948985</v>
      </c>
      <c r="G68" s="1743"/>
      <c r="I68" s="1791">
        <f t="shared" si="6"/>
        <v>4906.4588506948985</v>
      </c>
    </row>
    <row r="69" spans="2:9" x14ac:dyDescent="0.25">
      <c r="B69" s="975">
        <v>627</v>
      </c>
      <c r="C69" s="1878">
        <v>627</v>
      </c>
      <c r="D69" s="810" t="s">
        <v>1503</v>
      </c>
      <c r="E69" s="1791">
        <v>24343.86</v>
      </c>
      <c r="F69" s="1739">
        <f t="shared" si="7"/>
        <v>5302.9800026140374</v>
      </c>
      <c r="G69" s="1743"/>
      <c r="I69" s="1791">
        <f t="shared" si="6"/>
        <v>5302.9800026140374</v>
      </c>
    </row>
    <row r="70" spans="2:9" x14ac:dyDescent="0.25">
      <c r="B70" s="975">
        <v>628</v>
      </c>
      <c r="C70" s="1878">
        <v>628</v>
      </c>
      <c r="D70" s="1787" t="s">
        <v>1565</v>
      </c>
      <c r="E70" s="1791">
        <v>11579993.859999999</v>
      </c>
      <c r="F70" s="1739">
        <f t="shared" si="7"/>
        <v>2522544.7348930421</v>
      </c>
      <c r="G70" s="1743"/>
      <c r="H70" s="1792"/>
      <c r="I70" s="1791">
        <f t="shared" si="6"/>
        <v>2522544.7348930421</v>
      </c>
    </row>
    <row r="71" spans="2:9" x14ac:dyDescent="0.25">
      <c r="B71" s="975">
        <v>635</v>
      </c>
      <c r="C71" s="1878">
        <v>635</v>
      </c>
      <c r="D71" s="1787" t="s">
        <v>1501</v>
      </c>
      <c r="E71" s="1791">
        <v>133798.89000000001</v>
      </c>
      <c r="F71" s="1739">
        <f t="shared" si="7"/>
        <v>29146.274996732456</v>
      </c>
      <c r="G71" s="1743"/>
      <c r="H71" s="1719"/>
      <c r="I71" s="1791">
        <f t="shared" si="6"/>
        <v>29146.274996732456</v>
      </c>
    </row>
    <row r="72" spans="2:9" x14ac:dyDescent="0.25">
      <c r="B72" s="976" t="s">
        <v>635</v>
      </c>
      <c r="C72" s="1793">
        <v>658.01</v>
      </c>
      <c r="D72" s="810" t="s">
        <v>1500</v>
      </c>
      <c r="E72" s="1736">
        <v>1662.69</v>
      </c>
      <c r="F72" s="1739">
        <f>E72/$F$4</f>
        <v>362.19448438112664</v>
      </c>
      <c r="G72" s="1724"/>
      <c r="H72" s="1719"/>
      <c r="I72" s="1736">
        <f t="shared" si="6"/>
        <v>362.19448438112664</v>
      </c>
    </row>
    <row r="73" spans="2:9" x14ac:dyDescent="0.25">
      <c r="B73" s="975">
        <v>658.02</v>
      </c>
      <c r="C73" s="1878">
        <v>658.02</v>
      </c>
      <c r="D73" s="810" t="s">
        <v>1499</v>
      </c>
      <c r="E73" s="1736">
        <v>137000</v>
      </c>
      <c r="F73" s="1739">
        <f>E73/$F$4</f>
        <v>29843.593430052715</v>
      </c>
      <c r="G73" s="1724"/>
      <c r="H73" s="1719"/>
      <c r="I73" s="1736">
        <f t="shared" si="6"/>
        <v>29843.593430052715</v>
      </c>
    </row>
    <row r="74" spans="2:9" x14ac:dyDescent="0.25">
      <c r="B74" s="1793">
        <v>658.03</v>
      </c>
      <c r="C74" s="1793">
        <v>658.03</v>
      </c>
      <c r="D74" s="1713" t="s">
        <v>1498</v>
      </c>
      <c r="E74" s="1736"/>
      <c r="F74" s="1739">
        <f t="shared" si="7"/>
        <v>0</v>
      </c>
      <c r="G74" s="1743"/>
      <c r="H74" s="1719"/>
      <c r="I74" s="1736">
        <f t="shared" si="6"/>
        <v>0</v>
      </c>
    </row>
    <row r="75" spans="2:9" x14ac:dyDescent="0.25">
      <c r="B75" s="1782" t="s">
        <v>639</v>
      </c>
      <c r="C75" s="1793">
        <v>658.08</v>
      </c>
      <c r="D75" s="810" t="s">
        <v>1566</v>
      </c>
      <c r="E75" s="1736">
        <v>2643934.81</v>
      </c>
      <c r="F75" s="1739">
        <f t="shared" si="7"/>
        <v>575945.36879710713</v>
      </c>
      <c r="G75" s="1743"/>
      <c r="I75" s="1736">
        <f t="shared" si="6"/>
        <v>575945.36879710713</v>
      </c>
    </row>
    <row r="76" spans="2:9" x14ac:dyDescent="0.25">
      <c r="B76" s="976" t="s">
        <v>641</v>
      </c>
      <c r="C76" s="1793">
        <v>666</v>
      </c>
      <c r="D76" s="810" t="s">
        <v>1496</v>
      </c>
      <c r="E76" s="1791">
        <v>146764.35999999999</v>
      </c>
      <c r="F76" s="1739">
        <f t="shared" si="7"/>
        <v>31970.626933298474</v>
      </c>
      <c r="G76" s="1743"/>
      <c r="I76" s="1791">
        <f t="shared" si="6"/>
        <v>31970.626933298474</v>
      </c>
    </row>
    <row r="77" spans="2:9" x14ac:dyDescent="0.25">
      <c r="B77" s="975">
        <v>681</v>
      </c>
      <c r="C77" s="1878">
        <v>681</v>
      </c>
      <c r="D77" s="1787" t="s">
        <v>1495</v>
      </c>
      <c r="E77" s="1791">
        <v>1625869.57</v>
      </c>
      <c r="F77" s="1739">
        <f t="shared" si="7"/>
        <v>354173.65268156666</v>
      </c>
      <c r="G77" s="1743"/>
      <c r="H77" s="1719"/>
      <c r="I77" s="1791">
        <f t="shared" si="6"/>
        <v>354173.65268156666</v>
      </c>
    </row>
    <row r="78" spans="2:9" x14ac:dyDescent="0.25">
      <c r="B78" s="975"/>
      <c r="C78" s="1878"/>
      <c r="D78" s="1742" t="s">
        <v>1494</v>
      </c>
      <c r="E78" s="1794">
        <f>SUM(E49:E77)-E63</f>
        <v>26661193</v>
      </c>
      <c r="F78" s="1795">
        <f>SUM(F49:F77)-F64-F66</f>
        <v>5829362.3600400817</v>
      </c>
      <c r="G78" s="1743"/>
      <c r="I78" s="1794">
        <f>SUM(I49:I77)-I63</f>
        <v>5807779.5930815144</v>
      </c>
    </row>
    <row r="79" spans="2:9" x14ac:dyDescent="0.25">
      <c r="B79" s="975"/>
      <c r="C79" s="1878"/>
      <c r="D79" s="976"/>
      <c r="E79" s="1794"/>
      <c r="F79" s="1795"/>
      <c r="G79" s="1743"/>
      <c r="I79" s="1794"/>
    </row>
    <row r="80" spans="2:9" x14ac:dyDescent="0.25">
      <c r="B80" s="975">
        <v>601</v>
      </c>
      <c r="C80" s="1878">
        <v>601</v>
      </c>
      <c r="D80" s="976" t="s">
        <v>1493</v>
      </c>
      <c r="E80" s="1791">
        <v>126961935.38</v>
      </c>
      <c r="F80" s="1746">
        <f t="shared" ref="F80:F85" si="8">E80/$F$4</f>
        <v>27656937.084476974</v>
      </c>
      <c r="G80" s="1743"/>
      <c r="H80" s="1748"/>
      <c r="I80" s="1791">
        <f t="shared" ref="I80:I84" si="9">+E80/$F$4</f>
        <v>27656937.084476974</v>
      </c>
    </row>
    <row r="81" spans="2:11" x14ac:dyDescent="0.25">
      <c r="B81" s="975">
        <v>607</v>
      </c>
      <c r="C81" s="1878">
        <v>607</v>
      </c>
      <c r="D81" s="976" t="s">
        <v>1492</v>
      </c>
      <c r="E81" s="1745">
        <v>267193.34999999998</v>
      </c>
      <c r="F81" s="1746">
        <f t="shared" si="8"/>
        <v>58204.450398640693</v>
      </c>
      <c r="G81" s="1743"/>
      <c r="H81" s="1748"/>
      <c r="I81" s="1745">
        <f t="shared" si="9"/>
        <v>58204.450398640693</v>
      </c>
    </row>
    <row r="82" spans="2:11" x14ac:dyDescent="0.25">
      <c r="B82" s="976"/>
      <c r="C82" s="1793"/>
      <c r="D82" s="976" t="s">
        <v>1382</v>
      </c>
      <c r="E82" s="1796">
        <f>E46+E78+E80+E81</f>
        <v>167778954.72999999</v>
      </c>
      <c r="F82" s="1797">
        <f t="shared" si="8"/>
        <v>36548371.613732405</v>
      </c>
      <c r="G82" s="1743"/>
      <c r="H82" s="1749"/>
      <c r="I82" s="1796">
        <f>I46+I78+I80+I81</f>
        <v>36548371.613732405</v>
      </c>
      <c r="J82" s="1719"/>
      <c r="K82" s="1748"/>
    </row>
    <row r="83" spans="2:11" ht="13.8" x14ac:dyDescent="0.25">
      <c r="B83" s="976"/>
      <c r="C83" s="1793"/>
      <c r="D83" s="1730" t="s">
        <v>1491</v>
      </c>
      <c r="E83" s="1745">
        <f>E27-E82</f>
        <v>26217901.580000013</v>
      </c>
      <c r="F83" s="1746">
        <f t="shared" si="8"/>
        <v>5711214.5645449422</v>
      </c>
      <c r="G83" s="1743"/>
      <c r="H83" s="1748"/>
      <c r="I83" s="1745">
        <f t="shared" si="9"/>
        <v>5711214.5645449422</v>
      </c>
      <c r="J83" s="1798"/>
    </row>
    <row r="84" spans="2:11" x14ac:dyDescent="0.25">
      <c r="B84" s="975">
        <v>691</v>
      </c>
      <c r="C84" s="1878">
        <v>691</v>
      </c>
      <c r="D84" s="976" t="s">
        <v>1490</v>
      </c>
      <c r="E84" s="1799">
        <v>2184195</v>
      </c>
      <c r="F84" s="1746">
        <f t="shared" si="8"/>
        <v>475797.28140112403</v>
      </c>
      <c r="G84" s="1743"/>
      <c r="I84" s="1799">
        <f t="shared" si="9"/>
        <v>475797.28140112403</v>
      </c>
    </row>
    <row r="85" spans="2:11" ht="13.8" x14ac:dyDescent="0.25">
      <c r="B85" s="975">
        <v>121</v>
      </c>
      <c r="C85" s="1878">
        <v>121</v>
      </c>
      <c r="D85" s="1730" t="s">
        <v>1489</v>
      </c>
      <c r="E85" s="1794">
        <f>E83-E84</f>
        <v>24033706.580000013</v>
      </c>
      <c r="F85" s="1797">
        <f t="shared" si="8"/>
        <v>5235417.2831438184</v>
      </c>
      <c r="G85" s="1743"/>
      <c r="H85" s="1719"/>
      <c r="I85" s="1794">
        <f>I83-I84</f>
        <v>5235417.2831438184</v>
      </c>
      <c r="J85" s="1800"/>
    </row>
    <row r="86" spans="2:11" ht="14.4" thickBot="1" x14ac:dyDescent="0.3">
      <c r="B86" s="976"/>
      <c r="C86" s="1793"/>
      <c r="D86" s="1801"/>
      <c r="E86" s="1802"/>
      <c r="F86" s="1803"/>
      <c r="G86" s="1743"/>
      <c r="I86" s="1802"/>
    </row>
    <row r="87" spans="2:11" x14ac:dyDescent="0.25">
      <c r="B87" s="1804"/>
      <c r="C87" s="1884"/>
      <c r="D87" s="1805" t="s">
        <v>1488</v>
      </c>
      <c r="E87" s="1806" t="s">
        <v>1487</v>
      </c>
      <c r="F87" s="1807" t="s">
        <v>1486</v>
      </c>
      <c r="G87" s="1743"/>
      <c r="H87" s="1808"/>
      <c r="I87" s="1806" t="s">
        <v>1486</v>
      </c>
    </row>
    <row r="88" spans="2:11" x14ac:dyDescent="0.25">
      <c r="B88" s="1804"/>
      <c r="C88" s="1884">
        <v>601.01</v>
      </c>
      <c r="D88" s="1809" t="s">
        <v>1624</v>
      </c>
      <c r="E88" s="1755">
        <v>22650213.75</v>
      </c>
      <c r="F88" s="1810">
        <f>E88/F4</f>
        <v>4934042.1186772967</v>
      </c>
      <c r="G88" s="1743"/>
      <c r="I88" s="1755">
        <f t="shared" ref="I88:I93" si="10">+E88/$F$4</f>
        <v>4934042.1186772967</v>
      </c>
    </row>
    <row r="89" spans="2:11" x14ac:dyDescent="0.25">
      <c r="B89" s="1804"/>
      <c r="C89" s="1884">
        <v>601.02</v>
      </c>
      <c r="D89" s="1809" t="s">
        <v>648</v>
      </c>
      <c r="E89" s="1811">
        <f>129632095.06+15448307.19</f>
        <v>145080402.25</v>
      </c>
      <c r="F89" s="1810">
        <f>E89/F4</f>
        <v>31603799.557792008</v>
      </c>
      <c r="G89" s="1743"/>
      <c r="H89" s="1719"/>
      <c r="I89" s="1811">
        <f t="shared" si="10"/>
        <v>31603799.557792008</v>
      </c>
    </row>
    <row r="90" spans="2:11" x14ac:dyDescent="0.25">
      <c r="B90" s="1804"/>
      <c r="C90" s="1884"/>
      <c r="D90" s="1809"/>
      <c r="E90" s="1758"/>
      <c r="F90" s="1810">
        <f>E90/F4</f>
        <v>0</v>
      </c>
      <c r="G90" s="1743"/>
      <c r="I90" s="1758">
        <f t="shared" si="10"/>
        <v>0</v>
      </c>
    </row>
    <row r="91" spans="2:11" x14ac:dyDescent="0.25">
      <c r="B91" s="1804"/>
      <c r="C91" s="1884">
        <v>601.03</v>
      </c>
      <c r="D91" s="1809" t="s">
        <v>1649</v>
      </c>
      <c r="E91" s="1758">
        <v>40768680.619999997</v>
      </c>
      <c r="F91" s="1810">
        <f>E91/F4</f>
        <v>8880904.5919923317</v>
      </c>
      <c r="G91" s="1743"/>
      <c r="I91" s="1758">
        <f t="shared" si="10"/>
        <v>8880904.5919923317</v>
      </c>
    </row>
    <row r="92" spans="2:11" x14ac:dyDescent="0.25">
      <c r="B92" s="1804"/>
      <c r="C92" s="1884"/>
      <c r="D92" s="1809"/>
      <c r="E92" s="1758"/>
      <c r="F92" s="1810"/>
      <c r="G92" s="1743"/>
      <c r="I92" s="1758">
        <f t="shared" si="10"/>
        <v>0</v>
      </c>
    </row>
    <row r="93" spans="2:11" ht="13.8" thickBot="1" x14ac:dyDescent="0.3">
      <c r="B93" s="1804"/>
      <c r="C93" s="1884"/>
      <c r="D93" s="1812" t="s">
        <v>1483</v>
      </c>
      <c r="E93" s="1813">
        <f>E88+E89-E91</f>
        <v>126961935.38</v>
      </c>
      <c r="F93" s="1810">
        <f>E93/F4</f>
        <v>27656937.084476974</v>
      </c>
      <c r="G93" s="1743"/>
      <c r="I93" s="1813">
        <f t="shared" si="10"/>
        <v>27656937.084476974</v>
      </c>
    </row>
    <row r="94" spans="2:11" x14ac:dyDescent="0.25">
      <c r="B94" s="1752"/>
      <c r="C94" s="1879"/>
      <c r="D94" s="1814" t="s">
        <v>1626</v>
      </c>
      <c r="E94" s="1815">
        <f>E91-E88</f>
        <v>18118466.869999997</v>
      </c>
      <c r="F94" s="1816">
        <f>E94/F4</f>
        <v>3946862.4733150341</v>
      </c>
      <c r="G94" s="1743"/>
      <c r="I94" s="1815">
        <f>I91-I88</f>
        <v>3946862.473315035</v>
      </c>
    </row>
    <row r="95" spans="2:11" x14ac:dyDescent="0.25">
      <c r="B95" s="976"/>
      <c r="C95" s="1793"/>
      <c r="D95" s="976"/>
      <c r="E95" s="1736"/>
      <c r="F95" s="1739" t="s">
        <v>1481</v>
      </c>
      <c r="G95" s="1743"/>
      <c r="I95" s="1736"/>
    </row>
    <row r="96" spans="2:11" ht="13.8" x14ac:dyDescent="0.25">
      <c r="B96" s="976"/>
      <c r="C96" s="1793"/>
      <c r="D96" s="1714" t="s">
        <v>1480</v>
      </c>
      <c r="E96" s="1715" t="str">
        <f>+E1</f>
        <v>AUGUST YTD</v>
      </c>
      <c r="F96" s="1746"/>
      <c r="G96" s="1743"/>
      <c r="I96" s="1715" t="str">
        <f>+I1</f>
        <v>GIUGNO YTD</v>
      </c>
    </row>
    <row r="97" spans="2:9" ht="15.6" x14ac:dyDescent="0.3">
      <c r="B97" s="1817"/>
      <c r="C97" s="1885"/>
      <c r="D97" s="1718"/>
      <c r="E97" s="1720"/>
      <c r="F97" s="1746"/>
      <c r="G97" s="1743"/>
      <c r="I97" s="1720"/>
    </row>
    <row r="98" spans="2:9" ht="15.6" x14ac:dyDescent="0.3">
      <c r="B98" s="1060"/>
      <c r="C98" s="1886"/>
      <c r="D98" s="1029" t="s">
        <v>1079</v>
      </c>
      <c r="E98" s="1062"/>
      <c r="F98" s="1061"/>
      <c r="G98" s="1743"/>
      <c r="I98" s="1062"/>
    </row>
    <row r="99" spans="2:9" ht="15.6" x14ac:dyDescent="0.3">
      <c r="B99" s="1060"/>
      <c r="C99" s="1886"/>
      <c r="D99" s="1059"/>
      <c r="E99" s="1184"/>
      <c r="F99" s="1057"/>
      <c r="G99" s="1743"/>
      <c r="I99" s="1184"/>
    </row>
    <row r="100" spans="2:9" x14ac:dyDescent="0.25">
      <c r="B100" s="1031">
        <v>212</v>
      </c>
      <c r="C100" s="1887">
        <v>212</v>
      </c>
      <c r="D100" s="981" t="s">
        <v>1479</v>
      </c>
      <c r="E100" s="1799">
        <v>13596715.15</v>
      </c>
      <c r="F100" s="1027">
        <f>E100/F4</f>
        <v>2961860.1381083084</v>
      </c>
      <c r="G100" s="1743"/>
      <c r="I100" s="1799">
        <f t="shared" ref="I100:I105" si="11">+E100/$F$4</f>
        <v>2961860.1381083084</v>
      </c>
    </row>
    <row r="101" spans="2:9" x14ac:dyDescent="0.25">
      <c r="B101" s="1054" t="s">
        <v>653</v>
      </c>
      <c r="C101" s="1888">
        <v>213.03</v>
      </c>
      <c r="D101" s="981" t="s">
        <v>1478</v>
      </c>
      <c r="E101" s="1167">
        <v>432768.82</v>
      </c>
      <c r="F101" s="1027">
        <f>E101/F4</f>
        <v>94272.822724698286</v>
      </c>
      <c r="G101" s="1743"/>
      <c r="H101" s="1719"/>
      <c r="I101" s="1167">
        <f t="shared" si="11"/>
        <v>94272.822724698286</v>
      </c>
    </row>
    <row r="102" spans="2:9" x14ac:dyDescent="0.25">
      <c r="B102" s="1054">
        <v>213.01</v>
      </c>
      <c r="C102" s="1888">
        <v>213.01</v>
      </c>
      <c r="D102" s="981" t="s">
        <v>1477</v>
      </c>
      <c r="E102" s="1167">
        <v>5716871.6299999999</v>
      </c>
      <c r="F102" s="1027">
        <f>E102/F4</f>
        <v>1245343.0118067353</v>
      </c>
      <c r="G102" s="1743"/>
      <c r="H102" s="1719"/>
      <c r="I102" s="1167">
        <f t="shared" si="11"/>
        <v>1245343.0118067353</v>
      </c>
    </row>
    <row r="103" spans="2:9" x14ac:dyDescent="0.25">
      <c r="B103" s="1056" t="s">
        <v>655</v>
      </c>
      <c r="C103" s="1888">
        <v>213.02</v>
      </c>
      <c r="D103" s="981" t="s">
        <v>1476</v>
      </c>
      <c r="E103" s="1799">
        <v>6498372.4900000002</v>
      </c>
      <c r="F103" s="1027">
        <f>E103/F4</f>
        <v>1415582.3835664182</v>
      </c>
      <c r="G103" s="1724"/>
      <c r="H103" s="1719"/>
      <c r="I103" s="1799">
        <f t="shared" si="11"/>
        <v>1415582.3835664182</v>
      </c>
    </row>
    <row r="104" spans="2:9" x14ac:dyDescent="0.25">
      <c r="B104" s="1054" t="s">
        <v>657</v>
      </c>
      <c r="C104" s="1888">
        <v>214</v>
      </c>
      <c r="D104" s="981" t="s">
        <v>1475</v>
      </c>
      <c r="E104" s="1167">
        <v>275864.39</v>
      </c>
      <c r="F104" s="1027">
        <f>E104/F4</f>
        <v>60093.31895612774</v>
      </c>
      <c r="G104" s="1818"/>
      <c r="H104" s="1719"/>
      <c r="I104" s="1167">
        <f t="shared" si="11"/>
        <v>60093.31895612774</v>
      </c>
    </row>
    <row r="105" spans="2:9" x14ac:dyDescent="0.25">
      <c r="B105" s="1031" t="s">
        <v>660</v>
      </c>
      <c r="C105" s="1887" t="s">
        <v>660</v>
      </c>
      <c r="D105" s="981" t="s">
        <v>1473</v>
      </c>
      <c r="E105" s="1799">
        <v>6551815.8399999999</v>
      </c>
      <c r="F105" s="1027">
        <f>E105/F4</f>
        <v>1427224.2931207248</v>
      </c>
      <c r="G105" s="1743"/>
      <c r="I105" s="1799">
        <f t="shared" si="11"/>
        <v>1427224.2931207248</v>
      </c>
    </row>
    <row r="106" spans="2:9" x14ac:dyDescent="0.25">
      <c r="B106" s="1031"/>
      <c r="C106" s="1887"/>
      <c r="D106" s="981"/>
      <c r="E106" s="1167"/>
      <c r="F106" s="1027">
        <f>E106/F4</f>
        <v>0</v>
      </c>
      <c r="G106" s="1743"/>
      <c r="H106" s="1719"/>
      <c r="I106" s="1167"/>
    </row>
    <row r="107" spans="2:9" x14ac:dyDescent="0.25">
      <c r="B107" s="1031"/>
      <c r="C107" s="1887"/>
      <c r="D107" s="981"/>
      <c r="E107" s="1177">
        <f>SUM(E100:E106)</f>
        <v>33072408.320000004</v>
      </c>
      <c r="F107" s="1028">
        <f>SUM(F100:F106)</f>
        <v>7204375.9682830125</v>
      </c>
      <c r="G107" s="1743"/>
      <c r="H107" s="1719"/>
      <c r="I107" s="1177">
        <f>SUM(I100:I106)</f>
        <v>7204375.9682830125</v>
      </c>
    </row>
    <row r="108" spans="2:9" x14ac:dyDescent="0.25">
      <c r="B108" s="980"/>
      <c r="C108" s="1036"/>
      <c r="D108" s="1035" t="s">
        <v>1472</v>
      </c>
      <c r="E108" s="1167"/>
      <c r="F108" s="1027"/>
      <c r="G108" s="1743"/>
      <c r="H108" s="1719"/>
      <c r="I108" s="1167"/>
    </row>
    <row r="109" spans="2:9" x14ac:dyDescent="0.25">
      <c r="B109" s="1052">
        <v>301302303</v>
      </c>
      <c r="C109" s="1887">
        <v>301302303</v>
      </c>
      <c r="D109" s="981" t="s">
        <v>1471</v>
      </c>
      <c r="E109" s="1167">
        <f>40768945.19+264312.41+8290.8</f>
        <v>41041548.399999991</v>
      </c>
      <c r="F109" s="1027">
        <f>E109/F4</f>
        <v>8940345.1400688346</v>
      </c>
      <c r="G109" s="1743"/>
      <c r="H109" s="1719"/>
      <c r="I109" s="1167">
        <f t="shared" ref="I109:I112" si="12">+E109/$F$4</f>
        <v>8940345.1400688346</v>
      </c>
    </row>
    <row r="110" spans="2:9" x14ac:dyDescent="0.25">
      <c r="B110" s="1052">
        <v>345</v>
      </c>
      <c r="C110" s="1887">
        <v>345</v>
      </c>
      <c r="D110" s="981" t="s">
        <v>1470</v>
      </c>
      <c r="E110" s="1799">
        <v>2760640.46</v>
      </c>
      <c r="F110" s="1027">
        <f>E110/F4</f>
        <v>601368.11310068402</v>
      </c>
      <c r="G110" s="1743"/>
      <c r="H110" s="1719"/>
      <c r="I110" s="1799">
        <f t="shared" si="12"/>
        <v>601368.11310068402</v>
      </c>
    </row>
    <row r="111" spans="2:9" x14ac:dyDescent="0.25">
      <c r="B111" s="1052">
        <v>371</v>
      </c>
      <c r="C111" s="1887">
        <v>371</v>
      </c>
      <c r="D111" s="1866" t="s">
        <v>1623</v>
      </c>
      <c r="E111" s="1867">
        <v>110492.09</v>
      </c>
      <c r="F111" s="1868">
        <f>E111/F4</f>
        <v>24069.204461290461</v>
      </c>
      <c r="G111" s="1743"/>
      <c r="H111" s="1719"/>
      <c r="I111" s="1867">
        <f t="shared" si="12"/>
        <v>24069.204461290461</v>
      </c>
    </row>
    <row r="112" spans="2:9" x14ac:dyDescent="0.25">
      <c r="B112" s="1031" t="s">
        <v>1604</v>
      </c>
      <c r="C112" s="1887" t="s">
        <v>1604</v>
      </c>
      <c r="D112" s="981" t="s">
        <v>1469</v>
      </c>
      <c r="E112" s="1869">
        <v>71097006.25</v>
      </c>
      <c r="F112" s="1027">
        <f>E112/F4</f>
        <v>15487519.332984794</v>
      </c>
      <c r="G112" s="1743"/>
      <c r="H112" s="1719"/>
      <c r="I112" s="1869">
        <f t="shared" si="12"/>
        <v>15487519.332984794</v>
      </c>
    </row>
    <row r="113" spans="2:10" x14ac:dyDescent="0.25">
      <c r="B113" s="980"/>
      <c r="C113" s="1036"/>
      <c r="D113" s="981"/>
      <c r="E113" s="1185">
        <f>SUM(E109:E112)</f>
        <v>115009687.19999999</v>
      </c>
      <c r="F113" s="1051">
        <f>SUM(F109:F112)</f>
        <v>25053301.790615603</v>
      </c>
      <c r="G113" s="1743"/>
      <c r="I113" s="1185">
        <f>SUM(I109:I112)</f>
        <v>25053301.790615603</v>
      </c>
    </row>
    <row r="114" spans="2:10" x14ac:dyDescent="0.25">
      <c r="B114" s="980"/>
      <c r="C114" s="1036"/>
      <c r="D114" s="1035" t="s">
        <v>1468</v>
      </c>
      <c r="E114" s="1167"/>
      <c r="F114" s="1027"/>
      <c r="G114" s="1743"/>
      <c r="I114" s="1167"/>
    </row>
    <row r="115" spans="2:10" x14ac:dyDescent="0.25">
      <c r="B115" s="1031">
        <v>409</v>
      </c>
      <c r="C115" s="1887">
        <v>409</v>
      </c>
      <c r="D115" s="981" t="s">
        <v>1467</v>
      </c>
      <c r="E115" s="1799">
        <v>794996.28</v>
      </c>
      <c r="F115" s="1027">
        <f>E115/F4</f>
        <v>173179.16612207555</v>
      </c>
      <c r="G115" s="1743"/>
      <c r="H115" s="1719"/>
      <c r="I115" s="1799">
        <f t="shared" ref="I115:I120" si="13">+E115/$F$4</f>
        <v>173179.16612207555</v>
      </c>
    </row>
    <row r="116" spans="2:10" x14ac:dyDescent="0.25">
      <c r="B116" s="980" t="s">
        <v>668</v>
      </c>
      <c r="C116" s="1036">
        <v>231</v>
      </c>
      <c r="D116" s="981" t="s">
        <v>1466</v>
      </c>
      <c r="E116" s="1167">
        <v>2168924.9</v>
      </c>
      <c r="F116" s="1027">
        <f>E116/F4</f>
        <v>472470.89705049444</v>
      </c>
      <c r="G116" s="1743"/>
      <c r="I116" s="1167">
        <f t="shared" si="13"/>
        <v>472470.89705049444</v>
      </c>
    </row>
    <row r="117" spans="2:10" x14ac:dyDescent="0.25">
      <c r="B117" s="980" t="s">
        <v>670</v>
      </c>
      <c r="C117" s="1036">
        <v>267</v>
      </c>
      <c r="D117" s="981" t="s">
        <v>1465</v>
      </c>
      <c r="E117" s="1167">
        <v>10701.75</v>
      </c>
      <c r="F117" s="1027">
        <f>E117/F4</f>
        <v>2331.2312116063258</v>
      </c>
      <c r="G117" s="1743"/>
      <c r="I117" s="1167">
        <f t="shared" si="13"/>
        <v>2331.2312116063258</v>
      </c>
    </row>
    <row r="118" spans="2:10" x14ac:dyDescent="0.25">
      <c r="B118" s="1031">
        <v>425</v>
      </c>
      <c r="C118" s="1887">
        <v>425</v>
      </c>
      <c r="D118" s="981" t="s">
        <v>1464</v>
      </c>
      <c r="E118" s="1167"/>
      <c r="F118" s="1027">
        <f>E118/F4</f>
        <v>0</v>
      </c>
      <c r="G118" s="1743"/>
      <c r="I118" s="1167">
        <f t="shared" si="13"/>
        <v>0</v>
      </c>
    </row>
    <row r="119" spans="2:10" x14ac:dyDescent="0.25">
      <c r="B119" s="1031">
        <v>461</v>
      </c>
      <c r="C119" s="1887">
        <v>461</v>
      </c>
      <c r="D119" s="981" t="s">
        <v>1462</v>
      </c>
      <c r="E119" s="1819">
        <v>43259.4</v>
      </c>
      <c r="F119" s="1027">
        <f>E119/F4</f>
        <v>9423.4740556789966</v>
      </c>
      <c r="G119" s="1743"/>
      <c r="I119" s="1819">
        <f t="shared" si="13"/>
        <v>9423.4740556789966</v>
      </c>
    </row>
    <row r="120" spans="2:10" x14ac:dyDescent="0.25">
      <c r="B120" s="1031">
        <v>471</v>
      </c>
      <c r="C120" s="1887">
        <v>471</v>
      </c>
      <c r="D120" s="981"/>
      <c r="E120" s="1799">
        <v>787976.81</v>
      </c>
      <c r="F120" s="1027">
        <f>E120/F4</f>
        <v>171650.0697076635</v>
      </c>
      <c r="G120" s="1743"/>
      <c r="I120" s="1799">
        <f t="shared" si="13"/>
        <v>171650.0697076635</v>
      </c>
    </row>
    <row r="121" spans="2:10" x14ac:dyDescent="0.25">
      <c r="B121" s="980"/>
      <c r="C121" s="1036"/>
      <c r="D121" s="981"/>
      <c r="E121" s="1177">
        <f>SUM(E115:E120)</f>
        <v>3805859.1399999997</v>
      </c>
      <c r="F121" s="1028">
        <f>SUM(F115:F120)</f>
        <v>829054.83814751881</v>
      </c>
      <c r="G121" s="1743"/>
      <c r="I121" s="1177">
        <f>SUM(I115:I120)</f>
        <v>829054.83814751881</v>
      </c>
    </row>
    <row r="122" spans="2:10" x14ac:dyDescent="0.25">
      <c r="B122" s="980"/>
      <c r="C122" s="1036"/>
      <c r="D122" s="1035" t="s">
        <v>1461</v>
      </c>
      <c r="E122" s="1179"/>
      <c r="F122" s="1050"/>
      <c r="G122" s="1743"/>
      <c r="I122" s="1179"/>
    </row>
    <row r="123" spans="2:10" x14ac:dyDescent="0.25">
      <c r="B123" s="1031" t="s">
        <v>1427</v>
      </c>
      <c r="C123" s="1887" t="s">
        <v>1427</v>
      </c>
      <c r="D123" s="981" t="s">
        <v>677</v>
      </c>
      <c r="E123" s="1799">
        <f>4353.91+1875.56</f>
        <v>6229.4699999999993</v>
      </c>
      <c r="F123" s="1027">
        <f>E123/F4</f>
        <v>1357.0056201803684</v>
      </c>
      <c r="G123" s="1743"/>
      <c r="H123" s="1719"/>
      <c r="I123" s="1799">
        <f t="shared" ref="I123:I124" si="14">+E123/$F$4</f>
        <v>1357.0056201803684</v>
      </c>
    </row>
    <row r="124" spans="2:10" x14ac:dyDescent="0.25">
      <c r="B124" s="1031">
        <v>512</v>
      </c>
      <c r="C124" s="1887">
        <v>512</v>
      </c>
      <c r="D124" s="1866" t="s">
        <v>1460</v>
      </c>
      <c r="E124" s="1867">
        <v>5158165.93</v>
      </c>
      <c r="F124" s="1868">
        <f>E124/F4</f>
        <v>1123636.546420947</v>
      </c>
      <c r="H124" s="1719"/>
      <c r="I124" s="1867">
        <f t="shared" si="14"/>
        <v>1123636.546420947</v>
      </c>
    </row>
    <row r="125" spans="2:10" x14ac:dyDescent="0.25">
      <c r="B125" s="980"/>
      <c r="C125" s="1036"/>
      <c r="D125" s="981"/>
      <c r="E125" s="1870">
        <f>SUM(E123:E124)</f>
        <v>5164395.3999999994</v>
      </c>
      <c r="F125" s="1028">
        <f>SUM(F123:F124)</f>
        <v>1124993.5520411273</v>
      </c>
      <c r="H125" s="1719"/>
      <c r="I125" s="1870">
        <f>SUM(I123:I124)</f>
        <v>1124993.5520411273</v>
      </c>
      <c r="J125" s="1719"/>
    </row>
    <row r="126" spans="2:10" x14ac:dyDescent="0.25">
      <c r="B126" s="980"/>
      <c r="C126" s="1036"/>
      <c r="D126" s="1035" t="s">
        <v>1459</v>
      </c>
      <c r="E126" s="1167"/>
      <c r="F126" s="1027"/>
      <c r="I126" s="1167"/>
    </row>
    <row r="127" spans="2:10" x14ac:dyDescent="0.25">
      <c r="B127" s="1031">
        <v>473</v>
      </c>
      <c r="C127" s="1887">
        <v>473</v>
      </c>
      <c r="D127" s="981" t="s">
        <v>1458</v>
      </c>
      <c r="E127" s="1799">
        <v>935052.39</v>
      </c>
      <c r="F127" s="1027">
        <f>E127/F4</f>
        <v>203688.4917004313</v>
      </c>
      <c r="H127" s="1719"/>
      <c r="I127" s="1799">
        <f t="shared" ref="I127" si="15">+E127/$F$4</f>
        <v>203688.4917004313</v>
      </c>
    </row>
    <row r="128" spans="2:10" x14ac:dyDescent="0.25">
      <c r="B128" s="980"/>
      <c r="C128" s="1036"/>
      <c r="D128" s="1027"/>
      <c r="E128" s="1177">
        <f>SUM(E127)</f>
        <v>935052.39</v>
      </c>
      <c r="F128" s="1028">
        <f>SUM(F127)</f>
        <v>203688.4917004313</v>
      </c>
      <c r="I128" s="1177">
        <f>SUM(I127)</f>
        <v>203688.4917004313</v>
      </c>
    </row>
    <row r="129" spans="2:9" x14ac:dyDescent="0.25">
      <c r="B129" s="980"/>
      <c r="C129" s="1036"/>
      <c r="D129" s="981"/>
      <c r="E129" s="1167"/>
      <c r="F129" s="1027"/>
      <c r="I129" s="1167"/>
    </row>
    <row r="130" spans="2:9" ht="13.8" x14ac:dyDescent="0.25">
      <c r="B130" s="980"/>
      <c r="C130" s="1036"/>
      <c r="D130" s="1048" t="s">
        <v>1156</v>
      </c>
      <c r="E130" s="1177">
        <f>+E128+E125+E121+E113+E107</f>
        <v>157987402.44999999</v>
      </c>
      <c r="F130" s="1028">
        <f>E130/F4</f>
        <v>34415414.640787691</v>
      </c>
      <c r="I130" s="1177">
        <f>+I128+I125+I121+I113+I107</f>
        <v>34415414.640787691</v>
      </c>
    </row>
    <row r="131" spans="2:9" x14ac:dyDescent="0.25">
      <c r="B131" s="1047"/>
      <c r="C131" s="1889"/>
      <c r="D131" s="1046"/>
      <c r="E131" s="1186"/>
      <c r="F131" s="1027"/>
      <c r="I131" s="1186"/>
    </row>
    <row r="132" spans="2:9" x14ac:dyDescent="0.25">
      <c r="B132" s="1044"/>
      <c r="C132" s="1890"/>
      <c r="D132" s="1043"/>
      <c r="E132" s="1187"/>
      <c r="F132" s="1042"/>
      <c r="I132" s="1187"/>
    </row>
    <row r="133" spans="2:9" ht="13.8" x14ac:dyDescent="0.25">
      <c r="B133" s="980"/>
      <c r="C133" s="1036"/>
      <c r="D133" s="1041" t="s">
        <v>1457</v>
      </c>
      <c r="E133" s="1167"/>
      <c r="F133" s="1027"/>
      <c r="I133" s="1167"/>
    </row>
    <row r="134" spans="2:9" x14ac:dyDescent="0.25">
      <c r="B134" s="1036" t="s">
        <v>682</v>
      </c>
      <c r="C134" s="1036">
        <v>101.02</v>
      </c>
      <c r="D134" s="981" t="s">
        <v>1456</v>
      </c>
      <c r="E134" s="1167">
        <v>4129960</v>
      </c>
      <c r="F134" s="1027">
        <f>E134/F4</f>
        <v>899655.81841153651</v>
      </c>
      <c r="I134" s="1167">
        <f t="shared" ref="I134:I141" si="16">+E134/$F$4</f>
        <v>899655.81841153651</v>
      </c>
    </row>
    <row r="135" spans="2:9" x14ac:dyDescent="0.25">
      <c r="B135" s="1036" t="s">
        <v>1632</v>
      </c>
      <c r="C135" s="1036">
        <v>106.01</v>
      </c>
      <c r="D135" s="981" t="s">
        <v>1090</v>
      </c>
      <c r="E135" s="1167">
        <v>3805611.81</v>
      </c>
      <c r="F135" s="1027">
        <f>E135/F4</f>
        <v>829000.96065873734</v>
      </c>
      <c r="I135" s="1167">
        <f t="shared" si="16"/>
        <v>829000.96065873734</v>
      </c>
    </row>
    <row r="136" spans="2:9" x14ac:dyDescent="0.25">
      <c r="B136" s="1178" t="s">
        <v>1572</v>
      </c>
      <c r="C136" s="1891">
        <v>117.15</v>
      </c>
      <c r="D136" s="1040" t="s">
        <v>1448</v>
      </c>
      <c r="E136" s="1188">
        <v>13418.15</v>
      </c>
      <c r="F136" s="1027">
        <f>E136/F4</f>
        <v>2922.9621400252686</v>
      </c>
      <c r="H136" s="1748"/>
      <c r="I136" s="1188">
        <f t="shared" si="16"/>
        <v>2922.9621400252686</v>
      </c>
    </row>
    <row r="137" spans="2:9" x14ac:dyDescent="0.25">
      <c r="B137" s="1178" t="s">
        <v>1633</v>
      </c>
      <c r="C137" s="1178">
        <v>117.16</v>
      </c>
      <c r="D137" s="1040" t="s">
        <v>1627</v>
      </c>
      <c r="E137" s="1799">
        <f>9366140.75-31865.74</f>
        <v>9334275.0099999998</v>
      </c>
      <c r="F137" s="1027">
        <f>E137/F4</f>
        <v>2033345.3165163593</v>
      </c>
      <c r="H137" s="1748"/>
      <c r="I137" s="1799">
        <f t="shared" si="16"/>
        <v>2033345.3165163593</v>
      </c>
    </row>
    <row r="138" spans="2:9" x14ac:dyDescent="0.25">
      <c r="B138" s="1036" t="s">
        <v>690</v>
      </c>
      <c r="C138" s="1036">
        <v>129</v>
      </c>
      <c r="D138" s="981" t="s">
        <v>1447</v>
      </c>
      <c r="E138" s="1871"/>
      <c r="F138" s="1027">
        <f>E138/F4</f>
        <v>0</v>
      </c>
      <c r="H138" s="1719"/>
      <c r="I138" s="1871">
        <f t="shared" si="16"/>
        <v>0</v>
      </c>
    </row>
    <row r="139" spans="2:9" x14ac:dyDescent="0.25">
      <c r="B139" s="1036" t="s">
        <v>689</v>
      </c>
      <c r="C139" s="1036">
        <v>121</v>
      </c>
      <c r="D139" s="1866" t="s">
        <v>1628</v>
      </c>
      <c r="E139" s="1867">
        <v>24033706.579999998</v>
      </c>
      <c r="F139" s="1868">
        <f>E139/F4</f>
        <v>5235417.2831438147</v>
      </c>
      <c r="H139" s="1719"/>
      <c r="I139" s="1867">
        <f t="shared" si="16"/>
        <v>5235417.2831438147</v>
      </c>
    </row>
    <row r="140" spans="2:9" x14ac:dyDescent="0.25">
      <c r="B140" s="1036" t="s">
        <v>1605</v>
      </c>
      <c r="C140" s="1036">
        <v>162</v>
      </c>
      <c r="D140" s="1866" t="s">
        <v>1606</v>
      </c>
      <c r="E140" s="1867">
        <v>1805146.04</v>
      </c>
      <c r="F140" s="1868">
        <f>E140/F4</f>
        <v>393226.60218707792</v>
      </c>
      <c r="H140" s="1719"/>
      <c r="I140" s="1867">
        <f t="shared" si="16"/>
        <v>393226.60218707792</v>
      </c>
    </row>
    <row r="141" spans="2:9" x14ac:dyDescent="0.25">
      <c r="B141" s="1036" t="s">
        <v>1607</v>
      </c>
      <c r="C141" s="1036">
        <v>167</v>
      </c>
      <c r="D141" s="1866" t="s">
        <v>1445</v>
      </c>
      <c r="E141" s="1867">
        <v>37264.92</v>
      </c>
      <c r="F141" s="1868">
        <f>E141/F4</f>
        <v>8117.6578225068606</v>
      </c>
      <c r="H141" s="1719"/>
      <c r="I141" s="1867">
        <f t="shared" si="16"/>
        <v>8117.6578225068606</v>
      </c>
    </row>
    <row r="142" spans="2:9" x14ac:dyDescent="0.25">
      <c r="B142" s="1036"/>
      <c r="C142" s="1036"/>
      <c r="D142" s="981"/>
      <c r="E142" s="1870">
        <f>SUM(E134:E141)</f>
        <v>43159382.509999998</v>
      </c>
      <c r="F142" s="1028">
        <f>SUM(F134:F141)</f>
        <v>9401686.6008800585</v>
      </c>
      <c r="H142" s="1719"/>
      <c r="I142" s="1870">
        <f>SUM(I134:I141)</f>
        <v>9401686.6008800585</v>
      </c>
    </row>
    <row r="143" spans="2:9" x14ac:dyDescent="0.25">
      <c r="B143" s="980"/>
      <c r="C143" s="1036"/>
      <c r="D143" s="1035" t="s">
        <v>692</v>
      </c>
      <c r="E143" s="1167"/>
      <c r="F143" s="1027"/>
      <c r="H143" s="1719"/>
      <c r="I143" s="1167"/>
    </row>
    <row r="144" spans="2:9" x14ac:dyDescent="0.25">
      <c r="B144" s="980" t="s">
        <v>693</v>
      </c>
      <c r="C144" s="1036">
        <v>280</v>
      </c>
      <c r="D144" s="981" t="s">
        <v>1444</v>
      </c>
      <c r="E144" s="1819">
        <v>5313423.34</v>
      </c>
      <c r="F144" s="1027">
        <f>E144/F4</f>
        <v>1157457.2692022829</v>
      </c>
      <c r="H144" s="1719"/>
      <c r="I144" s="1819">
        <f t="shared" ref="I144:I145" si="17">+E144/$F$4</f>
        <v>1157457.2692022829</v>
      </c>
    </row>
    <row r="145" spans="2:10" x14ac:dyDescent="0.25">
      <c r="B145" s="1031">
        <v>281</v>
      </c>
      <c r="C145" s="1887">
        <v>281</v>
      </c>
      <c r="D145" s="981" t="s">
        <v>1443</v>
      </c>
      <c r="E145" s="1799">
        <v>8569239.9100000001</v>
      </c>
      <c r="F145" s="1027">
        <f>E145/F4</f>
        <v>1866692.7874351935</v>
      </c>
      <c r="I145" s="1799">
        <f t="shared" si="17"/>
        <v>1866692.7874351935</v>
      </c>
    </row>
    <row r="146" spans="2:10" x14ac:dyDescent="0.25">
      <c r="B146" s="1036"/>
      <c r="C146" s="1036"/>
      <c r="D146" s="981"/>
      <c r="E146" s="1176"/>
      <c r="F146" s="1033"/>
      <c r="I146" s="1176"/>
    </row>
    <row r="147" spans="2:10" x14ac:dyDescent="0.25">
      <c r="B147" s="980"/>
      <c r="C147" s="1036"/>
      <c r="D147" s="981"/>
      <c r="E147" s="1177">
        <f>SUM(E144:E146)</f>
        <v>13882663.25</v>
      </c>
      <c r="F147" s="1028">
        <f>SUM(F144:F146)</f>
        <v>3024150.0566374762</v>
      </c>
      <c r="I147" s="1177">
        <f>SUM(I144:I146)</f>
        <v>3024150.0566374762</v>
      </c>
    </row>
    <row r="148" spans="2:10" x14ac:dyDescent="0.25">
      <c r="B148" s="980"/>
      <c r="C148" s="1036"/>
      <c r="E148" s="1167"/>
      <c r="F148" s="1027"/>
      <c r="I148" s="1167"/>
    </row>
    <row r="149" spans="2:10" x14ac:dyDescent="0.25">
      <c r="B149" s="980"/>
      <c r="C149" s="1036"/>
      <c r="D149" s="1035" t="s">
        <v>1442</v>
      </c>
      <c r="E149" s="1167"/>
      <c r="F149" s="1027"/>
      <c r="I149" s="1167"/>
    </row>
    <row r="150" spans="2:10" x14ac:dyDescent="0.25">
      <c r="B150" s="980" t="s">
        <v>1608</v>
      </c>
      <c r="C150" s="1036" t="s">
        <v>1608</v>
      </c>
      <c r="D150" s="981" t="s">
        <v>1441</v>
      </c>
      <c r="E150" s="1167">
        <f>56802417.72+456320.23+14141499.38+0.47</f>
        <v>71400237.799999997</v>
      </c>
      <c r="F150" s="1027">
        <f>E150/F4</f>
        <v>15553574.216877967</v>
      </c>
      <c r="I150" s="1167">
        <f t="shared" ref="I150:I151" si="18">+E150/$F$4</f>
        <v>15553574.216877967</v>
      </c>
    </row>
    <row r="151" spans="2:10" x14ac:dyDescent="0.25">
      <c r="B151" s="1036" t="s">
        <v>1416</v>
      </c>
      <c r="C151" s="1036">
        <v>519</v>
      </c>
      <c r="D151" s="981" t="s">
        <v>1417</v>
      </c>
      <c r="E151" s="1799">
        <v>18949087.02</v>
      </c>
      <c r="F151" s="1027">
        <f>E151/F4</f>
        <v>4127801.8167559793</v>
      </c>
      <c r="H151" s="1719"/>
      <c r="I151" s="1799">
        <f t="shared" si="18"/>
        <v>4127801.8167559793</v>
      </c>
    </row>
    <row r="152" spans="2:10" x14ac:dyDescent="0.25">
      <c r="B152" s="980"/>
      <c r="C152" s="1036"/>
      <c r="D152" s="981"/>
      <c r="E152" s="1177">
        <f>SUM(E150:E151)</f>
        <v>90349324.819999993</v>
      </c>
      <c r="F152" s="1028">
        <f>SUM(F150:F151)</f>
        <v>19681376.033633947</v>
      </c>
      <c r="H152" s="1719"/>
      <c r="I152" s="1177">
        <f>SUM(I150:I151)</f>
        <v>19681376.033633947</v>
      </c>
    </row>
    <row r="153" spans="2:10" x14ac:dyDescent="0.25">
      <c r="B153" s="980"/>
      <c r="C153" s="1036"/>
      <c r="D153" s="981"/>
      <c r="E153" s="1177"/>
      <c r="F153" s="1028"/>
      <c r="H153" s="1719"/>
      <c r="I153" s="1177"/>
    </row>
    <row r="154" spans="2:10" x14ac:dyDescent="0.25">
      <c r="B154" s="980"/>
      <c r="C154" s="1036"/>
      <c r="D154" s="1035" t="s">
        <v>1440</v>
      </c>
      <c r="E154" s="1167"/>
      <c r="F154" s="1027"/>
      <c r="H154" s="1719"/>
      <c r="I154" s="1167"/>
    </row>
    <row r="155" spans="2:10" x14ac:dyDescent="0.25">
      <c r="B155" s="980" t="s">
        <v>1609</v>
      </c>
      <c r="C155" s="1036" t="s">
        <v>1609</v>
      </c>
      <c r="D155" s="981" t="s">
        <v>1439</v>
      </c>
      <c r="E155" s="1167">
        <f>528570.26+421227.51</f>
        <v>949797.77</v>
      </c>
      <c r="F155" s="1027">
        <f>E155/F4</f>
        <v>206900.57290985927</v>
      </c>
      <c r="H155" s="1719"/>
      <c r="I155" s="1167">
        <f t="shared" ref="I155:I161" si="19">+E155/$F$4</f>
        <v>206900.57290985927</v>
      </c>
    </row>
    <row r="156" spans="2:10" x14ac:dyDescent="0.25">
      <c r="B156" s="1031">
        <v>427</v>
      </c>
      <c r="C156" s="1887">
        <v>427</v>
      </c>
      <c r="D156" s="1744" t="s">
        <v>1438</v>
      </c>
      <c r="E156" s="1799">
        <v>2657.7</v>
      </c>
      <c r="F156" s="1027">
        <f>E156/F4</f>
        <v>578.94392889818323</v>
      </c>
      <c r="H156" s="1719"/>
      <c r="I156" s="1799">
        <f t="shared" si="19"/>
        <v>578.94392889818323</v>
      </c>
    </row>
    <row r="157" spans="2:10" x14ac:dyDescent="0.25">
      <c r="B157" s="1031" t="s">
        <v>1610</v>
      </c>
      <c r="C157" s="1887" t="s">
        <v>1610</v>
      </c>
      <c r="D157" s="981" t="s">
        <v>1437</v>
      </c>
      <c r="E157" s="1167">
        <f>24063+307794.87</f>
        <v>331857.87</v>
      </c>
      <c r="F157" s="1027">
        <f>E157/F4</f>
        <v>72290.739772578745</v>
      </c>
      <c r="H157" s="1719"/>
      <c r="I157" s="1167">
        <f t="shared" si="19"/>
        <v>72290.739772578745</v>
      </c>
    </row>
    <row r="158" spans="2:10" x14ac:dyDescent="0.25">
      <c r="B158" s="980" t="s">
        <v>1430</v>
      </c>
      <c r="C158" s="1036" t="s">
        <v>1430</v>
      </c>
      <c r="D158" s="981" t="s">
        <v>1436</v>
      </c>
      <c r="E158" s="1872">
        <f>15245+153499</f>
        <v>168744</v>
      </c>
      <c r="F158" s="1027">
        <f>E158/F4</f>
        <v>36758.59364788916</v>
      </c>
      <c r="I158" s="1872">
        <f t="shared" si="19"/>
        <v>36758.59364788916</v>
      </c>
    </row>
    <row r="159" spans="2:10" x14ac:dyDescent="0.25">
      <c r="B159" s="1031">
        <v>441</v>
      </c>
      <c r="C159" s="1887">
        <v>441</v>
      </c>
      <c r="D159" s="1866" t="s">
        <v>1435</v>
      </c>
      <c r="E159" s="1867">
        <v>-1058.8</v>
      </c>
      <c r="F159" s="1868">
        <f>E159/F4</f>
        <v>-230.64523156014462</v>
      </c>
      <c r="I159" s="1867">
        <f t="shared" si="19"/>
        <v>-230.64523156014462</v>
      </c>
    </row>
    <row r="160" spans="2:10" x14ac:dyDescent="0.25">
      <c r="B160" s="980" t="s">
        <v>672</v>
      </c>
      <c r="C160" s="1036">
        <v>442</v>
      </c>
      <c r="D160" s="1866" t="s">
        <v>1463</v>
      </c>
      <c r="E160" s="1867">
        <v>492364.58</v>
      </c>
      <c r="F160" s="1868">
        <f>E160/F4</f>
        <v>107254.951422472</v>
      </c>
      <c r="G160" s="1743"/>
      <c r="I160" s="1867">
        <f t="shared" si="19"/>
        <v>107254.951422472</v>
      </c>
      <c r="J160" s="1719"/>
    </row>
    <row r="161" spans="2:9" x14ac:dyDescent="0.25">
      <c r="B161" s="1032" t="s">
        <v>1639</v>
      </c>
      <c r="C161" s="1036" t="s">
        <v>822</v>
      </c>
      <c r="D161" s="1866" t="s">
        <v>1434</v>
      </c>
      <c r="E161" s="1867">
        <f>8640872+10796.75</f>
        <v>8651668.75</v>
      </c>
      <c r="F161" s="1868">
        <f>E161/F4</f>
        <v>1884648.7931860758</v>
      </c>
      <c r="I161" s="1867">
        <f t="shared" si="19"/>
        <v>1884648.7931860758</v>
      </c>
    </row>
    <row r="162" spans="2:9" x14ac:dyDescent="0.25">
      <c r="B162" s="1031"/>
      <c r="C162" s="1887"/>
      <c r="D162" s="981"/>
      <c r="E162" s="1869"/>
      <c r="F162" s="1027"/>
      <c r="I162" s="1869"/>
    </row>
    <row r="163" spans="2:9" x14ac:dyDescent="0.25">
      <c r="B163" s="980"/>
      <c r="C163" s="1036"/>
      <c r="D163" s="1027"/>
      <c r="E163" s="1177">
        <f>SUM(E155:E162)</f>
        <v>10596031.869999999</v>
      </c>
      <c r="F163" s="1028">
        <f>SUM(F155:F162)</f>
        <v>2308201.949636213</v>
      </c>
      <c r="H163" s="1719"/>
      <c r="I163" s="1177">
        <f>SUM(I155:I162)</f>
        <v>2308201.949636213</v>
      </c>
    </row>
    <row r="164" spans="2:9" x14ac:dyDescent="0.25">
      <c r="B164" s="980"/>
      <c r="C164" s="1036"/>
      <c r="D164" s="1027"/>
      <c r="E164" s="1028"/>
      <c r="F164" s="1028"/>
      <c r="I164" s="1028"/>
    </row>
    <row r="165" spans="2:9" ht="13.8" x14ac:dyDescent="0.25">
      <c r="B165" s="980"/>
      <c r="C165" s="1036"/>
      <c r="D165" s="1029" t="s">
        <v>1187</v>
      </c>
      <c r="E165" s="1028">
        <f>+E163+E152+E147+E142</f>
        <v>157987402.44999999</v>
      </c>
      <c r="F165" s="1028">
        <f>E165/F4</f>
        <v>34415414.640787691</v>
      </c>
      <c r="I165" s="1028">
        <f>+I163+I152+I147+I142</f>
        <v>34415414.640787698</v>
      </c>
    </row>
    <row r="166" spans="2:9" x14ac:dyDescent="0.25">
      <c r="B166" s="980"/>
      <c r="C166" s="1036"/>
      <c r="D166" s="981"/>
      <c r="E166" s="1027"/>
      <c r="F166" s="1027"/>
      <c r="I166" s="1027"/>
    </row>
    <row r="167" spans="2:9" ht="13.8" thickBot="1" x14ac:dyDescent="0.3">
      <c r="B167" s="1026"/>
      <c r="C167" s="1026"/>
      <c r="D167" s="1025"/>
      <c r="E167" s="1024">
        <f>E130-E165</f>
        <v>0</v>
      </c>
      <c r="F167" s="1024">
        <f>F130-F165</f>
        <v>0</v>
      </c>
      <c r="I167" s="1024">
        <f>I130-I165</f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/>
  <dimension ref="B1:L167"/>
  <sheetViews>
    <sheetView topLeftCell="A65" workbookViewId="0">
      <selection activeCell="I65" sqref="I1:I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7" style="1808" customWidth="1"/>
    <col min="8" max="8" width="13.6640625" style="1713" bestFit="1" customWidth="1"/>
    <col min="9" max="9" width="16.5546875" style="1808" customWidth="1"/>
    <col min="10" max="10" width="17.88671875" style="1713" bestFit="1" customWidth="1"/>
    <col min="11" max="11" width="22.109375" style="1713" customWidth="1"/>
    <col min="12" max="12" width="14" style="1713" customWidth="1"/>
    <col min="13" max="257" width="9.1093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7" style="1713" customWidth="1"/>
    <col min="264" max="264" width="13.6640625" style="1713" bestFit="1" customWidth="1"/>
    <col min="265" max="265" width="23" style="1713" customWidth="1"/>
    <col min="266" max="266" width="17.88671875" style="1713" bestFit="1" customWidth="1"/>
    <col min="267" max="267" width="22.109375" style="1713" customWidth="1"/>
    <col min="268" max="268" width="14" style="1713" customWidth="1"/>
    <col min="269" max="513" width="9.1093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7" style="1713" customWidth="1"/>
    <col min="520" max="520" width="13.6640625" style="1713" bestFit="1" customWidth="1"/>
    <col min="521" max="521" width="23" style="1713" customWidth="1"/>
    <col min="522" max="522" width="17.88671875" style="1713" bestFit="1" customWidth="1"/>
    <col min="523" max="523" width="22.109375" style="1713" customWidth="1"/>
    <col min="524" max="524" width="14" style="1713" customWidth="1"/>
    <col min="525" max="769" width="9.1093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7" style="1713" customWidth="1"/>
    <col min="776" max="776" width="13.6640625" style="1713" bestFit="1" customWidth="1"/>
    <col min="777" max="777" width="23" style="1713" customWidth="1"/>
    <col min="778" max="778" width="17.88671875" style="1713" bestFit="1" customWidth="1"/>
    <col min="779" max="779" width="22.109375" style="1713" customWidth="1"/>
    <col min="780" max="780" width="14" style="1713" customWidth="1"/>
    <col min="781" max="1025" width="9.1093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7" style="1713" customWidth="1"/>
    <col min="1032" max="1032" width="13.6640625" style="1713" bestFit="1" customWidth="1"/>
    <col min="1033" max="1033" width="23" style="1713" customWidth="1"/>
    <col min="1034" max="1034" width="17.88671875" style="1713" bestFit="1" customWidth="1"/>
    <col min="1035" max="1035" width="22.109375" style="1713" customWidth="1"/>
    <col min="1036" max="1036" width="14" style="1713" customWidth="1"/>
    <col min="1037" max="1281" width="9.1093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7" style="1713" customWidth="1"/>
    <col min="1288" max="1288" width="13.6640625" style="1713" bestFit="1" customWidth="1"/>
    <col min="1289" max="1289" width="23" style="1713" customWidth="1"/>
    <col min="1290" max="1290" width="17.88671875" style="1713" bestFit="1" customWidth="1"/>
    <col min="1291" max="1291" width="22.109375" style="1713" customWidth="1"/>
    <col min="1292" max="1292" width="14" style="1713" customWidth="1"/>
    <col min="1293" max="1537" width="9.1093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7" style="1713" customWidth="1"/>
    <col min="1544" max="1544" width="13.6640625" style="1713" bestFit="1" customWidth="1"/>
    <col min="1545" max="1545" width="23" style="1713" customWidth="1"/>
    <col min="1546" max="1546" width="17.88671875" style="1713" bestFit="1" customWidth="1"/>
    <col min="1547" max="1547" width="22.109375" style="1713" customWidth="1"/>
    <col min="1548" max="1548" width="14" style="1713" customWidth="1"/>
    <col min="1549" max="1793" width="9.1093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7" style="1713" customWidth="1"/>
    <col min="1800" max="1800" width="13.6640625" style="1713" bestFit="1" customWidth="1"/>
    <col min="1801" max="1801" width="23" style="1713" customWidth="1"/>
    <col min="1802" max="1802" width="17.88671875" style="1713" bestFit="1" customWidth="1"/>
    <col min="1803" max="1803" width="22.109375" style="1713" customWidth="1"/>
    <col min="1804" max="1804" width="14" style="1713" customWidth="1"/>
    <col min="1805" max="2049" width="9.1093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7" style="1713" customWidth="1"/>
    <col min="2056" max="2056" width="13.6640625" style="1713" bestFit="1" customWidth="1"/>
    <col min="2057" max="2057" width="23" style="1713" customWidth="1"/>
    <col min="2058" max="2058" width="17.88671875" style="1713" bestFit="1" customWidth="1"/>
    <col min="2059" max="2059" width="22.109375" style="1713" customWidth="1"/>
    <col min="2060" max="2060" width="14" style="1713" customWidth="1"/>
    <col min="2061" max="2305" width="9.1093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7" style="1713" customWidth="1"/>
    <col min="2312" max="2312" width="13.6640625" style="1713" bestFit="1" customWidth="1"/>
    <col min="2313" max="2313" width="23" style="1713" customWidth="1"/>
    <col min="2314" max="2314" width="17.88671875" style="1713" bestFit="1" customWidth="1"/>
    <col min="2315" max="2315" width="22.109375" style="1713" customWidth="1"/>
    <col min="2316" max="2316" width="14" style="1713" customWidth="1"/>
    <col min="2317" max="2561" width="9.1093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7" style="1713" customWidth="1"/>
    <col min="2568" max="2568" width="13.6640625" style="1713" bestFit="1" customWidth="1"/>
    <col min="2569" max="2569" width="23" style="1713" customWidth="1"/>
    <col min="2570" max="2570" width="17.88671875" style="1713" bestFit="1" customWidth="1"/>
    <col min="2571" max="2571" width="22.109375" style="1713" customWidth="1"/>
    <col min="2572" max="2572" width="14" style="1713" customWidth="1"/>
    <col min="2573" max="2817" width="9.1093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7" style="1713" customWidth="1"/>
    <col min="2824" max="2824" width="13.6640625" style="1713" bestFit="1" customWidth="1"/>
    <col min="2825" max="2825" width="23" style="1713" customWidth="1"/>
    <col min="2826" max="2826" width="17.88671875" style="1713" bestFit="1" customWidth="1"/>
    <col min="2827" max="2827" width="22.109375" style="1713" customWidth="1"/>
    <col min="2828" max="2828" width="14" style="1713" customWidth="1"/>
    <col min="2829" max="3073" width="9.1093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7" style="1713" customWidth="1"/>
    <col min="3080" max="3080" width="13.6640625" style="1713" bestFit="1" customWidth="1"/>
    <col min="3081" max="3081" width="23" style="1713" customWidth="1"/>
    <col min="3082" max="3082" width="17.88671875" style="1713" bestFit="1" customWidth="1"/>
    <col min="3083" max="3083" width="22.109375" style="1713" customWidth="1"/>
    <col min="3084" max="3084" width="14" style="1713" customWidth="1"/>
    <col min="3085" max="3329" width="9.1093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7" style="1713" customWidth="1"/>
    <col min="3336" max="3336" width="13.6640625" style="1713" bestFit="1" customWidth="1"/>
    <col min="3337" max="3337" width="23" style="1713" customWidth="1"/>
    <col min="3338" max="3338" width="17.88671875" style="1713" bestFit="1" customWidth="1"/>
    <col min="3339" max="3339" width="22.109375" style="1713" customWidth="1"/>
    <col min="3340" max="3340" width="14" style="1713" customWidth="1"/>
    <col min="3341" max="3585" width="9.1093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7" style="1713" customWidth="1"/>
    <col min="3592" max="3592" width="13.6640625" style="1713" bestFit="1" customWidth="1"/>
    <col min="3593" max="3593" width="23" style="1713" customWidth="1"/>
    <col min="3594" max="3594" width="17.88671875" style="1713" bestFit="1" customWidth="1"/>
    <col min="3595" max="3595" width="22.109375" style="1713" customWidth="1"/>
    <col min="3596" max="3596" width="14" style="1713" customWidth="1"/>
    <col min="3597" max="3841" width="9.1093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7" style="1713" customWidth="1"/>
    <col min="3848" max="3848" width="13.6640625" style="1713" bestFit="1" customWidth="1"/>
    <col min="3849" max="3849" width="23" style="1713" customWidth="1"/>
    <col min="3850" max="3850" width="17.88671875" style="1713" bestFit="1" customWidth="1"/>
    <col min="3851" max="3851" width="22.109375" style="1713" customWidth="1"/>
    <col min="3852" max="3852" width="14" style="1713" customWidth="1"/>
    <col min="3853" max="4097" width="9.1093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7" style="1713" customWidth="1"/>
    <col min="4104" max="4104" width="13.6640625" style="1713" bestFit="1" customWidth="1"/>
    <col min="4105" max="4105" width="23" style="1713" customWidth="1"/>
    <col min="4106" max="4106" width="17.88671875" style="1713" bestFit="1" customWidth="1"/>
    <col min="4107" max="4107" width="22.109375" style="1713" customWidth="1"/>
    <col min="4108" max="4108" width="14" style="1713" customWidth="1"/>
    <col min="4109" max="4353" width="9.1093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7" style="1713" customWidth="1"/>
    <col min="4360" max="4360" width="13.6640625" style="1713" bestFit="1" customWidth="1"/>
    <col min="4361" max="4361" width="23" style="1713" customWidth="1"/>
    <col min="4362" max="4362" width="17.88671875" style="1713" bestFit="1" customWidth="1"/>
    <col min="4363" max="4363" width="22.109375" style="1713" customWidth="1"/>
    <col min="4364" max="4364" width="14" style="1713" customWidth="1"/>
    <col min="4365" max="4609" width="9.1093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7" style="1713" customWidth="1"/>
    <col min="4616" max="4616" width="13.6640625" style="1713" bestFit="1" customWidth="1"/>
    <col min="4617" max="4617" width="23" style="1713" customWidth="1"/>
    <col min="4618" max="4618" width="17.88671875" style="1713" bestFit="1" customWidth="1"/>
    <col min="4619" max="4619" width="22.109375" style="1713" customWidth="1"/>
    <col min="4620" max="4620" width="14" style="1713" customWidth="1"/>
    <col min="4621" max="4865" width="9.1093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7" style="1713" customWidth="1"/>
    <col min="4872" max="4872" width="13.6640625" style="1713" bestFit="1" customWidth="1"/>
    <col min="4873" max="4873" width="23" style="1713" customWidth="1"/>
    <col min="4874" max="4874" width="17.88671875" style="1713" bestFit="1" customWidth="1"/>
    <col min="4875" max="4875" width="22.109375" style="1713" customWidth="1"/>
    <col min="4876" max="4876" width="14" style="1713" customWidth="1"/>
    <col min="4877" max="5121" width="9.1093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7" style="1713" customWidth="1"/>
    <col min="5128" max="5128" width="13.6640625" style="1713" bestFit="1" customWidth="1"/>
    <col min="5129" max="5129" width="23" style="1713" customWidth="1"/>
    <col min="5130" max="5130" width="17.88671875" style="1713" bestFit="1" customWidth="1"/>
    <col min="5131" max="5131" width="22.109375" style="1713" customWidth="1"/>
    <col min="5132" max="5132" width="14" style="1713" customWidth="1"/>
    <col min="5133" max="5377" width="9.1093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7" style="1713" customWidth="1"/>
    <col min="5384" max="5384" width="13.6640625" style="1713" bestFit="1" customWidth="1"/>
    <col min="5385" max="5385" width="23" style="1713" customWidth="1"/>
    <col min="5386" max="5386" width="17.88671875" style="1713" bestFit="1" customWidth="1"/>
    <col min="5387" max="5387" width="22.109375" style="1713" customWidth="1"/>
    <col min="5388" max="5388" width="14" style="1713" customWidth="1"/>
    <col min="5389" max="5633" width="9.1093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7" style="1713" customWidth="1"/>
    <col min="5640" max="5640" width="13.6640625" style="1713" bestFit="1" customWidth="1"/>
    <col min="5641" max="5641" width="23" style="1713" customWidth="1"/>
    <col min="5642" max="5642" width="17.88671875" style="1713" bestFit="1" customWidth="1"/>
    <col min="5643" max="5643" width="22.109375" style="1713" customWidth="1"/>
    <col min="5644" max="5644" width="14" style="1713" customWidth="1"/>
    <col min="5645" max="5889" width="9.1093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7" style="1713" customWidth="1"/>
    <col min="5896" max="5896" width="13.6640625" style="1713" bestFit="1" customWidth="1"/>
    <col min="5897" max="5897" width="23" style="1713" customWidth="1"/>
    <col min="5898" max="5898" width="17.88671875" style="1713" bestFit="1" customWidth="1"/>
    <col min="5899" max="5899" width="22.109375" style="1713" customWidth="1"/>
    <col min="5900" max="5900" width="14" style="1713" customWidth="1"/>
    <col min="5901" max="6145" width="9.1093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7" style="1713" customWidth="1"/>
    <col min="6152" max="6152" width="13.6640625" style="1713" bestFit="1" customWidth="1"/>
    <col min="6153" max="6153" width="23" style="1713" customWidth="1"/>
    <col min="6154" max="6154" width="17.88671875" style="1713" bestFit="1" customWidth="1"/>
    <col min="6155" max="6155" width="22.109375" style="1713" customWidth="1"/>
    <col min="6156" max="6156" width="14" style="1713" customWidth="1"/>
    <col min="6157" max="6401" width="9.1093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7" style="1713" customWidth="1"/>
    <col min="6408" max="6408" width="13.6640625" style="1713" bestFit="1" customWidth="1"/>
    <col min="6409" max="6409" width="23" style="1713" customWidth="1"/>
    <col min="6410" max="6410" width="17.88671875" style="1713" bestFit="1" customWidth="1"/>
    <col min="6411" max="6411" width="22.109375" style="1713" customWidth="1"/>
    <col min="6412" max="6412" width="14" style="1713" customWidth="1"/>
    <col min="6413" max="6657" width="9.1093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7" style="1713" customWidth="1"/>
    <col min="6664" max="6664" width="13.6640625" style="1713" bestFit="1" customWidth="1"/>
    <col min="6665" max="6665" width="23" style="1713" customWidth="1"/>
    <col min="6666" max="6666" width="17.88671875" style="1713" bestFit="1" customWidth="1"/>
    <col min="6667" max="6667" width="22.109375" style="1713" customWidth="1"/>
    <col min="6668" max="6668" width="14" style="1713" customWidth="1"/>
    <col min="6669" max="6913" width="9.1093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7" style="1713" customWidth="1"/>
    <col min="6920" max="6920" width="13.6640625" style="1713" bestFit="1" customWidth="1"/>
    <col min="6921" max="6921" width="23" style="1713" customWidth="1"/>
    <col min="6922" max="6922" width="17.88671875" style="1713" bestFit="1" customWidth="1"/>
    <col min="6923" max="6923" width="22.109375" style="1713" customWidth="1"/>
    <col min="6924" max="6924" width="14" style="1713" customWidth="1"/>
    <col min="6925" max="7169" width="9.1093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7" style="1713" customWidth="1"/>
    <col min="7176" max="7176" width="13.6640625" style="1713" bestFit="1" customWidth="1"/>
    <col min="7177" max="7177" width="23" style="1713" customWidth="1"/>
    <col min="7178" max="7178" width="17.88671875" style="1713" bestFit="1" customWidth="1"/>
    <col min="7179" max="7179" width="22.109375" style="1713" customWidth="1"/>
    <col min="7180" max="7180" width="14" style="1713" customWidth="1"/>
    <col min="7181" max="7425" width="9.1093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7" style="1713" customWidth="1"/>
    <col min="7432" max="7432" width="13.6640625" style="1713" bestFit="1" customWidth="1"/>
    <col min="7433" max="7433" width="23" style="1713" customWidth="1"/>
    <col min="7434" max="7434" width="17.88671875" style="1713" bestFit="1" customWidth="1"/>
    <col min="7435" max="7435" width="22.109375" style="1713" customWidth="1"/>
    <col min="7436" max="7436" width="14" style="1713" customWidth="1"/>
    <col min="7437" max="7681" width="9.1093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7" style="1713" customWidth="1"/>
    <col min="7688" max="7688" width="13.6640625" style="1713" bestFit="1" customWidth="1"/>
    <col min="7689" max="7689" width="23" style="1713" customWidth="1"/>
    <col min="7690" max="7690" width="17.88671875" style="1713" bestFit="1" customWidth="1"/>
    <col min="7691" max="7691" width="22.109375" style="1713" customWidth="1"/>
    <col min="7692" max="7692" width="14" style="1713" customWidth="1"/>
    <col min="7693" max="7937" width="9.1093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7" style="1713" customWidth="1"/>
    <col min="7944" max="7944" width="13.6640625" style="1713" bestFit="1" customWidth="1"/>
    <col min="7945" max="7945" width="23" style="1713" customWidth="1"/>
    <col min="7946" max="7946" width="17.88671875" style="1713" bestFit="1" customWidth="1"/>
    <col min="7947" max="7947" width="22.109375" style="1713" customWidth="1"/>
    <col min="7948" max="7948" width="14" style="1713" customWidth="1"/>
    <col min="7949" max="8193" width="9.1093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7" style="1713" customWidth="1"/>
    <col min="8200" max="8200" width="13.6640625" style="1713" bestFit="1" customWidth="1"/>
    <col min="8201" max="8201" width="23" style="1713" customWidth="1"/>
    <col min="8202" max="8202" width="17.88671875" style="1713" bestFit="1" customWidth="1"/>
    <col min="8203" max="8203" width="22.109375" style="1713" customWidth="1"/>
    <col min="8204" max="8204" width="14" style="1713" customWidth="1"/>
    <col min="8205" max="8449" width="9.1093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7" style="1713" customWidth="1"/>
    <col min="8456" max="8456" width="13.6640625" style="1713" bestFit="1" customWidth="1"/>
    <col min="8457" max="8457" width="23" style="1713" customWidth="1"/>
    <col min="8458" max="8458" width="17.88671875" style="1713" bestFit="1" customWidth="1"/>
    <col min="8459" max="8459" width="22.109375" style="1713" customWidth="1"/>
    <col min="8460" max="8460" width="14" style="1713" customWidth="1"/>
    <col min="8461" max="8705" width="9.1093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7" style="1713" customWidth="1"/>
    <col min="8712" max="8712" width="13.6640625" style="1713" bestFit="1" customWidth="1"/>
    <col min="8713" max="8713" width="23" style="1713" customWidth="1"/>
    <col min="8714" max="8714" width="17.88671875" style="1713" bestFit="1" customWidth="1"/>
    <col min="8715" max="8715" width="22.109375" style="1713" customWidth="1"/>
    <col min="8716" max="8716" width="14" style="1713" customWidth="1"/>
    <col min="8717" max="8961" width="9.1093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7" style="1713" customWidth="1"/>
    <col min="8968" max="8968" width="13.6640625" style="1713" bestFit="1" customWidth="1"/>
    <col min="8969" max="8969" width="23" style="1713" customWidth="1"/>
    <col min="8970" max="8970" width="17.88671875" style="1713" bestFit="1" customWidth="1"/>
    <col min="8971" max="8971" width="22.109375" style="1713" customWidth="1"/>
    <col min="8972" max="8972" width="14" style="1713" customWidth="1"/>
    <col min="8973" max="9217" width="9.1093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7" style="1713" customWidth="1"/>
    <col min="9224" max="9224" width="13.6640625" style="1713" bestFit="1" customWidth="1"/>
    <col min="9225" max="9225" width="23" style="1713" customWidth="1"/>
    <col min="9226" max="9226" width="17.88671875" style="1713" bestFit="1" customWidth="1"/>
    <col min="9227" max="9227" width="22.109375" style="1713" customWidth="1"/>
    <col min="9228" max="9228" width="14" style="1713" customWidth="1"/>
    <col min="9229" max="9473" width="9.1093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7" style="1713" customWidth="1"/>
    <col min="9480" max="9480" width="13.6640625" style="1713" bestFit="1" customWidth="1"/>
    <col min="9481" max="9481" width="23" style="1713" customWidth="1"/>
    <col min="9482" max="9482" width="17.88671875" style="1713" bestFit="1" customWidth="1"/>
    <col min="9483" max="9483" width="22.109375" style="1713" customWidth="1"/>
    <col min="9484" max="9484" width="14" style="1713" customWidth="1"/>
    <col min="9485" max="9729" width="9.1093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7" style="1713" customWidth="1"/>
    <col min="9736" max="9736" width="13.6640625" style="1713" bestFit="1" customWidth="1"/>
    <col min="9737" max="9737" width="23" style="1713" customWidth="1"/>
    <col min="9738" max="9738" width="17.88671875" style="1713" bestFit="1" customWidth="1"/>
    <col min="9739" max="9739" width="22.109375" style="1713" customWidth="1"/>
    <col min="9740" max="9740" width="14" style="1713" customWidth="1"/>
    <col min="9741" max="9985" width="9.1093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7" style="1713" customWidth="1"/>
    <col min="9992" max="9992" width="13.6640625" style="1713" bestFit="1" customWidth="1"/>
    <col min="9993" max="9993" width="23" style="1713" customWidth="1"/>
    <col min="9994" max="9994" width="17.88671875" style="1713" bestFit="1" customWidth="1"/>
    <col min="9995" max="9995" width="22.109375" style="1713" customWidth="1"/>
    <col min="9996" max="9996" width="14" style="1713" customWidth="1"/>
    <col min="9997" max="10241" width="9.1093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7" style="1713" customWidth="1"/>
    <col min="10248" max="10248" width="13.6640625" style="1713" bestFit="1" customWidth="1"/>
    <col min="10249" max="10249" width="23" style="1713" customWidth="1"/>
    <col min="10250" max="10250" width="17.88671875" style="1713" bestFit="1" customWidth="1"/>
    <col min="10251" max="10251" width="22.109375" style="1713" customWidth="1"/>
    <col min="10252" max="10252" width="14" style="1713" customWidth="1"/>
    <col min="10253" max="10497" width="9.1093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7" style="1713" customWidth="1"/>
    <col min="10504" max="10504" width="13.6640625" style="1713" bestFit="1" customWidth="1"/>
    <col min="10505" max="10505" width="23" style="1713" customWidth="1"/>
    <col min="10506" max="10506" width="17.88671875" style="1713" bestFit="1" customWidth="1"/>
    <col min="10507" max="10507" width="22.109375" style="1713" customWidth="1"/>
    <col min="10508" max="10508" width="14" style="1713" customWidth="1"/>
    <col min="10509" max="10753" width="9.1093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7" style="1713" customWidth="1"/>
    <col min="10760" max="10760" width="13.6640625" style="1713" bestFit="1" customWidth="1"/>
    <col min="10761" max="10761" width="23" style="1713" customWidth="1"/>
    <col min="10762" max="10762" width="17.88671875" style="1713" bestFit="1" customWidth="1"/>
    <col min="10763" max="10763" width="22.109375" style="1713" customWidth="1"/>
    <col min="10764" max="10764" width="14" style="1713" customWidth="1"/>
    <col min="10765" max="11009" width="9.1093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7" style="1713" customWidth="1"/>
    <col min="11016" max="11016" width="13.6640625" style="1713" bestFit="1" customWidth="1"/>
    <col min="11017" max="11017" width="23" style="1713" customWidth="1"/>
    <col min="11018" max="11018" width="17.88671875" style="1713" bestFit="1" customWidth="1"/>
    <col min="11019" max="11019" width="22.109375" style="1713" customWidth="1"/>
    <col min="11020" max="11020" width="14" style="1713" customWidth="1"/>
    <col min="11021" max="11265" width="9.1093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7" style="1713" customWidth="1"/>
    <col min="11272" max="11272" width="13.6640625" style="1713" bestFit="1" customWidth="1"/>
    <col min="11273" max="11273" width="23" style="1713" customWidth="1"/>
    <col min="11274" max="11274" width="17.88671875" style="1713" bestFit="1" customWidth="1"/>
    <col min="11275" max="11275" width="22.109375" style="1713" customWidth="1"/>
    <col min="11276" max="11276" width="14" style="1713" customWidth="1"/>
    <col min="11277" max="11521" width="9.1093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7" style="1713" customWidth="1"/>
    <col min="11528" max="11528" width="13.6640625" style="1713" bestFit="1" customWidth="1"/>
    <col min="11529" max="11529" width="23" style="1713" customWidth="1"/>
    <col min="11530" max="11530" width="17.88671875" style="1713" bestFit="1" customWidth="1"/>
    <col min="11531" max="11531" width="22.109375" style="1713" customWidth="1"/>
    <col min="11532" max="11532" width="14" style="1713" customWidth="1"/>
    <col min="11533" max="11777" width="9.1093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7" style="1713" customWidth="1"/>
    <col min="11784" max="11784" width="13.6640625" style="1713" bestFit="1" customWidth="1"/>
    <col min="11785" max="11785" width="23" style="1713" customWidth="1"/>
    <col min="11786" max="11786" width="17.88671875" style="1713" bestFit="1" customWidth="1"/>
    <col min="11787" max="11787" width="22.109375" style="1713" customWidth="1"/>
    <col min="11788" max="11788" width="14" style="1713" customWidth="1"/>
    <col min="11789" max="12033" width="9.1093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7" style="1713" customWidth="1"/>
    <col min="12040" max="12040" width="13.6640625" style="1713" bestFit="1" customWidth="1"/>
    <col min="12041" max="12041" width="23" style="1713" customWidth="1"/>
    <col min="12042" max="12042" width="17.88671875" style="1713" bestFit="1" customWidth="1"/>
    <col min="12043" max="12043" width="22.109375" style="1713" customWidth="1"/>
    <col min="12044" max="12044" width="14" style="1713" customWidth="1"/>
    <col min="12045" max="12289" width="9.1093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7" style="1713" customWidth="1"/>
    <col min="12296" max="12296" width="13.6640625" style="1713" bestFit="1" customWidth="1"/>
    <col min="12297" max="12297" width="23" style="1713" customWidth="1"/>
    <col min="12298" max="12298" width="17.88671875" style="1713" bestFit="1" customWidth="1"/>
    <col min="12299" max="12299" width="22.109375" style="1713" customWidth="1"/>
    <col min="12300" max="12300" width="14" style="1713" customWidth="1"/>
    <col min="12301" max="12545" width="9.1093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7" style="1713" customWidth="1"/>
    <col min="12552" max="12552" width="13.6640625" style="1713" bestFit="1" customWidth="1"/>
    <col min="12553" max="12553" width="23" style="1713" customWidth="1"/>
    <col min="12554" max="12554" width="17.88671875" style="1713" bestFit="1" customWidth="1"/>
    <col min="12555" max="12555" width="22.109375" style="1713" customWidth="1"/>
    <col min="12556" max="12556" width="14" style="1713" customWidth="1"/>
    <col min="12557" max="12801" width="9.1093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7" style="1713" customWidth="1"/>
    <col min="12808" max="12808" width="13.6640625" style="1713" bestFit="1" customWidth="1"/>
    <col min="12809" max="12809" width="23" style="1713" customWidth="1"/>
    <col min="12810" max="12810" width="17.88671875" style="1713" bestFit="1" customWidth="1"/>
    <col min="12811" max="12811" width="22.109375" style="1713" customWidth="1"/>
    <col min="12812" max="12812" width="14" style="1713" customWidth="1"/>
    <col min="12813" max="13057" width="9.1093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7" style="1713" customWidth="1"/>
    <col min="13064" max="13064" width="13.6640625" style="1713" bestFit="1" customWidth="1"/>
    <col min="13065" max="13065" width="23" style="1713" customWidth="1"/>
    <col min="13066" max="13066" width="17.88671875" style="1713" bestFit="1" customWidth="1"/>
    <col min="13067" max="13067" width="22.109375" style="1713" customWidth="1"/>
    <col min="13068" max="13068" width="14" style="1713" customWidth="1"/>
    <col min="13069" max="13313" width="9.1093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7" style="1713" customWidth="1"/>
    <col min="13320" max="13320" width="13.6640625" style="1713" bestFit="1" customWidth="1"/>
    <col min="13321" max="13321" width="23" style="1713" customWidth="1"/>
    <col min="13322" max="13322" width="17.88671875" style="1713" bestFit="1" customWidth="1"/>
    <col min="13323" max="13323" width="22.109375" style="1713" customWidth="1"/>
    <col min="13324" max="13324" width="14" style="1713" customWidth="1"/>
    <col min="13325" max="13569" width="9.1093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7" style="1713" customWidth="1"/>
    <col min="13576" max="13576" width="13.6640625" style="1713" bestFit="1" customWidth="1"/>
    <col min="13577" max="13577" width="23" style="1713" customWidth="1"/>
    <col min="13578" max="13578" width="17.88671875" style="1713" bestFit="1" customWidth="1"/>
    <col min="13579" max="13579" width="22.109375" style="1713" customWidth="1"/>
    <col min="13580" max="13580" width="14" style="1713" customWidth="1"/>
    <col min="13581" max="13825" width="9.1093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7" style="1713" customWidth="1"/>
    <col min="13832" max="13832" width="13.6640625" style="1713" bestFit="1" customWidth="1"/>
    <col min="13833" max="13833" width="23" style="1713" customWidth="1"/>
    <col min="13834" max="13834" width="17.88671875" style="1713" bestFit="1" customWidth="1"/>
    <col min="13835" max="13835" width="22.109375" style="1713" customWidth="1"/>
    <col min="13836" max="13836" width="14" style="1713" customWidth="1"/>
    <col min="13837" max="14081" width="9.1093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7" style="1713" customWidth="1"/>
    <col min="14088" max="14088" width="13.6640625" style="1713" bestFit="1" customWidth="1"/>
    <col min="14089" max="14089" width="23" style="1713" customWidth="1"/>
    <col min="14090" max="14090" width="17.88671875" style="1713" bestFit="1" customWidth="1"/>
    <col min="14091" max="14091" width="22.109375" style="1713" customWidth="1"/>
    <col min="14092" max="14092" width="14" style="1713" customWidth="1"/>
    <col min="14093" max="14337" width="9.1093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7" style="1713" customWidth="1"/>
    <col min="14344" max="14344" width="13.6640625" style="1713" bestFit="1" customWidth="1"/>
    <col min="14345" max="14345" width="23" style="1713" customWidth="1"/>
    <col min="14346" max="14346" width="17.88671875" style="1713" bestFit="1" customWidth="1"/>
    <col min="14347" max="14347" width="22.109375" style="1713" customWidth="1"/>
    <col min="14348" max="14348" width="14" style="1713" customWidth="1"/>
    <col min="14349" max="14593" width="9.1093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7" style="1713" customWidth="1"/>
    <col min="14600" max="14600" width="13.6640625" style="1713" bestFit="1" customWidth="1"/>
    <col min="14601" max="14601" width="23" style="1713" customWidth="1"/>
    <col min="14602" max="14602" width="17.88671875" style="1713" bestFit="1" customWidth="1"/>
    <col min="14603" max="14603" width="22.109375" style="1713" customWidth="1"/>
    <col min="14604" max="14604" width="14" style="1713" customWidth="1"/>
    <col min="14605" max="14849" width="9.1093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7" style="1713" customWidth="1"/>
    <col min="14856" max="14856" width="13.6640625" style="1713" bestFit="1" customWidth="1"/>
    <col min="14857" max="14857" width="23" style="1713" customWidth="1"/>
    <col min="14858" max="14858" width="17.88671875" style="1713" bestFit="1" customWidth="1"/>
    <col min="14859" max="14859" width="22.109375" style="1713" customWidth="1"/>
    <col min="14860" max="14860" width="14" style="1713" customWidth="1"/>
    <col min="14861" max="15105" width="9.1093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7" style="1713" customWidth="1"/>
    <col min="15112" max="15112" width="13.6640625" style="1713" bestFit="1" customWidth="1"/>
    <col min="15113" max="15113" width="23" style="1713" customWidth="1"/>
    <col min="15114" max="15114" width="17.88671875" style="1713" bestFit="1" customWidth="1"/>
    <col min="15115" max="15115" width="22.109375" style="1713" customWidth="1"/>
    <col min="15116" max="15116" width="14" style="1713" customWidth="1"/>
    <col min="15117" max="15361" width="9.1093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7" style="1713" customWidth="1"/>
    <col min="15368" max="15368" width="13.6640625" style="1713" bestFit="1" customWidth="1"/>
    <col min="15369" max="15369" width="23" style="1713" customWidth="1"/>
    <col min="15370" max="15370" width="17.88671875" style="1713" bestFit="1" customWidth="1"/>
    <col min="15371" max="15371" width="22.109375" style="1713" customWidth="1"/>
    <col min="15372" max="15372" width="14" style="1713" customWidth="1"/>
    <col min="15373" max="15617" width="9.1093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7" style="1713" customWidth="1"/>
    <col min="15624" max="15624" width="13.6640625" style="1713" bestFit="1" customWidth="1"/>
    <col min="15625" max="15625" width="23" style="1713" customWidth="1"/>
    <col min="15626" max="15626" width="17.88671875" style="1713" bestFit="1" customWidth="1"/>
    <col min="15627" max="15627" width="22.109375" style="1713" customWidth="1"/>
    <col min="15628" max="15628" width="14" style="1713" customWidth="1"/>
    <col min="15629" max="15873" width="9.1093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7" style="1713" customWidth="1"/>
    <col min="15880" max="15880" width="13.6640625" style="1713" bestFit="1" customWidth="1"/>
    <col min="15881" max="15881" width="23" style="1713" customWidth="1"/>
    <col min="15882" max="15882" width="17.88671875" style="1713" bestFit="1" customWidth="1"/>
    <col min="15883" max="15883" width="22.109375" style="1713" customWidth="1"/>
    <col min="15884" max="15884" width="14" style="1713" customWidth="1"/>
    <col min="15885" max="16129" width="9.1093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7" style="1713" customWidth="1"/>
    <col min="16136" max="16136" width="13.6640625" style="1713" bestFit="1" customWidth="1"/>
    <col min="16137" max="16137" width="23" style="1713" customWidth="1"/>
    <col min="16138" max="16138" width="17.88671875" style="1713" bestFit="1" customWidth="1"/>
    <col min="16139" max="16139" width="22.109375" style="1713" customWidth="1"/>
    <col min="16140" max="16140" width="14" style="1713" customWidth="1"/>
    <col min="16141" max="16384" width="9.109375" style="1713"/>
  </cols>
  <sheetData>
    <row r="1" spans="2:11" ht="15.6" x14ac:dyDescent="0.3">
      <c r="D1" s="1714" t="s">
        <v>1584</v>
      </c>
      <c r="E1" s="1715" t="s">
        <v>1651</v>
      </c>
      <c r="F1" s="1716"/>
      <c r="G1" s="1717"/>
      <c r="H1" s="1718"/>
      <c r="I1" s="1715" t="s">
        <v>1636</v>
      </c>
      <c r="J1" s="1719"/>
    </row>
    <row r="2" spans="2:11" ht="15.6" x14ac:dyDescent="0.3">
      <c r="D2" s="1718"/>
      <c r="E2" s="1720"/>
      <c r="F2" s="1716"/>
      <c r="G2" s="1717"/>
      <c r="H2" s="1718"/>
      <c r="I2" s="1720"/>
      <c r="J2" s="1719"/>
    </row>
    <row r="3" spans="2:11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5"/>
      <c r="I3" s="1722" t="s">
        <v>1640</v>
      </c>
    </row>
    <row r="4" spans="2:11" ht="13.8" x14ac:dyDescent="0.25">
      <c r="B4" s="976"/>
      <c r="C4" s="1793"/>
      <c r="D4" s="976"/>
      <c r="E4" s="1726"/>
      <c r="F4" s="1727">
        <v>4.5991</v>
      </c>
      <c r="G4" s="1728"/>
      <c r="I4" s="1727">
        <f>+F4</f>
        <v>4.5991</v>
      </c>
      <c r="J4" s="1729"/>
    </row>
    <row r="5" spans="2:11" ht="13.8" x14ac:dyDescent="0.25">
      <c r="B5" s="976"/>
      <c r="C5" s="1793"/>
      <c r="D5" s="1730" t="s">
        <v>1555</v>
      </c>
      <c r="E5" s="1731">
        <f>SUM(E6:E12)</f>
        <v>224805943.41000006</v>
      </c>
      <c r="F5" s="1732">
        <f>SUM(F6:F12)</f>
        <v>48880420.823639408</v>
      </c>
      <c r="G5" s="1728"/>
      <c r="H5" s="1733"/>
      <c r="I5" s="1731">
        <f>SUM(I6:I12)</f>
        <v>48880420.823639408</v>
      </c>
      <c r="J5" s="1729"/>
      <c r="K5" s="1729"/>
    </row>
    <row r="6" spans="2:11" x14ac:dyDescent="0.25">
      <c r="B6" s="1734">
        <v>701.01</v>
      </c>
      <c r="C6" s="1875">
        <v>701.01</v>
      </c>
      <c r="D6" s="1735" t="s">
        <v>1600</v>
      </c>
      <c r="E6" s="1736">
        <f>183818085.4-E7</f>
        <v>105779883.01000001</v>
      </c>
      <c r="F6" s="1736">
        <f>E6/F4</f>
        <v>23000126.766106412</v>
      </c>
      <c r="G6" s="1737"/>
      <c r="H6" s="1719"/>
      <c r="I6" s="1736">
        <f>+E6/$F$4</f>
        <v>23000126.766106412</v>
      </c>
      <c r="J6" s="1738"/>
    </row>
    <row r="7" spans="2:11" x14ac:dyDescent="0.25">
      <c r="B7" s="1734" t="s">
        <v>1630</v>
      </c>
      <c r="C7" s="1875">
        <v>701.02</v>
      </c>
      <c r="D7" s="1735" t="s">
        <v>1601</v>
      </c>
      <c r="E7" s="1736">
        <v>78038202.390000001</v>
      </c>
      <c r="F7" s="1739">
        <f>E7/$F$4</f>
        <v>16968146.46126416</v>
      </c>
      <c r="G7" s="1737"/>
      <c r="H7" s="1719"/>
      <c r="I7" s="1736">
        <f t="shared" ref="I7:I11" si="0">+E7/$F$4</f>
        <v>16968146.46126416</v>
      </c>
      <c r="J7" s="1738"/>
    </row>
    <row r="8" spans="2:11" x14ac:dyDescent="0.25">
      <c r="B8" s="975">
        <v>701.03</v>
      </c>
      <c r="C8" s="1878">
        <v>701.03</v>
      </c>
      <c r="D8" s="976" t="s">
        <v>1553</v>
      </c>
      <c r="E8" s="1736">
        <v>35598911.140000001</v>
      </c>
      <c r="F8" s="1739">
        <f>E8/$F$4</f>
        <v>7740408.1537692156</v>
      </c>
      <c r="G8" s="1737"/>
      <c r="I8" s="1736">
        <f t="shared" si="0"/>
        <v>7740408.1537692156</v>
      </c>
      <c r="J8" s="1719"/>
    </row>
    <row r="9" spans="2:11" x14ac:dyDescent="0.25">
      <c r="B9" s="975">
        <v>701.04</v>
      </c>
      <c r="C9" s="1878">
        <v>701.02</v>
      </c>
      <c r="D9" s="1735" t="s">
        <v>1637</v>
      </c>
      <c r="E9" s="1736">
        <v>362266.33</v>
      </c>
      <c r="F9" s="1739">
        <f>E9/$F$4</f>
        <v>78768.96131851885</v>
      </c>
      <c r="G9" s="1737"/>
      <c r="I9" s="1736">
        <f t="shared" si="0"/>
        <v>78768.96131851885</v>
      </c>
      <c r="J9" s="1719"/>
    </row>
    <row r="10" spans="2:11" x14ac:dyDescent="0.25">
      <c r="B10" s="975">
        <v>704</v>
      </c>
      <c r="C10" s="1878">
        <v>704</v>
      </c>
      <c r="D10" s="976" t="s">
        <v>1552</v>
      </c>
      <c r="E10" s="1736">
        <v>4746262.33</v>
      </c>
      <c r="F10" s="1739">
        <f>E10/$F$4</f>
        <v>1031998.0713617882</v>
      </c>
      <c r="G10" s="1737"/>
      <c r="I10" s="1736">
        <f t="shared" si="0"/>
        <v>1031998.0713617882</v>
      </c>
      <c r="J10" s="1719"/>
    </row>
    <row r="11" spans="2:11" x14ac:dyDescent="0.25">
      <c r="B11" s="975">
        <v>707</v>
      </c>
      <c r="C11" s="1878">
        <v>707</v>
      </c>
      <c r="D11" s="976" t="s">
        <v>1551</v>
      </c>
      <c r="E11" s="1736">
        <v>280418.21000000002</v>
      </c>
      <c r="F11" s="1739">
        <f>E11/$F$4</f>
        <v>60972.409819312481</v>
      </c>
      <c r="G11" s="1737"/>
      <c r="I11" s="1736">
        <f t="shared" si="0"/>
        <v>60972.409819312481</v>
      </c>
      <c r="J11" s="1719"/>
    </row>
    <row r="12" spans="2:11" x14ac:dyDescent="0.25">
      <c r="B12" s="976"/>
      <c r="C12" s="1793"/>
      <c r="D12" s="976"/>
      <c r="E12" s="1736"/>
      <c r="F12" s="1739"/>
      <c r="G12" s="1737"/>
      <c r="I12" s="1736"/>
      <c r="J12" s="1719"/>
    </row>
    <row r="13" spans="2:11" ht="13.8" x14ac:dyDescent="0.25">
      <c r="B13" s="975"/>
      <c r="C13" s="1878"/>
      <c r="D13" s="1730" t="s">
        <v>1550</v>
      </c>
      <c r="E13" s="1740">
        <f>E14+E19+E20+E21+E22+E24+E23</f>
        <v>1424617.88</v>
      </c>
      <c r="F13" s="1740">
        <f>F14+F19+F20+F21+F22+F24+F23</f>
        <v>309760.14437607361</v>
      </c>
      <c r="G13" s="1741"/>
      <c r="I13" s="1740">
        <f>I14+I19+I20+I21+I22+I24+I23</f>
        <v>309760.14437607361</v>
      </c>
      <c r="J13" s="1719"/>
    </row>
    <row r="14" spans="2:11" x14ac:dyDescent="0.25">
      <c r="B14" s="975">
        <v>708</v>
      </c>
      <c r="C14" s="1878">
        <v>708</v>
      </c>
      <c r="D14" s="1742" t="s">
        <v>1549</v>
      </c>
      <c r="E14" s="1736">
        <f>SUM(E15:E18)</f>
        <v>456297.92</v>
      </c>
      <c r="F14" s="1739">
        <f t="shared" ref="F14:F26" si="1">E14/$F$4</f>
        <v>99214.611554434567</v>
      </c>
      <c r="G14" s="1743"/>
      <c r="I14" s="1736">
        <f>SUM(I15:I18)</f>
        <v>99214.611554434567</v>
      </c>
      <c r="J14" s="1719"/>
    </row>
    <row r="15" spans="2:11" x14ac:dyDescent="0.25">
      <c r="B15" s="975">
        <v>708.01</v>
      </c>
      <c r="C15" s="1878">
        <v>708.01</v>
      </c>
      <c r="D15" s="1744" t="s">
        <v>1558</v>
      </c>
      <c r="E15" s="1736">
        <v>41543.769999999997</v>
      </c>
      <c r="F15" s="1739">
        <f t="shared" si="1"/>
        <v>9033.0216781544204</v>
      </c>
      <c r="G15" s="1743"/>
      <c r="I15" s="1736">
        <f t="shared" ref="I15:I24" si="2">+E15/$F$4</f>
        <v>9033.0216781544204</v>
      </c>
      <c r="J15" s="1719"/>
    </row>
    <row r="16" spans="2:11" x14ac:dyDescent="0.25">
      <c r="B16" s="975">
        <v>708.02</v>
      </c>
      <c r="C16" s="1878">
        <v>708.02</v>
      </c>
      <c r="D16" s="976" t="s">
        <v>1559</v>
      </c>
      <c r="E16" s="1736">
        <v>160560.39000000001</v>
      </c>
      <c r="F16" s="1739">
        <f t="shared" si="1"/>
        <v>34911.263073209979</v>
      </c>
      <c r="G16" s="1743"/>
      <c r="H16" s="1719"/>
      <c r="I16" s="1736">
        <f t="shared" si="2"/>
        <v>34911.263073209979</v>
      </c>
      <c r="J16" s="1719"/>
    </row>
    <row r="17" spans="2:11" x14ac:dyDescent="0.25">
      <c r="B17" s="975">
        <v>708.03</v>
      </c>
      <c r="C17" s="1878">
        <v>708.03</v>
      </c>
      <c r="D17" s="976" t="s">
        <v>1560</v>
      </c>
      <c r="E17" s="1736">
        <v>173917.77</v>
      </c>
      <c r="F17" s="1739">
        <f t="shared" si="1"/>
        <v>37815.609575786562</v>
      </c>
      <c r="G17" s="1743"/>
      <c r="I17" s="1736">
        <f t="shared" si="2"/>
        <v>37815.609575786562</v>
      </c>
      <c r="J17" s="1719"/>
    </row>
    <row r="18" spans="2:11" x14ac:dyDescent="0.25">
      <c r="B18" s="975" t="s">
        <v>1602</v>
      </c>
      <c r="C18" s="1878" t="s">
        <v>1654</v>
      </c>
      <c r="D18" s="976" t="s">
        <v>1561</v>
      </c>
      <c r="E18" s="1736">
        <f>77108.92+3167.07</f>
        <v>80275.990000000005</v>
      </c>
      <c r="F18" s="1739">
        <f t="shared" si="1"/>
        <v>17454.7172272836</v>
      </c>
      <c r="G18" s="1743"/>
      <c r="I18" s="1736">
        <f t="shared" si="2"/>
        <v>17454.7172272836</v>
      </c>
      <c r="J18" s="1719"/>
    </row>
    <row r="19" spans="2:11" x14ac:dyDescent="0.25">
      <c r="B19" s="975">
        <v>711</v>
      </c>
      <c r="C19" s="1878">
        <v>711</v>
      </c>
      <c r="D19" s="976" t="s">
        <v>1548</v>
      </c>
      <c r="E19" s="1736">
        <f>3707420.62-2747274.13</f>
        <v>960146.49000000022</v>
      </c>
      <c r="F19" s="1739">
        <f t="shared" si="1"/>
        <v>208768.34380639697</v>
      </c>
      <c r="G19" s="1743"/>
      <c r="I19" s="1736">
        <f t="shared" si="2"/>
        <v>208768.34380639697</v>
      </c>
      <c r="J19" s="1719"/>
    </row>
    <row r="20" spans="2:11" x14ac:dyDescent="0.25">
      <c r="B20" s="975">
        <v>722</v>
      </c>
      <c r="C20" s="1878">
        <v>722</v>
      </c>
      <c r="D20" s="976" t="s">
        <v>1547</v>
      </c>
      <c r="E20" s="1736"/>
      <c r="F20" s="1739">
        <f t="shared" si="1"/>
        <v>0</v>
      </c>
      <c r="G20" s="1743"/>
      <c r="I20" s="1736">
        <f t="shared" si="2"/>
        <v>0</v>
      </c>
      <c r="J20" s="1719"/>
    </row>
    <row r="21" spans="2:11" x14ac:dyDescent="0.25">
      <c r="B21" s="975" t="s">
        <v>1422</v>
      </c>
      <c r="C21" s="1878" t="s">
        <v>1422</v>
      </c>
      <c r="D21" s="976" t="s">
        <v>1546</v>
      </c>
      <c r="E21" s="1736">
        <f>3678.72+32.97</f>
        <v>3711.6899999999996</v>
      </c>
      <c r="F21" s="1739">
        <f t="shared" si="1"/>
        <v>807.04703094083618</v>
      </c>
      <c r="G21" s="1743"/>
      <c r="I21" s="1736">
        <f t="shared" si="2"/>
        <v>807.04703094083618</v>
      </c>
      <c r="J21" s="1719"/>
    </row>
    <row r="22" spans="2:11" x14ac:dyDescent="0.25">
      <c r="B22" s="975">
        <v>765</v>
      </c>
      <c r="C22" s="1878">
        <v>765</v>
      </c>
      <c r="D22" s="976" t="s">
        <v>1545</v>
      </c>
      <c r="E22" s="1736">
        <v>1663411.13</v>
      </c>
      <c r="F22" s="1739">
        <f t="shared" si="1"/>
        <v>361681.87906329497</v>
      </c>
      <c r="G22" s="1743"/>
      <c r="I22" s="1736">
        <f t="shared" si="2"/>
        <v>361681.87906329497</v>
      </c>
      <c r="J22" s="1719"/>
    </row>
    <row r="23" spans="2:11" x14ac:dyDescent="0.25">
      <c r="B23" s="975">
        <v>665</v>
      </c>
      <c r="C23" s="1878">
        <v>665</v>
      </c>
      <c r="D23" s="976" t="s">
        <v>1544</v>
      </c>
      <c r="E23" s="1745">
        <v>-1669257.96</v>
      </c>
      <c r="F23" s="1746">
        <f t="shared" si="1"/>
        <v>-362953.17779565568</v>
      </c>
      <c r="G23" s="1743"/>
      <c r="I23" s="1736">
        <f t="shared" si="2"/>
        <v>-362953.17779565568</v>
      </c>
      <c r="J23" s="1719"/>
      <c r="K23" s="1719"/>
    </row>
    <row r="24" spans="2:11" ht="12" customHeight="1" x14ac:dyDescent="0.25">
      <c r="B24" s="975">
        <v>758</v>
      </c>
      <c r="C24" s="1878">
        <v>758</v>
      </c>
      <c r="D24" s="976" t="s">
        <v>1543</v>
      </c>
      <c r="E24" s="1747">
        <v>10308.61</v>
      </c>
      <c r="F24" s="1746">
        <f t="shared" si="1"/>
        <v>2241.4407166619558</v>
      </c>
      <c r="G24" s="1743"/>
      <c r="I24" s="1736">
        <f t="shared" si="2"/>
        <v>2241.4407166619558</v>
      </c>
      <c r="J24" s="1719"/>
    </row>
    <row r="25" spans="2:11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8"/>
      <c r="I25" s="1736"/>
      <c r="J25" s="1719"/>
    </row>
    <row r="26" spans="2:11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I26" s="1739"/>
      <c r="J26" s="1719"/>
    </row>
    <row r="27" spans="2:11" ht="13.8" x14ac:dyDescent="0.25">
      <c r="B27" s="976"/>
      <c r="C27" s="1793"/>
      <c r="D27" s="1721" t="s">
        <v>1540</v>
      </c>
      <c r="E27" s="1740">
        <f>E5+E13</f>
        <v>226230561.29000005</v>
      </c>
      <c r="F27" s="1732">
        <f>F5+F13</f>
        <v>49190180.968015485</v>
      </c>
      <c r="G27" s="1743"/>
      <c r="H27" s="1750"/>
      <c r="I27" s="1740">
        <f>I5+I13</f>
        <v>49190180.968015485</v>
      </c>
      <c r="J27" s="1751"/>
    </row>
    <row r="28" spans="2:11" ht="13.8" x14ac:dyDescent="0.25">
      <c r="B28" s="976"/>
      <c r="C28" s="1793"/>
      <c r="D28" s="1730"/>
      <c r="E28" s="1740"/>
      <c r="F28" s="1732"/>
      <c r="G28" s="1743"/>
      <c r="H28" s="1748"/>
      <c r="I28" s="1740"/>
      <c r="J28" s="1751"/>
    </row>
    <row r="29" spans="2:11" ht="13.8" x14ac:dyDescent="0.25">
      <c r="B29" s="1752"/>
      <c r="C29" s="1879"/>
      <c r="D29" s="1753" t="s">
        <v>1539</v>
      </c>
      <c r="E29" s="1754"/>
      <c r="F29" s="1755"/>
      <c r="G29" s="1737"/>
      <c r="I29" s="1754">
        <f t="shared" ref="I29:I34" si="3">+E29/$F$4</f>
        <v>0</v>
      </c>
      <c r="J29" s="1756"/>
    </row>
    <row r="30" spans="2:11" ht="12.75" customHeight="1" x14ac:dyDescent="0.25">
      <c r="B30" s="1757">
        <v>301</v>
      </c>
      <c r="C30" s="1880">
        <v>301</v>
      </c>
      <c r="D30" s="1752" t="s">
        <v>1538</v>
      </c>
      <c r="E30" s="1758">
        <v>40506864.340000004</v>
      </c>
      <c r="F30" s="1758">
        <f>E30/F4</f>
        <v>8807563.2928181607</v>
      </c>
      <c r="G30" s="1737"/>
      <c r="I30" s="1758">
        <f t="shared" si="3"/>
        <v>8807563.2928181607</v>
      </c>
      <c r="J30" s="1719"/>
    </row>
    <row r="31" spans="2:11" x14ac:dyDescent="0.25">
      <c r="B31" s="1757">
        <v>302</v>
      </c>
      <c r="C31" s="1880">
        <v>302</v>
      </c>
      <c r="D31" s="1752" t="s">
        <v>1537</v>
      </c>
      <c r="E31" s="1758">
        <v>215425.55</v>
      </c>
      <c r="F31" s="1758">
        <f>E31/F4</f>
        <v>46840.80580983236</v>
      </c>
      <c r="G31" s="1737"/>
      <c r="I31" s="1758">
        <f t="shared" si="3"/>
        <v>46840.80580983236</v>
      </c>
      <c r="J31" s="1719"/>
    </row>
    <row r="32" spans="2:11" x14ac:dyDescent="0.25">
      <c r="B32" s="1757">
        <v>303</v>
      </c>
      <c r="C32" s="1880">
        <v>303</v>
      </c>
      <c r="D32" s="1752" t="s">
        <v>1536</v>
      </c>
      <c r="E32" s="1758">
        <v>0</v>
      </c>
      <c r="F32" s="1758">
        <f>E32/F4</f>
        <v>0</v>
      </c>
      <c r="G32" s="1743"/>
      <c r="I32" s="1758">
        <f t="shared" si="3"/>
        <v>0</v>
      </c>
      <c r="J32" s="1719"/>
      <c r="K32" s="1719"/>
    </row>
    <row r="33" spans="2:12" x14ac:dyDescent="0.25">
      <c r="B33" s="1757">
        <v>345</v>
      </c>
      <c r="C33" s="1880"/>
      <c r="D33" s="1752" t="s">
        <v>1470</v>
      </c>
      <c r="E33" s="1758">
        <v>3707420.62</v>
      </c>
      <c r="F33" s="1758">
        <f>E33/F4</f>
        <v>806118.72322845773</v>
      </c>
      <c r="G33" s="1743"/>
      <c r="I33" s="1758">
        <f t="shared" si="3"/>
        <v>806118.72322845773</v>
      </c>
      <c r="J33" s="1719"/>
      <c r="K33" s="1719"/>
    </row>
    <row r="34" spans="2:12" x14ac:dyDescent="0.25">
      <c r="B34" s="1759">
        <v>371</v>
      </c>
      <c r="C34" s="1880"/>
      <c r="D34" s="1752" t="s">
        <v>1623</v>
      </c>
      <c r="E34" s="1758">
        <v>73544.95</v>
      </c>
      <c r="F34" s="1758">
        <f>E34/F4</f>
        <v>15991.161314170164</v>
      </c>
      <c r="G34" s="1743"/>
      <c r="I34" s="1758">
        <f t="shared" si="3"/>
        <v>15991.161314170164</v>
      </c>
      <c r="J34" s="1719"/>
      <c r="K34" s="1761"/>
    </row>
    <row r="35" spans="2:12" ht="13.8" x14ac:dyDescent="0.25">
      <c r="B35" s="1752"/>
      <c r="C35" s="1879"/>
      <c r="D35" s="1753" t="s">
        <v>1535</v>
      </c>
      <c r="E35" s="1762">
        <f>SUM(E30:E34)</f>
        <v>44503255.460000001</v>
      </c>
      <c r="F35" s="1762">
        <f>SUM(F30:F34)</f>
        <v>9676513.983170623</v>
      </c>
      <c r="G35" s="1743"/>
      <c r="I35" s="1762">
        <f>SUM(I30:I34)</f>
        <v>9676513.983170623</v>
      </c>
      <c r="J35" s="1719"/>
      <c r="K35" s="1719"/>
    </row>
    <row r="36" spans="2:12" ht="15.6" x14ac:dyDescent="0.3">
      <c r="B36" s="976"/>
      <c r="C36" s="1793"/>
      <c r="D36" s="1763"/>
      <c r="E36" s="1732"/>
      <c r="F36" s="1732"/>
      <c r="G36" s="1743"/>
      <c r="I36" s="1732"/>
      <c r="J36" s="1719"/>
      <c r="K36" s="1719"/>
    </row>
    <row r="37" spans="2:12" ht="13.8" x14ac:dyDescent="0.25">
      <c r="B37" s="1764"/>
      <c r="C37" s="1881"/>
      <c r="D37" s="1765" t="s">
        <v>1534</v>
      </c>
      <c r="E37" s="1764"/>
      <c r="F37" s="1766"/>
      <c r="G37" s="1743"/>
      <c r="H37" s="1767">
        <f>I46/F46</f>
        <v>1.0452635046515915</v>
      </c>
      <c r="I37" s="1764"/>
      <c r="J37" s="1768"/>
      <c r="K37" s="1719"/>
    </row>
    <row r="38" spans="2:12" ht="13.8" x14ac:dyDescent="0.25">
      <c r="B38" s="1764"/>
      <c r="C38" s="1881"/>
      <c r="D38" s="1765" t="s">
        <v>1533</v>
      </c>
      <c r="E38" s="1764"/>
      <c r="F38" s="1766"/>
      <c r="G38" s="1743"/>
      <c r="I38" s="1764"/>
      <c r="K38" s="1719"/>
      <c r="L38" s="1719"/>
    </row>
    <row r="39" spans="2:12" ht="13.8" x14ac:dyDescent="0.25">
      <c r="B39" s="1769">
        <v>641</v>
      </c>
      <c r="C39" s="1882">
        <v>641</v>
      </c>
      <c r="D39" s="1764" t="s">
        <v>1530</v>
      </c>
      <c r="E39" s="1863">
        <v>10071469.1</v>
      </c>
      <c r="F39" s="1771">
        <v>2095049</v>
      </c>
      <c r="G39" s="1743"/>
      <c r="H39" s="1864"/>
      <c r="I39" s="1863">
        <f t="shared" ref="I39:I40" si="4">+E39/$F$4</f>
        <v>2189878.2587897633</v>
      </c>
      <c r="J39" s="1719"/>
    </row>
    <row r="40" spans="2:12" ht="13.8" x14ac:dyDescent="0.25">
      <c r="B40" s="1769">
        <v>645</v>
      </c>
      <c r="C40" s="1882">
        <v>645</v>
      </c>
      <c r="D40" s="1764" t="s">
        <v>1529</v>
      </c>
      <c r="E40" s="1863">
        <v>2443810.06</v>
      </c>
      <c r="F40" s="1771">
        <v>508357</v>
      </c>
      <c r="G40" s="1743"/>
      <c r="H40" s="1864"/>
      <c r="I40" s="1863">
        <f t="shared" si="4"/>
        <v>531367.01963427628</v>
      </c>
      <c r="J40" s="1719"/>
      <c r="L40" s="1335"/>
    </row>
    <row r="41" spans="2:12" ht="13.8" x14ac:dyDescent="0.25">
      <c r="B41" s="1764"/>
      <c r="C41" s="1881"/>
      <c r="D41" s="1765" t="s">
        <v>1532</v>
      </c>
      <c r="E41" s="1865">
        <f>SUM(E39:E40)</f>
        <v>12515279.16</v>
      </c>
      <c r="F41" s="1773">
        <f>SUM(F39:F40)</f>
        <v>2603406</v>
      </c>
      <c r="G41" s="1743"/>
      <c r="H41" s="1864"/>
      <c r="I41" s="1865">
        <f>SUM(I39:I40)</f>
        <v>2721245.2784240395</v>
      </c>
      <c r="J41" s="1719"/>
    </row>
    <row r="42" spans="2:12" ht="13.8" x14ac:dyDescent="0.25">
      <c r="B42" s="1764"/>
      <c r="C42" s="1881"/>
      <c r="D42" s="1765" t="s">
        <v>1531</v>
      </c>
      <c r="E42" s="1863"/>
      <c r="F42" s="1766"/>
      <c r="G42" s="1743"/>
      <c r="H42" s="1864"/>
      <c r="I42" s="1863"/>
      <c r="J42" s="1719"/>
      <c r="K42" s="1774"/>
    </row>
    <row r="43" spans="2:12" ht="13.8" x14ac:dyDescent="0.25">
      <c r="B43" s="1769">
        <v>641</v>
      </c>
      <c r="C43" s="1882">
        <v>641.1</v>
      </c>
      <c r="D43" s="1764" t="s">
        <v>1530</v>
      </c>
      <c r="E43" s="1863">
        <v>2552901.4700000002</v>
      </c>
      <c r="F43" s="1776">
        <v>531050</v>
      </c>
      <c r="G43" s="1743"/>
      <c r="H43" s="1864"/>
      <c r="I43" s="1863">
        <f t="shared" ref="I43:I44" si="5">+E43/$F$4</f>
        <v>555087.18444913137</v>
      </c>
      <c r="J43" s="1719"/>
      <c r="K43" s="1774"/>
    </row>
    <row r="44" spans="2:12" ht="13.8" x14ac:dyDescent="0.25">
      <c r="B44" s="1769">
        <v>645</v>
      </c>
      <c r="C44" s="1882">
        <v>645.1</v>
      </c>
      <c r="D44" s="1764" t="s">
        <v>1529</v>
      </c>
      <c r="E44" s="1863">
        <v>619455.38</v>
      </c>
      <c r="F44" s="1766">
        <v>128858</v>
      </c>
      <c r="G44" s="1743"/>
      <c r="H44" s="1864"/>
      <c r="I44" s="1863">
        <f t="shared" si="5"/>
        <v>134690.56554543279</v>
      </c>
      <c r="J44" s="1719"/>
      <c r="K44" s="1774"/>
    </row>
    <row r="45" spans="2:12" ht="13.8" x14ac:dyDescent="0.25">
      <c r="B45" s="1764"/>
      <c r="C45" s="1881"/>
      <c r="D45" s="1765" t="s">
        <v>1528</v>
      </c>
      <c r="E45" s="1865">
        <f>SUM(E43:E44)</f>
        <v>3172356.85</v>
      </c>
      <c r="F45" s="1777">
        <f>SUM(F43:F44)</f>
        <v>659908</v>
      </c>
      <c r="G45" s="1743"/>
      <c r="H45" s="1864"/>
      <c r="I45" s="1865">
        <f>SUM(I43:I44)</f>
        <v>689777.7499945641</v>
      </c>
      <c r="J45" s="1719"/>
    </row>
    <row r="46" spans="2:12" ht="17.25" customHeight="1" x14ac:dyDescent="0.25">
      <c r="B46" s="1764"/>
      <c r="C46" s="1881"/>
      <c r="D46" s="1765" t="s">
        <v>1527</v>
      </c>
      <c r="E46" s="1865">
        <f>E41+E45</f>
        <v>15687636.01</v>
      </c>
      <c r="F46" s="1778">
        <f>F41+F45</f>
        <v>3263314</v>
      </c>
      <c r="G46" s="1737"/>
      <c r="H46" s="1864">
        <f>(12577307+3110329)-E46</f>
        <v>-9.9999997764825821E-3</v>
      </c>
      <c r="I46" s="1865">
        <f>I41+I45</f>
        <v>3411023.0284186034</v>
      </c>
      <c r="J46" s="1774"/>
    </row>
    <row r="47" spans="2:12" ht="17.25" customHeight="1" x14ac:dyDescent="0.3">
      <c r="B47" s="976"/>
      <c r="C47" s="1793"/>
      <c r="D47" s="1763"/>
      <c r="E47" s="1779"/>
      <c r="F47" s="1732"/>
      <c r="G47" s="1737"/>
      <c r="H47" s="1774"/>
      <c r="I47" s="1779"/>
      <c r="J47" s="1780"/>
    </row>
    <row r="48" spans="2:12" ht="13.8" x14ac:dyDescent="0.25">
      <c r="B48" s="976"/>
      <c r="C48" s="1793"/>
      <c r="D48" s="1730" t="s">
        <v>1526</v>
      </c>
      <c r="E48" s="1722"/>
      <c r="F48" s="1723"/>
      <c r="G48" s="1743"/>
      <c r="I48" s="1722"/>
      <c r="J48" s="1774"/>
      <c r="K48" s="1781"/>
    </row>
    <row r="49" spans="2:10" x14ac:dyDescent="0.25">
      <c r="B49" s="1782" t="s">
        <v>606</v>
      </c>
      <c r="C49" s="1793">
        <v>602.02</v>
      </c>
      <c r="D49" s="1783" t="s">
        <v>1525</v>
      </c>
      <c r="E49" s="1736">
        <v>19968.419999999998</v>
      </c>
      <c r="F49" s="1739">
        <f>E49/$F$4</f>
        <v>4341.8103541997343</v>
      </c>
      <c r="G49" s="1743"/>
      <c r="H49" s="1719"/>
      <c r="I49" s="1736">
        <f t="shared" ref="I49:I77" si="6">+E49/$F$4</f>
        <v>4341.8103541997343</v>
      </c>
    </row>
    <row r="50" spans="2:10" x14ac:dyDescent="0.25">
      <c r="B50" s="976" t="s">
        <v>608</v>
      </c>
      <c r="C50" s="1793">
        <v>602.03</v>
      </c>
      <c r="D50" s="1784" t="s">
        <v>1524</v>
      </c>
      <c r="E50" s="1736">
        <v>1026064.01</v>
      </c>
      <c r="F50" s="1739">
        <f t="shared" ref="F50:F77" si="7">E50/$F$4</f>
        <v>223101.04368245963</v>
      </c>
      <c r="G50" s="1743"/>
      <c r="H50" s="1719"/>
      <c r="I50" s="1736">
        <f t="shared" si="6"/>
        <v>223101.04368245963</v>
      </c>
      <c r="J50" s="1719"/>
    </row>
    <row r="51" spans="2:10" x14ac:dyDescent="0.25">
      <c r="B51" s="975">
        <v>602.04</v>
      </c>
      <c r="C51" s="1878">
        <v>602.04</v>
      </c>
      <c r="D51" s="1785" t="s">
        <v>1523</v>
      </c>
      <c r="E51" s="1736">
        <v>104124.2</v>
      </c>
      <c r="F51" s="1739">
        <f>E51/F4</f>
        <v>22640.125241895152</v>
      </c>
      <c r="G51" s="1743"/>
      <c r="H51" s="1719"/>
      <c r="I51" s="1736">
        <f t="shared" si="6"/>
        <v>22640.125241895152</v>
      </c>
    </row>
    <row r="52" spans="2:10" x14ac:dyDescent="0.25">
      <c r="B52" s="976" t="s">
        <v>610</v>
      </c>
      <c r="C52" s="1793">
        <v>602.08000000000004</v>
      </c>
      <c r="D52" s="810" t="s">
        <v>1522</v>
      </c>
      <c r="E52" s="1736">
        <v>995298.02</v>
      </c>
      <c r="F52" s="1739">
        <f t="shared" si="7"/>
        <v>216411.47615837882</v>
      </c>
      <c r="G52" s="1743"/>
      <c r="H52" s="1719"/>
      <c r="I52" s="1736">
        <f t="shared" si="6"/>
        <v>216411.47615837882</v>
      </c>
    </row>
    <row r="53" spans="2:10" x14ac:dyDescent="0.25">
      <c r="B53" s="975">
        <v>603</v>
      </c>
      <c r="C53" s="1878">
        <v>603</v>
      </c>
      <c r="D53" s="810" t="s">
        <v>1521</v>
      </c>
      <c r="E53" s="1736">
        <v>69586.210000000006</v>
      </c>
      <c r="F53" s="1739">
        <f t="shared" si="7"/>
        <v>15130.397251636192</v>
      </c>
      <c r="G53" s="1743"/>
      <c r="I53" s="1736">
        <f t="shared" si="6"/>
        <v>15130.397251636192</v>
      </c>
    </row>
    <row r="54" spans="2:10" x14ac:dyDescent="0.25">
      <c r="B54" s="975">
        <v>604</v>
      </c>
      <c r="C54" s="1878">
        <v>604</v>
      </c>
      <c r="D54" s="810" t="s">
        <v>1520</v>
      </c>
      <c r="E54" s="1736">
        <v>1181123.8999999999</v>
      </c>
      <c r="F54" s="1739">
        <f t="shared" si="7"/>
        <v>256816.31188710834</v>
      </c>
      <c r="G54" s="1786"/>
      <c r="I54" s="1736">
        <f t="shared" si="6"/>
        <v>256816.31188710834</v>
      </c>
    </row>
    <row r="55" spans="2:10" x14ac:dyDescent="0.25">
      <c r="B55" s="975">
        <v>605</v>
      </c>
      <c r="C55" s="1878">
        <v>605</v>
      </c>
      <c r="D55" s="810" t="s">
        <v>1519</v>
      </c>
      <c r="E55" s="1736">
        <v>384269.46</v>
      </c>
      <c r="F55" s="1739">
        <f t="shared" si="7"/>
        <v>83553.186493009503</v>
      </c>
      <c r="G55" s="1743"/>
      <c r="I55" s="1736">
        <f t="shared" si="6"/>
        <v>83553.186493009503</v>
      </c>
    </row>
    <row r="56" spans="2:10" x14ac:dyDescent="0.25">
      <c r="B56" s="975">
        <v>609</v>
      </c>
      <c r="C56" s="1878">
        <v>609</v>
      </c>
      <c r="D56" s="810" t="s">
        <v>1518</v>
      </c>
      <c r="E56" s="1736">
        <v>-10453.31</v>
      </c>
      <c r="F56" s="1739">
        <f t="shared" si="7"/>
        <v>-2272.9033941423322</v>
      </c>
      <c r="G56" s="1743"/>
      <c r="I56" s="1736">
        <f t="shared" si="6"/>
        <v>-2272.9033941423322</v>
      </c>
    </row>
    <row r="57" spans="2:10" x14ac:dyDescent="0.25">
      <c r="B57" s="975">
        <v>611</v>
      </c>
      <c r="C57" s="1878">
        <v>611</v>
      </c>
      <c r="D57" s="1787" t="s">
        <v>1517</v>
      </c>
      <c r="E57" s="1736">
        <v>125359.49</v>
      </c>
      <c r="F57" s="1739">
        <f t="shared" si="7"/>
        <v>27257.396012263271</v>
      </c>
      <c r="G57" s="1743"/>
      <c r="I57" s="1736">
        <f t="shared" si="6"/>
        <v>27257.396012263271</v>
      </c>
    </row>
    <row r="58" spans="2:10" x14ac:dyDescent="0.25">
      <c r="B58" s="975" t="s">
        <v>616</v>
      </c>
      <c r="C58" s="1878">
        <v>612.01</v>
      </c>
      <c r="D58" s="810" t="s">
        <v>1516</v>
      </c>
      <c r="E58" s="1736">
        <v>32666.26</v>
      </c>
      <c r="F58" s="1739">
        <f t="shared" si="7"/>
        <v>7102.7505381487681</v>
      </c>
      <c r="G58" s="1743"/>
      <c r="H58" s="1719"/>
      <c r="I58" s="1736">
        <f t="shared" si="6"/>
        <v>7102.7505381487681</v>
      </c>
    </row>
    <row r="59" spans="2:10" x14ac:dyDescent="0.25">
      <c r="B59" s="975">
        <v>612.02</v>
      </c>
      <c r="C59" s="1878">
        <v>612.02</v>
      </c>
      <c r="D59" s="810" t="s">
        <v>1515</v>
      </c>
      <c r="E59" s="1736">
        <v>19489.759999999998</v>
      </c>
      <c r="F59" s="1739">
        <f t="shared" si="7"/>
        <v>4237.7334695918762</v>
      </c>
      <c r="G59" s="1743"/>
      <c r="H59" s="1719"/>
      <c r="I59" s="1736">
        <f t="shared" si="6"/>
        <v>4237.7334695918762</v>
      </c>
    </row>
    <row r="60" spans="2:10" x14ac:dyDescent="0.25">
      <c r="B60" s="975">
        <v>612.03</v>
      </c>
      <c r="C60" s="1878">
        <v>612.03</v>
      </c>
      <c r="D60" s="1787" t="s">
        <v>1514</v>
      </c>
      <c r="E60" s="1736">
        <v>3652666.43</v>
      </c>
      <c r="F60" s="1739">
        <f t="shared" si="7"/>
        <v>794213.30912569852</v>
      </c>
      <c r="G60" s="1743"/>
      <c r="H60" s="1719"/>
      <c r="I60" s="1736">
        <f t="shared" si="6"/>
        <v>794213.30912569852</v>
      </c>
    </row>
    <row r="61" spans="2:10" x14ac:dyDescent="0.25">
      <c r="B61" s="975">
        <v>613</v>
      </c>
      <c r="C61" s="1878">
        <v>613</v>
      </c>
      <c r="D61" s="810" t="s">
        <v>1513</v>
      </c>
      <c r="E61" s="1736">
        <v>219558.86</v>
      </c>
      <c r="F61" s="1739">
        <f t="shared" si="7"/>
        <v>47739.527298819332</v>
      </c>
      <c r="G61" s="1743"/>
      <c r="I61" s="1736">
        <f t="shared" si="6"/>
        <v>47739.527298819332</v>
      </c>
    </row>
    <row r="62" spans="2:10" x14ac:dyDescent="0.25">
      <c r="B62" s="975">
        <v>623</v>
      </c>
      <c r="C62" s="1878">
        <v>623</v>
      </c>
      <c r="D62" s="810"/>
      <c r="E62" s="1736"/>
      <c r="F62" s="1739">
        <f t="shared" si="7"/>
        <v>0</v>
      </c>
      <c r="G62" s="1743"/>
      <c r="I62" s="1736">
        <f t="shared" si="6"/>
        <v>0</v>
      </c>
    </row>
    <row r="63" spans="2:10" x14ac:dyDescent="0.25">
      <c r="B63" s="1383">
        <v>624</v>
      </c>
      <c r="C63" s="1883">
        <v>624</v>
      </c>
      <c r="D63" s="1788" t="s">
        <v>1510</v>
      </c>
      <c r="E63" s="1789">
        <f>SUM(E64:E66)</f>
        <v>3977775.09</v>
      </c>
      <c r="F63" s="1789">
        <f>E63/$F$4</f>
        <v>864902.93535691767</v>
      </c>
      <c r="G63" s="1743"/>
      <c r="I63" s="1789">
        <f>SUM(I64:I66)</f>
        <v>864902.93535691767</v>
      </c>
    </row>
    <row r="64" spans="2:10" x14ac:dyDescent="0.25">
      <c r="B64" s="1383">
        <v>624.01</v>
      </c>
      <c r="C64" s="1883">
        <v>624.01</v>
      </c>
      <c r="D64" s="1382" t="s">
        <v>1509</v>
      </c>
      <c r="E64" s="1789">
        <v>3183453.21</v>
      </c>
      <c r="F64" s="1789">
        <f t="shared" si="7"/>
        <v>692190.47422321758</v>
      </c>
      <c r="G64" s="1743"/>
      <c r="I64" s="1789">
        <f t="shared" si="6"/>
        <v>692190.47422321758</v>
      </c>
    </row>
    <row r="65" spans="2:9" x14ac:dyDescent="0.25">
      <c r="B65" s="1383">
        <v>624.02</v>
      </c>
      <c r="C65" s="1883">
        <v>624.02</v>
      </c>
      <c r="D65" s="1382" t="s">
        <v>1562</v>
      </c>
      <c r="E65" s="1790">
        <v>103377.35</v>
      </c>
      <c r="F65" s="1789">
        <f t="shared" si="7"/>
        <v>22477.734774194952</v>
      </c>
      <c r="G65" s="1743"/>
      <c r="I65" s="1790">
        <f t="shared" si="6"/>
        <v>22477.734774194952</v>
      </c>
    </row>
    <row r="66" spans="2:9" x14ac:dyDescent="0.25">
      <c r="B66" s="1383">
        <v>624.03</v>
      </c>
      <c r="C66" s="1883">
        <v>624.03</v>
      </c>
      <c r="D66" s="1382" t="s">
        <v>1563</v>
      </c>
      <c r="E66" s="1789">
        <v>690944.53</v>
      </c>
      <c r="F66" s="1789">
        <f t="shared" si="7"/>
        <v>150234.72635950512</v>
      </c>
      <c r="G66" s="1743"/>
      <c r="H66" s="1719"/>
      <c r="I66" s="1789">
        <f t="shared" si="6"/>
        <v>150234.72635950512</v>
      </c>
    </row>
    <row r="67" spans="2:9" x14ac:dyDescent="0.25">
      <c r="B67" s="975">
        <v>625</v>
      </c>
      <c r="C67" s="1878">
        <v>625</v>
      </c>
      <c r="D67" s="810" t="s">
        <v>1564</v>
      </c>
      <c r="E67" s="1736">
        <v>103300.46</v>
      </c>
      <c r="F67" s="1739">
        <f t="shared" si="7"/>
        <v>22461.016285795049</v>
      </c>
      <c r="G67" s="1743"/>
      <c r="I67" s="1736">
        <f t="shared" si="6"/>
        <v>22461.016285795049</v>
      </c>
    </row>
    <row r="68" spans="2:9" x14ac:dyDescent="0.25">
      <c r="B68" s="975">
        <v>626</v>
      </c>
      <c r="C68" s="1878">
        <v>626</v>
      </c>
      <c r="D68" s="810" t="s">
        <v>1504</v>
      </c>
      <c r="E68" s="1791">
        <v>26913.17</v>
      </c>
      <c r="F68" s="1739">
        <f t="shared" si="7"/>
        <v>5851.8340544889215</v>
      </c>
      <c r="G68" s="1743"/>
      <c r="I68" s="1791">
        <f t="shared" si="6"/>
        <v>5851.8340544889215</v>
      </c>
    </row>
    <row r="69" spans="2:9" x14ac:dyDescent="0.25">
      <c r="B69" s="975">
        <v>627</v>
      </c>
      <c r="C69" s="1878">
        <v>627</v>
      </c>
      <c r="D69" s="810" t="s">
        <v>1503</v>
      </c>
      <c r="E69" s="1791">
        <v>58677.15</v>
      </c>
      <c r="F69" s="1739">
        <f t="shared" si="7"/>
        <v>12758.398382292187</v>
      </c>
      <c r="G69" s="1743"/>
      <c r="I69" s="1791">
        <f t="shared" si="6"/>
        <v>12758.398382292187</v>
      </c>
    </row>
    <row r="70" spans="2:9" x14ac:dyDescent="0.25">
      <c r="B70" s="975">
        <v>628</v>
      </c>
      <c r="C70" s="1878">
        <v>628</v>
      </c>
      <c r="D70" s="1787" t="s">
        <v>1565</v>
      </c>
      <c r="E70" s="1791">
        <v>13333975.6</v>
      </c>
      <c r="F70" s="1739">
        <f t="shared" si="7"/>
        <v>2899257.5938770627</v>
      </c>
      <c r="G70" s="1743"/>
      <c r="H70" s="1792"/>
      <c r="I70" s="1791">
        <f t="shared" si="6"/>
        <v>2899257.5938770627</v>
      </c>
    </row>
    <row r="71" spans="2:9" x14ac:dyDescent="0.25">
      <c r="B71" s="975">
        <v>635</v>
      </c>
      <c r="C71" s="1878">
        <v>635</v>
      </c>
      <c r="D71" s="1787" t="s">
        <v>1501</v>
      </c>
      <c r="E71" s="1791">
        <v>228855.58</v>
      </c>
      <c r="F71" s="1739">
        <f t="shared" si="7"/>
        <v>49760.948881302858</v>
      </c>
      <c r="G71" s="1743"/>
      <c r="H71" s="1719"/>
      <c r="I71" s="1791">
        <f t="shared" si="6"/>
        <v>49760.948881302858</v>
      </c>
    </row>
    <row r="72" spans="2:9" x14ac:dyDescent="0.25">
      <c r="B72" s="976" t="s">
        <v>635</v>
      </c>
      <c r="C72" s="1793">
        <v>658.01</v>
      </c>
      <c r="D72" s="810" t="s">
        <v>1500</v>
      </c>
      <c r="E72" s="1736">
        <v>1662.69</v>
      </c>
      <c r="F72" s="1739">
        <f>E72/$F$4</f>
        <v>361.52508099410755</v>
      </c>
      <c r="G72" s="1724"/>
      <c r="H72" s="1719"/>
      <c r="I72" s="1736">
        <f t="shared" si="6"/>
        <v>361.52508099410755</v>
      </c>
    </row>
    <row r="73" spans="2:9" x14ac:dyDescent="0.25">
      <c r="B73" s="975">
        <v>658.02</v>
      </c>
      <c r="C73" s="1878">
        <v>658.02</v>
      </c>
      <c r="D73" s="810" t="s">
        <v>1499</v>
      </c>
      <c r="E73" s="1736">
        <v>212000</v>
      </c>
      <c r="F73" s="1739">
        <f>E73/$F$4</f>
        <v>46095.975299515121</v>
      </c>
      <c r="G73" s="1724"/>
      <c r="H73" s="1719"/>
      <c r="I73" s="1736">
        <f t="shared" si="6"/>
        <v>46095.975299515121</v>
      </c>
    </row>
    <row r="74" spans="2:9" x14ac:dyDescent="0.25">
      <c r="B74" s="1793">
        <v>658.03</v>
      </c>
      <c r="C74" s="1793">
        <v>658.03</v>
      </c>
      <c r="D74" s="1713" t="s">
        <v>1498</v>
      </c>
      <c r="E74" s="1736"/>
      <c r="F74" s="1739">
        <f t="shared" si="7"/>
        <v>0</v>
      </c>
      <c r="G74" s="1743"/>
      <c r="H74" s="1719"/>
      <c r="I74" s="1736">
        <f t="shared" si="6"/>
        <v>0</v>
      </c>
    </row>
    <row r="75" spans="2:9" x14ac:dyDescent="0.25">
      <c r="B75" s="1782" t="s">
        <v>639</v>
      </c>
      <c r="C75" s="1793">
        <v>658.08</v>
      </c>
      <c r="D75" s="810" t="s">
        <v>1566</v>
      </c>
      <c r="E75" s="1736">
        <v>2849811.7</v>
      </c>
      <c r="F75" s="1739">
        <f t="shared" si="7"/>
        <v>619645.51760126988</v>
      </c>
      <c r="G75" s="1743"/>
      <c r="I75" s="1736">
        <f t="shared" si="6"/>
        <v>619645.51760126988</v>
      </c>
    </row>
    <row r="76" spans="2:9" x14ac:dyDescent="0.25">
      <c r="B76" s="976" t="s">
        <v>641</v>
      </c>
      <c r="C76" s="1793">
        <v>666</v>
      </c>
      <c r="D76" s="810" t="s">
        <v>1496</v>
      </c>
      <c r="E76" s="1791">
        <v>165281.64000000001</v>
      </c>
      <c r="F76" s="1739">
        <f t="shared" si="7"/>
        <v>35937.822617468635</v>
      </c>
      <c r="G76" s="1743"/>
      <c r="I76" s="1791">
        <f t="shared" si="6"/>
        <v>35937.822617468635</v>
      </c>
    </row>
    <row r="77" spans="2:9" x14ac:dyDescent="0.25">
      <c r="B77" s="975">
        <v>681</v>
      </c>
      <c r="C77" s="1878">
        <v>681</v>
      </c>
      <c r="D77" s="1787" t="s">
        <v>1495</v>
      </c>
      <c r="E77" s="1791">
        <v>2808332.5</v>
      </c>
      <c r="F77" s="1739">
        <f t="shared" si="7"/>
        <v>610626.53562653565</v>
      </c>
      <c r="G77" s="1743"/>
      <c r="H77" s="1719"/>
      <c r="I77" s="1791">
        <f t="shared" si="6"/>
        <v>610626.53562653565</v>
      </c>
    </row>
    <row r="78" spans="2:9" x14ac:dyDescent="0.25">
      <c r="B78" s="975"/>
      <c r="C78" s="1878"/>
      <c r="D78" s="1742" t="s">
        <v>1494</v>
      </c>
      <c r="E78" s="1794">
        <f>SUM(E49:E77)-E63</f>
        <v>31586307.290000003</v>
      </c>
      <c r="F78" s="1795">
        <f>SUM(F49:F77)-F64-F66</f>
        <v>6890410.0019569043</v>
      </c>
      <c r="G78" s="1743"/>
      <c r="I78" s="1794">
        <f>SUM(I49:I77)-I63</f>
        <v>6867932.2671827096</v>
      </c>
    </row>
    <row r="79" spans="2:9" x14ac:dyDescent="0.25">
      <c r="B79" s="975"/>
      <c r="C79" s="1878"/>
      <c r="D79" s="976"/>
      <c r="E79" s="1794"/>
      <c r="F79" s="1795"/>
      <c r="G79" s="1743"/>
      <c r="I79" s="1794"/>
    </row>
    <row r="80" spans="2:9" x14ac:dyDescent="0.25">
      <c r="B80" s="975">
        <v>601</v>
      </c>
      <c r="C80" s="1878">
        <v>601</v>
      </c>
      <c r="D80" s="976" t="s">
        <v>1493</v>
      </c>
      <c r="E80" s="1791">
        <v>147850906.81</v>
      </c>
      <c r="F80" s="1746">
        <f t="shared" ref="F80:F85" si="8">E80/$F$4</f>
        <v>32147791.265682418</v>
      </c>
      <c r="G80" s="1743"/>
      <c r="H80" s="1748"/>
      <c r="I80" s="1791">
        <f t="shared" ref="I80:I84" si="9">+E80/$F$4</f>
        <v>32147791.265682418</v>
      </c>
    </row>
    <row r="81" spans="2:11" x14ac:dyDescent="0.25">
      <c r="B81" s="975">
        <v>607</v>
      </c>
      <c r="C81" s="1878">
        <v>607</v>
      </c>
      <c r="D81" s="976" t="s">
        <v>1492</v>
      </c>
      <c r="E81" s="1745">
        <v>313685.36</v>
      </c>
      <c r="F81" s="1746">
        <f t="shared" si="8"/>
        <v>68205.814181035414</v>
      </c>
      <c r="G81" s="1743"/>
      <c r="H81" s="1748"/>
      <c r="I81" s="1745">
        <f t="shared" si="9"/>
        <v>68205.814181035414</v>
      </c>
    </row>
    <row r="82" spans="2:11" x14ac:dyDescent="0.25">
      <c r="B82" s="976"/>
      <c r="C82" s="1793"/>
      <c r="D82" s="976" t="s">
        <v>1382</v>
      </c>
      <c r="E82" s="1796">
        <f>E46+E78+E80+E81</f>
        <v>195438535.47000003</v>
      </c>
      <c r="F82" s="1797">
        <f t="shared" si="8"/>
        <v>42494952.375464775</v>
      </c>
      <c r="G82" s="1743"/>
      <c r="H82" s="1749"/>
      <c r="I82" s="1796">
        <f>I46+I78+I80+I81</f>
        <v>42494952.375464767</v>
      </c>
      <c r="J82" s="1719"/>
      <c r="K82" s="1748"/>
    </row>
    <row r="83" spans="2:11" ht="13.8" x14ac:dyDescent="0.25">
      <c r="B83" s="976"/>
      <c r="C83" s="1793"/>
      <c r="D83" s="1730" t="s">
        <v>1491</v>
      </c>
      <c r="E83" s="1745">
        <f>E27-E82</f>
        <v>30792025.820000023</v>
      </c>
      <c r="F83" s="1746">
        <f t="shared" si="8"/>
        <v>6695228.592550721</v>
      </c>
      <c r="G83" s="1743"/>
      <c r="H83" s="1748"/>
      <c r="I83" s="1745">
        <f t="shared" si="9"/>
        <v>6695228.592550721</v>
      </c>
      <c r="J83" s="1798"/>
    </row>
    <row r="84" spans="2:11" x14ac:dyDescent="0.25">
      <c r="B84" s="975">
        <v>691</v>
      </c>
      <c r="C84" s="1878">
        <v>691</v>
      </c>
      <c r="D84" s="976" t="s">
        <v>1490</v>
      </c>
      <c r="E84" s="1799">
        <v>4960910</v>
      </c>
      <c r="F84" s="1746">
        <f t="shared" si="8"/>
        <v>1078669.7397316867</v>
      </c>
      <c r="G84" s="1743"/>
      <c r="I84" s="1799">
        <f t="shared" si="9"/>
        <v>1078669.7397316867</v>
      </c>
    </row>
    <row r="85" spans="2:11" ht="13.8" x14ac:dyDescent="0.25">
      <c r="B85" s="975">
        <v>121</v>
      </c>
      <c r="C85" s="1878">
        <v>121</v>
      </c>
      <c r="D85" s="1730" t="s">
        <v>1489</v>
      </c>
      <c r="E85" s="1794">
        <f>E83-E84</f>
        <v>25831115.820000023</v>
      </c>
      <c r="F85" s="1797">
        <f t="shared" si="8"/>
        <v>5616558.8528190348</v>
      </c>
      <c r="G85" s="1743"/>
      <c r="H85" s="1719"/>
      <c r="I85" s="1794">
        <f>I83-I84</f>
        <v>5616558.8528190348</v>
      </c>
      <c r="J85" s="1800"/>
    </row>
    <row r="86" spans="2:11" ht="14.4" thickBot="1" x14ac:dyDescent="0.3">
      <c r="B86" s="976"/>
      <c r="C86" s="1793"/>
      <c r="D86" s="1801"/>
      <c r="E86" s="1802"/>
      <c r="F86" s="1803"/>
      <c r="G86" s="1743"/>
      <c r="I86" s="1802"/>
    </row>
    <row r="87" spans="2:11" x14ac:dyDescent="0.25">
      <c r="B87" s="1804"/>
      <c r="C87" s="1884"/>
      <c r="D87" s="1805" t="s">
        <v>1488</v>
      </c>
      <c r="E87" s="1806" t="s">
        <v>1487</v>
      </c>
      <c r="F87" s="1807" t="s">
        <v>1486</v>
      </c>
      <c r="G87" s="1743"/>
      <c r="H87" s="1808"/>
      <c r="I87" s="1806" t="s">
        <v>1486</v>
      </c>
    </row>
    <row r="88" spans="2:11" x14ac:dyDescent="0.25">
      <c r="B88" s="1804"/>
      <c r="C88" s="1884">
        <v>601.01</v>
      </c>
      <c r="D88" s="1809" t="s">
        <v>1624</v>
      </c>
      <c r="E88" s="1755">
        <v>22650213.75</v>
      </c>
      <c r="F88" s="1810">
        <f>E88/F4</f>
        <v>4924923.0827770652</v>
      </c>
      <c r="G88" s="1743"/>
      <c r="I88" s="1755">
        <f t="shared" ref="I88:I93" si="10">+E88/$F$4</f>
        <v>4924923.0827770652</v>
      </c>
    </row>
    <row r="89" spans="2:11" x14ac:dyDescent="0.25">
      <c r="B89" s="1804"/>
      <c r="C89" s="1884">
        <v>601.02</v>
      </c>
      <c r="D89" s="1809" t="s">
        <v>648</v>
      </c>
      <c r="E89" s="1811">
        <v>165707557.40000001</v>
      </c>
      <c r="F89" s="1810">
        <f>E89/F4</f>
        <v>36030431.475723512</v>
      </c>
      <c r="G89" s="1743"/>
      <c r="H89" s="1719"/>
      <c r="I89" s="1811">
        <f t="shared" si="10"/>
        <v>36030431.475723512</v>
      </c>
    </row>
    <row r="90" spans="2:11" x14ac:dyDescent="0.25">
      <c r="B90" s="1804"/>
      <c r="C90" s="1884"/>
      <c r="D90" s="1809"/>
      <c r="E90" s="1758"/>
      <c r="F90" s="1810">
        <f>E90/F4</f>
        <v>0</v>
      </c>
      <c r="G90" s="1743"/>
      <c r="I90" s="1758">
        <f t="shared" si="10"/>
        <v>0</v>
      </c>
    </row>
    <row r="91" spans="2:11" x14ac:dyDescent="0.25">
      <c r="B91" s="1804"/>
      <c r="C91" s="1884">
        <v>601.03</v>
      </c>
      <c r="D91" s="1809" t="s">
        <v>1652</v>
      </c>
      <c r="E91" s="1758">
        <v>40506864.340000004</v>
      </c>
      <c r="F91" s="1810">
        <f>E91/F4</f>
        <v>8807563.2928181607</v>
      </c>
      <c r="G91" s="1743"/>
      <c r="I91" s="1758">
        <f t="shared" si="10"/>
        <v>8807563.2928181607</v>
      </c>
    </row>
    <row r="92" spans="2:11" x14ac:dyDescent="0.25">
      <c r="B92" s="1804"/>
      <c r="C92" s="1884"/>
      <c r="D92" s="1809"/>
      <c r="E92" s="1758"/>
      <c r="F92" s="1810"/>
      <c r="G92" s="1743"/>
      <c r="I92" s="1758">
        <f t="shared" si="10"/>
        <v>0</v>
      </c>
    </row>
    <row r="93" spans="2:11" ht="13.8" thickBot="1" x14ac:dyDescent="0.3">
      <c r="B93" s="1804"/>
      <c r="C93" s="1884"/>
      <c r="D93" s="1812" t="s">
        <v>1483</v>
      </c>
      <c r="E93" s="1813">
        <f>E88+E89-E91</f>
        <v>147850906.81</v>
      </c>
      <c r="F93" s="1810">
        <f>E93/F4</f>
        <v>32147791.265682418</v>
      </c>
      <c r="G93" s="1743"/>
      <c r="I93" s="1813">
        <f t="shared" si="10"/>
        <v>32147791.265682418</v>
      </c>
    </row>
    <row r="94" spans="2:11" x14ac:dyDescent="0.25">
      <c r="B94" s="1752"/>
      <c r="C94" s="1879"/>
      <c r="D94" s="1814" t="s">
        <v>1626</v>
      </c>
      <c r="E94" s="1815">
        <f>E91-E88</f>
        <v>17856650.590000004</v>
      </c>
      <c r="F94" s="1816">
        <f>E94/F4</f>
        <v>3882640.210041096</v>
      </c>
      <c r="G94" s="1743"/>
      <c r="I94" s="1815">
        <f>I91-I88</f>
        <v>3882640.2100410955</v>
      </c>
    </row>
    <row r="95" spans="2:11" x14ac:dyDescent="0.25">
      <c r="B95" s="976"/>
      <c r="C95" s="1793"/>
      <c r="D95" s="976"/>
      <c r="E95" s="1736"/>
      <c r="F95" s="1739" t="s">
        <v>1481</v>
      </c>
      <c r="G95" s="1743"/>
      <c r="I95" s="1736"/>
    </row>
    <row r="96" spans="2:11" ht="13.8" x14ac:dyDescent="0.25">
      <c r="B96" s="976"/>
      <c r="C96" s="1793"/>
      <c r="D96" s="1714" t="s">
        <v>1480</v>
      </c>
      <c r="E96" s="1715" t="str">
        <f>+E1</f>
        <v>SEPTEMBRIE YTD</v>
      </c>
      <c r="F96" s="1746"/>
      <c r="G96" s="1743"/>
      <c r="I96" s="1715" t="str">
        <f>+I1</f>
        <v>GIUGNO YTD</v>
      </c>
    </row>
    <row r="97" spans="2:9" ht="15.6" x14ac:dyDescent="0.3">
      <c r="B97" s="1817"/>
      <c r="C97" s="1885"/>
      <c r="D97" s="1718"/>
      <c r="E97" s="1720"/>
      <c r="F97" s="1746"/>
      <c r="G97" s="1743"/>
      <c r="I97" s="1720"/>
    </row>
    <row r="98" spans="2:9" ht="15.6" x14ac:dyDescent="0.3">
      <c r="B98" s="1060"/>
      <c r="C98" s="1886"/>
      <c r="D98" s="1029" t="s">
        <v>1079</v>
      </c>
      <c r="E98" s="1062"/>
      <c r="F98" s="1061"/>
      <c r="G98" s="1743"/>
      <c r="I98" s="1062"/>
    </row>
    <row r="99" spans="2:9" ht="15.6" x14ac:dyDescent="0.3">
      <c r="B99" s="1060"/>
      <c r="C99" s="1886"/>
      <c r="D99" s="1059"/>
      <c r="E99" s="1184"/>
      <c r="F99" s="1057"/>
      <c r="G99" s="1743"/>
      <c r="I99" s="1184"/>
    </row>
    <row r="100" spans="2:9" x14ac:dyDescent="0.25">
      <c r="B100" s="1031">
        <v>212</v>
      </c>
      <c r="C100" s="1887">
        <v>212</v>
      </c>
      <c r="D100" s="981" t="s">
        <v>1479</v>
      </c>
      <c r="E100" s="1799">
        <v>15932409.279999999</v>
      </c>
      <c r="F100" s="1027">
        <f>E100/F4</f>
        <v>3464245.0218521012</v>
      </c>
      <c r="G100" s="1743"/>
      <c r="I100" s="1799">
        <f t="shared" ref="I100:I105" si="11">+E100/$F$4</f>
        <v>3464245.0218521012</v>
      </c>
    </row>
    <row r="101" spans="2:9" x14ac:dyDescent="0.25">
      <c r="B101" s="1054" t="s">
        <v>653</v>
      </c>
      <c r="C101" s="1888">
        <v>213.03</v>
      </c>
      <c r="D101" s="981" t="s">
        <v>1478</v>
      </c>
      <c r="E101" s="1167">
        <v>432768.82</v>
      </c>
      <c r="F101" s="1027">
        <f>E101/F4</f>
        <v>94098.588854341069</v>
      </c>
      <c r="G101" s="1743"/>
      <c r="H101" s="1719"/>
      <c r="I101" s="1167">
        <f t="shared" si="11"/>
        <v>94098.588854341069</v>
      </c>
    </row>
    <row r="102" spans="2:9" x14ac:dyDescent="0.25">
      <c r="B102" s="1054">
        <v>213.01</v>
      </c>
      <c r="C102" s="1888">
        <v>213.01</v>
      </c>
      <c r="D102" s="981" t="s">
        <v>1477</v>
      </c>
      <c r="E102" s="1167">
        <v>5716871.6299999999</v>
      </c>
      <c r="F102" s="1027">
        <f>E102/F4</f>
        <v>1243041.384183862</v>
      </c>
      <c r="G102" s="1743"/>
      <c r="H102" s="1719"/>
      <c r="I102" s="1167">
        <f t="shared" si="11"/>
        <v>1243041.384183862</v>
      </c>
    </row>
    <row r="103" spans="2:9" x14ac:dyDescent="0.25">
      <c r="B103" s="1056" t="s">
        <v>655</v>
      </c>
      <c r="C103" s="1888">
        <v>213.02</v>
      </c>
      <c r="D103" s="981" t="s">
        <v>1476</v>
      </c>
      <c r="E103" s="1799">
        <v>6564267.2400000002</v>
      </c>
      <c r="F103" s="1027">
        <f>E103/F4</f>
        <v>1427293.8705398883</v>
      </c>
      <c r="G103" s="1724"/>
      <c r="H103" s="1719"/>
      <c r="I103" s="1799">
        <f t="shared" si="11"/>
        <v>1427293.8705398883</v>
      </c>
    </row>
    <row r="104" spans="2:9" x14ac:dyDescent="0.25">
      <c r="B104" s="1054" t="s">
        <v>657</v>
      </c>
      <c r="C104" s="1888">
        <v>214</v>
      </c>
      <c r="D104" s="981" t="s">
        <v>1475</v>
      </c>
      <c r="E104" s="1167">
        <v>275864.39</v>
      </c>
      <c r="F104" s="1027">
        <f>E104/F4</f>
        <v>59982.255223848151</v>
      </c>
      <c r="G104" s="1818"/>
      <c r="H104" s="1719"/>
      <c r="I104" s="1167">
        <f t="shared" si="11"/>
        <v>59982.255223848151</v>
      </c>
    </row>
    <row r="105" spans="2:9" x14ac:dyDescent="0.25">
      <c r="B105" s="1031" t="s">
        <v>660</v>
      </c>
      <c r="C105" s="1887" t="s">
        <v>660</v>
      </c>
      <c r="D105" s="981" t="s">
        <v>1473</v>
      </c>
      <c r="E105" s="1799">
        <v>6682344.6900000004</v>
      </c>
      <c r="F105" s="1027">
        <f>E105/F4</f>
        <v>1452967.9045900286</v>
      </c>
      <c r="G105" s="1743"/>
      <c r="I105" s="1799">
        <f t="shared" si="11"/>
        <v>1452967.9045900286</v>
      </c>
    </row>
    <row r="106" spans="2:9" x14ac:dyDescent="0.25">
      <c r="B106" s="1031"/>
      <c r="C106" s="1887"/>
      <c r="D106" s="981"/>
      <c r="E106" s="1167"/>
      <c r="F106" s="1027">
        <f>E106/F4</f>
        <v>0</v>
      </c>
      <c r="G106" s="1743"/>
      <c r="H106" s="1719"/>
      <c r="I106" s="1167"/>
    </row>
    <row r="107" spans="2:9" x14ac:dyDescent="0.25">
      <c r="B107" s="1031"/>
      <c r="C107" s="1887"/>
      <c r="D107" s="981"/>
      <c r="E107" s="1177">
        <f>SUM(E100:E106)</f>
        <v>35604526.049999997</v>
      </c>
      <c r="F107" s="1028">
        <f>SUM(F100:F106)</f>
        <v>7741629.0252440693</v>
      </c>
      <c r="G107" s="1743"/>
      <c r="H107" s="1719"/>
      <c r="I107" s="1177">
        <f>SUM(I100:I106)</f>
        <v>7741629.0252440693</v>
      </c>
    </row>
    <row r="108" spans="2:9" x14ac:dyDescent="0.25">
      <c r="B108" s="980"/>
      <c r="C108" s="1036"/>
      <c r="D108" s="1035" t="s">
        <v>1472</v>
      </c>
      <c r="E108" s="1167"/>
      <c r="F108" s="1027"/>
      <c r="G108" s="1743"/>
      <c r="H108" s="1719"/>
      <c r="I108" s="1167"/>
    </row>
    <row r="109" spans="2:9" x14ac:dyDescent="0.25">
      <c r="B109" s="1052">
        <v>301302303</v>
      </c>
      <c r="C109" s="1887">
        <v>301302303</v>
      </c>
      <c r="D109" s="981" t="s">
        <v>1471</v>
      </c>
      <c r="E109" s="1167">
        <f>40506864.34+215425.55</f>
        <v>40722289.890000001</v>
      </c>
      <c r="F109" s="1027">
        <f>E109/F4</f>
        <v>8854404.098627992</v>
      </c>
      <c r="G109" s="1743"/>
      <c r="H109" s="1719"/>
      <c r="I109" s="1167">
        <f t="shared" ref="I109:I112" si="12">+E109/$F$4</f>
        <v>8854404.098627992</v>
      </c>
    </row>
    <row r="110" spans="2:9" x14ac:dyDescent="0.25">
      <c r="B110" s="1052">
        <v>345</v>
      </c>
      <c r="C110" s="1887">
        <v>345</v>
      </c>
      <c r="D110" s="981" t="s">
        <v>1470</v>
      </c>
      <c r="E110" s="1799">
        <v>3707420.62</v>
      </c>
      <c r="F110" s="1027">
        <f>E110/F4</f>
        <v>806118.72322845773</v>
      </c>
      <c r="G110" s="1743"/>
      <c r="H110" s="1719"/>
      <c r="I110" s="1799">
        <f t="shared" si="12"/>
        <v>806118.72322845773</v>
      </c>
    </row>
    <row r="111" spans="2:9" x14ac:dyDescent="0.25">
      <c r="B111" s="1052">
        <v>371</v>
      </c>
      <c r="C111" s="1887">
        <v>371</v>
      </c>
      <c r="D111" s="1866" t="s">
        <v>1623</v>
      </c>
      <c r="E111" s="1867">
        <v>73544.95</v>
      </c>
      <c r="F111" s="1868">
        <f>E111/F4</f>
        <v>15991.161314170164</v>
      </c>
      <c r="G111" s="1743"/>
      <c r="H111" s="1719"/>
      <c r="I111" s="1867">
        <f t="shared" si="12"/>
        <v>15991.161314170164</v>
      </c>
    </row>
    <row r="112" spans="2:9" x14ac:dyDescent="0.25">
      <c r="B112" s="1031" t="s">
        <v>1604</v>
      </c>
      <c r="C112" s="1887" t="s">
        <v>1604</v>
      </c>
      <c r="D112" s="981" t="s">
        <v>1469</v>
      </c>
      <c r="E112" s="1869">
        <v>54242398.329999998</v>
      </c>
      <c r="F112" s="1027">
        <f>E112/F4</f>
        <v>11794133.271727078</v>
      </c>
      <c r="G112" s="1743"/>
      <c r="H112" s="1719"/>
      <c r="I112" s="1869">
        <f t="shared" si="12"/>
        <v>11794133.271727078</v>
      </c>
    </row>
    <row r="113" spans="2:10" x14ac:dyDescent="0.25">
      <c r="B113" s="980"/>
      <c r="C113" s="1036"/>
      <c r="D113" s="981"/>
      <c r="E113" s="1185">
        <f>SUM(E109:E112)</f>
        <v>98745653.789999992</v>
      </c>
      <c r="F113" s="1051">
        <f>SUM(F109:F112)</f>
        <v>21470647.254897699</v>
      </c>
      <c r="G113" s="1743"/>
      <c r="I113" s="1185">
        <f>SUM(I109:I112)</f>
        <v>21470647.254897699</v>
      </c>
    </row>
    <row r="114" spans="2:10" x14ac:dyDescent="0.25">
      <c r="B114" s="980"/>
      <c r="C114" s="1036"/>
      <c r="D114" s="1035" t="s">
        <v>1468</v>
      </c>
      <c r="E114" s="1167"/>
      <c r="F114" s="1027"/>
      <c r="G114" s="1743"/>
      <c r="I114" s="1167"/>
    </row>
    <row r="115" spans="2:10" x14ac:dyDescent="0.25">
      <c r="B115" s="1031">
        <v>409</v>
      </c>
      <c r="C115" s="1887">
        <v>409</v>
      </c>
      <c r="D115" s="981" t="s">
        <v>1467</v>
      </c>
      <c r="E115" s="1799">
        <v>637232.61</v>
      </c>
      <c r="F115" s="1027">
        <f>E115/F4</f>
        <v>138555.93703115828</v>
      </c>
      <c r="G115" s="1743"/>
      <c r="H115" s="1719"/>
      <c r="I115" s="1799">
        <f t="shared" ref="I115:I120" si="13">+E115/$F$4</f>
        <v>138555.93703115828</v>
      </c>
    </row>
    <row r="116" spans="2:10" x14ac:dyDescent="0.25">
      <c r="B116" s="980" t="s">
        <v>668</v>
      </c>
      <c r="C116" s="1036">
        <v>231</v>
      </c>
      <c r="D116" s="981" t="s">
        <v>1466</v>
      </c>
      <c r="E116" s="1167">
        <v>777859.72</v>
      </c>
      <c r="F116" s="1027">
        <f>E116/F4</f>
        <v>169133.03037550824</v>
      </c>
      <c r="G116" s="1743"/>
      <c r="I116" s="1167">
        <f t="shared" si="13"/>
        <v>169133.03037550824</v>
      </c>
    </row>
    <row r="117" spans="2:10" x14ac:dyDescent="0.25">
      <c r="B117" s="980" t="s">
        <v>670</v>
      </c>
      <c r="C117" s="1036">
        <v>267</v>
      </c>
      <c r="D117" s="981" t="s">
        <v>1465</v>
      </c>
      <c r="E117" s="1167">
        <v>10701.75</v>
      </c>
      <c r="F117" s="1027">
        <f>E117/F4</f>
        <v>2326.9226587810658</v>
      </c>
      <c r="G117" s="1743"/>
      <c r="I117" s="1167">
        <f t="shared" si="13"/>
        <v>2326.9226587810658</v>
      </c>
    </row>
    <row r="118" spans="2:10" x14ac:dyDescent="0.25">
      <c r="B118" s="1031">
        <v>425</v>
      </c>
      <c r="C118" s="1887">
        <v>425</v>
      </c>
      <c r="D118" s="981" t="s">
        <v>1464</v>
      </c>
      <c r="E118" s="1167"/>
      <c r="F118" s="1027">
        <f>E118/F4</f>
        <v>0</v>
      </c>
      <c r="G118" s="1743"/>
      <c r="I118" s="1167">
        <f t="shared" si="13"/>
        <v>0</v>
      </c>
    </row>
    <row r="119" spans="2:10" x14ac:dyDescent="0.25">
      <c r="B119" s="1031">
        <v>461</v>
      </c>
      <c r="C119" s="1887">
        <v>461</v>
      </c>
      <c r="D119" s="981" t="s">
        <v>1462</v>
      </c>
      <c r="E119" s="1819">
        <v>43259.4</v>
      </c>
      <c r="F119" s="1027">
        <f>E119/F4</f>
        <v>9406.0577069426636</v>
      </c>
      <c r="G119" s="1743"/>
      <c r="I119" s="1819">
        <f t="shared" si="13"/>
        <v>9406.0577069426636</v>
      </c>
    </row>
    <row r="120" spans="2:10" x14ac:dyDescent="0.25">
      <c r="B120" s="1031">
        <v>471</v>
      </c>
      <c r="C120" s="1887">
        <v>471</v>
      </c>
      <c r="D120" s="981"/>
      <c r="E120" s="1799">
        <v>666756.39</v>
      </c>
      <c r="F120" s="1027">
        <f>E120/F4</f>
        <v>144975.40605770695</v>
      </c>
      <c r="G120" s="1743"/>
      <c r="I120" s="1799">
        <f t="shared" si="13"/>
        <v>144975.40605770695</v>
      </c>
    </row>
    <row r="121" spans="2:10" x14ac:dyDescent="0.25">
      <c r="B121" s="980"/>
      <c r="C121" s="1036"/>
      <c r="D121" s="981"/>
      <c r="E121" s="1177">
        <f>SUM(E115:E120)</f>
        <v>2135809.87</v>
      </c>
      <c r="F121" s="1028">
        <f>SUM(F115:F120)</f>
        <v>464397.35383009713</v>
      </c>
      <c r="G121" s="1743"/>
      <c r="I121" s="1177">
        <f>SUM(I115:I120)</f>
        <v>464397.35383009713</v>
      </c>
    </row>
    <row r="122" spans="2:10" x14ac:dyDescent="0.25">
      <c r="B122" s="980"/>
      <c r="C122" s="1036"/>
      <c r="D122" s="1035" t="s">
        <v>1461</v>
      </c>
      <c r="E122" s="1179"/>
      <c r="F122" s="1050"/>
      <c r="G122" s="1743"/>
      <c r="I122" s="1179"/>
    </row>
    <row r="123" spans="2:10" x14ac:dyDescent="0.25">
      <c r="B123" s="1031" t="s">
        <v>1427</v>
      </c>
      <c r="C123" s="1887" t="s">
        <v>1427</v>
      </c>
      <c r="D123" s="981" t="s">
        <v>677</v>
      </c>
      <c r="E123" s="1799">
        <f>4086.79+1875.56</f>
        <v>5962.35</v>
      </c>
      <c r="F123" s="1027">
        <f>E123/F4</f>
        <v>1296.4166902219999</v>
      </c>
      <c r="G123" s="1743"/>
      <c r="H123" s="1719"/>
      <c r="I123" s="1799">
        <f t="shared" ref="I123:I124" si="14">+E123/$F$4</f>
        <v>1296.4166902219999</v>
      </c>
    </row>
    <row r="124" spans="2:10" x14ac:dyDescent="0.25">
      <c r="B124" s="1031">
        <v>512</v>
      </c>
      <c r="C124" s="1887">
        <v>512</v>
      </c>
      <c r="D124" s="1866" t="s">
        <v>1460</v>
      </c>
      <c r="E124" s="1867">
        <v>2189021.08</v>
      </c>
      <c r="F124" s="1868">
        <f>E124/F4</f>
        <v>475967.27185753739</v>
      </c>
      <c r="H124" s="1719"/>
      <c r="I124" s="1867">
        <f t="shared" si="14"/>
        <v>475967.27185753739</v>
      </c>
    </row>
    <row r="125" spans="2:10" x14ac:dyDescent="0.25">
      <c r="B125" s="980"/>
      <c r="C125" s="1036"/>
      <c r="D125" s="981"/>
      <c r="E125" s="1870">
        <f>SUM(E123:E124)</f>
        <v>2194983.4300000002</v>
      </c>
      <c r="F125" s="1028">
        <f>SUM(F123:F124)</f>
        <v>477263.68854775938</v>
      </c>
      <c r="H125" s="1719"/>
      <c r="I125" s="1870">
        <f>SUM(I123:I124)</f>
        <v>477263.68854775938</v>
      </c>
      <c r="J125" s="1719"/>
    </row>
    <row r="126" spans="2:10" x14ac:dyDescent="0.25">
      <c r="B126" s="980"/>
      <c r="C126" s="1036"/>
      <c r="D126" s="1035" t="s">
        <v>1459</v>
      </c>
      <c r="E126" s="1167"/>
      <c r="F126" s="1027"/>
      <c r="I126" s="1167"/>
    </row>
    <row r="127" spans="2:10" x14ac:dyDescent="0.25">
      <c r="B127" s="1031">
        <v>473</v>
      </c>
      <c r="C127" s="1887">
        <v>473</v>
      </c>
      <c r="D127" s="981" t="s">
        <v>1458</v>
      </c>
      <c r="E127" s="1799">
        <v>943084.39</v>
      </c>
      <c r="F127" s="1027">
        <f>E127/F4</f>
        <v>205058.46578678436</v>
      </c>
      <c r="H127" s="1719"/>
      <c r="I127" s="1799">
        <f t="shared" ref="I127" si="15">+E127/$F$4</f>
        <v>205058.46578678436</v>
      </c>
    </row>
    <row r="128" spans="2:10" x14ac:dyDescent="0.25">
      <c r="B128" s="980"/>
      <c r="C128" s="1036"/>
      <c r="D128" s="1027"/>
      <c r="E128" s="1177">
        <f>SUM(E127)</f>
        <v>943084.39</v>
      </c>
      <c r="F128" s="1028">
        <f>SUM(F127)</f>
        <v>205058.46578678436</v>
      </c>
      <c r="I128" s="1177">
        <f>SUM(I127)</f>
        <v>205058.46578678436</v>
      </c>
    </row>
    <row r="129" spans="2:9" x14ac:dyDescent="0.25">
      <c r="B129" s="980"/>
      <c r="C129" s="1036"/>
      <c r="D129" s="981"/>
      <c r="E129" s="1167"/>
      <c r="F129" s="1027"/>
      <c r="I129" s="1167"/>
    </row>
    <row r="130" spans="2:9" ht="13.8" x14ac:dyDescent="0.25">
      <c r="B130" s="980"/>
      <c r="C130" s="1036"/>
      <c r="D130" s="1048" t="s">
        <v>1156</v>
      </c>
      <c r="E130" s="1177">
        <f>+E128+E125+E121+E113+E107</f>
        <v>139624057.52999997</v>
      </c>
      <c r="F130" s="1028">
        <f>E130/F4</f>
        <v>30358995.7883064</v>
      </c>
      <c r="I130" s="1177">
        <f>+I128+I125+I121+I113+I107</f>
        <v>30358995.788306408</v>
      </c>
    </row>
    <row r="131" spans="2:9" x14ac:dyDescent="0.25">
      <c r="B131" s="1047"/>
      <c r="C131" s="1889"/>
      <c r="D131" s="1046"/>
      <c r="E131" s="1186"/>
      <c r="F131" s="1027"/>
      <c r="I131" s="1186"/>
    </row>
    <row r="132" spans="2:9" x14ac:dyDescent="0.25">
      <c r="B132" s="1044"/>
      <c r="C132" s="1890"/>
      <c r="D132" s="1043"/>
      <c r="E132" s="1187"/>
      <c r="F132" s="1042"/>
      <c r="I132" s="1187"/>
    </row>
    <row r="133" spans="2:9" ht="13.8" x14ac:dyDescent="0.25">
      <c r="B133" s="980"/>
      <c r="C133" s="1036"/>
      <c r="D133" s="1041" t="s">
        <v>1457</v>
      </c>
      <c r="E133" s="1167"/>
      <c r="F133" s="1027"/>
      <c r="I133" s="1167"/>
    </row>
    <row r="134" spans="2:9" x14ac:dyDescent="0.25">
      <c r="B134" s="1036" t="s">
        <v>682</v>
      </c>
      <c r="C134" s="1036">
        <v>101.02</v>
      </c>
      <c r="D134" s="981" t="s">
        <v>1456</v>
      </c>
      <c r="E134" s="1167">
        <v>4129960</v>
      </c>
      <c r="F134" s="1027">
        <f>E134/F4</f>
        <v>897993.08560370503</v>
      </c>
      <c r="I134" s="1167">
        <f t="shared" ref="I134:I141" si="16">+E134/$F$4</f>
        <v>897993.08560370503</v>
      </c>
    </row>
    <row r="135" spans="2:9" x14ac:dyDescent="0.25">
      <c r="B135" s="1036" t="s">
        <v>1632</v>
      </c>
      <c r="C135" s="1036">
        <v>106.01</v>
      </c>
      <c r="D135" s="981" t="s">
        <v>1090</v>
      </c>
      <c r="E135" s="1167">
        <v>3805611.81</v>
      </c>
      <c r="F135" s="1027">
        <f>E135/F4</f>
        <v>827468.81128916529</v>
      </c>
      <c r="I135" s="1167">
        <f t="shared" si="16"/>
        <v>827468.81128916529</v>
      </c>
    </row>
    <row r="136" spans="2:9" x14ac:dyDescent="0.25">
      <c r="B136" s="1178" t="s">
        <v>1572</v>
      </c>
      <c r="C136" s="1891">
        <v>117.15</v>
      </c>
      <c r="D136" s="1040" t="s">
        <v>1448</v>
      </c>
      <c r="E136" s="1188">
        <v>13418.15</v>
      </c>
      <c r="F136" s="1027">
        <f>E136/F4</f>
        <v>2917.5599573829663</v>
      </c>
      <c r="H136" s="1748"/>
      <c r="I136" s="1188">
        <f t="shared" si="16"/>
        <v>2917.5599573829663</v>
      </c>
    </row>
    <row r="137" spans="2:9" x14ac:dyDescent="0.25">
      <c r="B137" s="1178" t="s">
        <v>1633</v>
      </c>
      <c r="C137" s="1178">
        <v>117.16</v>
      </c>
      <c r="D137" s="1040" t="s">
        <v>1627</v>
      </c>
      <c r="E137" s="1799">
        <f>9366140.75-31865.74</f>
        <v>9334275.0099999998</v>
      </c>
      <c r="F137" s="1027">
        <f>E137/F4</f>
        <v>2029587.3127351003</v>
      </c>
      <c r="H137" s="1748"/>
      <c r="I137" s="1799">
        <f t="shared" si="16"/>
        <v>2029587.3127351003</v>
      </c>
    </row>
    <row r="138" spans="2:9" x14ac:dyDescent="0.25">
      <c r="B138" s="1036" t="s">
        <v>690</v>
      </c>
      <c r="C138" s="1036">
        <v>129</v>
      </c>
      <c r="D138" s="981" t="s">
        <v>1447</v>
      </c>
      <c r="E138" s="1871"/>
      <c r="F138" s="1027">
        <f>E138/F4</f>
        <v>0</v>
      </c>
      <c r="H138" s="1719"/>
      <c r="I138" s="1871">
        <f t="shared" si="16"/>
        <v>0</v>
      </c>
    </row>
    <row r="139" spans="2:9" x14ac:dyDescent="0.25">
      <c r="B139" s="1036" t="s">
        <v>689</v>
      </c>
      <c r="C139" s="1036">
        <v>121</v>
      </c>
      <c r="D139" s="1866" t="s">
        <v>1628</v>
      </c>
      <c r="E139" s="1867">
        <v>25831115.850000001</v>
      </c>
      <c r="F139" s="1868">
        <f>E139/F4</f>
        <v>5616558.8593420452</v>
      </c>
      <c r="H139" s="1719"/>
      <c r="I139" s="1867">
        <f t="shared" si="16"/>
        <v>5616558.8593420452</v>
      </c>
    </row>
    <row r="140" spans="2:9" x14ac:dyDescent="0.25">
      <c r="B140" s="1036" t="s">
        <v>1605</v>
      </c>
      <c r="C140" s="1036">
        <v>162</v>
      </c>
      <c r="D140" s="1866" t="s">
        <v>1606</v>
      </c>
      <c r="E140" s="1867">
        <v>1771908.35</v>
      </c>
      <c r="F140" s="1868">
        <f>E140/F4</f>
        <v>385272.84686134243</v>
      </c>
      <c r="H140" s="1719"/>
      <c r="I140" s="1867">
        <f t="shared" si="16"/>
        <v>385272.84686134243</v>
      </c>
    </row>
    <row r="141" spans="2:9" x14ac:dyDescent="0.25">
      <c r="B141" s="1036" t="s">
        <v>1607</v>
      </c>
      <c r="C141" s="1036">
        <v>167</v>
      </c>
      <c r="D141" s="1866" t="s">
        <v>1445</v>
      </c>
      <c r="E141" s="1867">
        <v>34562.07</v>
      </c>
      <c r="F141" s="1868">
        <f>E141/F4</f>
        <v>7514.9637972646824</v>
      </c>
      <c r="H141" s="1719"/>
      <c r="I141" s="1867">
        <f t="shared" si="16"/>
        <v>7514.9637972646824</v>
      </c>
    </row>
    <row r="142" spans="2:9" x14ac:dyDescent="0.25">
      <c r="B142" s="1036"/>
      <c r="C142" s="1036"/>
      <c r="D142" s="981"/>
      <c r="E142" s="1870">
        <f>SUM(E134:E141)</f>
        <v>44920851.240000002</v>
      </c>
      <c r="F142" s="1028">
        <f>SUM(F134:F141)</f>
        <v>9767313.4395860042</v>
      </c>
      <c r="H142" s="1719"/>
      <c r="I142" s="1870">
        <f>SUM(I134:I141)</f>
        <v>9767313.4395860042</v>
      </c>
    </row>
    <row r="143" spans="2:9" x14ac:dyDescent="0.25">
      <c r="B143" s="980"/>
      <c r="C143" s="1036"/>
      <c r="D143" s="1035" t="s">
        <v>692</v>
      </c>
      <c r="E143" s="1167"/>
      <c r="F143" s="1027"/>
      <c r="H143" s="1719"/>
      <c r="I143" s="1167"/>
    </row>
    <row r="144" spans="2:9" x14ac:dyDescent="0.25">
      <c r="B144" s="980" t="s">
        <v>693</v>
      </c>
      <c r="C144" s="1036">
        <v>280</v>
      </c>
      <c r="D144" s="981" t="s">
        <v>1444</v>
      </c>
      <c r="E144" s="1819">
        <v>6288294.9699999997</v>
      </c>
      <c r="F144" s="1027">
        <f>E144/F4</f>
        <v>1367288.1585527603</v>
      </c>
      <c r="H144" s="1719"/>
      <c r="I144" s="1819">
        <f t="shared" ref="I144:I145" si="17">+E144/$F$4</f>
        <v>1367288.1585527603</v>
      </c>
    </row>
    <row r="145" spans="2:10" x14ac:dyDescent="0.25">
      <c r="B145" s="1031">
        <v>281</v>
      </c>
      <c r="C145" s="1887">
        <v>281</v>
      </c>
      <c r="D145" s="981" t="s">
        <v>1443</v>
      </c>
      <c r="E145" s="1799">
        <v>8776831.2100000009</v>
      </c>
      <c r="F145" s="1027">
        <f>E145/F4</f>
        <v>1908380.1635102523</v>
      </c>
      <c r="I145" s="1799">
        <f t="shared" si="17"/>
        <v>1908380.1635102523</v>
      </c>
    </row>
    <row r="146" spans="2:10" x14ac:dyDescent="0.25">
      <c r="B146" s="1036"/>
      <c r="C146" s="1036"/>
      <c r="D146" s="981"/>
      <c r="E146" s="1176"/>
      <c r="F146" s="1033"/>
      <c r="I146" s="1176"/>
    </row>
    <row r="147" spans="2:10" x14ac:dyDescent="0.25">
      <c r="B147" s="980"/>
      <c r="C147" s="1036"/>
      <c r="D147" s="981"/>
      <c r="E147" s="1177">
        <f>SUM(E144:E146)</f>
        <v>15065126.18</v>
      </c>
      <c r="F147" s="1028">
        <f>SUM(F144:F146)</f>
        <v>3275668.3220630125</v>
      </c>
      <c r="I147" s="1177">
        <f>SUM(I144:I146)</f>
        <v>3275668.3220630125</v>
      </c>
    </row>
    <row r="148" spans="2:10" x14ac:dyDescent="0.25">
      <c r="B148" s="980"/>
      <c r="C148" s="1036"/>
      <c r="E148" s="1167"/>
      <c r="F148" s="1027"/>
      <c r="I148" s="1167"/>
    </row>
    <row r="149" spans="2:10" x14ac:dyDescent="0.25">
      <c r="B149" s="980"/>
      <c r="C149" s="1036"/>
      <c r="D149" s="1035" t="s">
        <v>1442</v>
      </c>
      <c r="E149" s="1167"/>
      <c r="F149" s="1027"/>
      <c r="I149" s="1167"/>
    </row>
    <row r="150" spans="2:10" x14ac:dyDescent="0.25">
      <c r="B150" s="980" t="s">
        <v>1608</v>
      </c>
      <c r="C150" s="1036" t="s">
        <v>1608</v>
      </c>
      <c r="D150" s="981" t="s">
        <v>1441</v>
      </c>
      <c r="E150" s="1167">
        <f>55261725.91+2409362.43+11188.18+2138581.5</f>
        <v>59820858.019999996</v>
      </c>
      <c r="F150" s="1027">
        <f>E150/F4</f>
        <v>13007079.215498684</v>
      </c>
      <c r="I150" s="1167">
        <f t="shared" ref="I150:I151" si="18">+E150/$F$4</f>
        <v>13007079.215498684</v>
      </c>
    </row>
    <row r="151" spans="2:10" x14ac:dyDescent="0.25">
      <c r="B151" s="1036" t="s">
        <v>1416</v>
      </c>
      <c r="C151" s="1036">
        <v>519</v>
      </c>
      <c r="D151" s="981" t="s">
        <v>1417</v>
      </c>
      <c r="E151" s="1799">
        <v>10255241.970000001</v>
      </c>
      <c r="F151" s="1027">
        <f>E151/F4</f>
        <v>2229836.7006588248</v>
      </c>
      <c r="H151" s="1719"/>
      <c r="I151" s="1799">
        <f t="shared" si="18"/>
        <v>2229836.7006588248</v>
      </c>
    </row>
    <row r="152" spans="2:10" x14ac:dyDescent="0.25">
      <c r="B152" s="980"/>
      <c r="C152" s="1036"/>
      <c r="D152" s="981"/>
      <c r="E152" s="1177">
        <f>SUM(E150:E151)</f>
        <v>70076099.989999995</v>
      </c>
      <c r="F152" s="1028">
        <f>SUM(F150:F151)</f>
        <v>15236915.916157508</v>
      </c>
      <c r="H152" s="1719"/>
      <c r="I152" s="1177">
        <f>SUM(I150:I151)</f>
        <v>15236915.916157508</v>
      </c>
    </row>
    <row r="153" spans="2:10" x14ac:dyDescent="0.25">
      <c r="B153" s="980"/>
      <c r="C153" s="1036"/>
      <c r="D153" s="981"/>
      <c r="E153" s="1177"/>
      <c r="F153" s="1028"/>
      <c r="H153" s="1719"/>
      <c r="I153" s="1177"/>
    </row>
    <row r="154" spans="2:10" x14ac:dyDescent="0.25">
      <c r="B154" s="980"/>
      <c r="C154" s="1036"/>
      <c r="D154" s="1035" t="s">
        <v>1440</v>
      </c>
      <c r="E154" s="1167"/>
      <c r="F154" s="1027"/>
      <c r="H154" s="1719"/>
      <c r="I154" s="1167"/>
    </row>
    <row r="155" spans="2:10" x14ac:dyDescent="0.25">
      <c r="B155" s="980" t="s">
        <v>1609</v>
      </c>
      <c r="C155" s="1036" t="s">
        <v>1609</v>
      </c>
      <c r="D155" s="981" t="s">
        <v>1439</v>
      </c>
      <c r="E155" s="1167">
        <f>596524.91+463264.86</f>
        <v>1059789.77</v>
      </c>
      <c r="F155" s="1027">
        <f>E155/F4</f>
        <v>230434.16538018308</v>
      </c>
      <c r="H155" s="1719"/>
      <c r="I155" s="1167">
        <f t="shared" ref="I155:I161" si="19">+E155/$F$4</f>
        <v>230434.16538018308</v>
      </c>
    </row>
    <row r="156" spans="2:10" x14ac:dyDescent="0.25">
      <c r="B156" s="1031">
        <v>427</v>
      </c>
      <c r="C156" s="1887">
        <v>427</v>
      </c>
      <c r="D156" s="1744" t="s">
        <v>1438</v>
      </c>
      <c r="E156" s="1799">
        <v>2657.7</v>
      </c>
      <c r="F156" s="1027">
        <f>E156/F4</f>
        <v>577.87393185623273</v>
      </c>
      <c r="H156" s="1719"/>
      <c r="I156" s="1799">
        <f t="shared" si="19"/>
        <v>577.87393185623273</v>
      </c>
    </row>
    <row r="157" spans="2:10" x14ac:dyDescent="0.25">
      <c r="B157" s="1031" t="s">
        <v>1610</v>
      </c>
      <c r="C157" s="1887" t="s">
        <v>1610</v>
      </c>
      <c r="D157" s="981" t="s">
        <v>1437</v>
      </c>
      <c r="E157" s="1167">
        <f>25252+379626.87</f>
        <v>404878.87</v>
      </c>
      <c r="F157" s="1027">
        <f>E157/F4</f>
        <v>88034.369767998083</v>
      </c>
      <c r="H157" s="1719"/>
      <c r="I157" s="1167">
        <f t="shared" si="19"/>
        <v>88034.369767998083</v>
      </c>
    </row>
    <row r="158" spans="2:10" x14ac:dyDescent="0.25">
      <c r="B158" s="980" t="s">
        <v>1430</v>
      </c>
      <c r="C158" s="1036" t="s">
        <v>1430</v>
      </c>
      <c r="D158" s="981" t="s">
        <v>1436</v>
      </c>
      <c r="E158" s="1872">
        <f>18278+192148+11382</f>
        <v>221808</v>
      </c>
      <c r="F158" s="1027">
        <f>E158/F4</f>
        <v>48228.566458654954</v>
      </c>
      <c r="I158" s="1872">
        <f t="shared" si="19"/>
        <v>48228.566458654954</v>
      </c>
    </row>
    <row r="159" spans="2:10" x14ac:dyDescent="0.25">
      <c r="B159" s="1031">
        <v>441</v>
      </c>
      <c r="C159" s="1887">
        <v>441</v>
      </c>
      <c r="D159" s="1866" t="s">
        <v>1435</v>
      </c>
      <c r="E159" s="1867">
        <v>2775656.2</v>
      </c>
      <c r="F159" s="1868">
        <f>E159/F4</f>
        <v>603521.60205257556</v>
      </c>
      <c r="I159" s="1867">
        <f t="shared" si="19"/>
        <v>603521.60205257556</v>
      </c>
    </row>
    <row r="160" spans="2:10" x14ac:dyDescent="0.25">
      <c r="B160" s="980" t="s">
        <v>672</v>
      </c>
      <c r="C160" s="1036">
        <v>442</v>
      </c>
      <c r="D160" s="1866" t="s">
        <v>1463</v>
      </c>
      <c r="E160" s="1867">
        <v>248934.58</v>
      </c>
      <c r="F160" s="1868">
        <f>E160/F4</f>
        <v>54126.803070165901</v>
      </c>
      <c r="G160" s="1743"/>
      <c r="I160" s="1867">
        <f t="shared" si="19"/>
        <v>54126.803070165901</v>
      </c>
      <c r="J160" s="1719"/>
    </row>
    <row r="161" spans="2:9" x14ac:dyDescent="0.25">
      <c r="B161" s="1032" t="s">
        <v>1639</v>
      </c>
      <c r="C161" s="1036" t="s">
        <v>822</v>
      </c>
      <c r="D161" s="1866" t="s">
        <v>1434</v>
      </c>
      <c r="E161" s="1867">
        <f>4965032-116777</f>
        <v>4848255</v>
      </c>
      <c r="F161" s="1868">
        <f>E161/F4</f>
        <v>1054174.7298384467</v>
      </c>
      <c r="I161" s="1867">
        <f t="shared" si="19"/>
        <v>1054174.7298384467</v>
      </c>
    </row>
    <row r="162" spans="2:9" x14ac:dyDescent="0.25">
      <c r="B162" s="1031"/>
      <c r="C162" s="1887"/>
      <c r="D162" s="981"/>
      <c r="E162" s="1869"/>
      <c r="F162" s="1027"/>
      <c r="I162" s="1869"/>
    </row>
    <row r="163" spans="2:9" x14ac:dyDescent="0.25">
      <c r="B163" s="980"/>
      <c r="C163" s="1036"/>
      <c r="D163" s="1027"/>
      <c r="E163" s="1177">
        <f>SUM(E155:E162)</f>
        <v>9561980.120000001</v>
      </c>
      <c r="F163" s="1028">
        <f>SUM(F155:F162)</f>
        <v>2079098.1104998805</v>
      </c>
      <c r="H163" s="1719"/>
      <c r="I163" s="1177">
        <f>SUM(I155:I162)</f>
        <v>2079098.1104998805</v>
      </c>
    </row>
    <row r="164" spans="2:9" x14ac:dyDescent="0.25">
      <c r="B164" s="980"/>
      <c r="C164" s="1036"/>
      <c r="D164" s="1027"/>
      <c r="E164" s="1028"/>
      <c r="F164" s="1028"/>
      <c r="I164" s="1028"/>
    </row>
    <row r="165" spans="2:9" ht="13.8" x14ac:dyDescent="0.25">
      <c r="B165" s="980"/>
      <c r="C165" s="1036"/>
      <c r="D165" s="1029" t="s">
        <v>1187</v>
      </c>
      <c r="E165" s="1028">
        <f>+E163+E152+E147+E142</f>
        <v>139624057.53</v>
      </c>
      <c r="F165" s="1028">
        <f>E165/F4</f>
        <v>30358995.788306408</v>
      </c>
      <c r="I165" s="1028">
        <f>+I163+I152+I147+I142</f>
        <v>30358995.788306408</v>
      </c>
    </row>
    <row r="166" spans="2:9" x14ac:dyDescent="0.25">
      <c r="B166" s="980"/>
      <c r="C166" s="1036"/>
      <c r="D166" s="981"/>
      <c r="E166" s="1027"/>
      <c r="F166" s="1027"/>
      <c r="I166" s="1027"/>
    </row>
    <row r="167" spans="2:9" ht="13.8" thickBot="1" x14ac:dyDescent="0.3">
      <c r="B167" s="1026"/>
      <c r="C167" s="1026"/>
      <c r="D167" s="1025"/>
      <c r="E167" s="1024">
        <f>E130-E165</f>
        <v>0</v>
      </c>
      <c r="F167" s="1024">
        <f>F130-F165</f>
        <v>0</v>
      </c>
      <c r="I167" s="1024">
        <f>I130-I165</f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/>
  <dimension ref="B1:L167"/>
  <sheetViews>
    <sheetView topLeftCell="A37" workbookViewId="0">
      <selection activeCell="I37" sqref="I1:I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14" style="1808" customWidth="1"/>
    <col min="8" max="8" width="13.6640625" style="1713" bestFit="1" customWidth="1"/>
    <col min="9" max="9" width="16.5546875" style="1808" customWidth="1"/>
    <col min="10" max="10" width="17.88671875" style="1713" bestFit="1" customWidth="1"/>
    <col min="11" max="11" width="22.109375" style="1713" customWidth="1"/>
    <col min="12" max="12" width="14" style="1713" customWidth="1"/>
    <col min="13" max="257" width="9.1093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14" style="1713" customWidth="1"/>
    <col min="264" max="264" width="13.6640625" style="1713" bestFit="1" customWidth="1"/>
    <col min="265" max="265" width="23" style="1713" customWidth="1"/>
    <col min="266" max="266" width="17.88671875" style="1713" bestFit="1" customWidth="1"/>
    <col min="267" max="267" width="22.109375" style="1713" customWidth="1"/>
    <col min="268" max="268" width="14" style="1713" customWidth="1"/>
    <col min="269" max="513" width="9.1093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14" style="1713" customWidth="1"/>
    <col min="520" max="520" width="13.6640625" style="1713" bestFit="1" customWidth="1"/>
    <col min="521" max="521" width="23" style="1713" customWidth="1"/>
    <col min="522" max="522" width="17.88671875" style="1713" bestFit="1" customWidth="1"/>
    <col min="523" max="523" width="22.109375" style="1713" customWidth="1"/>
    <col min="524" max="524" width="14" style="1713" customWidth="1"/>
    <col min="525" max="769" width="9.1093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14" style="1713" customWidth="1"/>
    <col min="776" max="776" width="13.6640625" style="1713" bestFit="1" customWidth="1"/>
    <col min="777" max="777" width="23" style="1713" customWidth="1"/>
    <col min="778" max="778" width="17.88671875" style="1713" bestFit="1" customWidth="1"/>
    <col min="779" max="779" width="22.109375" style="1713" customWidth="1"/>
    <col min="780" max="780" width="14" style="1713" customWidth="1"/>
    <col min="781" max="1025" width="9.1093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14" style="1713" customWidth="1"/>
    <col min="1032" max="1032" width="13.6640625" style="1713" bestFit="1" customWidth="1"/>
    <col min="1033" max="1033" width="23" style="1713" customWidth="1"/>
    <col min="1034" max="1034" width="17.88671875" style="1713" bestFit="1" customWidth="1"/>
    <col min="1035" max="1035" width="22.109375" style="1713" customWidth="1"/>
    <col min="1036" max="1036" width="14" style="1713" customWidth="1"/>
    <col min="1037" max="1281" width="9.1093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14" style="1713" customWidth="1"/>
    <col min="1288" max="1288" width="13.6640625" style="1713" bestFit="1" customWidth="1"/>
    <col min="1289" max="1289" width="23" style="1713" customWidth="1"/>
    <col min="1290" max="1290" width="17.88671875" style="1713" bestFit="1" customWidth="1"/>
    <col min="1291" max="1291" width="22.109375" style="1713" customWidth="1"/>
    <col min="1292" max="1292" width="14" style="1713" customWidth="1"/>
    <col min="1293" max="1537" width="9.1093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14" style="1713" customWidth="1"/>
    <col min="1544" max="1544" width="13.6640625" style="1713" bestFit="1" customWidth="1"/>
    <col min="1545" max="1545" width="23" style="1713" customWidth="1"/>
    <col min="1546" max="1546" width="17.88671875" style="1713" bestFit="1" customWidth="1"/>
    <col min="1547" max="1547" width="22.109375" style="1713" customWidth="1"/>
    <col min="1548" max="1548" width="14" style="1713" customWidth="1"/>
    <col min="1549" max="1793" width="9.1093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14" style="1713" customWidth="1"/>
    <col min="1800" max="1800" width="13.6640625" style="1713" bestFit="1" customWidth="1"/>
    <col min="1801" max="1801" width="23" style="1713" customWidth="1"/>
    <col min="1802" max="1802" width="17.88671875" style="1713" bestFit="1" customWidth="1"/>
    <col min="1803" max="1803" width="22.109375" style="1713" customWidth="1"/>
    <col min="1804" max="1804" width="14" style="1713" customWidth="1"/>
    <col min="1805" max="2049" width="9.1093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14" style="1713" customWidth="1"/>
    <col min="2056" max="2056" width="13.6640625" style="1713" bestFit="1" customWidth="1"/>
    <col min="2057" max="2057" width="23" style="1713" customWidth="1"/>
    <col min="2058" max="2058" width="17.88671875" style="1713" bestFit="1" customWidth="1"/>
    <col min="2059" max="2059" width="22.109375" style="1713" customWidth="1"/>
    <col min="2060" max="2060" width="14" style="1713" customWidth="1"/>
    <col min="2061" max="2305" width="9.1093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14" style="1713" customWidth="1"/>
    <col min="2312" max="2312" width="13.6640625" style="1713" bestFit="1" customWidth="1"/>
    <col min="2313" max="2313" width="23" style="1713" customWidth="1"/>
    <col min="2314" max="2314" width="17.88671875" style="1713" bestFit="1" customWidth="1"/>
    <col min="2315" max="2315" width="22.109375" style="1713" customWidth="1"/>
    <col min="2316" max="2316" width="14" style="1713" customWidth="1"/>
    <col min="2317" max="2561" width="9.1093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14" style="1713" customWidth="1"/>
    <col min="2568" max="2568" width="13.6640625" style="1713" bestFit="1" customWidth="1"/>
    <col min="2569" max="2569" width="23" style="1713" customWidth="1"/>
    <col min="2570" max="2570" width="17.88671875" style="1713" bestFit="1" customWidth="1"/>
    <col min="2571" max="2571" width="22.109375" style="1713" customWidth="1"/>
    <col min="2572" max="2572" width="14" style="1713" customWidth="1"/>
    <col min="2573" max="2817" width="9.1093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14" style="1713" customWidth="1"/>
    <col min="2824" max="2824" width="13.6640625" style="1713" bestFit="1" customWidth="1"/>
    <col min="2825" max="2825" width="23" style="1713" customWidth="1"/>
    <col min="2826" max="2826" width="17.88671875" style="1713" bestFit="1" customWidth="1"/>
    <col min="2827" max="2827" width="22.109375" style="1713" customWidth="1"/>
    <col min="2828" max="2828" width="14" style="1713" customWidth="1"/>
    <col min="2829" max="3073" width="9.1093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14" style="1713" customWidth="1"/>
    <col min="3080" max="3080" width="13.6640625" style="1713" bestFit="1" customWidth="1"/>
    <col min="3081" max="3081" width="23" style="1713" customWidth="1"/>
    <col min="3082" max="3082" width="17.88671875" style="1713" bestFit="1" customWidth="1"/>
    <col min="3083" max="3083" width="22.109375" style="1713" customWidth="1"/>
    <col min="3084" max="3084" width="14" style="1713" customWidth="1"/>
    <col min="3085" max="3329" width="9.1093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14" style="1713" customWidth="1"/>
    <col min="3336" max="3336" width="13.6640625" style="1713" bestFit="1" customWidth="1"/>
    <col min="3337" max="3337" width="23" style="1713" customWidth="1"/>
    <col min="3338" max="3338" width="17.88671875" style="1713" bestFit="1" customWidth="1"/>
    <col min="3339" max="3339" width="22.109375" style="1713" customWidth="1"/>
    <col min="3340" max="3340" width="14" style="1713" customWidth="1"/>
    <col min="3341" max="3585" width="9.1093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14" style="1713" customWidth="1"/>
    <col min="3592" max="3592" width="13.6640625" style="1713" bestFit="1" customWidth="1"/>
    <col min="3593" max="3593" width="23" style="1713" customWidth="1"/>
    <col min="3594" max="3594" width="17.88671875" style="1713" bestFit="1" customWidth="1"/>
    <col min="3595" max="3595" width="22.109375" style="1713" customWidth="1"/>
    <col min="3596" max="3596" width="14" style="1713" customWidth="1"/>
    <col min="3597" max="3841" width="9.1093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14" style="1713" customWidth="1"/>
    <col min="3848" max="3848" width="13.6640625" style="1713" bestFit="1" customWidth="1"/>
    <col min="3849" max="3849" width="23" style="1713" customWidth="1"/>
    <col min="3850" max="3850" width="17.88671875" style="1713" bestFit="1" customWidth="1"/>
    <col min="3851" max="3851" width="22.109375" style="1713" customWidth="1"/>
    <col min="3852" max="3852" width="14" style="1713" customWidth="1"/>
    <col min="3853" max="4097" width="9.1093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14" style="1713" customWidth="1"/>
    <col min="4104" max="4104" width="13.6640625" style="1713" bestFit="1" customWidth="1"/>
    <col min="4105" max="4105" width="23" style="1713" customWidth="1"/>
    <col min="4106" max="4106" width="17.88671875" style="1713" bestFit="1" customWidth="1"/>
    <col min="4107" max="4107" width="22.109375" style="1713" customWidth="1"/>
    <col min="4108" max="4108" width="14" style="1713" customWidth="1"/>
    <col min="4109" max="4353" width="9.1093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14" style="1713" customWidth="1"/>
    <col min="4360" max="4360" width="13.6640625" style="1713" bestFit="1" customWidth="1"/>
    <col min="4361" max="4361" width="23" style="1713" customWidth="1"/>
    <col min="4362" max="4362" width="17.88671875" style="1713" bestFit="1" customWidth="1"/>
    <col min="4363" max="4363" width="22.109375" style="1713" customWidth="1"/>
    <col min="4364" max="4364" width="14" style="1713" customWidth="1"/>
    <col min="4365" max="4609" width="9.1093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14" style="1713" customWidth="1"/>
    <col min="4616" max="4616" width="13.6640625" style="1713" bestFit="1" customWidth="1"/>
    <col min="4617" max="4617" width="23" style="1713" customWidth="1"/>
    <col min="4618" max="4618" width="17.88671875" style="1713" bestFit="1" customWidth="1"/>
    <col min="4619" max="4619" width="22.109375" style="1713" customWidth="1"/>
    <col min="4620" max="4620" width="14" style="1713" customWidth="1"/>
    <col min="4621" max="4865" width="9.1093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14" style="1713" customWidth="1"/>
    <col min="4872" max="4872" width="13.6640625" style="1713" bestFit="1" customWidth="1"/>
    <col min="4873" max="4873" width="23" style="1713" customWidth="1"/>
    <col min="4874" max="4874" width="17.88671875" style="1713" bestFit="1" customWidth="1"/>
    <col min="4875" max="4875" width="22.109375" style="1713" customWidth="1"/>
    <col min="4876" max="4876" width="14" style="1713" customWidth="1"/>
    <col min="4877" max="5121" width="9.1093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14" style="1713" customWidth="1"/>
    <col min="5128" max="5128" width="13.6640625" style="1713" bestFit="1" customWidth="1"/>
    <col min="5129" max="5129" width="23" style="1713" customWidth="1"/>
    <col min="5130" max="5130" width="17.88671875" style="1713" bestFit="1" customWidth="1"/>
    <col min="5131" max="5131" width="22.109375" style="1713" customWidth="1"/>
    <col min="5132" max="5132" width="14" style="1713" customWidth="1"/>
    <col min="5133" max="5377" width="9.1093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14" style="1713" customWidth="1"/>
    <col min="5384" max="5384" width="13.6640625" style="1713" bestFit="1" customWidth="1"/>
    <col min="5385" max="5385" width="23" style="1713" customWidth="1"/>
    <col min="5386" max="5386" width="17.88671875" style="1713" bestFit="1" customWidth="1"/>
    <col min="5387" max="5387" width="22.109375" style="1713" customWidth="1"/>
    <col min="5388" max="5388" width="14" style="1713" customWidth="1"/>
    <col min="5389" max="5633" width="9.1093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14" style="1713" customWidth="1"/>
    <col min="5640" max="5640" width="13.6640625" style="1713" bestFit="1" customWidth="1"/>
    <col min="5641" max="5641" width="23" style="1713" customWidth="1"/>
    <col min="5642" max="5642" width="17.88671875" style="1713" bestFit="1" customWidth="1"/>
    <col min="5643" max="5643" width="22.109375" style="1713" customWidth="1"/>
    <col min="5644" max="5644" width="14" style="1713" customWidth="1"/>
    <col min="5645" max="5889" width="9.1093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14" style="1713" customWidth="1"/>
    <col min="5896" max="5896" width="13.6640625" style="1713" bestFit="1" customWidth="1"/>
    <col min="5897" max="5897" width="23" style="1713" customWidth="1"/>
    <col min="5898" max="5898" width="17.88671875" style="1713" bestFit="1" customWidth="1"/>
    <col min="5899" max="5899" width="22.109375" style="1713" customWidth="1"/>
    <col min="5900" max="5900" width="14" style="1713" customWidth="1"/>
    <col min="5901" max="6145" width="9.1093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14" style="1713" customWidth="1"/>
    <col min="6152" max="6152" width="13.6640625" style="1713" bestFit="1" customWidth="1"/>
    <col min="6153" max="6153" width="23" style="1713" customWidth="1"/>
    <col min="6154" max="6154" width="17.88671875" style="1713" bestFit="1" customWidth="1"/>
    <col min="6155" max="6155" width="22.109375" style="1713" customWidth="1"/>
    <col min="6156" max="6156" width="14" style="1713" customWidth="1"/>
    <col min="6157" max="6401" width="9.1093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14" style="1713" customWidth="1"/>
    <col min="6408" max="6408" width="13.6640625" style="1713" bestFit="1" customWidth="1"/>
    <col min="6409" max="6409" width="23" style="1713" customWidth="1"/>
    <col min="6410" max="6410" width="17.88671875" style="1713" bestFit="1" customWidth="1"/>
    <col min="6411" max="6411" width="22.109375" style="1713" customWidth="1"/>
    <col min="6412" max="6412" width="14" style="1713" customWidth="1"/>
    <col min="6413" max="6657" width="9.1093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14" style="1713" customWidth="1"/>
    <col min="6664" max="6664" width="13.6640625" style="1713" bestFit="1" customWidth="1"/>
    <col min="6665" max="6665" width="23" style="1713" customWidth="1"/>
    <col min="6666" max="6666" width="17.88671875" style="1713" bestFit="1" customWidth="1"/>
    <col min="6667" max="6667" width="22.109375" style="1713" customWidth="1"/>
    <col min="6668" max="6668" width="14" style="1713" customWidth="1"/>
    <col min="6669" max="6913" width="9.1093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14" style="1713" customWidth="1"/>
    <col min="6920" max="6920" width="13.6640625" style="1713" bestFit="1" customWidth="1"/>
    <col min="6921" max="6921" width="23" style="1713" customWidth="1"/>
    <col min="6922" max="6922" width="17.88671875" style="1713" bestFit="1" customWidth="1"/>
    <col min="6923" max="6923" width="22.109375" style="1713" customWidth="1"/>
    <col min="6924" max="6924" width="14" style="1713" customWidth="1"/>
    <col min="6925" max="7169" width="9.1093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14" style="1713" customWidth="1"/>
    <col min="7176" max="7176" width="13.6640625" style="1713" bestFit="1" customWidth="1"/>
    <col min="7177" max="7177" width="23" style="1713" customWidth="1"/>
    <col min="7178" max="7178" width="17.88671875" style="1713" bestFit="1" customWidth="1"/>
    <col min="7179" max="7179" width="22.109375" style="1713" customWidth="1"/>
    <col min="7180" max="7180" width="14" style="1713" customWidth="1"/>
    <col min="7181" max="7425" width="9.1093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14" style="1713" customWidth="1"/>
    <col min="7432" max="7432" width="13.6640625" style="1713" bestFit="1" customWidth="1"/>
    <col min="7433" max="7433" width="23" style="1713" customWidth="1"/>
    <col min="7434" max="7434" width="17.88671875" style="1713" bestFit="1" customWidth="1"/>
    <col min="7435" max="7435" width="22.109375" style="1713" customWidth="1"/>
    <col min="7436" max="7436" width="14" style="1713" customWidth="1"/>
    <col min="7437" max="7681" width="9.1093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14" style="1713" customWidth="1"/>
    <col min="7688" max="7688" width="13.6640625" style="1713" bestFit="1" customWidth="1"/>
    <col min="7689" max="7689" width="23" style="1713" customWidth="1"/>
    <col min="7690" max="7690" width="17.88671875" style="1713" bestFit="1" customWidth="1"/>
    <col min="7691" max="7691" width="22.109375" style="1713" customWidth="1"/>
    <col min="7692" max="7692" width="14" style="1713" customWidth="1"/>
    <col min="7693" max="7937" width="9.1093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14" style="1713" customWidth="1"/>
    <col min="7944" max="7944" width="13.6640625" style="1713" bestFit="1" customWidth="1"/>
    <col min="7945" max="7945" width="23" style="1713" customWidth="1"/>
    <col min="7946" max="7946" width="17.88671875" style="1713" bestFit="1" customWidth="1"/>
    <col min="7947" max="7947" width="22.109375" style="1713" customWidth="1"/>
    <col min="7948" max="7948" width="14" style="1713" customWidth="1"/>
    <col min="7949" max="8193" width="9.1093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14" style="1713" customWidth="1"/>
    <col min="8200" max="8200" width="13.6640625" style="1713" bestFit="1" customWidth="1"/>
    <col min="8201" max="8201" width="23" style="1713" customWidth="1"/>
    <col min="8202" max="8202" width="17.88671875" style="1713" bestFit="1" customWidth="1"/>
    <col min="8203" max="8203" width="22.109375" style="1713" customWidth="1"/>
    <col min="8204" max="8204" width="14" style="1713" customWidth="1"/>
    <col min="8205" max="8449" width="9.1093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14" style="1713" customWidth="1"/>
    <col min="8456" max="8456" width="13.6640625" style="1713" bestFit="1" customWidth="1"/>
    <col min="8457" max="8457" width="23" style="1713" customWidth="1"/>
    <col min="8458" max="8458" width="17.88671875" style="1713" bestFit="1" customWidth="1"/>
    <col min="8459" max="8459" width="22.109375" style="1713" customWidth="1"/>
    <col min="8460" max="8460" width="14" style="1713" customWidth="1"/>
    <col min="8461" max="8705" width="9.1093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14" style="1713" customWidth="1"/>
    <col min="8712" max="8712" width="13.6640625" style="1713" bestFit="1" customWidth="1"/>
    <col min="8713" max="8713" width="23" style="1713" customWidth="1"/>
    <col min="8714" max="8714" width="17.88671875" style="1713" bestFit="1" customWidth="1"/>
    <col min="8715" max="8715" width="22.109375" style="1713" customWidth="1"/>
    <col min="8716" max="8716" width="14" style="1713" customWidth="1"/>
    <col min="8717" max="8961" width="9.1093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14" style="1713" customWidth="1"/>
    <col min="8968" max="8968" width="13.6640625" style="1713" bestFit="1" customWidth="1"/>
    <col min="8969" max="8969" width="23" style="1713" customWidth="1"/>
    <col min="8970" max="8970" width="17.88671875" style="1713" bestFit="1" customWidth="1"/>
    <col min="8971" max="8971" width="22.109375" style="1713" customWidth="1"/>
    <col min="8972" max="8972" width="14" style="1713" customWidth="1"/>
    <col min="8973" max="9217" width="9.1093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14" style="1713" customWidth="1"/>
    <col min="9224" max="9224" width="13.6640625" style="1713" bestFit="1" customWidth="1"/>
    <col min="9225" max="9225" width="23" style="1713" customWidth="1"/>
    <col min="9226" max="9226" width="17.88671875" style="1713" bestFit="1" customWidth="1"/>
    <col min="9227" max="9227" width="22.109375" style="1713" customWidth="1"/>
    <col min="9228" max="9228" width="14" style="1713" customWidth="1"/>
    <col min="9229" max="9473" width="9.1093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14" style="1713" customWidth="1"/>
    <col min="9480" max="9480" width="13.6640625" style="1713" bestFit="1" customWidth="1"/>
    <col min="9481" max="9481" width="23" style="1713" customWidth="1"/>
    <col min="9482" max="9482" width="17.88671875" style="1713" bestFit="1" customWidth="1"/>
    <col min="9483" max="9483" width="22.109375" style="1713" customWidth="1"/>
    <col min="9484" max="9484" width="14" style="1713" customWidth="1"/>
    <col min="9485" max="9729" width="9.1093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14" style="1713" customWidth="1"/>
    <col min="9736" max="9736" width="13.6640625" style="1713" bestFit="1" customWidth="1"/>
    <col min="9737" max="9737" width="23" style="1713" customWidth="1"/>
    <col min="9738" max="9738" width="17.88671875" style="1713" bestFit="1" customWidth="1"/>
    <col min="9739" max="9739" width="22.109375" style="1713" customWidth="1"/>
    <col min="9740" max="9740" width="14" style="1713" customWidth="1"/>
    <col min="9741" max="9985" width="9.1093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14" style="1713" customWidth="1"/>
    <col min="9992" max="9992" width="13.6640625" style="1713" bestFit="1" customWidth="1"/>
    <col min="9993" max="9993" width="23" style="1713" customWidth="1"/>
    <col min="9994" max="9994" width="17.88671875" style="1713" bestFit="1" customWidth="1"/>
    <col min="9995" max="9995" width="22.109375" style="1713" customWidth="1"/>
    <col min="9996" max="9996" width="14" style="1713" customWidth="1"/>
    <col min="9997" max="10241" width="9.1093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14" style="1713" customWidth="1"/>
    <col min="10248" max="10248" width="13.6640625" style="1713" bestFit="1" customWidth="1"/>
    <col min="10249" max="10249" width="23" style="1713" customWidth="1"/>
    <col min="10250" max="10250" width="17.88671875" style="1713" bestFit="1" customWidth="1"/>
    <col min="10251" max="10251" width="22.109375" style="1713" customWidth="1"/>
    <col min="10252" max="10252" width="14" style="1713" customWidth="1"/>
    <col min="10253" max="10497" width="9.1093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14" style="1713" customWidth="1"/>
    <col min="10504" max="10504" width="13.6640625" style="1713" bestFit="1" customWidth="1"/>
    <col min="10505" max="10505" width="23" style="1713" customWidth="1"/>
    <col min="10506" max="10506" width="17.88671875" style="1713" bestFit="1" customWidth="1"/>
    <col min="10507" max="10507" width="22.109375" style="1713" customWidth="1"/>
    <col min="10508" max="10508" width="14" style="1713" customWidth="1"/>
    <col min="10509" max="10753" width="9.1093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14" style="1713" customWidth="1"/>
    <col min="10760" max="10760" width="13.6640625" style="1713" bestFit="1" customWidth="1"/>
    <col min="10761" max="10761" width="23" style="1713" customWidth="1"/>
    <col min="10762" max="10762" width="17.88671875" style="1713" bestFit="1" customWidth="1"/>
    <col min="10763" max="10763" width="22.109375" style="1713" customWidth="1"/>
    <col min="10764" max="10764" width="14" style="1713" customWidth="1"/>
    <col min="10765" max="11009" width="9.1093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14" style="1713" customWidth="1"/>
    <col min="11016" max="11016" width="13.6640625" style="1713" bestFit="1" customWidth="1"/>
    <col min="11017" max="11017" width="23" style="1713" customWidth="1"/>
    <col min="11018" max="11018" width="17.88671875" style="1713" bestFit="1" customWidth="1"/>
    <col min="11019" max="11019" width="22.109375" style="1713" customWidth="1"/>
    <col min="11020" max="11020" width="14" style="1713" customWidth="1"/>
    <col min="11021" max="11265" width="9.1093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14" style="1713" customWidth="1"/>
    <col min="11272" max="11272" width="13.6640625" style="1713" bestFit="1" customWidth="1"/>
    <col min="11273" max="11273" width="23" style="1713" customWidth="1"/>
    <col min="11274" max="11274" width="17.88671875" style="1713" bestFit="1" customWidth="1"/>
    <col min="11275" max="11275" width="22.109375" style="1713" customWidth="1"/>
    <col min="11276" max="11276" width="14" style="1713" customWidth="1"/>
    <col min="11277" max="11521" width="9.1093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14" style="1713" customWidth="1"/>
    <col min="11528" max="11528" width="13.6640625" style="1713" bestFit="1" customWidth="1"/>
    <col min="11529" max="11529" width="23" style="1713" customWidth="1"/>
    <col min="11530" max="11530" width="17.88671875" style="1713" bestFit="1" customWidth="1"/>
    <col min="11531" max="11531" width="22.109375" style="1713" customWidth="1"/>
    <col min="11532" max="11532" width="14" style="1713" customWidth="1"/>
    <col min="11533" max="11777" width="9.1093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14" style="1713" customWidth="1"/>
    <col min="11784" max="11784" width="13.6640625" style="1713" bestFit="1" customWidth="1"/>
    <col min="11785" max="11785" width="23" style="1713" customWidth="1"/>
    <col min="11786" max="11786" width="17.88671875" style="1713" bestFit="1" customWidth="1"/>
    <col min="11787" max="11787" width="22.109375" style="1713" customWidth="1"/>
    <col min="11788" max="11788" width="14" style="1713" customWidth="1"/>
    <col min="11789" max="12033" width="9.1093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14" style="1713" customWidth="1"/>
    <col min="12040" max="12040" width="13.6640625" style="1713" bestFit="1" customWidth="1"/>
    <col min="12041" max="12041" width="23" style="1713" customWidth="1"/>
    <col min="12042" max="12042" width="17.88671875" style="1713" bestFit="1" customWidth="1"/>
    <col min="12043" max="12043" width="22.109375" style="1713" customWidth="1"/>
    <col min="12044" max="12044" width="14" style="1713" customWidth="1"/>
    <col min="12045" max="12289" width="9.1093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14" style="1713" customWidth="1"/>
    <col min="12296" max="12296" width="13.6640625" style="1713" bestFit="1" customWidth="1"/>
    <col min="12297" max="12297" width="23" style="1713" customWidth="1"/>
    <col min="12298" max="12298" width="17.88671875" style="1713" bestFit="1" customWidth="1"/>
    <col min="12299" max="12299" width="22.109375" style="1713" customWidth="1"/>
    <col min="12300" max="12300" width="14" style="1713" customWidth="1"/>
    <col min="12301" max="12545" width="9.1093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14" style="1713" customWidth="1"/>
    <col min="12552" max="12552" width="13.6640625" style="1713" bestFit="1" customWidth="1"/>
    <col min="12553" max="12553" width="23" style="1713" customWidth="1"/>
    <col min="12554" max="12554" width="17.88671875" style="1713" bestFit="1" customWidth="1"/>
    <col min="12555" max="12555" width="22.109375" style="1713" customWidth="1"/>
    <col min="12556" max="12556" width="14" style="1713" customWidth="1"/>
    <col min="12557" max="12801" width="9.1093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14" style="1713" customWidth="1"/>
    <col min="12808" max="12808" width="13.6640625" style="1713" bestFit="1" customWidth="1"/>
    <col min="12809" max="12809" width="23" style="1713" customWidth="1"/>
    <col min="12810" max="12810" width="17.88671875" style="1713" bestFit="1" customWidth="1"/>
    <col min="12811" max="12811" width="22.109375" style="1713" customWidth="1"/>
    <col min="12812" max="12812" width="14" style="1713" customWidth="1"/>
    <col min="12813" max="13057" width="9.1093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14" style="1713" customWidth="1"/>
    <col min="13064" max="13064" width="13.6640625" style="1713" bestFit="1" customWidth="1"/>
    <col min="13065" max="13065" width="23" style="1713" customWidth="1"/>
    <col min="13066" max="13066" width="17.88671875" style="1713" bestFit="1" customWidth="1"/>
    <col min="13067" max="13067" width="22.109375" style="1713" customWidth="1"/>
    <col min="13068" max="13068" width="14" style="1713" customWidth="1"/>
    <col min="13069" max="13313" width="9.1093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14" style="1713" customWidth="1"/>
    <col min="13320" max="13320" width="13.6640625" style="1713" bestFit="1" customWidth="1"/>
    <col min="13321" max="13321" width="23" style="1713" customWidth="1"/>
    <col min="13322" max="13322" width="17.88671875" style="1713" bestFit="1" customWidth="1"/>
    <col min="13323" max="13323" width="22.109375" style="1713" customWidth="1"/>
    <col min="13324" max="13324" width="14" style="1713" customWidth="1"/>
    <col min="13325" max="13569" width="9.1093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14" style="1713" customWidth="1"/>
    <col min="13576" max="13576" width="13.6640625" style="1713" bestFit="1" customWidth="1"/>
    <col min="13577" max="13577" width="23" style="1713" customWidth="1"/>
    <col min="13578" max="13578" width="17.88671875" style="1713" bestFit="1" customWidth="1"/>
    <col min="13579" max="13579" width="22.109375" style="1713" customWidth="1"/>
    <col min="13580" max="13580" width="14" style="1713" customWidth="1"/>
    <col min="13581" max="13825" width="9.1093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14" style="1713" customWidth="1"/>
    <col min="13832" max="13832" width="13.6640625" style="1713" bestFit="1" customWidth="1"/>
    <col min="13833" max="13833" width="23" style="1713" customWidth="1"/>
    <col min="13834" max="13834" width="17.88671875" style="1713" bestFit="1" customWidth="1"/>
    <col min="13835" max="13835" width="22.109375" style="1713" customWidth="1"/>
    <col min="13836" max="13836" width="14" style="1713" customWidth="1"/>
    <col min="13837" max="14081" width="9.1093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14" style="1713" customWidth="1"/>
    <col min="14088" max="14088" width="13.6640625" style="1713" bestFit="1" customWidth="1"/>
    <col min="14089" max="14089" width="23" style="1713" customWidth="1"/>
    <col min="14090" max="14090" width="17.88671875" style="1713" bestFit="1" customWidth="1"/>
    <col min="14091" max="14091" width="22.109375" style="1713" customWidth="1"/>
    <col min="14092" max="14092" width="14" style="1713" customWidth="1"/>
    <col min="14093" max="14337" width="9.1093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14" style="1713" customWidth="1"/>
    <col min="14344" max="14344" width="13.6640625" style="1713" bestFit="1" customWidth="1"/>
    <col min="14345" max="14345" width="23" style="1713" customWidth="1"/>
    <col min="14346" max="14346" width="17.88671875" style="1713" bestFit="1" customWidth="1"/>
    <col min="14347" max="14347" width="22.109375" style="1713" customWidth="1"/>
    <col min="14348" max="14348" width="14" style="1713" customWidth="1"/>
    <col min="14349" max="14593" width="9.1093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14" style="1713" customWidth="1"/>
    <col min="14600" max="14600" width="13.6640625" style="1713" bestFit="1" customWidth="1"/>
    <col min="14601" max="14601" width="23" style="1713" customWidth="1"/>
    <col min="14602" max="14602" width="17.88671875" style="1713" bestFit="1" customWidth="1"/>
    <col min="14603" max="14603" width="22.109375" style="1713" customWidth="1"/>
    <col min="14604" max="14604" width="14" style="1713" customWidth="1"/>
    <col min="14605" max="14849" width="9.1093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14" style="1713" customWidth="1"/>
    <col min="14856" max="14856" width="13.6640625" style="1713" bestFit="1" customWidth="1"/>
    <col min="14857" max="14857" width="23" style="1713" customWidth="1"/>
    <col min="14858" max="14858" width="17.88671875" style="1713" bestFit="1" customWidth="1"/>
    <col min="14859" max="14859" width="22.109375" style="1713" customWidth="1"/>
    <col min="14860" max="14860" width="14" style="1713" customWidth="1"/>
    <col min="14861" max="15105" width="9.1093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14" style="1713" customWidth="1"/>
    <col min="15112" max="15112" width="13.6640625" style="1713" bestFit="1" customWidth="1"/>
    <col min="15113" max="15113" width="23" style="1713" customWidth="1"/>
    <col min="15114" max="15114" width="17.88671875" style="1713" bestFit="1" customWidth="1"/>
    <col min="15115" max="15115" width="22.109375" style="1713" customWidth="1"/>
    <col min="15116" max="15116" width="14" style="1713" customWidth="1"/>
    <col min="15117" max="15361" width="9.1093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14" style="1713" customWidth="1"/>
    <col min="15368" max="15368" width="13.6640625" style="1713" bestFit="1" customWidth="1"/>
    <col min="15369" max="15369" width="23" style="1713" customWidth="1"/>
    <col min="15370" max="15370" width="17.88671875" style="1713" bestFit="1" customWidth="1"/>
    <col min="15371" max="15371" width="22.109375" style="1713" customWidth="1"/>
    <col min="15372" max="15372" width="14" style="1713" customWidth="1"/>
    <col min="15373" max="15617" width="9.1093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14" style="1713" customWidth="1"/>
    <col min="15624" max="15624" width="13.6640625" style="1713" bestFit="1" customWidth="1"/>
    <col min="15625" max="15625" width="23" style="1713" customWidth="1"/>
    <col min="15626" max="15626" width="17.88671875" style="1713" bestFit="1" customWidth="1"/>
    <col min="15627" max="15627" width="22.109375" style="1713" customWidth="1"/>
    <col min="15628" max="15628" width="14" style="1713" customWidth="1"/>
    <col min="15629" max="15873" width="9.1093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14" style="1713" customWidth="1"/>
    <col min="15880" max="15880" width="13.6640625" style="1713" bestFit="1" customWidth="1"/>
    <col min="15881" max="15881" width="23" style="1713" customWidth="1"/>
    <col min="15882" max="15882" width="17.88671875" style="1713" bestFit="1" customWidth="1"/>
    <col min="15883" max="15883" width="22.109375" style="1713" customWidth="1"/>
    <col min="15884" max="15884" width="14" style="1713" customWidth="1"/>
    <col min="15885" max="16129" width="9.1093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14" style="1713" customWidth="1"/>
    <col min="16136" max="16136" width="13.6640625" style="1713" bestFit="1" customWidth="1"/>
    <col min="16137" max="16137" width="23" style="1713" customWidth="1"/>
    <col min="16138" max="16138" width="17.88671875" style="1713" bestFit="1" customWidth="1"/>
    <col min="16139" max="16139" width="22.109375" style="1713" customWidth="1"/>
    <col min="16140" max="16140" width="14" style="1713" customWidth="1"/>
    <col min="16141" max="16384" width="9.109375" style="1713"/>
  </cols>
  <sheetData>
    <row r="1" spans="2:11" ht="15.6" x14ac:dyDescent="0.3">
      <c r="D1" s="1714" t="s">
        <v>1584</v>
      </c>
      <c r="E1" s="1715" t="s">
        <v>1657</v>
      </c>
      <c r="F1" s="1716"/>
      <c r="G1" s="1717"/>
      <c r="H1" s="1718"/>
      <c r="I1" s="1715" t="s">
        <v>1636</v>
      </c>
      <c r="J1" s="1719"/>
    </row>
    <row r="2" spans="2:11" ht="15.6" x14ac:dyDescent="0.3">
      <c r="D2" s="1718"/>
      <c r="E2" s="1720"/>
      <c r="F2" s="1716"/>
      <c r="G2" s="1717"/>
      <c r="H2" s="1718"/>
      <c r="I2" s="1720"/>
      <c r="J2" s="1719"/>
    </row>
    <row r="3" spans="2:11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5"/>
      <c r="I3" s="1722" t="s">
        <v>1640</v>
      </c>
    </row>
    <row r="4" spans="2:11" ht="13.8" x14ac:dyDescent="0.25">
      <c r="B4" s="976"/>
      <c r="C4" s="1793"/>
      <c r="D4" s="976"/>
      <c r="E4" s="1726"/>
      <c r="F4" s="1727">
        <v>4.5984999999999996</v>
      </c>
      <c r="G4" s="1728"/>
      <c r="I4" s="1727">
        <f>+F4</f>
        <v>4.5984999999999996</v>
      </c>
      <c r="J4" s="1729"/>
    </row>
    <row r="5" spans="2:11" ht="13.8" x14ac:dyDescent="0.25">
      <c r="B5" s="976"/>
      <c r="C5" s="1793"/>
      <c r="D5" s="1730" t="s">
        <v>1555</v>
      </c>
      <c r="E5" s="1731">
        <f>SUM(E6:E12)</f>
        <v>256650218.55000004</v>
      </c>
      <c r="F5" s="1732">
        <f>SUM(F6:F12)</f>
        <v>55811725.247363277</v>
      </c>
      <c r="G5" s="1728"/>
      <c r="H5" s="1733"/>
      <c r="I5" s="1731">
        <f>SUM(I6:I12)</f>
        <v>55811725.247363277</v>
      </c>
      <c r="J5" s="1729"/>
      <c r="K5" s="1729"/>
    </row>
    <row r="6" spans="2:11" x14ac:dyDescent="0.25">
      <c r="B6" s="1734">
        <v>701.01</v>
      </c>
      <c r="C6" s="1875">
        <v>701.01</v>
      </c>
      <c r="D6" s="1735" t="s">
        <v>1600</v>
      </c>
      <c r="E6" s="1736">
        <f>215662360.54-E7</f>
        <v>123647331.55</v>
      </c>
      <c r="F6" s="1736">
        <f>E6/F4</f>
        <v>26888622.713928457</v>
      </c>
      <c r="G6" s="1737"/>
      <c r="H6" s="1719"/>
      <c r="I6" s="1736">
        <f>+E6/$F$4</f>
        <v>26888622.713928457</v>
      </c>
      <c r="J6" s="1738"/>
    </row>
    <row r="7" spans="2:11" x14ac:dyDescent="0.25">
      <c r="B7" s="1734" t="s">
        <v>1630</v>
      </c>
      <c r="C7" s="1875">
        <v>701.02</v>
      </c>
      <c r="D7" s="1735" t="s">
        <v>1601</v>
      </c>
      <c r="E7" s="1736">
        <v>92015028.989999995</v>
      </c>
      <c r="F7" s="1739">
        <f>E7/$F$4</f>
        <v>20009792.103946939</v>
      </c>
      <c r="G7" s="1737"/>
      <c r="H7" s="1719"/>
      <c r="I7" s="1736">
        <f t="shared" ref="I7:I11" si="0">+E7/$F$4</f>
        <v>20009792.103946939</v>
      </c>
      <c r="J7" s="1738"/>
    </row>
    <row r="8" spans="2:11" x14ac:dyDescent="0.25">
      <c r="B8" s="975">
        <v>701.03</v>
      </c>
      <c r="C8" s="1878">
        <v>701.03</v>
      </c>
      <c r="D8" s="976" t="s">
        <v>1553</v>
      </c>
      <c r="E8" s="1736">
        <v>35598911.140000001</v>
      </c>
      <c r="F8" s="1739">
        <f>E8/$F$4</f>
        <v>7741418.1015548557</v>
      </c>
      <c r="G8" s="1737"/>
      <c r="I8" s="1736">
        <f t="shared" si="0"/>
        <v>7741418.1015548557</v>
      </c>
      <c r="J8" s="1719"/>
    </row>
    <row r="9" spans="2:11" x14ac:dyDescent="0.25">
      <c r="B9" s="975">
        <v>701.04</v>
      </c>
      <c r="C9" s="1878">
        <v>701.02</v>
      </c>
      <c r="D9" s="1735" t="s">
        <v>1637</v>
      </c>
      <c r="E9" s="1736">
        <v>362266.33</v>
      </c>
      <c r="F9" s="1739">
        <f>E9/$F$4</f>
        <v>78779.238882244215</v>
      </c>
      <c r="G9" s="1737"/>
      <c r="I9" s="1736">
        <f t="shared" si="0"/>
        <v>78779.238882244215</v>
      </c>
      <c r="J9" s="1719"/>
    </row>
    <row r="10" spans="2:11" x14ac:dyDescent="0.25">
      <c r="B10" s="975">
        <v>704</v>
      </c>
      <c r="C10" s="1878">
        <v>704</v>
      </c>
      <c r="D10" s="976" t="s">
        <v>1552</v>
      </c>
      <c r="E10" s="1736">
        <v>4746262.33</v>
      </c>
      <c r="F10" s="1739">
        <f>E10/$F$4</f>
        <v>1032132.7237142548</v>
      </c>
      <c r="G10" s="1737"/>
      <c r="I10" s="1736">
        <f t="shared" si="0"/>
        <v>1032132.7237142548</v>
      </c>
      <c r="J10" s="1719"/>
    </row>
    <row r="11" spans="2:11" x14ac:dyDescent="0.25">
      <c r="B11" s="975">
        <v>707</v>
      </c>
      <c r="C11" s="1878">
        <v>707</v>
      </c>
      <c r="D11" s="976" t="s">
        <v>1551</v>
      </c>
      <c r="E11" s="1736">
        <v>280418.21000000002</v>
      </c>
      <c r="F11" s="1739">
        <f>E11/$F$4</f>
        <v>60980.365336522787</v>
      </c>
      <c r="G11" s="1737"/>
      <c r="I11" s="1736">
        <f t="shared" si="0"/>
        <v>60980.365336522787</v>
      </c>
      <c r="J11" s="1719"/>
    </row>
    <row r="12" spans="2:11" x14ac:dyDescent="0.25">
      <c r="B12" s="976"/>
      <c r="C12" s="1793"/>
      <c r="D12" s="976"/>
      <c r="E12" s="1736"/>
      <c r="F12" s="1739"/>
      <c r="G12" s="1737"/>
      <c r="I12" s="1736"/>
      <c r="J12" s="1719"/>
    </row>
    <row r="13" spans="2:11" ht="13.8" x14ac:dyDescent="0.25">
      <c r="B13" s="975"/>
      <c r="C13" s="1878"/>
      <c r="D13" s="1730" t="s">
        <v>1550</v>
      </c>
      <c r="E13" s="1740">
        <f>E14+E19+E20+E21+E22+E24+E23</f>
        <v>2961525.7900000005</v>
      </c>
      <c r="F13" s="1740">
        <f>F14+F19+F20+F21+F22+F24+F23</f>
        <v>644019.96085680125</v>
      </c>
      <c r="G13" s="1741"/>
      <c r="I13" s="1740">
        <f>I14+I19+I20+I21+I22+I24+I23</f>
        <v>644019.96085680125</v>
      </c>
      <c r="J13" s="1719"/>
    </row>
    <row r="14" spans="2:11" x14ac:dyDescent="0.25">
      <c r="B14" s="975">
        <v>708</v>
      </c>
      <c r="C14" s="1878">
        <v>708</v>
      </c>
      <c r="D14" s="1742" t="s">
        <v>1549</v>
      </c>
      <c r="E14" s="1736">
        <f>SUM(E15:E18)</f>
        <v>586513.75</v>
      </c>
      <c r="F14" s="1739">
        <f t="shared" ref="F14:F26" si="1">E14/$F$4</f>
        <v>127544.5797542677</v>
      </c>
      <c r="G14" s="1743"/>
      <c r="I14" s="1736">
        <f>SUM(I15:I18)</f>
        <v>127544.57975426772</v>
      </c>
      <c r="J14" s="1719"/>
    </row>
    <row r="15" spans="2:11" x14ac:dyDescent="0.25">
      <c r="B15" s="975">
        <v>708.01</v>
      </c>
      <c r="C15" s="1878">
        <v>708.01</v>
      </c>
      <c r="D15" s="1744" t="s">
        <v>1558</v>
      </c>
      <c r="E15" s="1736">
        <v>50271.6</v>
      </c>
      <c r="F15" s="1739">
        <f t="shared" si="1"/>
        <v>10932.173534848322</v>
      </c>
      <c r="G15" s="1743"/>
      <c r="I15" s="1736">
        <f t="shared" ref="I15:I24" si="2">+E15/$F$4</f>
        <v>10932.173534848322</v>
      </c>
      <c r="J15" s="1719"/>
    </row>
    <row r="16" spans="2:11" x14ac:dyDescent="0.25">
      <c r="B16" s="975">
        <v>708.02</v>
      </c>
      <c r="C16" s="1878">
        <v>708.02</v>
      </c>
      <c r="D16" s="976" t="s">
        <v>1559</v>
      </c>
      <c r="E16" s="1736">
        <v>234561.48</v>
      </c>
      <c r="F16" s="1739">
        <f t="shared" si="1"/>
        <v>51008.259214961407</v>
      </c>
      <c r="G16" s="1743"/>
      <c r="H16" s="1719"/>
      <c r="I16" s="1736">
        <f t="shared" si="2"/>
        <v>51008.259214961407</v>
      </c>
      <c r="J16" s="1719"/>
    </row>
    <row r="17" spans="2:11" x14ac:dyDescent="0.25">
      <c r="B17" s="975">
        <v>708.03</v>
      </c>
      <c r="C17" s="1878">
        <v>708.03</v>
      </c>
      <c r="D17" s="976" t="s">
        <v>1560</v>
      </c>
      <c r="E17" s="1736">
        <v>218651.34</v>
      </c>
      <c r="F17" s="1739">
        <f t="shared" si="1"/>
        <v>47548.404914646082</v>
      </c>
      <c r="G17" s="1743"/>
      <c r="I17" s="1736">
        <f t="shared" si="2"/>
        <v>47548.404914646082</v>
      </c>
      <c r="J17" s="1719"/>
    </row>
    <row r="18" spans="2:11" x14ac:dyDescent="0.25">
      <c r="B18" s="975" t="s">
        <v>1602</v>
      </c>
      <c r="C18" s="1878" t="s">
        <v>1654</v>
      </c>
      <c r="D18" s="976" t="s">
        <v>1561</v>
      </c>
      <c r="E18" s="1736">
        <f>77108.92+5920.41</f>
        <v>83029.33</v>
      </c>
      <c r="F18" s="1739">
        <f t="shared" si="1"/>
        <v>18055.742089811898</v>
      </c>
      <c r="G18" s="1743"/>
      <c r="I18" s="1736">
        <f t="shared" si="2"/>
        <v>18055.742089811898</v>
      </c>
      <c r="J18" s="1719"/>
    </row>
    <row r="19" spans="2:11" x14ac:dyDescent="0.25">
      <c r="B19" s="975">
        <v>711</v>
      </c>
      <c r="C19" s="1878">
        <v>711</v>
      </c>
      <c r="D19" s="976" t="s">
        <v>1548</v>
      </c>
      <c r="E19" s="1736">
        <f>5112689.04-2747274.13</f>
        <v>2365414.91</v>
      </c>
      <c r="F19" s="1739">
        <f t="shared" si="1"/>
        <v>514388.36794606945</v>
      </c>
      <c r="G19" s="1743"/>
      <c r="I19" s="1736">
        <f t="shared" si="2"/>
        <v>514388.36794606945</v>
      </c>
      <c r="J19" s="1719"/>
    </row>
    <row r="20" spans="2:11" x14ac:dyDescent="0.25">
      <c r="B20" s="975">
        <v>722</v>
      </c>
      <c r="C20" s="1878">
        <v>722</v>
      </c>
      <c r="D20" s="976" t="s">
        <v>1547</v>
      </c>
      <c r="E20" s="1736">
        <v>39198.81</v>
      </c>
      <c r="F20" s="1739">
        <f t="shared" si="1"/>
        <v>8524.2600848102647</v>
      </c>
      <c r="G20" s="1743"/>
      <c r="I20" s="1736">
        <f t="shared" si="2"/>
        <v>8524.2600848102647</v>
      </c>
      <c r="J20" s="1719"/>
    </row>
    <row r="21" spans="2:11" x14ac:dyDescent="0.25">
      <c r="B21" s="975" t="s">
        <v>1422</v>
      </c>
      <c r="C21" s="1878" t="s">
        <v>1422</v>
      </c>
      <c r="D21" s="976" t="s">
        <v>1546</v>
      </c>
      <c r="E21" s="1736">
        <f>3678.72+36.37</f>
        <v>3715.0899999999997</v>
      </c>
      <c r="F21" s="1739">
        <f t="shared" si="1"/>
        <v>807.89170381646193</v>
      </c>
      <c r="G21" s="1743"/>
      <c r="I21" s="1736">
        <f t="shared" si="2"/>
        <v>807.89170381646193</v>
      </c>
      <c r="J21" s="1719"/>
    </row>
    <row r="22" spans="2:11" x14ac:dyDescent="0.25">
      <c r="B22" s="975">
        <v>765</v>
      </c>
      <c r="C22" s="1878">
        <v>765</v>
      </c>
      <c r="D22" s="976" t="s">
        <v>1545</v>
      </c>
      <c r="E22" s="1736">
        <v>1725519.64</v>
      </c>
      <c r="F22" s="1739">
        <f t="shared" si="1"/>
        <v>375235.32456235727</v>
      </c>
      <c r="G22" s="1743"/>
      <c r="I22" s="1736">
        <f t="shared" si="2"/>
        <v>375235.32456235727</v>
      </c>
      <c r="J22" s="1719"/>
    </row>
    <row r="23" spans="2:11" x14ac:dyDescent="0.25">
      <c r="B23" s="975">
        <v>665</v>
      </c>
      <c r="C23" s="1878">
        <v>665</v>
      </c>
      <c r="D23" s="976" t="s">
        <v>1544</v>
      </c>
      <c r="E23" s="1745">
        <v>-1769145.02</v>
      </c>
      <c r="F23" s="1746">
        <f t="shared" si="1"/>
        <v>-384722.19636838103</v>
      </c>
      <c r="G23" s="1743"/>
      <c r="I23" s="1736">
        <f t="shared" si="2"/>
        <v>-384722.19636838103</v>
      </c>
      <c r="J23" s="1719"/>
      <c r="K23" s="1719"/>
    </row>
    <row r="24" spans="2:11" ht="12" customHeight="1" x14ac:dyDescent="0.25">
      <c r="B24" s="975">
        <v>758</v>
      </c>
      <c r="C24" s="1878">
        <v>758</v>
      </c>
      <c r="D24" s="976" t="s">
        <v>1543</v>
      </c>
      <c r="E24" s="1747">
        <v>10308.61</v>
      </c>
      <c r="F24" s="1746">
        <f t="shared" si="1"/>
        <v>2241.7331738610419</v>
      </c>
      <c r="G24" s="1743"/>
      <c r="I24" s="1736">
        <f t="shared" si="2"/>
        <v>2241.7331738610419</v>
      </c>
      <c r="J24" s="1719"/>
    </row>
    <row r="25" spans="2:11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8"/>
      <c r="I25" s="1736"/>
      <c r="J25" s="1719"/>
    </row>
    <row r="26" spans="2:11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I26" s="1739"/>
      <c r="J26" s="1719"/>
    </row>
    <row r="27" spans="2:11" ht="13.8" x14ac:dyDescent="0.25">
      <c r="B27" s="976"/>
      <c r="C27" s="1793"/>
      <c r="D27" s="1721" t="s">
        <v>1540</v>
      </c>
      <c r="E27" s="1740">
        <f>E5+E13</f>
        <v>259611744.34000003</v>
      </c>
      <c r="F27" s="1732">
        <f>F5+F13</f>
        <v>56455745.20822008</v>
      </c>
      <c r="G27" s="1743"/>
      <c r="H27" s="1750"/>
      <c r="I27" s="1740">
        <f>I5+I13</f>
        <v>56455745.20822008</v>
      </c>
      <c r="J27" s="1751"/>
    </row>
    <row r="28" spans="2:11" ht="13.8" x14ac:dyDescent="0.25">
      <c r="B28" s="976"/>
      <c r="C28" s="1793"/>
      <c r="D28" s="1730"/>
      <c r="E28" s="1740"/>
      <c r="F28" s="1732"/>
      <c r="G28" s="1743"/>
      <c r="H28" s="1748"/>
      <c r="I28" s="1740"/>
      <c r="J28" s="1751"/>
    </row>
    <row r="29" spans="2:11" ht="13.8" x14ac:dyDescent="0.25">
      <c r="B29" s="1752"/>
      <c r="C29" s="1879"/>
      <c r="D29" s="1753" t="s">
        <v>1539</v>
      </c>
      <c r="E29" s="1754"/>
      <c r="F29" s="1755"/>
      <c r="G29" s="1737"/>
      <c r="I29" s="1754">
        <f t="shared" ref="I29:I34" si="3">+E29/$F$4</f>
        <v>0</v>
      </c>
      <c r="J29" s="1756"/>
    </row>
    <row r="30" spans="2:11" ht="12.75" customHeight="1" x14ac:dyDescent="0.25">
      <c r="B30" s="1757">
        <v>301</v>
      </c>
      <c r="C30" s="1880">
        <v>301</v>
      </c>
      <c r="D30" s="1752" t="s">
        <v>1538</v>
      </c>
      <c r="E30" s="1758">
        <v>40983815.719999999</v>
      </c>
      <c r="F30" s="1758">
        <f>E30/F4</f>
        <v>8912431.3841470052</v>
      </c>
      <c r="G30" s="1737"/>
      <c r="I30" s="1758">
        <f t="shared" si="3"/>
        <v>8912431.3841470052</v>
      </c>
      <c r="J30" s="1719"/>
    </row>
    <row r="31" spans="2:11" x14ac:dyDescent="0.25">
      <c r="B31" s="1757">
        <v>302</v>
      </c>
      <c r="C31" s="1880">
        <v>302</v>
      </c>
      <c r="D31" s="1752" t="s">
        <v>1537</v>
      </c>
      <c r="E31" s="1758">
        <v>283702.37</v>
      </c>
      <c r="F31" s="1758">
        <f>E31/F4</f>
        <v>61694.54604762423</v>
      </c>
      <c r="G31" s="1737"/>
      <c r="I31" s="1758">
        <f t="shared" si="3"/>
        <v>61694.54604762423</v>
      </c>
      <c r="J31" s="1719"/>
    </row>
    <row r="32" spans="2:11" x14ac:dyDescent="0.25">
      <c r="B32" s="1757">
        <v>303</v>
      </c>
      <c r="C32" s="1880">
        <v>303</v>
      </c>
      <c r="D32" s="1752" t="s">
        <v>1536</v>
      </c>
      <c r="E32" s="1758">
        <v>23847.55</v>
      </c>
      <c r="F32" s="1758">
        <f>E32/F4</f>
        <v>5185.9410677394808</v>
      </c>
      <c r="G32" s="1743"/>
      <c r="I32" s="1758">
        <f t="shared" si="3"/>
        <v>5185.9410677394808</v>
      </c>
      <c r="J32" s="1719"/>
      <c r="K32" s="1719"/>
    </row>
    <row r="33" spans="2:12" x14ac:dyDescent="0.25">
      <c r="B33" s="1757">
        <v>345</v>
      </c>
      <c r="C33" s="1880"/>
      <c r="D33" s="1752" t="s">
        <v>1470</v>
      </c>
      <c r="E33" s="1758">
        <v>5112689.04</v>
      </c>
      <c r="F33" s="1758">
        <f>E33/F4</f>
        <v>1111816.6880504515</v>
      </c>
      <c r="G33" s="1743"/>
      <c r="I33" s="1758">
        <f t="shared" si="3"/>
        <v>1111816.6880504515</v>
      </c>
      <c r="J33" s="1719"/>
      <c r="K33" s="1719"/>
    </row>
    <row r="34" spans="2:12" x14ac:dyDescent="0.25">
      <c r="B34" s="1759">
        <v>371</v>
      </c>
      <c r="C34" s="1880"/>
      <c r="D34" s="1752" t="s">
        <v>1623</v>
      </c>
      <c r="E34" s="1758">
        <v>96086.82</v>
      </c>
      <c r="F34" s="1758">
        <f>E34/F4</f>
        <v>20895.252799826034</v>
      </c>
      <c r="G34" s="1743"/>
      <c r="I34" s="1758">
        <f t="shared" si="3"/>
        <v>20895.252799826034</v>
      </c>
      <c r="J34" s="1719"/>
      <c r="K34" s="1761"/>
    </row>
    <row r="35" spans="2:12" ht="13.8" x14ac:dyDescent="0.25">
      <c r="B35" s="1752"/>
      <c r="C35" s="1879"/>
      <c r="D35" s="1753" t="s">
        <v>1535</v>
      </c>
      <c r="E35" s="1762">
        <f>SUM(E30:E34)</f>
        <v>46500141.499999993</v>
      </c>
      <c r="F35" s="1762">
        <f>SUM(F30:F34)</f>
        <v>10112023.812112646</v>
      </c>
      <c r="G35" s="1743"/>
      <c r="I35" s="1762">
        <f>SUM(I30:I34)</f>
        <v>10112023.812112646</v>
      </c>
      <c r="J35" s="1719"/>
      <c r="K35" s="1719"/>
    </row>
    <row r="36" spans="2:12" ht="15.6" x14ac:dyDescent="0.3">
      <c r="B36" s="976"/>
      <c r="C36" s="1793"/>
      <c r="D36" s="1763"/>
      <c r="E36" s="1732"/>
      <c r="F36" s="1732"/>
      <c r="G36" s="1901"/>
      <c r="I36" s="1732"/>
      <c r="J36" s="1719"/>
      <c r="K36" s="1719"/>
    </row>
    <row r="37" spans="2:12" ht="13.8" x14ac:dyDescent="0.25">
      <c r="B37" s="1764"/>
      <c r="C37" s="1881"/>
      <c r="D37" s="1765" t="s">
        <v>1534</v>
      </c>
      <c r="E37" s="1764"/>
      <c r="F37" s="1766"/>
      <c r="G37" s="1743"/>
      <c r="H37" s="1767"/>
      <c r="I37" s="1764"/>
      <c r="J37" s="1768"/>
      <c r="K37" s="1719"/>
    </row>
    <row r="38" spans="2:12" ht="13.8" x14ac:dyDescent="0.25">
      <c r="B38" s="1764"/>
      <c r="C38" s="1881"/>
      <c r="D38" s="1765" t="s">
        <v>1533</v>
      </c>
      <c r="E38" s="1764"/>
      <c r="F38" s="1766"/>
      <c r="G38" s="1743"/>
      <c r="I38" s="1764"/>
      <c r="K38" s="1719"/>
      <c r="L38" s="1719"/>
    </row>
    <row r="39" spans="2:12" ht="13.8" x14ac:dyDescent="0.25">
      <c r="B39" s="1769">
        <v>641</v>
      </c>
      <c r="C39" s="1882">
        <v>641</v>
      </c>
      <c r="D39" s="1764" t="s">
        <v>1530</v>
      </c>
      <c r="E39" s="1863">
        <v>11269387.810000001</v>
      </c>
      <c r="F39" s="1771">
        <v>2254867</v>
      </c>
      <c r="G39" s="1743"/>
      <c r="H39" s="1902">
        <f>+E39/F39</f>
        <v>4.9978059947659883</v>
      </c>
      <c r="I39" s="1863">
        <f t="shared" ref="I39:I40" si="4">+E39/$F$4</f>
        <v>2450666.0454496033</v>
      </c>
      <c r="J39" s="1719"/>
    </row>
    <row r="40" spans="2:12" ht="13.8" x14ac:dyDescent="0.25">
      <c r="B40" s="1769">
        <v>645</v>
      </c>
      <c r="C40" s="1882">
        <v>645</v>
      </c>
      <c r="D40" s="1764" t="s">
        <v>1529</v>
      </c>
      <c r="E40" s="1863">
        <v>2734485.95</v>
      </c>
      <c r="F40" s="1771">
        <v>571402</v>
      </c>
      <c r="G40" s="1743"/>
      <c r="H40" s="1864"/>
      <c r="I40" s="1863">
        <f t="shared" si="4"/>
        <v>594647.37414374261</v>
      </c>
      <c r="J40" s="1719"/>
      <c r="L40" s="1131"/>
    </row>
    <row r="41" spans="2:12" ht="13.8" x14ac:dyDescent="0.25">
      <c r="B41" s="1764"/>
      <c r="C41" s="1881"/>
      <c r="D41" s="1765" t="s">
        <v>1532</v>
      </c>
      <c r="E41" s="1865">
        <f>SUM(E39:E40)</f>
        <v>14003873.760000002</v>
      </c>
      <c r="F41" s="1773">
        <f>SUM(F39:F40)</f>
        <v>2826269</v>
      </c>
      <c r="G41" s="1743"/>
      <c r="H41" s="1864"/>
      <c r="I41" s="1865">
        <f>SUM(I39:I40)</f>
        <v>3045313.4195933458</v>
      </c>
      <c r="J41" s="1719"/>
    </row>
    <row r="42" spans="2:12" ht="13.8" x14ac:dyDescent="0.25">
      <c r="B42" s="1764"/>
      <c r="C42" s="1881"/>
      <c r="D42" s="1765" t="s">
        <v>1531</v>
      </c>
      <c r="E42" s="1863"/>
      <c r="F42" s="1766"/>
      <c r="G42" s="1743"/>
      <c r="H42" s="1864"/>
      <c r="I42" s="1863"/>
      <c r="J42" s="1719"/>
      <c r="K42" s="1774"/>
    </row>
    <row r="43" spans="2:12" ht="13.8" x14ac:dyDescent="0.25">
      <c r="B43" s="1769">
        <v>641</v>
      </c>
      <c r="C43" s="1882">
        <v>641.1</v>
      </c>
      <c r="D43" s="1764" t="s">
        <v>1530</v>
      </c>
      <c r="E43" s="1863">
        <v>2829144.59</v>
      </c>
      <c r="F43" s="1776">
        <v>591182</v>
      </c>
      <c r="G43" s="1743"/>
      <c r="H43" s="1864"/>
      <c r="I43" s="1863">
        <f t="shared" ref="I43:I44" si="5">+E43/$F$4</f>
        <v>615232.05175600736</v>
      </c>
      <c r="J43" s="1719"/>
      <c r="K43" s="1774"/>
    </row>
    <row r="44" spans="2:12" ht="13.8" x14ac:dyDescent="0.25">
      <c r="B44" s="1769">
        <v>645</v>
      </c>
      <c r="C44" s="1882">
        <v>645.1</v>
      </c>
      <c r="D44" s="1764" t="s">
        <v>1529</v>
      </c>
      <c r="E44" s="1863">
        <v>686485.65</v>
      </c>
      <c r="F44" s="1766">
        <v>143449</v>
      </c>
      <c r="G44" s="1743"/>
      <c r="H44" s="1864"/>
      <c r="I44" s="1863">
        <f t="shared" si="5"/>
        <v>149284.69065999784</v>
      </c>
      <c r="J44" s="1719"/>
      <c r="K44" s="1774"/>
    </row>
    <row r="45" spans="2:12" ht="13.8" x14ac:dyDescent="0.25">
      <c r="B45" s="1764"/>
      <c r="C45" s="1881"/>
      <c r="D45" s="1765" t="s">
        <v>1528</v>
      </c>
      <c r="E45" s="1865">
        <f>SUM(E43:E44)</f>
        <v>3515630.2399999998</v>
      </c>
      <c r="F45" s="1777">
        <f>SUM(F43:F44)</f>
        <v>734631</v>
      </c>
      <c r="G45" s="1743"/>
      <c r="H45" s="1864"/>
      <c r="I45" s="1865">
        <f>SUM(I43:I44)</f>
        <v>764516.74241600523</v>
      </c>
      <c r="J45" s="1719"/>
    </row>
    <row r="46" spans="2:12" ht="17.25" customHeight="1" x14ac:dyDescent="0.25">
      <c r="B46" s="1764"/>
      <c r="C46" s="1881"/>
      <c r="D46" s="1765" t="s">
        <v>1527</v>
      </c>
      <c r="E46" s="1865">
        <f>E41+E45</f>
        <v>17519504</v>
      </c>
      <c r="F46" s="1778">
        <f>F41+F45</f>
        <v>3560900</v>
      </c>
      <c r="G46" s="1737"/>
      <c r="I46" s="1865">
        <f>I41+I45</f>
        <v>3809830.162009351</v>
      </c>
      <c r="J46" s="1774"/>
    </row>
    <row r="47" spans="2:12" ht="17.25" customHeight="1" x14ac:dyDescent="0.3">
      <c r="B47" s="976"/>
      <c r="C47" s="1793"/>
      <c r="D47" s="1763"/>
      <c r="E47" s="1779"/>
      <c r="F47" s="1732"/>
      <c r="G47" s="1737"/>
      <c r="H47" s="1774"/>
      <c r="I47" s="1779"/>
      <c r="J47" s="1780"/>
    </row>
    <row r="48" spans="2:12" ht="13.8" x14ac:dyDescent="0.25">
      <c r="B48" s="976"/>
      <c r="C48" s="1793"/>
      <c r="D48" s="1730" t="s">
        <v>1526</v>
      </c>
      <c r="E48" s="1722"/>
      <c r="F48" s="1723"/>
      <c r="G48" s="1743"/>
      <c r="I48" s="1722"/>
      <c r="J48" s="1774"/>
      <c r="K48" s="1781"/>
    </row>
    <row r="49" spans="2:10" x14ac:dyDescent="0.25">
      <c r="B49" s="1782" t="s">
        <v>606</v>
      </c>
      <c r="C49" s="1793">
        <v>602.02</v>
      </c>
      <c r="D49" s="1783" t="s">
        <v>1525</v>
      </c>
      <c r="E49" s="1736">
        <v>22155.53</v>
      </c>
      <c r="F49" s="1739">
        <f>E49/$F$4</f>
        <v>4817.9906491247148</v>
      </c>
      <c r="G49" s="1743"/>
      <c r="H49" s="1719"/>
      <c r="I49" s="1736">
        <f t="shared" ref="I49:I77" si="6">+E49/$F$4</f>
        <v>4817.9906491247148</v>
      </c>
    </row>
    <row r="50" spans="2:10" x14ac:dyDescent="0.25">
      <c r="B50" s="976" t="s">
        <v>608</v>
      </c>
      <c r="C50" s="1793">
        <v>602.03</v>
      </c>
      <c r="D50" s="1784" t="s">
        <v>1524</v>
      </c>
      <c r="E50" s="1736">
        <v>1167375.8</v>
      </c>
      <c r="F50" s="1739">
        <f t="shared" ref="F50:F77" si="7">E50/$F$4</f>
        <v>253860.12830270742</v>
      </c>
      <c r="G50" s="1743"/>
      <c r="H50" s="1719"/>
      <c r="I50" s="1736">
        <f t="shared" si="6"/>
        <v>253860.12830270742</v>
      </c>
      <c r="J50" s="1719"/>
    </row>
    <row r="51" spans="2:10" x14ac:dyDescent="0.25">
      <c r="B51" s="975">
        <v>602.04</v>
      </c>
      <c r="C51" s="1878">
        <v>602.04</v>
      </c>
      <c r="D51" s="1785" t="s">
        <v>1523</v>
      </c>
      <c r="E51" s="1736">
        <v>169069.39</v>
      </c>
      <c r="F51" s="1739">
        <f>E51/F4</f>
        <v>36766.204197020772</v>
      </c>
      <c r="G51" s="1743"/>
      <c r="H51" s="1719"/>
      <c r="I51" s="1736">
        <f t="shared" si="6"/>
        <v>36766.204197020772</v>
      </c>
    </row>
    <row r="52" spans="2:10" x14ac:dyDescent="0.25">
      <c r="B52" s="976" t="s">
        <v>610</v>
      </c>
      <c r="C52" s="1793">
        <v>602.08000000000004</v>
      </c>
      <c r="D52" s="810" t="s">
        <v>1522</v>
      </c>
      <c r="E52" s="1736">
        <v>1125221.25</v>
      </c>
      <c r="F52" s="1739">
        <f t="shared" si="7"/>
        <v>244693.10644775472</v>
      </c>
      <c r="G52" s="1743"/>
      <c r="H52" s="1719"/>
      <c r="I52" s="1736">
        <f t="shared" si="6"/>
        <v>244693.10644775472</v>
      </c>
    </row>
    <row r="53" spans="2:10" x14ac:dyDescent="0.25">
      <c r="B53" s="975">
        <v>603</v>
      </c>
      <c r="C53" s="1878">
        <v>603</v>
      </c>
      <c r="D53" s="810" t="s">
        <v>1521</v>
      </c>
      <c r="E53" s="1736">
        <v>69586.210000000006</v>
      </c>
      <c r="F53" s="1739">
        <f t="shared" si="7"/>
        <v>15132.371425464828</v>
      </c>
      <c r="G53" s="1743"/>
      <c r="I53" s="1736">
        <f t="shared" si="6"/>
        <v>15132.371425464828</v>
      </c>
    </row>
    <row r="54" spans="2:10" x14ac:dyDescent="0.25">
      <c r="B54" s="975">
        <v>604</v>
      </c>
      <c r="C54" s="1878">
        <v>604</v>
      </c>
      <c r="D54" s="810" t="s">
        <v>1520</v>
      </c>
      <c r="E54" s="1736">
        <v>1375133.9</v>
      </c>
      <c r="F54" s="1739">
        <f t="shared" si="7"/>
        <v>299039.66510818747</v>
      </c>
      <c r="G54" s="1786"/>
      <c r="I54" s="1736">
        <f t="shared" si="6"/>
        <v>299039.66510818747</v>
      </c>
    </row>
    <row r="55" spans="2:10" x14ac:dyDescent="0.25">
      <c r="B55" s="975">
        <v>605</v>
      </c>
      <c r="C55" s="1878">
        <v>605</v>
      </c>
      <c r="D55" s="810" t="s">
        <v>1519</v>
      </c>
      <c r="E55" s="1736">
        <v>427065.48</v>
      </c>
      <c r="F55" s="1739">
        <f t="shared" si="7"/>
        <v>92870.605632271399</v>
      </c>
      <c r="G55" s="1743"/>
      <c r="I55" s="1736">
        <f t="shared" si="6"/>
        <v>92870.605632271399</v>
      </c>
    </row>
    <row r="56" spans="2:10" x14ac:dyDescent="0.25">
      <c r="B56" s="975">
        <v>609</v>
      </c>
      <c r="C56" s="1878">
        <v>609</v>
      </c>
      <c r="D56" s="810" t="s">
        <v>1518</v>
      </c>
      <c r="E56" s="1736">
        <v>-10453.31</v>
      </c>
      <c r="F56" s="1739">
        <f t="shared" si="7"/>
        <v>-2273.1999565075571</v>
      </c>
      <c r="G56" s="1743"/>
      <c r="I56" s="1736">
        <f t="shared" si="6"/>
        <v>-2273.1999565075571</v>
      </c>
    </row>
    <row r="57" spans="2:10" x14ac:dyDescent="0.25">
      <c r="B57" s="975">
        <v>611</v>
      </c>
      <c r="C57" s="1878">
        <v>611</v>
      </c>
      <c r="D57" s="1787" t="s">
        <v>1517</v>
      </c>
      <c r="E57" s="1736">
        <v>131277.57999999999</v>
      </c>
      <c r="F57" s="1739">
        <f t="shared" si="7"/>
        <v>28547.913450038057</v>
      </c>
      <c r="G57" s="1743"/>
      <c r="I57" s="1736">
        <f t="shared" si="6"/>
        <v>28547.913450038057</v>
      </c>
    </row>
    <row r="58" spans="2:10" x14ac:dyDescent="0.25">
      <c r="B58" s="975" t="s">
        <v>616</v>
      </c>
      <c r="C58" s="1878">
        <v>612.01</v>
      </c>
      <c r="D58" s="810" t="s">
        <v>1516</v>
      </c>
      <c r="E58" s="1736">
        <v>36792.89</v>
      </c>
      <c r="F58" s="1739">
        <f t="shared" si="7"/>
        <v>8001.0633902359468</v>
      </c>
      <c r="G58" s="1743"/>
      <c r="H58" s="1719"/>
      <c r="I58" s="1736">
        <f t="shared" si="6"/>
        <v>8001.0633902359468</v>
      </c>
    </row>
    <row r="59" spans="2:10" x14ac:dyDescent="0.25">
      <c r="B59" s="975">
        <v>612.02</v>
      </c>
      <c r="C59" s="1878">
        <v>612.02</v>
      </c>
      <c r="D59" s="810" t="s">
        <v>1515</v>
      </c>
      <c r="E59" s="1736">
        <v>19489.759999999998</v>
      </c>
      <c r="F59" s="1739">
        <f t="shared" si="7"/>
        <v>4238.2863977383931</v>
      </c>
      <c r="G59" s="1743"/>
      <c r="H59" s="1719"/>
      <c r="I59" s="1736">
        <f t="shared" si="6"/>
        <v>4238.2863977383931</v>
      </c>
    </row>
    <row r="60" spans="2:10" x14ac:dyDescent="0.25">
      <c r="B60" s="975">
        <v>612.03</v>
      </c>
      <c r="C60" s="1878">
        <v>612.03</v>
      </c>
      <c r="D60" s="1787" t="s">
        <v>1514</v>
      </c>
      <c r="E60" s="1736">
        <v>4051908.45</v>
      </c>
      <c r="F60" s="1739">
        <f t="shared" si="7"/>
        <v>881136.99032293155</v>
      </c>
      <c r="G60" s="1743"/>
      <c r="H60" s="1719"/>
      <c r="I60" s="1736">
        <f t="shared" si="6"/>
        <v>881136.99032293155</v>
      </c>
    </row>
    <row r="61" spans="2:10" x14ac:dyDescent="0.25">
      <c r="B61" s="975">
        <v>613</v>
      </c>
      <c r="C61" s="1878">
        <v>613</v>
      </c>
      <c r="D61" s="810" t="s">
        <v>1513</v>
      </c>
      <c r="E61" s="1736">
        <v>219843.86</v>
      </c>
      <c r="F61" s="1739">
        <f t="shared" si="7"/>
        <v>47807.732956398824</v>
      </c>
      <c r="G61" s="1743"/>
      <c r="I61" s="1736">
        <f t="shared" si="6"/>
        <v>47807.732956398824</v>
      </c>
    </row>
    <row r="62" spans="2:10" x14ac:dyDescent="0.25">
      <c r="B62" s="975">
        <v>623</v>
      </c>
      <c r="C62" s="1878">
        <v>623</v>
      </c>
      <c r="D62" s="810"/>
      <c r="E62" s="1736"/>
      <c r="F62" s="1739">
        <f t="shared" si="7"/>
        <v>0</v>
      </c>
      <c r="G62" s="1743"/>
      <c r="I62" s="1736">
        <f t="shared" si="6"/>
        <v>0</v>
      </c>
    </row>
    <row r="63" spans="2:10" x14ac:dyDescent="0.25">
      <c r="B63" s="1383">
        <v>624</v>
      </c>
      <c r="C63" s="1883">
        <v>624</v>
      </c>
      <c r="D63" s="1788" t="s">
        <v>1510</v>
      </c>
      <c r="E63" s="1789">
        <f>SUM(E64:E66)</f>
        <v>4586397.53</v>
      </c>
      <c r="F63" s="1789">
        <f>E63/$F$4</f>
        <v>997368.17005545297</v>
      </c>
      <c r="G63" s="1743"/>
      <c r="I63" s="1789">
        <f>SUM(I64:I66)</f>
        <v>997368.17005545297</v>
      </c>
    </row>
    <row r="64" spans="2:10" x14ac:dyDescent="0.25">
      <c r="B64" s="1383">
        <v>624.01</v>
      </c>
      <c r="C64" s="1883">
        <v>624.01</v>
      </c>
      <c r="D64" s="1382" t="s">
        <v>1509</v>
      </c>
      <c r="E64" s="1789">
        <v>3675923.22</v>
      </c>
      <c r="F64" s="1789">
        <f t="shared" si="7"/>
        <v>799374.40904642828</v>
      </c>
      <c r="G64" s="1743"/>
      <c r="I64" s="1789">
        <f t="shared" si="6"/>
        <v>799374.40904642828</v>
      </c>
    </row>
    <row r="65" spans="2:9" x14ac:dyDescent="0.25">
      <c r="B65" s="1383">
        <v>624.02</v>
      </c>
      <c r="C65" s="1883">
        <v>624.02</v>
      </c>
      <c r="D65" s="1382" t="s">
        <v>1562</v>
      </c>
      <c r="E65" s="1790">
        <v>106556.78</v>
      </c>
      <c r="F65" s="1789">
        <f t="shared" si="7"/>
        <v>23172.073502228988</v>
      </c>
      <c r="G65" s="1743"/>
      <c r="I65" s="1790">
        <f t="shared" si="6"/>
        <v>23172.073502228988</v>
      </c>
    </row>
    <row r="66" spans="2:9" x14ac:dyDescent="0.25">
      <c r="B66" s="1383">
        <v>624.03</v>
      </c>
      <c r="C66" s="1883">
        <v>624.03</v>
      </c>
      <c r="D66" s="1382" t="s">
        <v>1563</v>
      </c>
      <c r="E66" s="1789">
        <v>803917.53</v>
      </c>
      <c r="F66" s="1789">
        <f t="shared" si="7"/>
        <v>174821.68750679572</v>
      </c>
      <c r="G66" s="1743"/>
      <c r="H66" s="1719"/>
      <c r="I66" s="1789">
        <f t="shared" si="6"/>
        <v>174821.68750679572</v>
      </c>
    </row>
    <row r="67" spans="2:9" x14ac:dyDescent="0.25">
      <c r="B67" s="975">
        <v>625</v>
      </c>
      <c r="C67" s="1878">
        <v>625</v>
      </c>
      <c r="D67" s="810" t="s">
        <v>1564</v>
      </c>
      <c r="E67" s="1736">
        <v>114139.42</v>
      </c>
      <c r="F67" s="1739">
        <f t="shared" si="7"/>
        <v>24821.011199304121</v>
      </c>
      <c r="G67" s="1743"/>
      <c r="I67" s="1736">
        <f t="shared" si="6"/>
        <v>24821.011199304121</v>
      </c>
    </row>
    <row r="68" spans="2:9" x14ac:dyDescent="0.25">
      <c r="B68" s="975">
        <v>626</v>
      </c>
      <c r="C68" s="1878">
        <v>626</v>
      </c>
      <c r="D68" s="810" t="s">
        <v>1504</v>
      </c>
      <c r="E68" s="1791">
        <v>30386.25</v>
      </c>
      <c r="F68" s="1739">
        <f t="shared" si="7"/>
        <v>6607.861259106231</v>
      </c>
      <c r="G68" s="1743"/>
      <c r="I68" s="1791">
        <f t="shared" si="6"/>
        <v>6607.861259106231</v>
      </c>
    </row>
    <row r="69" spans="2:9" x14ac:dyDescent="0.25">
      <c r="B69" s="975">
        <v>627</v>
      </c>
      <c r="C69" s="1878">
        <v>627</v>
      </c>
      <c r="D69" s="810" t="s">
        <v>1503</v>
      </c>
      <c r="E69" s="1791">
        <v>79919.399999999994</v>
      </c>
      <c r="F69" s="1739">
        <f t="shared" si="7"/>
        <v>17379.449820593672</v>
      </c>
      <c r="G69" s="1743"/>
      <c r="I69" s="1791">
        <f t="shared" si="6"/>
        <v>17379.449820593672</v>
      </c>
    </row>
    <row r="70" spans="2:9" x14ac:dyDescent="0.25">
      <c r="B70" s="975">
        <v>628</v>
      </c>
      <c r="C70" s="1878">
        <v>628</v>
      </c>
      <c r="D70" s="1787" t="s">
        <v>1565</v>
      </c>
      <c r="E70" s="1791">
        <v>13622010.09</v>
      </c>
      <c r="F70" s="1739">
        <f t="shared" si="7"/>
        <v>2962272.4997281726</v>
      </c>
      <c r="G70" s="1743"/>
      <c r="H70" s="1792"/>
      <c r="I70" s="1791">
        <f t="shared" si="6"/>
        <v>2962272.4997281726</v>
      </c>
    </row>
    <row r="71" spans="2:9" x14ac:dyDescent="0.25">
      <c r="B71" s="975">
        <v>635</v>
      </c>
      <c r="C71" s="1878">
        <v>635</v>
      </c>
      <c r="D71" s="1787" t="s">
        <v>1501</v>
      </c>
      <c r="E71" s="1791">
        <v>245757.58</v>
      </c>
      <c r="F71" s="1739">
        <f t="shared" si="7"/>
        <v>53442.987930847019</v>
      </c>
      <c r="G71" s="1743"/>
      <c r="H71" s="1719"/>
      <c r="I71" s="1791">
        <f t="shared" si="6"/>
        <v>53442.987930847019</v>
      </c>
    </row>
    <row r="72" spans="2:9" x14ac:dyDescent="0.25">
      <c r="B72" s="976" t="s">
        <v>635</v>
      </c>
      <c r="C72" s="1793">
        <v>658.01</v>
      </c>
      <c r="D72" s="810" t="s">
        <v>1500</v>
      </c>
      <c r="E72" s="1736">
        <v>1947.69</v>
      </c>
      <c r="F72" s="1739">
        <f>E72/$F$4</f>
        <v>423.54898336414055</v>
      </c>
      <c r="G72" s="1724"/>
      <c r="H72" s="1719"/>
      <c r="I72" s="1736">
        <f t="shared" si="6"/>
        <v>423.54898336414055</v>
      </c>
    </row>
    <row r="73" spans="2:9" x14ac:dyDescent="0.25">
      <c r="B73" s="975">
        <v>658.02</v>
      </c>
      <c r="C73" s="1878">
        <v>658.02</v>
      </c>
      <c r="D73" s="810" t="s">
        <v>1499</v>
      </c>
      <c r="E73" s="1736">
        <v>237000</v>
      </c>
      <c r="F73" s="1739">
        <f>E73/$F$4</f>
        <v>51538.54517777537</v>
      </c>
      <c r="G73" s="1724"/>
      <c r="H73" s="1719"/>
      <c r="I73" s="1736">
        <f t="shared" si="6"/>
        <v>51538.54517777537</v>
      </c>
    </row>
    <row r="74" spans="2:9" x14ac:dyDescent="0.25">
      <c r="B74" s="1793">
        <v>658.03</v>
      </c>
      <c r="C74" s="1793">
        <v>658.03</v>
      </c>
      <c r="D74" s="1713" t="s">
        <v>1498</v>
      </c>
      <c r="E74" s="1736"/>
      <c r="F74" s="1739">
        <f t="shared" si="7"/>
        <v>0</v>
      </c>
      <c r="G74" s="1743"/>
      <c r="H74" s="1719"/>
      <c r="I74" s="1736">
        <f t="shared" si="6"/>
        <v>0</v>
      </c>
    </row>
    <row r="75" spans="2:9" x14ac:dyDescent="0.25">
      <c r="B75" s="1782" t="s">
        <v>639</v>
      </c>
      <c r="C75" s="1793">
        <v>658.08</v>
      </c>
      <c r="D75" s="810" t="s">
        <v>1566</v>
      </c>
      <c r="E75" s="1736">
        <v>2947778.88</v>
      </c>
      <c r="F75" s="1739">
        <f t="shared" si="7"/>
        <v>641030.52734587365</v>
      </c>
      <c r="G75" s="1743"/>
      <c r="I75" s="1736">
        <f t="shared" si="6"/>
        <v>641030.52734587365</v>
      </c>
    </row>
    <row r="76" spans="2:9" x14ac:dyDescent="0.25">
      <c r="B76" s="976" t="s">
        <v>641</v>
      </c>
      <c r="C76" s="1793">
        <v>666</v>
      </c>
      <c r="D76" s="810" t="s">
        <v>1496</v>
      </c>
      <c r="E76" s="1791">
        <v>183112.14</v>
      </c>
      <c r="F76" s="1739">
        <f t="shared" si="7"/>
        <v>39819.971729911937</v>
      </c>
      <c r="G76" s="1743"/>
      <c r="I76" s="1791">
        <f t="shared" si="6"/>
        <v>39819.971729911937</v>
      </c>
    </row>
    <row r="77" spans="2:9" x14ac:dyDescent="0.25">
      <c r="B77" s="975">
        <v>681</v>
      </c>
      <c r="C77" s="1878">
        <v>681</v>
      </c>
      <c r="D77" s="1787" t="s">
        <v>1495</v>
      </c>
      <c r="E77" s="1791">
        <v>3146476.11</v>
      </c>
      <c r="F77" s="1739">
        <f t="shared" si="7"/>
        <v>684239.66728280962</v>
      </c>
      <c r="G77" s="1743"/>
      <c r="H77" s="1719"/>
      <c r="I77" s="1791">
        <f t="shared" si="6"/>
        <v>684239.66728280962</v>
      </c>
    </row>
    <row r="78" spans="2:9" x14ac:dyDescent="0.25">
      <c r="B78" s="975"/>
      <c r="C78" s="1878"/>
      <c r="D78" s="1742" t="s">
        <v>1494</v>
      </c>
      <c r="E78" s="1794">
        <f>SUM(E49:E77)-E63</f>
        <v>33999391.880000003</v>
      </c>
      <c r="F78" s="1795">
        <f>SUM(F49:F77)-F64-F66-F65</f>
        <v>7393583.0988365784</v>
      </c>
      <c r="G78" s="1743"/>
      <c r="I78" s="1794">
        <f>SUM(I49:I77)-I63</f>
        <v>7393583.0988365784</v>
      </c>
    </row>
    <row r="79" spans="2:9" x14ac:dyDescent="0.25">
      <c r="B79" s="975"/>
      <c r="C79" s="1878"/>
      <c r="D79" s="976"/>
      <c r="E79" s="1794"/>
      <c r="F79" s="1795"/>
      <c r="G79" s="1743"/>
      <c r="I79" s="1794"/>
    </row>
    <row r="80" spans="2:9" x14ac:dyDescent="0.25">
      <c r="B80" s="975">
        <v>601</v>
      </c>
      <c r="C80" s="1878">
        <v>601</v>
      </c>
      <c r="D80" s="976" t="s">
        <v>1493</v>
      </c>
      <c r="E80" s="1791">
        <v>170157780.25999999</v>
      </c>
      <c r="F80" s="1746">
        <f t="shared" ref="F80:F85" si="8">E80/$F$4</f>
        <v>37002887.95476786</v>
      </c>
      <c r="G80" s="1743"/>
      <c r="H80" s="1748"/>
      <c r="I80" s="1791">
        <f t="shared" ref="I80:I84" si="9">+E80/$F$4</f>
        <v>37002887.95476786</v>
      </c>
    </row>
    <row r="81" spans="2:11" x14ac:dyDescent="0.25">
      <c r="B81" s="975">
        <v>607</v>
      </c>
      <c r="C81" s="1878">
        <v>607</v>
      </c>
      <c r="D81" s="976" t="s">
        <v>1492</v>
      </c>
      <c r="E81" s="1745">
        <v>376670.6</v>
      </c>
      <c r="F81" s="1746">
        <f t="shared" si="8"/>
        <v>81911.623355441989</v>
      </c>
      <c r="G81" s="1743"/>
      <c r="H81" s="1748"/>
      <c r="I81" s="1745">
        <f t="shared" si="9"/>
        <v>81911.623355441989</v>
      </c>
    </row>
    <row r="82" spans="2:11" x14ac:dyDescent="0.25">
      <c r="B82" s="976"/>
      <c r="C82" s="1793"/>
      <c r="D82" s="976" t="s">
        <v>1382</v>
      </c>
      <c r="E82" s="1796">
        <f>E46+E78+E80+E81</f>
        <v>222053346.73999998</v>
      </c>
      <c r="F82" s="1797">
        <f t="shared" si="8"/>
        <v>48288212.838969231</v>
      </c>
      <c r="G82" s="1743"/>
      <c r="H82" s="1749"/>
      <c r="I82" s="1796">
        <f>I46+I78+I80+I81</f>
        <v>48288212.838969231</v>
      </c>
      <c r="J82" s="1719"/>
      <c r="K82" s="1748"/>
    </row>
    <row r="83" spans="2:11" ht="13.8" x14ac:dyDescent="0.25">
      <c r="B83" s="976"/>
      <c r="C83" s="1793"/>
      <c r="D83" s="1730" t="s">
        <v>1491</v>
      </c>
      <c r="E83" s="1745">
        <f>E27-E82</f>
        <v>37558397.600000054</v>
      </c>
      <c r="F83" s="1746">
        <f t="shared" si="8"/>
        <v>8167532.3692508554</v>
      </c>
      <c r="G83" s="1743"/>
      <c r="H83" s="1748"/>
      <c r="I83" s="1745">
        <f t="shared" si="9"/>
        <v>8167532.3692508554</v>
      </c>
      <c r="J83" s="1798"/>
    </row>
    <row r="84" spans="2:11" x14ac:dyDescent="0.25">
      <c r="B84" s="975">
        <v>691</v>
      </c>
      <c r="C84" s="1878">
        <v>691</v>
      </c>
      <c r="D84" s="976" t="s">
        <v>1490</v>
      </c>
      <c r="E84" s="1799">
        <v>4947057</v>
      </c>
      <c r="F84" s="1746">
        <f t="shared" si="8"/>
        <v>1075797.977601392</v>
      </c>
      <c r="G84" s="1743"/>
      <c r="I84" s="1799">
        <f t="shared" si="9"/>
        <v>1075797.977601392</v>
      </c>
    </row>
    <row r="85" spans="2:11" ht="13.8" x14ac:dyDescent="0.25">
      <c r="B85" s="975">
        <v>121</v>
      </c>
      <c r="C85" s="1878">
        <v>121</v>
      </c>
      <c r="D85" s="1730" t="s">
        <v>1489</v>
      </c>
      <c r="E85" s="1794">
        <f>E83-E84</f>
        <v>32611340.600000054</v>
      </c>
      <c r="F85" s="1797">
        <f t="shared" si="8"/>
        <v>7091734.3916494632</v>
      </c>
      <c r="G85" s="1743"/>
      <c r="H85" s="1719"/>
      <c r="I85" s="1794">
        <f>I83-I84</f>
        <v>7091734.3916494632</v>
      </c>
      <c r="J85" s="1800"/>
    </row>
    <row r="86" spans="2:11" ht="14.4" thickBot="1" x14ac:dyDescent="0.3">
      <c r="B86" s="976"/>
      <c r="C86" s="1793"/>
      <c r="D86" s="1801"/>
      <c r="E86" s="1802"/>
      <c r="F86" s="1803"/>
      <c r="G86" s="1743"/>
      <c r="I86" s="1802"/>
    </row>
    <row r="87" spans="2:11" x14ac:dyDescent="0.25">
      <c r="B87" s="1804"/>
      <c r="C87" s="1884"/>
      <c r="D87" s="1805" t="s">
        <v>1488</v>
      </c>
      <c r="E87" s="1806" t="s">
        <v>1487</v>
      </c>
      <c r="F87" s="1807" t="s">
        <v>1486</v>
      </c>
      <c r="G87" s="1743"/>
      <c r="H87" s="1808"/>
      <c r="I87" s="1806" t="s">
        <v>1486</v>
      </c>
    </row>
    <row r="88" spans="2:11" x14ac:dyDescent="0.25">
      <c r="B88" s="1804"/>
      <c r="C88" s="1884">
        <v>601.01</v>
      </c>
      <c r="D88" s="1809" t="s">
        <v>1624</v>
      </c>
      <c r="E88" s="1755">
        <v>22650213.75</v>
      </c>
      <c r="F88" s="1810">
        <f>E88/F4</f>
        <v>4925565.6735892147</v>
      </c>
      <c r="G88" s="1743"/>
      <c r="I88" s="1755">
        <f t="shared" ref="I88:I93" si="10">+E88/$F$4</f>
        <v>4925565.6735892147</v>
      </c>
    </row>
    <row r="89" spans="2:11" x14ac:dyDescent="0.25">
      <c r="B89" s="1804"/>
      <c r="C89" s="1884">
        <v>601.02</v>
      </c>
      <c r="D89" s="1809" t="s">
        <v>648</v>
      </c>
      <c r="E89" s="1811">
        <v>188491382.19999999</v>
      </c>
      <c r="F89" s="1810">
        <f>E89/F4</f>
        <v>40989753.658801787</v>
      </c>
      <c r="G89" s="1743"/>
      <c r="H89" s="1719"/>
      <c r="I89" s="1811">
        <f t="shared" si="10"/>
        <v>40989753.658801787</v>
      </c>
    </row>
    <row r="90" spans="2:11" x14ac:dyDescent="0.25">
      <c r="B90" s="1804"/>
      <c r="C90" s="1884"/>
      <c r="D90" s="1809"/>
      <c r="E90" s="1758"/>
      <c r="F90" s="1810">
        <f>E90/F4</f>
        <v>0</v>
      </c>
      <c r="G90" s="1743"/>
      <c r="I90" s="1758">
        <f t="shared" si="10"/>
        <v>0</v>
      </c>
    </row>
    <row r="91" spans="2:11" x14ac:dyDescent="0.25">
      <c r="B91" s="1804"/>
      <c r="C91" s="1884">
        <v>601.03</v>
      </c>
      <c r="D91" s="1809" t="s">
        <v>1658</v>
      </c>
      <c r="E91" s="1758">
        <v>40983815.719999999</v>
      </c>
      <c r="F91" s="1810">
        <f>E91/F4</f>
        <v>8912431.3841470052</v>
      </c>
      <c r="G91" s="1743"/>
      <c r="I91" s="1758">
        <f t="shared" si="10"/>
        <v>8912431.3841470052</v>
      </c>
    </row>
    <row r="92" spans="2:11" x14ac:dyDescent="0.25">
      <c r="B92" s="1804"/>
      <c r="C92" s="1884"/>
      <c r="D92" s="1809"/>
      <c r="E92" s="1758"/>
      <c r="F92" s="1810"/>
      <c r="G92" s="1743"/>
      <c r="I92" s="1758">
        <f t="shared" si="10"/>
        <v>0</v>
      </c>
    </row>
    <row r="93" spans="2:11" ht="13.8" thickBot="1" x14ac:dyDescent="0.3">
      <c r="B93" s="1804"/>
      <c r="C93" s="1884"/>
      <c r="D93" s="1812" t="s">
        <v>1483</v>
      </c>
      <c r="E93" s="1813">
        <f>E88+E89-E91</f>
        <v>170157780.22999999</v>
      </c>
      <c r="F93" s="1810">
        <f>E93/F4</f>
        <v>37002887.948243991</v>
      </c>
      <c r="G93" s="1743"/>
      <c r="I93" s="1813">
        <f t="shared" si="10"/>
        <v>37002887.948243991</v>
      </c>
    </row>
    <row r="94" spans="2:11" x14ac:dyDescent="0.25">
      <c r="B94" s="1752"/>
      <c r="C94" s="1879"/>
      <c r="D94" s="1814" t="s">
        <v>1626</v>
      </c>
      <c r="E94" s="1815">
        <f>E91-E88</f>
        <v>18333601.969999999</v>
      </c>
      <c r="F94" s="1816">
        <f>E94/F4</f>
        <v>3986865.7105577905</v>
      </c>
      <c r="G94" s="1743"/>
      <c r="I94" s="1815">
        <f>I91-I88</f>
        <v>3986865.7105577905</v>
      </c>
    </row>
    <row r="95" spans="2:11" x14ac:dyDescent="0.25">
      <c r="B95" s="976"/>
      <c r="C95" s="1793"/>
      <c r="D95" s="976"/>
      <c r="E95" s="1736"/>
      <c r="F95" s="1739" t="s">
        <v>1481</v>
      </c>
      <c r="G95" s="1743"/>
      <c r="I95" s="1736"/>
    </row>
    <row r="96" spans="2:11" ht="13.8" x14ac:dyDescent="0.25">
      <c r="B96" s="976"/>
      <c r="C96" s="1793"/>
      <c r="D96" s="1714" t="s">
        <v>1480</v>
      </c>
      <c r="E96" s="1715" t="str">
        <f>+E1</f>
        <v>OCTOMBRIE YTD</v>
      </c>
      <c r="F96" s="1746"/>
      <c r="G96" s="1743"/>
      <c r="I96" s="1715" t="str">
        <f>+I1</f>
        <v>GIUGNO YTD</v>
      </c>
    </row>
    <row r="97" spans="2:9" ht="15.6" x14ac:dyDescent="0.3">
      <c r="B97" s="1817"/>
      <c r="C97" s="1885"/>
      <c r="D97" s="1718"/>
      <c r="E97" s="1720"/>
      <c r="F97" s="1746"/>
      <c r="G97" s="1743"/>
      <c r="I97" s="1720"/>
    </row>
    <row r="98" spans="2:9" ht="15.6" x14ac:dyDescent="0.3">
      <c r="B98" s="1060"/>
      <c r="C98" s="1886"/>
      <c r="D98" s="1029" t="s">
        <v>1079</v>
      </c>
      <c r="E98" s="1062"/>
      <c r="F98" s="1061"/>
      <c r="G98" s="1743"/>
      <c r="I98" s="1062"/>
    </row>
    <row r="99" spans="2:9" ht="15.6" x14ac:dyDescent="0.3">
      <c r="B99" s="1060"/>
      <c r="C99" s="1886"/>
      <c r="D99" s="1059"/>
      <c r="E99" s="1184"/>
      <c r="F99" s="1057"/>
      <c r="G99" s="1743"/>
      <c r="I99" s="1184"/>
    </row>
    <row r="100" spans="2:9" x14ac:dyDescent="0.25">
      <c r="B100" s="1031">
        <v>212</v>
      </c>
      <c r="C100" s="1887">
        <v>212</v>
      </c>
      <c r="D100" s="981" t="s">
        <v>1479</v>
      </c>
      <c r="E100" s="1799">
        <v>16010409.279999999</v>
      </c>
      <c r="F100" s="1027">
        <f>E100/F4</f>
        <v>3481659.0801348267</v>
      </c>
      <c r="G100" s="1743"/>
      <c r="I100" s="1799">
        <f t="shared" ref="I100:I105" si="11">+E100/$F$4</f>
        <v>3481659.0801348267</v>
      </c>
    </row>
    <row r="101" spans="2:9" x14ac:dyDescent="0.25">
      <c r="B101" s="1054" t="s">
        <v>653</v>
      </c>
      <c r="C101" s="1888">
        <v>213.03</v>
      </c>
      <c r="D101" s="981" t="s">
        <v>1478</v>
      </c>
      <c r="E101" s="1167">
        <v>432768.82</v>
      </c>
      <c r="F101" s="1027">
        <f>E101/F4</f>
        <v>94110.866586930526</v>
      </c>
      <c r="G101" s="1743"/>
      <c r="H101" s="1719"/>
      <c r="I101" s="1167">
        <f t="shared" si="11"/>
        <v>94110.866586930526</v>
      </c>
    </row>
    <row r="102" spans="2:9" x14ac:dyDescent="0.25">
      <c r="B102" s="1054">
        <v>213.01</v>
      </c>
      <c r="C102" s="1888">
        <v>213.01</v>
      </c>
      <c r="D102" s="981" t="s">
        <v>1477</v>
      </c>
      <c r="E102" s="1167">
        <v>5716871.6299999999</v>
      </c>
      <c r="F102" s="1027">
        <f>E102/F4</f>
        <v>1243203.572904208</v>
      </c>
      <c r="G102" s="1743"/>
      <c r="H102" s="1719"/>
      <c r="I102" s="1167">
        <f t="shared" si="11"/>
        <v>1243203.572904208</v>
      </c>
    </row>
    <row r="103" spans="2:9" x14ac:dyDescent="0.25">
      <c r="B103" s="1056" t="s">
        <v>655</v>
      </c>
      <c r="C103" s="1888">
        <v>213.02</v>
      </c>
      <c r="D103" s="981" t="s">
        <v>1476</v>
      </c>
      <c r="E103" s="1799">
        <v>7946324.6200000001</v>
      </c>
      <c r="F103" s="1027">
        <f>E103/F4</f>
        <v>1728025.360443623</v>
      </c>
      <c r="G103" s="1724"/>
      <c r="H103" s="1719"/>
      <c r="I103" s="1799">
        <f t="shared" si="11"/>
        <v>1728025.360443623</v>
      </c>
    </row>
    <row r="104" spans="2:9" x14ac:dyDescent="0.25">
      <c r="B104" s="1054" t="s">
        <v>657</v>
      </c>
      <c r="C104" s="1888">
        <v>214</v>
      </c>
      <c r="D104" s="981" t="s">
        <v>1475</v>
      </c>
      <c r="E104" s="1167">
        <v>315063.2</v>
      </c>
      <c r="F104" s="1027">
        <f>E104/F4</f>
        <v>68514.341633141245</v>
      </c>
      <c r="G104" s="1818"/>
      <c r="H104" s="1719"/>
      <c r="I104" s="1167">
        <f t="shared" si="11"/>
        <v>68514.341633141245</v>
      </c>
    </row>
    <row r="105" spans="2:9" x14ac:dyDescent="0.25">
      <c r="B105" s="1031" t="s">
        <v>660</v>
      </c>
      <c r="C105" s="1887" t="s">
        <v>660</v>
      </c>
      <c r="D105" s="981" t="s">
        <v>1473</v>
      </c>
      <c r="E105" s="1799">
        <v>6804574.5700000003</v>
      </c>
      <c r="F105" s="1027">
        <f>E105/F4</f>
        <v>1479737.8645210396</v>
      </c>
      <c r="G105" s="1743"/>
      <c r="I105" s="1799">
        <f t="shared" si="11"/>
        <v>1479737.8645210396</v>
      </c>
    </row>
    <row r="106" spans="2:9" x14ac:dyDescent="0.25">
      <c r="B106" s="1031"/>
      <c r="C106" s="1887"/>
      <c r="D106" s="981"/>
      <c r="E106" s="1167"/>
      <c r="F106" s="1027">
        <f>E106/F4</f>
        <v>0</v>
      </c>
      <c r="G106" s="1743"/>
      <c r="H106" s="1719"/>
      <c r="I106" s="1167"/>
    </row>
    <row r="107" spans="2:9" x14ac:dyDescent="0.25">
      <c r="B107" s="1031"/>
      <c r="C107" s="1887"/>
      <c r="D107" s="981"/>
      <c r="E107" s="1177">
        <f>SUM(E100:E106)</f>
        <v>37226012.120000005</v>
      </c>
      <c r="F107" s="1028">
        <f>SUM(F100:F106)</f>
        <v>8095251.086223769</v>
      </c>
      <c r="G107" s="1743"/>
      <c r="H107" s="1719"/>
      <c r="I107" s="1177">
        <f>SUM(I100:I106)</f>
        <v>8095251.086223769</v>
      </c>
    </row>
    <row r="108" spans="2:9" x14ac:dyDescent="0.25">
      <c r="B108" s="980"/>
      <c r="C108" s="1036"/>
      <c r="D108" s="1035" t="s">
        <v>1472</v>
      </c>
      <c r="E108" s="1167"/>
      <c r="F108" s="1027"/>
      <c r="G108" s="1743"/>
      <c r="H108" s="1719"/>
      <c r="I108" s="1167"/>
    </row>
    <row r="109" spans="2:9" x14ac:dyDescent="0.25">
      <c r="B109" s="1052">
        <v>301302303</v>
      </c>
      <c r="C109" s="1887">
        <v>301302303</v>
      </c>
      <c r="D109" s="981" t="s">
        <v>1471</v>
      </c>
      <c r="E109" s="1167">
        <f>40983815.72+283702.37+23847.55</f>
        <v>41291365.639999993</v>
      </c>
      <c r="F109" s="1027">
        <f>E109/F4</f>
        <v>8979311.8712623678</v>
      </c>
      <c r="G109" s="1743"/>
      <c r="H109" s="1719"/>
      <c r="I109" s="1167">
        <f t="shared" ref="I109:I112" si="12">+E109/$F$4</f>
        <v>8979311.8712623678</v>
      </c>
    </row>
    <row r="110" spans="2:9" x14ac:dyDescent="0.25">
      <c r="B110" s="1052">
        <v>345</v>
      </c>
      <c r="C110" s="1887">
        <v>345</v>
      </c>
      <c r="D110" s="981" t="s">
        <v>1470</v>
      </c>
      <c r="E110" s="1799">
        <v>5112689.04</v>
      </c>
      <c r="F110" s="1027">
        <f>E110/F4</f>
        <v>1111816.6880504515</v>
      </c>
      <c r="G110" s="1743"/>
      <c r="H110" s="1719"/>
      <c r="I110" s="1799">
        <f t="shared" si="12"/>
        <v>1111816.6880504515</v>
      </c>
    </row>
    <row r="111" spans="2:9" x14ac:dyDescent="0.25">
      <c r="B111" s="1052">
        <v>371</v>
      </c>
      <c r="C111" s="1887">
        <v>371</v>
      </c>
      <c r="D111" s="1866" t="s">
        <v>1623</v>
      </c>
      <c r="E111" s="1867">
        <v>96086.82</v>
      </c>
      <c r="F111" s="1868">
        <f>E111/F4</f>
        <v>20895.252799826034</v>
      </c>
      <c r="G111" s="1743"/>
      <c r="H111" s="1719"/>
      <c r="I111" s="1867">
        <f t="shared" si="12"/>
        <v>20895.252799826034</v>
      </c>
    </row>
    <row r="112" spans="2:9" x14ac:dyDescent="0.25">
      <c r="B112" s="1031" t="s">
        <v>1604</v>
      </c>
      <c r="C112" s="1887" t="s">
        <v>1604</v>
      </c>
      <c r="D112" s="981" t="s">
        <v>1469</v>
      </c>
      <c r="E112" s="1869">
        <f>57156610.89</f>
        <v>57156610.890000001</v>
      </c>
      <c r="F112" s="1027">
        <f>E112/F4</f>
        <v>12429403.259758618</v>
      </c>
      <c r="G112" s="1743"/>
      <c r="H112" s="1719"/>
      <c r="I112" s="1869">
        <f t="shared" si="12"/>
        <v>12429403.259758618</v>
      </c>
    </row>
    <row r="113" spans="2:10" x14ac:dyDescent="0.25">
      <c r="B113" s="980"/>
      <c r="C113" s="1036"/>
      <c r="D113" s="981"/>
      <c r="E113" s="1185">
        <f>SUM(E109:E112)</f>
        <v>103656752.38999999</v>
      </c>
      <c r="F113" s="1051">
        <f>SUM(F109:F112)</f>
        <v>22541427.071871262</v>
      </c>
      <c r="G113" s="1743"/>
      <c r="I113" s="1185">
        <f>SUM(I109:I112)</f>
        <v>22541427.071871262</v>
      </c>
    </row>
    <row r="114" spans="2:10" x14ac:dyDescent="0.25">
      <c r="B114" s="980"/>
      <c r="C114" s="1036"/>
      <c r="D114" s="1035" t="s">
        <v>1468</v>
      </c>
      <c r="E114" s="1167"/>
      <c r="F114" s="1027"/>
      <c r="G114" s="1743"/>
      <c r="I114" s="1167"/>
    </row>
    <row r="115" spans="2:10" x14ac:dyDescent="0.25">
      <c r="B115" s="1031">
        <v>409</v>
      </c>
      <c r="C115" s="1887">
        <v>409</v>
      </c>
      <c r="D115" s="981" t="s">
        <v>1467</v>
      </c>
      <c r="E115" s="1903">
        <v>749548.39</v>
      </c>
      <c r="F115" s="1027">
        <f>E115/F4</f>
        <v>162998.45384364467</v>
      </c>
      <c r="G115" s="1743"/>
      <c r="H115" s="1719"/>
      <c r="I115" s="1799">
        <f t="shared" ref="I115:I120" si="13">+E115/$F$4</f>
        <v>162998.45384364467</v>
      </c>
    </row>
    <row r="116" spans="2:10" x14ac:dyDescent="0.25">
      <c r="B116" s="980" t="s">
        <v>668</v>
      </c>
      <c r="C116" s="1036">
        <v>231</v>
      </c>
      <c r="D116" s="981" t="s">
        <v>1466</v>
      </c>
      <c r="E116" s="1027">
        <v>699859.72</v>
      </c>
      <c r="F116" s="1027">
        <f>E116/F4</f>
        <v>152193.04555833424</v>
      </c>
      <c r="G116" s="1743"/>
      <c r="I116" s="1167">
        <f t="shared" si="13"/>
        <v>152193.04555833424</v>
      </c>
    </row>
    <row r="117" spans="2:10" x14ac:dyDescent="0.25">
      <c r="B117" s="980" t="s">
        <v>670</v>
      </c>
      <c r="C117" s="1036">
        <v>267</v>
      </c>
      <c r="D117" s="981" t="s">
        <v>1465</v>
      </c>
      <c r="E117" s="1167">
        <v>10701.75</v>
      </c>
      <c r="F117" s="1027">
        <f>E117/F4</f>
        <v>2327.2262694356859</v>
      </c>
      <c r="G117" s="1743"/>
      <c r="I117" s="1167">
        <f t="shared" si="13"/>
        <v>2327.2262694356859</v>
      </c>
    </row>
    <row r="118" spans="2:10" x14ac:dyDescent="0.25">
      <c r="B118" s="1031">
        <v>425</v>
      </c>
      <c r="C118" s="1887">
        <v>425</v>
      </c>
      <c r="D118" s="981" t="s">
        <v>1464</v>
      </c>
      <c r="E118" s="1167"/>
      <c r="F118" s="1027">
        <f>E118/F4</f>
        <v>0</v>
      </c>
      <c r="G118" s="1743"/>
      <c r="I118" s="1167">
        <f t="shared" si="13"/>
        <v>0</v>
      </c>
    </row>
    <row r="119" spans="2:10" x14ac:dyDescent="0.25">
      <c r="B119" s="1031">
        <v>461</v>
      </c>
      <c r="C119" s="1887">
        <v>461</v>
      </c>
      <c r="D119" s="981" t="s">
        <v>1462</v>
      </c>
      <c r="E119" s="1819">
        <v>43259.4</v>
      </c>
      <c r="F119" s="1027">
        <f>E119/F4</f>
        <v>9407.2849842339911</v>
      </c>
      <c r="G119" s="1743"/>
      <c r="I119" s="1819">
        <f t="shared" si="13"/>
        <v>9407.2849842339911</v>
      </c>
    </row>
    <row r="120" spans="2:10" x14ac:dyDescent="0.25">
      <c r="B120" s="1031">
        <v>471</v>
      </c>
      <c r="C120" s="1887">
        <v>471</v>
      </c>
      <c r="D120" s="981"/>
      <c r="E120" s="1799">
        <v>610333.43000000005</v>
      </c>
      <c r="F120" s="1027">
        <f>E120/F4</f>
        <v>132724.46015004895</v>
      </c>
      <c r="G120" s="1743"/>
      <c r="I120" s="1799">
        <f t="shared" si="13"/>
        <v>132724.46015004895</v>
      </c>
    </row>
    <row r="121" spans="2:10" x14ac:dyDescent="0.25">
      <c r="B121" s="980"/>
      <c r="C121" s="1036"/>
      <c r="D121" s="981"/>
      <c r="E121" s="1177">
        <f>SUM(E115:E120)</f>
        <v>2113702.69</v>
      </c>
      <c r="F121" s="1028">
        <f>SUM(F115:F120)</f>
        <v>459650.47080569749</v>
      </c>
      <c r="G121" s="1743"/>
      <c r="I121" s="1177">
        <f>SUM(I115:I120)</f>
        <v>459650.47080569749</v>
      </c>
    </row>
    <row r="122" spans="2:10" x14ac:dyDescent="0.25">
      <c r="B122" s="980"/>
      <c r="C122" s="1036"/>
      <c r="D122" s="1035" t="s">
        <v>1461</v>
      </c>
      <c r="E122" s="1179"/>
      <c r="F122" s="1050"/>
      <c r="G122" s="1743"/>
      <c r="I122" s="1179"/>
    </row>
    <row r="123" spans="2:10" x14ac:dyDescent="0.25">
      <c r="B123" s="1031" t="s">
        <v>1427</v>
      </c>
      <c r="C123" s="1887" t="s">
        <v>1427</v>
      </c>
      <c r="D123" s="981" t="s">
        <v>677</v>
      </c>
      <c r="E123" s="1799">
        <f>2348.28+1875.56</f>
        <v>4223.84</v>
      </c>
      <c r="F123" s="1027">
        <f>E123/F4</f>
        <v>918.52560617592701</v>
      </c>
      <c r="G123" s="1743"/>
      <c r="H123" s="1719"/>
      <c r="I123" s="1799">
        <f t="shared" ref="I123:I124" si="14">+E123/$F$4</f>
        <v>918.52560617592701</v>
      </c>
    </row>
    <row r="124" spans="2:10" x14ac:dyDescent="0.25">
      <c r="B124" s="1031">
        <v>512</v>
      </c>
      <c r="C124" s="1887">
        <v>512</v>
      </c>
      <c r="D124" s="1866" t="s">
        <v>1460</v>
      </c>
      <c r="E124" s="1867">
        <v>2848467.7</v>
      </c>
      <c r="F124" s="1868">
        <f>E124/F4</f>
        <v>619434.09807545948</v>
      </c>
      <c r="H124" s="1719"/>
      <c r="I124" s="1867">
        <f t="shared" si="14"/>
        <v>619434.09807545948</v>
      </c>
    </row>
    <row r="125" spans="2:10" x14ac:dyDescent="0.25">
      <c r="B125" s="980"/>
      <c r="C125" s="1036"/>
      <c r="D125" s="981"/>
      <c r="E125" s="1870">
        <f>SUM(E123:E124)</f>
        <v>2852691.54</v>
      </c>
      <c r="F125" s="1028">
        <f>SUM(F123:F124)</f>
        <v>620352.62368163536</v>
      </c>
      <c r="H125" s="1719"/>
      <c r="I125" s="1870">
        <f>SUM(I123:I124)</f>
        <v>620352.62368163536</v>
      </c>
      <c r="J125" s="1719"/>
    </row>
    <row r="126" spans="2:10" x14ac:dyDescent="0.25">
      <c r="B126" s="980"/>
      <c r="C126" s="1036"/>
      <c r="D126" s="1035" t="s">
        <v>1459</v>
      </c>
      <c r="E126" s="1167"/>
      <c r="F126" s="1027"/>
      <c r="I126" s="1167"/>
    </row>
    <row r="127" spans="2:10" x14ac:dyDescent="0.25">
      <c r="B127" s="1031">
        <v>473</v>
      </c>
      <c r="C127" s="1887">
        <v>473</v>
      </c>
      <c r="D127" s="981" t="s">
        <v>1458</v>
      </c>
      <c r="E127" s="1799">
        <v>955890.39</v>
      </c>
      <c r="F127" s="1027">
        <f>E127/F4</f>
        <v>207870.04240513212</v>
      </c>
      <c r="H127" s="1719"/>
      <c r="I127" s="1799">
        <f t="shared" ref="I127" si="15">+E127/$F$4</f>
        <v>207870.04240513212</v>
      </c>
    </row>
    <row r="128" spans="2:10" x14ac:dyDescent="0.25">
      <c r="B128" s="980"/>
      <c r="C128" s="1036"/>
      <c r="D128" s="1027"/>
      <c r="E128" s="1177">
        <f>SUM(E127)</f>
        <v>955890.39</v>
      </c>
      <c r="F128" s="1028">
        <f>SUM(F127)</f>
        <v>207870.04240513212</v>
      </c>
      <c r="I128" s="1177">
        <f>SUM(I127)</f>
        <v>207870.04240513212</v>
      </c>
    </row>
    <row r="129" spans="2:9" x14ac:dyDescent="0.25">
      <c r="B129" s="980"/>
      <c r="C129" s="1036"/>
      <c r="D129" s="981"/>
      <c r="E129" s="1167"/>
      <c r="F129" s="1027"/>
      <c r="I129" s="1167"/>
    </row>
    <row r="130" spans="2:9" ht="13.8" x14ac:dyDescent="0.25">
      <c r="B130" s="980"/>
      <c r="C130" s="1036"/>
      <c r="D130" s="1048" t="s">
        <v>1156</v>
      </c>
      <c r="E130" s="1177">
        <f>+E128+E125+E121+E113+E107</f>
        <v>146805049.13</v>
      </c>
      <c r="F130" s="1028">
        <f>E130/F4</f>
        <v>31924551.294987496</v>
      </c>
      <c r="I130" s="1177">
        <f>+I128+I125+I121+I113+I107</f>
        <v>31924551.294987496</v>
      </c>
    </row>
    <row r="131" spans="2:9" x14ac:dyDescent="0.25">
      <c r="B131" s="1047"/>
      <c r="C131" s="1889"/>
      <c r="D131" s="1046"/>
      <c r="E131" s="1186"/>
      <c r="F131" s="1027"/>
      <c r="I131" s="1186"/>
    </row>
    <row r="132" spans="2:9" x14ac:dyDescent="0.25">
      <c r="B132" s="1044"/>
      <c r="C132" s="1890"/>
      <c r="D132" s="1043"/>
      <c r="E132" s="1187"/>
      <c r="F132" s="1042"/>
      <c r="I132" s="1187"/>
    </row>
    <row r="133" spans="2:9" ht="13.8" x14ac:dyDescent="0.25">
      <c r="B133" s="980"/>
      <c r="C133" s="1036"/>
      <c r="D133" s="1041" t="s">
        <v>1457</v>
      </c>
      <c r="E133" s="1167"/>
      <c r="F133" s="1027"/>
      <c r="I133" s="1167"/>
    </row>
    <row r="134" spans="2:9" x14ac:dyDescent="0.25">
      <c r="B134" s="1036" t="s">
        <v>682</v>
      </c>
      <c r="C134" s="1036">
        <v>101.02</v>
      </c>
      <c r="D134" s="981" t="s">
        <v>1456</v>
      </c>
      <c r="E134" s="1167">
        <v>4129960</v>
      </c>
      <c r="F134" s="1027">
        <f>E134/F4</f>
        <v>898110.25334348169</v>
      </c>
      <c r="I134" s="1167">
        <f t="shared" ref="I134:I141" si="16">+E134/$F$4</f>
        <v>898110.25334348169</v>
      </c>
    </row>
    <row r="135" spans="2:9" x14ac:dyDescent="0.25">
      <c r="B135" s="1036" t="s">
        <v>1632</v>
      </c>
      <c r="C135" s="1036">
        <v>106.01</v>
      </c>
      <c r="D135" s="981" t="s">
        <v>1090</v>
      </c>
      <c r="E135" s="1167">
        <v>3805611.81</v>
      </c>
      <c r="F135" s="1027">
        <f>E135/F4</f>
        <v>827576.77720995981</v>
      </c>
      <c r="I135" s="1167">
        <f t="shared" si="16"/>
        <v>827576.77720995981</v>
      </c>
    </row>
    <row r="136" spans="2:9" x14ac:dyDescent="0.25">
      <c r="B136" s="1178" t="s">
        <v>1572</v>
      </c>
      <c r="C136" s="1891">
        <v>117.15</v>
      </c>
      <c r="D136" s="1040" t="s">
        <v>1448</v>
      </c>
      <c r="E136" s="1188">
        <v>13418.15</v>
      </c>
      <c r="F136" s="1027">
        <f>E136/F4</f>
        <v>2917.9406328150485</v>
      </c>
      <c r="H136" s="1748"/>
      <c r="I136" s="1188">
        <f t="shared" si="16"/>
        <v>2917.9406328150485</v>
      </c>
    </row>
    <row r="137" spans="2:9" x14ac:dyDescent="0.25">
      <c r="B137" s="1178" t="s">
        <v>1633</v>
      </c>
      <c r="C137" s="1178">
        <v>117.16</v>
      </c>
      <c r="D137" s="1040" t="s">
        <v>1627</v>
      </c>
      <c r="E137" s="1799">
        <f>9366140.75-31865.74</f>
        <v>9334275.0099999998</v>
      </c>
      <c r="F137" s="1027">
        <f>E137/F4</f>
        <v>2029852.1278677832</v>
      </c>
      <c r="H137" s="1748"/>
      <c r="I137" s="1799">
        <f t="shared" si="16"/>
        <v>2029852.1278677832</v>
      </c>
    </row>
    <row r="138" spans="2:9" x14ac:dyDescent="0.25">
      <c r="B138" s="1036" t="s">
        <v>690</v>
      </c>
      <c r="C138" s="1036">
        <v>129</v>
      </c>
      <c r="D138" s="981" t="s">
        <v>1447</v>
      </c>
      <c r="E138" s="1871"/>
      <c r="F138" s="1027">
        <f>E138/F4</f>
        <v>0</v>
      </c>
      <c r="H138" s="1719"/>
      <c r="I138" s="1871">
        <f t="shared" si="16"/>
        <v>0</v>
      </c>
    </row>
    <row r="139" spans="2:9" x14ac:dyDescent="0.25">
      <c r="B139" s="1036" t="s">
        <v>689</v>
      </c>
      <c r="C139" s="1036">
        <v>121</v>
      </c>
      <c r="D139" s="1866" t="s">
        <v>1628</v>
      </c>
      <c r="E139" s="1867">
        <v>32611340.600000001</v>
      </c>
      <c r="F139" s="1868">
        <f>E139/F4</f>
        <v>7091734.391649452</v>
      </c>
      <c r="H139" s="1719"/>
      <c r="I139" s="1867">
        <f t="shared" si="16"/>
        <v>7091734.391649452</v>
      </c>
    </row>
    <row r="140" spans="2:9" x14ac:dyDescent="0.25">
      <c r="B140" s="1036" t="s">
        <v>1605</v>
      </c>
      <c r="C140" s="1036">
        <v>162</v>
      </c>
      <c r="D140" s="1866" t="s">
        <v>1606</v>
      </c>
      <c r="E140" s="1867">
        <v>1738709.6</v>
      </c>
      <c r="F140" s="1868">
        <f>E140/F4</f>
        <v>378103.64249211707</v>
      </c>
      <c r="H140" s="1719"/>
      <c r="I140" s="1867">
        <f t="shared" si="16"/>
        <v>378103.64249211707</v>
      </c>
    </row>
    <row r="141" spans="2:9" x14ac:dyDescent="0.25">
      <c r="B141" s="1036" t="s">
        <v>1607</v>
      </c>
      <c r="C141" s="1036">
        <v>167</v>
      </c>
      <c r="D141" s="1866" t="s">
        <v>1445</v>
      </c>
      <c r="E141" s="1867">
        <v>32094.23</v>
      </c>
      <c r="F141" s="1868">
        <f>E141/F4</f>
        <v>6979.2823746873983</v>
      </c>
      <c r="H141" s="1719"/>
      <c r="I141" s="1867">
        <f t="shared" si="16"/>
        <v>6979.2823746873983</v>
      </c>
    </row>
    <row r="142" spans="2:9" x14ac:dyDescent="0.25">
      <c r="B142" s="1036"/>
      <c r="C142" s="1036"/>
      <c r="D142" s="981"/>
      <c r="E142" s="1870">
        <f>SUM(E134:E141)</f>
        <v>51665409.399999999</v>
      </c>
      <c r="F142" s="1028">
        <f>SUM(F134:F141)</f>
        <v>11235274.415570296</v>
      </c>
      <c r="H142" s="1719"/>
      <c r="I142" s="1870">
        <f>SUM(I134:I141)</f>
        <v>11235274.415570296</v>
      </c>
    </row>
    <row r="143" spans="2:9" x14ac:dyDescent="0.25">
      <c r="B143" s="980"/>
      <c r="C143" s="1036"/>
      <c r="D143" s="1035" t="s">
        <v>692</v>
      </c>
      <c r="E143" s="1167"/>
      <c r="F143" s="1027"/>
      <c r="H143" s="1719"/>
      <c r="I143" s="1167"/>
    </row>
    <row r="144" spans="2:9" x14ac:dyDescent="0.25">
      <c r="B144" s="980" t="s">
        <v>693</v>
      </c>
      <c r="C144" s="1036">
        <v>280</v>
      </c>
      <c r="D144" s="981" t="s">
        <v>1444</v>
      </c>
      <c r="E144" s="1904">
        <v>6418847.4699999997</v>
      </c>
      <c r="F144" s="1027">
        <f>E144/F4</f>
        <v>1395856.7946069371</v>
      </c>
      <c r="H144" s="1719"/>
      <c r="I144" s="1819">
        <f t="shared" ref="I144:I145" si="17">+E144/$F$4</f>
        <v>1395856.7946069371</v>
      </c>
    </row>
    <row r="145" spans="2:10" x14ac:dyDescent="0.25">
      <c r="B145" s="1031">
        <v>281</v>
      </c>
      <c r="C145" s="1887">
        <v>281</v>
      </c>
      <c r="D145" s="981" t="s">
        <v>1443</v>
      </c>
      <c r="E145" s="1791">
        <v>8984422.3200000003</v>
      </c>
      <c r="F145" s="1027">
        <f>E145/F4</f>
        <v>1953772.3866478202</v>
      </c>
      <c r="I145" s="1799">
        <f t="shared" si="17"/>
        <v>1953772.3866478202</v>
      </c>
    </row>
    <row r="146" spans="2:10" x14ac:dyDescent="0.25">
      <c r="B146" s="1036"/>
      <c r="C146" s="1036"/>
      <c r="D146" s="981"/>
      <c r="E146" s="1176"/>
      <c r="F146" s="1033"/>
      <c r="I146" s="1176"/>
    </row>
    <row r="147" spans="2:10" x14ac:dyDescent="0.25">
      <c r="B147" s="980"/>
      <c r="C147" s="1036"/>
      <c r="D147" s="981"/>
      <c r="E147" s="1177">
        <f>SUM(E144:E146)</f>
        <v>15403269.789999999</v>
      </c>
      <c r="F147" s="1028">
        <f>SUM(F144:F146)</f>
        <v>3349629.1812547576</v>
      </c>
      <c r="I147" s="1177">
        <f>SUM(I144:I146)</f>
        <v>3349629.1812547576</v>
      </c>
    </row>
    <row r="148" spans="2:10" x14ac:dyDescent="0.25">
      <c r="B148" s="980"/>
      <c r="C148" s="1036"/>
      <c r="E148" s="1167"/>
      <c r="F148" s="1027"/>
      <c r="I148" s="1167"/>
    </row>
    <row r="149" spans="2:10" x14ac:dyDescent="0.25">
      <c r="B149" s="980"/>
      <c r="C149" s="1036"/>
      <c r="D149" s="1035" t="s">
        <v>1442</v>
      </c>
      <c r="E149" s="1167"/>
      <c r="F149" s="1027"/>
      <c r="I149" s="1167"/>
    </row>
    <row r="150" spans="2:10" x14ac:dyDescent="0.25">
      <c r="B150" s="980" t="s">
        <v>1608</v>
      </c>
      <c r="C150" s="1036" t="s">
        <v>1608</v>
      </c>
      <c r="D150" s="981" t="s">
        <v>1441</v>
      </c>
      <c r="E150" s="1167">
        <f>62742190.12+3565915.15+137973+0.47</f>
        <v>66446078.739999995</v>
      </c>
      <c r="F150" s="1027">
        <f>E150/F4</f>
        <v>14449511.523322823</v>
      </c>
      <c r="I150" s="1167">
        <f t="shared" ref="I150:I151" si="18">+E150/$F$4</f>
        <v>14449511.523322823</v>
      </c>
    </row>
    <row r="151" spans="2:10" x14ac:dyDescent="0.25">
      <c r="B151" s="1036" t="s">
        <v>1416</v>
      </c>
      <c r="C151" s="1036">
        <v>519</v>
      </c>
      <c r="D151" s="981" t="s">
        <v>1417</v>
      </c>
      <c r="E151" s="1799">
        <v>8047411.9400000004</v>
      </c>
      <c r="F151" s="1027">
        <f>E151/F4</f>
        <v>1750008.033054257</v>
      </c>
      <c r="H151" s="1719"/>
      <c r="I151" s="1799">
        <f t="shared" si="18"/>
        <v>1750008.033054257</v>
      </c>
    </row>
    <row r="152" spans="2:10" x14ac:dyDescent="0.25">
      <c r="B152" s="980"/>
      <c r="C152" s="1036"/>
      <c r="D152" s="981"/>
      <c r="E152" s="1177">
        <f>SUM(E150:E151)</f>
        <v>74493490.679999992</v>
      </c>
      <c r="F152" s="1028">
        <f>SUM(F150:F151)</f>
        <v>16199519.556377079</v>
      </c>
      <c r="H152" s="1719"/>
      <c r="I152" s="1177">
        <f>SUM(I150:I151)</f>
        <v>16199519.556377079</v>
      </c>
    </row>
    <row r="153" spans="2:10" x14ac:dyDescent="0.25">
      <c r="B153" s="980"/>
      <c r="C153" s="1036"/>
      <c r="D153" s="981"/>
      <c r="E153" s="1177"/>
      <c r="F153" s="1028"/>
      <c r="H153" s="1719"/>
      <c r="I153" s="1177"/>
    </row>
    <row r="154" spans="2:10" x14ac:dyDescent="0.25">
      <c r="B154" s="980"/>
      <c r="C154" s="1036"/>
      <c r="D154" s="1035" t="s">
        <v>1440</v>
      </c>
      <c r="E154" s="1167"/>
      <c r="F154" s="1027"/>
      <c r="H154" s="1719"/>
      <c r="I154" s="1167"/>
    </row>
    <row r="155" spans="2:10" x14ac:dyDescent="0.25">
      <c r="B155" s="980" t="s">
        <v>1609</v>
      </c>
      <c r="C155" s="1036" t="s">
        <v>1609</v>
      </c>
      <c r="D155" s="981" t="s">
        <v>1439</v>
      </c>
      <c r="E155" s="1167">
        <f>581851.06+518510.71</f>
        <v>1100361.77</v>
      </c>
      <c r="F155" s="1027">
        <f>E155/F4</f>
        <v>239287.10883983911</v>
      </c>
      <c r="H155" s="1719"/>
      <c r="I155" s="1167">
        <f t="shared" ref="I155:I161" si="19">+E155/$F$4</f>
        <v>239287.10883983911</v>
      </c>
    </row>
    <row r="156" spans="2:10" x14ac:dyDescent="0.25">
      <c r="B156" s="1031">
        <v>427</v>
      </c>
      <c r="C156" s="1887">
        <v>427</v>
      </c>
      <c r="D156" s="1744" t="s">
        <v>1438</v>
      </c>
      <c r="E156" s="1799">
        <v>2657.7</v>
      </c>
      <c r="F156" s="1027">
        <f>E156/F4</f>
        <v>577.94933130368599</v>
      </c>
      <c r="H156" s="1719"/>
      <c r="I156" s="1799">
        <f t="shared" si="19"/>
        <v>577.94933130368599</v>
      </c>
    </row>
    <row r="157" spans="2:10" x14ac:dyDescent="0.25">
      <c r="B157" s="1031" t="s">
        <v>1610</v>
      </c>
      <c r="C157" s="1887" t="s">
        <v>1610</v>
      </c>
      <c r="D157" s="981" t="s">
        <v>1437</v>
      </c>
      <c r="E157" s="1167">
        <f>27065+385853.87</f>
        <v>412918.87</v>
      </c>
      <c r="F157" s="1027">
        <f>E157/F4</f>
        <v>89794.252473632718</v>
      </c>
      <c r="H157" s="1719"/>
      <c r="I157" s="1167">
        <f t="shared" si="19"/>
        <v>89794.252473632718</v>
      </c>
    </row>
    <row r="158" spans="2:10" x14ac:dyDescent="0.25">
      <c r="B158" s="980" t="s">
        <v>1430</v>
      </c>
      <c r="C158" s="1036" t="s">
        <v>1430</v>
      </c>
      <c r="D158" s="981" t="s">
        <v>1436</v>
      </c>
      <c r="E158" s="1872">
        <f>18597+200117</f>
        <v>218714</v>
      </c>
      <c r="F158" s="1027">
        <f>E158/F4</f>
        <v>47562.031097096886</v>
      </c>
      <c r="I158" s="1872">
        <f t="shared" si="19"/>
        <v>47562.031097096886</v>
      </c>
    </row>
    <row r="159" spans="2:10" x14ac:dyDescent="0.25">
      <c r="B159" s="1031">
        <v>441</v>
      </c>
      <c r="C159" s="1887">
        <v>441</v>
      </c>
      <c r="D159" s="1866" t="s">
        <v>1435</v>
      </c>
      <c r="E159" s="1867">
        <v>-1058.8</v>
      </c>
      <c r="F159" s="1868">
        <f>E159/F4</f>
        <v>-230.24899423725128</v>
      </c>
      <c r="I159" s="1867">
        <f t="shared" si="19"/>
        <v>-230.24899423725128</v>
      </c>
    </row>
    <row r="160" spans="2:10" x14ac:dyDescent="0.25">
      <c r="B160" s="980" t="s">
        <v>672</v>
      </c>
      <c r="C160" s="1036">
        <v>442</v>
      </c>
      <c r="D160" s="1866" t="s">
        <v>1463</v>
      </c>
      <c r="E160" s="1867">
        <v>385711.72</v>
      </c>
      <c r="F160" s="1868">
        <f>E160/F4</f>
        <v>83877.725345221275</v>
      </c>
      <c r="G160" s="1743"/>
      <c r="I160" s="1867">
        <f t="shared" si="19"/>
        <v>83877.725345221275</v>
      </c>
      <c r="J160" s="1719"/>
    </row>
    <row r="161" spans="2:9" x14ac:dyDescent="0.25">
      <c r="B161" s="1032" t="s">
        <v>1639</v>
      </c>
      <c r="C161" s="1036" t="s">
        <v>822</v>
      </c>
      <c r="D161" s="1866" t="s">
        <v>1434</v>
      </c>
      <c r="E161" s="1867">
        <f>3125992-2418</f>
        <v>3123574</v>
      </c>
      <c r="F161" s="1868">
        <f>E161/F4</f>
        <v>679259.32369250851</v>
      </c>
      <c r="I161" s="1867">
        <f t="shared" si="19"/>
        <v>679259.32369250851</v>
      </c>
    </row>
    <row r="162" spans="2:9" x14ac:dyDescent="0.25">
      <c r="B162" s="1031"/>
      <c r="C162" s="1887"/>
      <c r="D162" s="981"/>
      <c r="E162" s="1869"/>
      <c r="F162" s="1027"/>
      <c r="I162" s="1869"/>
    </row>
    <row r="163" spans="2:9" x14ac:dyDescent="0.25">
      <c r="B163" s="980"/>
      <c r="C163" s="1036"/>
      <c r="D163" s="1027"/>
      <c r="E163" s="1177">
        <f>SUM(E155:E162)</f>
        <v>5242879.26</v>
      </c>
      <c r="F163" s="1028">
        <f>SUM(F155:F162)</f>
        <v>1140128.1417853648</v>
      </c>
      <c r="H163" s="1719"/>
      <c r="I163" s="1177">
        <f>SUM(I155:I162)</f>
        <v>1140128.1417853648</v>
      </c>
    </row>
    <row r="164" spans="2:9" x14ac:dyDescent="0.25">
      <c r="B164" s="980"/>
      <c r="C164" s="1036"/>
      <c r="D164" s="1027"/>
      <c r="E164" s="1028"/>
      <c r="F164" s="1028"/>
      <c r="I164" s="1028"/>
    </row>
    <row r="165" spans="2:9" ht="13.8" x14ac:dyDescent="0.25">
      <c r="B165" s="980"/>
      <c r="C165" s="1036"/>
      <c r="D165" s="1029" t="s">
        <v>1187</v>
      </c>
      <c r="E165" s="1028">
        <f>+E163+E152+E147+E142</f>
        <v>146805049.13</v>
      </c>
      <c r="F165" s="1028">
        <f>E165/F4</f>
        <v>31924551.294987496</v>
      </c>
      <c r="I165" s="1028">
        <f>+I163+I152+I147+I142</f>
        <v>31924551.2949875</v>
      </c>
    </row>
    <row r="166" spans="2:9" x14ac:dyDescent="0.25">
      <c r="B166" s="980"/>
      <c r="C166" s="1036"/>
      <c r="D166" s="981"/>
      <c r="E166" s="1027"/>
      <c r="F166" s="1027"/>
      <c r="I166" s="1027"/>
    </row>
    <row r="167" spans="2:9" ht="13.8" thickBot="1" x14ac:dyDescent="0.3">
      <c r="B167" s="1026"/>
      <c r="C167" s="1026"/>
      <c r="D167" s="1025"/>
      <c r="E167" s="1024">
        <f>E130-E165</f>
        <v>0</v>
      </c>
      <c r="F167" s="1024">
        <f>F130-F165</f>
        <v>0</v>
      </c>
      <c r="I167" s="1024">
        <f>I130-I165</f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6"/>
  <dimension ref="B1:R185"/>
  <sheetViews>
    <sheetView workbookViewId="0">
      <pane ySplit="2" topLeftCell="A3" activePane="bottomLeft" state="frozen"/>
      <selection activeCell="D1" sqref="D1"/>
      <selection pane="bottomLeft" activeCell="C18" sqref="C18"/>
    </sheetView>
  </sheetViews>
  <sheetFormatPr defaultRowHeight="13.2" x14ac:dyDescent="0.25"/>
  <cols>
    <col min="1" max="1" width="1.33203125" style="1713" customWidth="1"/>
    <col min="2" max="2" width="13.33203125" style="1713" customWidth="1"/>
    <col min="3" max="3" width="31.88671875" style="1876" customWidth="1"/>
    <col min="4" max="4" width="47" style="1713" customWidth="1"/>
    <col min="5" max="5" width="20.44140625" style="2065" customWidth="1"/>
    <col min="6" max="8" width="14.6640625" style="2065" customWidth="1"/>
    <col min="9" max="9" width="18.6640625" style="2066" customWidth="1"/>
    <col min="10" max="10" width="14.33203125" style="2066" bestFit="1" customWidth="1"/>
    <col min="11" max="11" width="18.109375" style="2067" customWidth="1"/>
    <col min="12" max="12" width="16.6640625" style="2067" customWidth="1"/>
    <col min="13" max="13" width="7.109375" style="1713" customWidth="1"/>
    <col min="14" max="14" width="16.5546875" style="1808" customWidth="1"/>
    <col min="15" max="15" width="12.6640625" style="1713" bestFit="1" customWidth="1"/>
    <col min="16" max="16" width="10.6640625" style="1713" bestFit="1" customWidth="1"/>
    <col min="17" max="257" width="9.109375" style="1713"/>
    <col min="258" max="258" width="1.33203125" style="1713" customWidth="1"/>
    <col min="259" max="259" width="13.33203125" style="1713" customWidth="1"/>
    <col min="260" max="260" width="47" style="1713" customWidth="1"/>
    <col min="261" max="261" width="20.44140625" style="1713" bestFit="1" customWidth="1"/>
    <col min="262" max="264" width="14.6640625" style="1713" customWidth="1"/>
    <col min="265" max="265" width="18.6640625" style="1713" bestFit="1" customWidth="1"/>
    <col min="266" max="266" width="14.33203125" style="1713" bestFit="1" customWidth="1"/>
    <col min="267" max="267" width="18.109375" style="1713" customWidth="1"/>
    <col min="268" max="268" width="16.6640625" style="1713" customWidth="1"/>
    <col min="269" max="269" width="7.109375" style="1713" customWidth="1"/>
    <col min="270" max="270" width="12.6640625" style="1713" bestFit="1" customWidth="1"/>
    <col min="271" max="271" width="12" style="1713" bestFit="1" customWidth="1"/>
    <col min="272" max="513" width="9.109375" style="1713"/>
    <col min="514" max="514" width="1.33203125" style="1713" customWidth="1"/>
    <col min="515" max="515" width="13.33203125" style="1713" customWidth="1"/>
    <col min="516" max="516" width="47" style="1713" customWidth="1"/>
    <col min="517" max="517" width="20.44140625" style="1713" bestFit="1" customWidth="1"/>
    <col min="518" max="520" width="14.6640625" style="1713" customWidth="1"/>
    <col min="521" max="521" width="18.6640625" style="1713" bestFit="1" customWidth="1"/>
    <col min="522" max="522" width="14.33203125" style="1713" bestFit="1" customWidth="1"/>
    <col min="523" max="523" width="18.109375" style="1713" customWidth="1"/>
    <col min="524" max="524" width="16.6640625" style="1713" customWidth="1"/>
    <col min="525" max="525" width="7.109375" style="1713" customWidth="1"/>
    <col min="526" max="526" width="12.6640625" style="1713" bestFit="1" customWidth="1"/>
    <col min="527" max="527" width="12" style="1713" bestFit="1" customWidth="1"/>
    <col min="528" max="769" width="9.109375" style="1713"/>
    <col min="770" max="770" width="1.33203125" style="1713" customWidth="1"/>
    <col min="771" max="771" width="13.33203125" style="1713" customWidth="1"/>
    <col min="772" max="772" width="47" style="1713" customWidth="1"/>
    <col min="773" max="773" width="20.44140625" style="1713" bestFit="1" customWidth="1"/>
    <col min="774" max="776" width="14.6640625" style="1713" customWidth="1"/>
    <col min="777" max="777" width="18.6640625" style="1713" bestFit="1" customWidth="1"/>
    <col min="778" max="778" width="14.33203125" style="1713" bestFit="1" customWidth="1"/>
    <col min="779" max="779" width="18.109375" style="1713" customWidth="1"/>
    <col min="780" max="780" width="16.6640625" style="1713" customWidth="1"/>
    <col min="781" max="781" width="7.109375" style="1713" customWidth="1"/>
    <col min="782" max="782" width="12.6640625" style="1713" bestFit="1" customWidth="1"/>
    <col min="783" max="783" width="12" style="1713" bestFit="1" customWidth="1"/>
    <col min="784" max="1025" width="9.109375" style="1713"/>
    <col min="1026" max="1026" width="1.33203125" style="1713" customWidth="1"/>
    <col min="1027" max="1027" width="13.33203125" style="1713" customWidth="1"/>
    <col min="1028" max="1028" width="47" style="1713" customWidth="1"/>
    <col min="1029" max="1029" width="20.44140625" style="1713" bestFit="1" customWidth="1"/>
    <col min="1030" max="1032" width="14.6640625" style="1713" customWidth="1"/>
    <col min="1033" max="1033" width="18.6640625" style="1713" bestFit="1" customWidth="1"/>
    <col min="1034" max="1034" width="14.33203125" style="1713" bestFit="1" customWidth="1"/>
    <col min="1035" max="1035" width="18.109375" style="1713" customWidth="1"/>
    <col min="1036" max="1036" width="16.6640625" style="1713" customWidth="1"/>
    <col min="1037" max="1037" width="7.109375" style="1713" customWidth="1"/>
    <col min="1038" max="1038" width="12.6640625" style="1713" bestFit="1" customWidth="1"/>
    <col min="1039" max="1039" width="12" style="1713" bestFit="1" customWidth="1"/>
    <col min="1040" max="1281" width="9.109375" style="1713"/>
    <col min="1282" max="1282" width="1.33203125" style="1713" customWidth="1"/>
    <col min="1283" max="1283" width="13.33203125" style="1713" customWidth="1"/>
    <col min="1284" max="1284" width="47" style="1713" customWidth="1"/>
    <col min="1285" max="1285" width="20.44140625" style="1713" bestFit="1" customWidth="1"/>
    <col min="1286" max="1288" width="14.6640625" style="1713" customWidth="1"/>
    <col min="1289" max="1289" width="18.6640625" style="1713" bestFit="1" customWidth="1"/>
    <col min="1290" max="1290" width="14.33203125" style="1713" bestFit="1" customWidth="1"/>
    <col min="1291" max="1291" width="18.109375" style="1713" customWidth="1"/>
    <col min="1292" max="1292" width="16.6640625" style="1713" customWidth="1"/>
    <col min="1293" max="1293" width="7.109375" style="1713" customWidth="1"/>
    <col min="1294" max="1294" width="12.6640625" style="1713" bestFit="1" customWidth="1"/>
    <col min="1295" max="1295" width="12" style="1713" bestFit="1" customWidth="1"/>
    <col min="1296" max="1537" width="9.109375" style="1713"/>
    <col min="1538" max="1538" width="1.33203125" style="1713" customWidth="1"/>
    <col min="1539" max="1539" width="13.33203125" style="1713" customWidth="1"/>
    <col min="1540" max="1540" width="47" style="1713" customWidth="1"/>
    <col min="1541" max="1541" width="20.44140625" style="1713" bestFit="1" customWidth="1"/>
    <col min="1542" max="1544" width="14.6640625" style="1713" customWidth="1"/>
    <col min="1545" max="1545" width="18.6640625" style="1713" bestFit="1" customWidth="1"/>
    <col min="1546" max="1546" width="14.33203125" style="1713" bestFit="1" customWidth="1"/>
    <col min="1547" max="1547" width="18.109375" style="1713" customWidth="1"/>
    <col min="1548" max="1548" width="16.6640625" style="1713" customWidth="1"/>
    <col min="1549" max="1549" width="7.109375" style="1713" customWidth="1"/>
    <col min="1550" max="1550" width="12.6640625" style="1713" bestFit="1" customWidth="1"/>
    <col min="1551" max="1551" width="12" style="1713" bestFit="1" customWidth="1"/>
    <col min="1552" max="1793" width="9.109375" style="1713"/>
    <col min="1794" max="1794" width="1.33203125" style="1713" customWidth="1"/>
    <col min="1795" max="1795" width="13.33203125" style="1713" customWidth="1"/>
    <col min="1796" max="1796" width="47" style="1713" customWidth="1"/>
    <col min="1797" max="1797" width="20.44140625" style="1713" bestFit="1" customWidth="1"/>
    <col min="1798" max="1800" width="14.6640625" style="1713" customWidth="1"/>
    <col min="1801" max="1801" width="18.6640625" style="1713" bestFit="1" customWidth="1"/>
    <col min="1802" max="1802" width="14.33203125" style="1713" bestFit="1" customWidth="1"/>
    <col min="1803" max="1803" width="18.109375" style="1713" customWidth="1"/>
    <col min="1804" max="1804" width="16.6640625" style="1713" customWidth="1"/>
    <col min="1805" max="1805" width="7.109375" style="1713" customWidth="1"/>
    <col min="1806" max="1806" width="12.6640625" style="1713" bestFit="1" customWidth="1"/>
    <col min="1807" max="1807" width="12" style="1713" bestFit="1" customWidth="1"/>
    <col min="1808" max="2049" width="9.109375" style="1713"/>
    <col min="2050" max="2050" width="1.33203125" style="1713" customWidth="1"/>
    <col min="2051" max="2051" width="13.33203125" style="1713" customWidth="1"/>
    <col min="2052" max="2052" width="47" style="1713" customWidth="1"/>
    <col min="2053" max="2053" width="20.44140625" style="1713" bestFit="1" customWidth="1"/>
    <col min="2054" max="2056" width="14.6640625" style="1713" customWidth="1"/>
    <col min="2057" max="2057" width="18.6640625" style="1713" bestFit="1" customWidth="1"/>
    <col min="2058" max="2058" width="14.33203125" style="1713" bestFit="1" customWidth="1"/>
    <col min="2059" max="2059" width="18.109375" style="1713" customWidth="1"/>
    <col min="2060" max="2060" width="16.6640625" style="1713" customWidth="1"/>
    <col min="2061" max="2061" width="7.109375" style="1713" customWidth="1"/>
    <col min="2062" max="2062" width="12.6640625" style="1713" bestFit="1" customWidth="1"/>
    <col min="2063" max="2063" width="12" style="1713" bestFit="1" customWidth="1"/>
    <col min="2064" max="2305" width="9.109375" style="1713"/>
    <col min="2306" max="2306" width="1.33203125" style="1713" customWidth="1"/>
    <col min="2307" max="2307" width="13.33203125" style="1713" customWidth="1"/>
    <col min="2308" max="2308" width="47" style="1713" customWidth="1"/>
    <col min="2309" max="2309" width="20.44140625" style="1713" bestFit="1" customWidth="1"/>
    <col min="2310" max="2312" width="14.6640625" style="1713" customWidth="1"/>
    <col min="2313" max="2313" width="18.6640625" style="1713" bestFit="1" customWidth="1"/>
    <col min="2314" max="2314" width="14.33203125" style="1713" bestFit="1" customWidth="1"/>
    <col min="2315" max="2315" width="18.109375" style="1713" customWidth="1"/>
    <col min="2316" max="2316" width="16.6640625" style="1713" customWidth="1"/>
    <col min="2317" max="2317" width="7.109375" style="1713" customWidth="1"/>
    <col min="2318" max="2318" width="12.6640625" style="1713" bestFit="1" customWidth="1"/>
    <col min="2319" max="2319" width="12" style="1713" bestFit="1" customWidth="1"/>
    <col min="2320" max="2561" width="9.109375" style="1713"/>
    <col min="2562" max="2562" width="1.33203125" style="1713" customWidth="1"/>
    <col min="2563" max="2563" width="13.33203125" style="1713" customWidth="1"/>
    <col min="2564" max="2564" width="47" style="1713" customWidth="1"/>
    <col min="2565" max="2565" width="20.44140625" style="1713" bestFit="1" customWidth="1"/>
    <col min="2566" max="2568" width="14.6640625" style="1713" customWidth="1"/>
    <col min="2569" max="2569" width="18.6640625" style="1713" bestFit="1" customWidth="1"/>
    <col min="2570" max="2570" width="14.33203125" style="1713" bestFit="1" customWidth="1"/>
    <col min="2571" max="2571" width="18.109375" style="1713" customWidth="1"/>
    <col min="2572" max="2572" width="16.6640625" style="1713" customWidth="1"/>
    <col min="2573" max="2573" width="7.109375" style="1713" customWidth="1"/>
    <col min="2574" max="2574" width="12.6640625" style="1713" bestFit="1" customWidth="1"/>
    <col min="2575" max="2575" width="12" style="1713" bestFit="1" customWidth="1"/>
    <col min="2576" max="2817" width="9.109375" style="1713"/>
    <col min="2818" max="2818" width="1.33203125" style="1713" customWidth="1"/>
    <col min="2819" max="2819" width="13.33203125" style="1713" customWidth="1"/>
    <col min="2820" max="2820" width="47" style="1713" customWidth="1"/>
    <col min="2821" max="2821" width="20.44140625" style="1713" bestFit="1" customWidth="1"/>
    <col min="2822" max="2824" width="14.6640625" style="1713" customWidth="1"/>
    <col min="2825" max="2825" width="18.6640625" style="1713" bestFit="1" customWidth="1"/>
    <col min="2826" max="2826" width="14.33203125" style="1713" bestFit="1" customWidth="1"/>
    <col min="2827" max="2827" width="18.109375" style="1713" customWidth="1"/>
    <col min="2828" max="2828" width="16.6640625" style="1713" customWidth="1"/>
    <col min="2829" max="2829" width="7.109375" style="1713" customWidth="1"/>
    <col min="2830" max="2830" width="12.6640625" style="1713" bestFit="1" customWidth="1"/>
    <col min="2831" max="2831" width="12" style="1713" bestFit="1" customWidth="1"/>
    <col min="2832" max="3073" width="9.109375" style="1713"/>
    <col min="3074" max="3074" width="1.33203125" style="1713" customWidth="1"/>
    <col min="3075" max="3075" width="13.33203125" style="1713" customWidth="1"/>
    <col min="3076" max="3076" width="47" style="1713" customWidth="1"/>
    <col min="3077" max="3077" width="20.44140625" style="1713" bestFit="1" customWidth="1"/>
    <col min="3078" max="3080" width="14.6640625" style="1713" customWidth="1"/>
    <col min="3081" max="3081" width="18.6640625" style="1713" bestFit="1" customWidth="1"/>
    <col min="3082" max="3082" width="14.33203125" style="1713" bestFit="1" customWidth="1"/>
    <col min="3083" max="3083" width="18.109375" style="1713" customWidth="1"/>
    <col min="3084" max="3084" width="16.6640625" style="1713" customWidth="1"/>
    <col min="3085" max="3085" width="7.109375" style="1713" customWidth="1"/>
    <col min="3086" max="3086" width="12.6640625" style="1713" bestFit="1" customWidth="1"/>
    <col min="3087" max="3087" width="12" style="1713" bestFit="1" customWidth="1"/>
    <col min="3088" max="3329" width="9.109375" style="1713"/>
    <col min="3330" max="3330" width="1.33203125" style="1713" customWidth="1"/>
    <col min="3331" max="3331" width="13.33203125" style="1713" customWidth="1"/>
    <col min="3332" max="3332" width="47" style="1713" customWidth="1"/>
    <col min="3333" max="3333" width="20.44140625" style="1713" bestFit="1" customWidth="1"/>
    <col min="3334" max="3336" width="14.6640625" style="1713" customWidth="1"/>
    <col min="3337" max="3337" width="18.6640625" style="1713" bestFit="1" customWidth="1"/>
    <col min="3338" max="3338" width="14.33203125" style="1713" bestFit="1" customWidth="1"/>
    <col min="3339" max="3339" width="18.109375" style="1713" customWidth="1"/>
    <col min="3340" max="3340" width="16.6640625" style="1713" customWidth="1"/>
    <col min="3341" max="3341" width="7.109375" style="1713" customWidth="1"/>
    <col min="3342" max="3342" width="12.6640625" style="1713" bestFit="1" customWidth="1"/>
    <col min="3343" max="3343" width="12" style="1713" bestFit="1" customWidth="1"/>
    <col min="3344" max="3585" width="9.109375" style="1713"/>
    <col min="3586" max="3586" width="1.33203125" style="1713" customWidth="1"/>
    <col min="3587" max="3587" width="13.33203125" style="1713" customWidth="1"/>
    <col min="3588" max="3588" width="47" style="1713" customWidth="1"/>
    <col min="3589" max="3589" width="20.44140625" style="1713" bestFit="1" customWidth="1"/>
    <col min="3590" max="3592" width="14.6640625" style="1713" customWidth="1"/>
    <col min="3593" max="3593" width="18.6640625" style="1713" bestFit="1" customWidth="1"/>
    <col min="3594" max="3594" width="14.33203125" style="1713" bestFit="1" customWidth="1"/>
    <col min="3595" max="3595" width="18.109375" style="1713" customWidth="1"/>
    <col min="3596" max="3596" width="16.6640625" style="1713" customWidth="1"/>
    <col min="3597" max="3597" width="7.109375" style="1713" customWidth="1"/>
    <col min="3598" max="3598" width="12.6640625" style="1713" bestFit="1" customWidth="1"/>
    <col min="3599" max="3599" width="12" style="1713" bestFit="1" customWidth="1"/>
    <col min="3600" max="3841" width="9.109375" style="1713"/>
    <col min="3842" max="3842" width="1.33203125" style="1713" customWidth="1"/>
    <col min="3843" max="3843" width="13.33203125" style="1713" customWidth="1"/>
    <col min="3844" max="3844" width="47" style="1713" customWidth="1"/>
    <col min="3845" max="3845" width="20.44140625" style="1713" bestFit="1" customWidth="1"/>
    <col min="3846" max="3848" width="14.6640625" style="1713" customWidth="1"/>
    <col min="3849" max="3849" width="18.6640625" style="1713" bestFit="1" customWidth="1"/>
    <col min="3850" max="3850" width="14.33203125" style="1713" bestFit="1" customWidth="1"/>
    <col min="3851" max="3851" width="18.109375" style="1713" customWidth="1"/>
    <col min="3852" max="3852" width="16.6640625" style="1713" customWidth="1"/>
    <col min="3853" max="3853" width="7.109375" style="1713" customWidth="1"/>
    <col min="3854" max="3854" width="12.6640625" style="1713" bestFit="1" customWidth="1"/>
    <col min="3855" max="3855" width="12" style="1713" bestFit="1" customWidth="1"/>
    <col min="3856" max="4097" width="9.109375" style="1713"/>
    <col min="4098" max="4098" width="1.33203125" style="1713" customWidth="1"/>
    <col min="4099" max="4099" width="13.33203125" style="1713" customWidth="1"/>
    <col min="4100" max="4100" width="47" style="1713" customWidth="1"/>
    <col min="4101" max="4101" width="20.44140625" style="1713" bestFit="1" customWidth="1"/>
    <col min="4102" max="4104" width="14.6640625" style="1713" customWidth="1"/>
    <col min="4105" max="4105" width="18.6640625" style="1713" bestFit="1" customWidth="1"/>
    <col min="4106" max="4106" width="14.33203125" style="1713" bestFit="1" customWidth="1"/>
    <col min="4107" max="4107" width="18.109375" style="1713" customWidth="1"/>
    <col min="4108" max="4108" width="16.6640625" style="1713" customWidth="1"/>
    <col min="4109" max="4109" width="7.109375" style="1713" customWidth="1"/>
    <col min="4110" max="4110" width="12.6640625" style="1713" bestFit="1" customWidth="1"/>
    <col min="4111" max="4111" width="12" style="1713" bestFit="1" customWidth="1"/>
    <col min="4112" max="4353" width="9.109375" style="1713"/>
    <col min="4354" max="4354" width="1.33203125" style="1713" customWidth="1"/>
    <col min="4355" max="4355" width="13.33203125" style="1713" customWidth="1"/>
    <col min="4356" max="4356" width="47" style="1713" customWidth="1"/>
    <col min="4357" max="4357" width="20.44140625" style="1713" bestFit="1" customWidth="1"/>
    <col min="4358" max="4360" width="14.6640625" style="1713" customWidth="1"/>
    <col min="4361" max="4361" width="18.6640625" style="1713" bestFit="1" customWidth="1"/>
    <col min="4362" max="4362" width="14.33203125" style="1713" bestFit="1" customWidth="1"/>
    <col min="4363" max="4363" width="18.109375" style="1713" customWidth="1"/>
    <col min="4364" max="4364" width="16.6640625" style="1713" customWidth="1"/>
    <col min="4365" max="4365" width="7.109375" style="1713" customWidth="1"/>
    <col min="4366" max="4366" width="12.6640625" style="1713" bestFit="1" customWidth="1"/>
    <col min="4367" max="4367" width="12" style="1713" bestFit="1" customWidth="1"/>
    <col min="4368" max="4609" width="9.109375" style="1713"/>
    <col min="4610" max="4610" width="1.33203125" style="1713" customWidth="1"/>
    <col min="4611" max="4611" width="13.33203125" style="1713" customWidth="1"/>
    <col min="4612" max="4612" width="47" style="1713" customWidth="1"/>
    <col min="4613" max="4613" width="20.44140625" style="1713" bestFit="1" customWidth="1"/>
    <col min="4614" max="4616" width="14.6640625" style="1713" customWidth="1"/>
    <col min="4617" max="4617" width="18.6640625" style="1713" bestFit="1" customWidth="1"/>
    <col min="4618" max="4618" width="14.33203125" style="1713" bestFit="1" customWidth="1"/>
    <col min="4619" max="4619" width="18.109375" style="1713" customWidth="1"/>
    <col min="4620" max="4620" width="16.6640625" style="1713" customWidth="1"/>
    <col min="4621" max="4621" width="7.109375" style="1713" customWidth="1"/>
    <col min="4622" max="4622" width="12.6640625" style="1713" bestFit="1" customWidth="1"/>
    <col min="4623" max="4623" width="12" style="1713" bestFit="1" customWidth="1"/>
    <col min="4624" max="4865" width="9.109375" style="1713"/>
    <col min="4866" max="4866" width="1.33203125" style="1713" customWidth="1"/>
    <col min="4867" max="4867" width="13.33203125" style="1713" customWidth="1"/>
    <col min="4868" max="4868" width="47" style="1713" customWidth="1"/>
    <col min="4869" max="4869" width="20.44140625" style="1713" bestFit="1" customWidth="1"/>
    <col min="4870" max="4872" width="14.6640625" style="1713" customWidth="1"/>
    <col min="4873" max="4873" width="18.6640625" style="1713" bestFit="1" customWidth="1"/>
    <col min="4874" max="4874" width="14.33203125" style="1713" bestFit="1" customWidth="1"/>
    <col min="4875" max="4875" width="18.109375" style="1713" customWidth="1"/>
    <col min="4876" max="4876" width="16.6640625" style="1713" customWidth="1"/>
    <col min="4877" max="4877" width="7.109375" style="1713" customWidth="1"/>
    <col min="4878" max="4878" width="12.6640625" style="1713" bestFit="1" customWidth="1"/>
    <col min="4879" max="4879" width="12" style="1713" bestFit="1" customWidth="1"/>
    <col min="4880" max="5121" width="9.109375" style="1713"/>
    <col min="5122" max="5122" width="1.33203125" style="1713" customWidth="1"/>
    <col min="5123" max="5123" width="13.33203125" style="1713" customWidth="1"/>
    <col min="5124" max="5124" width="47" style="1713" customWidth="1"/>
    <col min="5125" max="5125" width="20.44140625" style="1713" bestFit="1" customWidth="1"/>
    <col min="5126" max="5128" width="14.6640625" style="1713" customWidth="1"/>
    <col min="5129" max="5129" width="18.6640625" style="1713" bestFit="1" customWidth="1"/>
    <col min="5130" max="5130" width="14.33203125" style="1713" bestFit="1" customWidth="1"/>
    <col min="5131" max="5131" width="18.109375" style="1713" customWidth="1"/>
    <col min="5132" max="5132" width="16.6640625" style="1713" customWidth="1"/>
    <col min="5133" max="5133" width="7.109375" style="1713" customWidth="1"/>
    <col min="5134" max="5134" width="12.6640625" style="1713" bestFit="1" customWidth="1"/>
    <col min="5135" max="5135" width="12" style="1713" bestFit="1" customWidth="1"/>
    <col min="5136" max="5377" width="9.109375" style="1713"/>
    <col min="5378" max="5378" width="1.33203125" style="1713" customWidth="1"/>
    <col min="5379" max="5379" width="13.33203125" style="1713" customWidth="1"/>
    <col min="5380" max="5380" width="47" style="1713" customWidth="1"/>
    <col min="5381" max="5381" width="20.44140625" style="1713" bestFit="1" customWidth="1"/>
    <col min="5382" max="5384" width="14.6640625" style="1713" customWidth="1"/>
    <col min="5385" max="5385" width="18.6640625" style="1713" bestFit="1" customWidth="1"/>
    <col min="5386" max="5386" width="14.33203125" style="1713" bestFit="1" customWidth="1"/>
    <col min="5387" max="5387" width="18.109375" style="1713" customWidth="1"/>
    <col min="5388" max="5388" width="16.6640625" style="1713" customWidth="1"/>
    <col min="5389" max="5389" width="7.109375" style="1713" customWidth="1"/>
    <col min="5390" max="5390" width="12.6640625" style="1713" bestFit="1" customWidth="1"/>
    <col min="5391" max="5391" width="12" style="1713" bestFit="1" customWidth="1"/>
    <col min="5392" max="5633" width="9.109375" style="1713"/>
    <col min="5634" max="5634" width="1.33203125" style="1713" customWidth="1"/>
    <col min="5635" max="5635" width="13.33203125" style="1713" customWidth="1"/>
    <col min="5636" max="5636" width="47" style="1713" customWidth="1"/>
    <col min="5637" max="5637" width="20.44140625" style="1713" bestFit="1" customWidth="1"/>
    <col min="5638" max="5640" width="14.6640625" style="1713" customWidth="1"/>
    <col min="5641" max="5641" width="18.6640625" style="1713" bestFit="1" customWidth="1"/>
    <col min="5642" max="5642" width="14.33203125" style="1713" bestFit="1" customWidth="1"/>
    <col min="5643" max="5643" width="18.109375" style="1713" customWidth="1"/>
    <col min="5644" max="5644" width="16.6640625" style="1713" customWidth="1"/>
    <col min="5645" max="5645" width="7.109375" style="1713" customWidth="1"/>
    <col min="5646" max="5646" width="12.6640625" style="1713" bestFit="1" customWidth="1"/>
    <col min="5647" max="5647" width="12" style="1713" bestFit="1" customWidth="1"/>
    <col min="5648" max="5889" width="9.109375" style="1713"/>
    <col min="5890" max="5890" width="1.33203125" style="1713" customWidth="1"/>
    <col min="5891" max="5891" width="13.33203125" style="1713" customWidth="1"/>
    <col min="5892" max="5892" width="47" style="1713" customWidth="1"/>
    <col min="5893" max="5893" width="20.44140625" style="1713" bestFit="1" customWidth="1"/>
    <col min="5894" max="5896" width="14.6640625" style="1713" customWidth="1"/>
    <col min="5897" max="5897" width="18.6640625" style="1713" bestFit="1" customWidth="1"/>
    <col min="5898" max="5898" width="14.33203125" style="1713" bestFit="1" customWidth="1"/>
    <col min="5899" max="5899" width="18.109375" style="1713" customWidth="1"/>
    <col min="5900" max="5900" width="16.6640625" style="1713" customWidth="1"/>
    <col min="5901" max="5901" width="7.109375" style="1713" customWidth="1"/>
    <col min="5902" max="5902" width="12.6640625" style="1713" bestFit="1" customWidth="1"/>
    <col min="5903" max="5903" width="12" style="1713" bestFit="1" customWidth="1"/>
    <col min="5904" max="6145" width="9.109375" style="1713"/>
    <col min="6146" max="6146" width="1.33203125" style="1713" customWidth="1"/>
    <col min="6147" max="6147" width="13.33203125" style="1713" customWidth="1"/>
    <col min="6148" max="6148" width="47" style="1713" customWidth="1"/>
    <col min="6149" max="6149" width="20.44140625" style="1713" bestFit="1" customWidth="1"/>
    <col min="6150" max="6152" width="14.6640625" style="1713" customWidth="1"/>
    <col min="6153" max="6153" width="18.6640625" style="1713" bestFit="1" customWidth="1"/>
    <col min="6154" max="6154" width="14.33203125" style="1713" bestFit="1" customWidth="1"/>
    <col min="6155" max="6155" width="18.109375" style="1713" customWidth="1"/>
    <col min="6156" max="6156" width="16.6640625" style="1713" customWidth="1"/>
    <col min="6157" max="6157" width="7.109375" style="1713" customWidth="1"/>
    <col min="6158" max="6158" width="12.6640625" style="1713" bestFit="1" customWidth="1"/>
    <col min="6159" max="6159" width="12" style="1713" bestFit="1" customWidth="1"/>
    <col min="6160" max="6401" width="9.109375" style="1713"/>
    <col min="6402" max="6402" width="1.33203125" style="1713" customWidth="1"/>
    <col min="6403" max="6403" width="13.33203125" style="1713" customWidth="1"/>
    <col min="6404" max="6404" width="47" style="1713" customWidth="1"/>
    <col min="6405" max="6405" width="20.44140625" style="1713" bestFit="1" customWidth="1"/>
    <col min="6406" max="6408" width="14.6640625" style="1713" customWidth="1"/>
    <col min="6409" max="6409" width="18.6640625" style="1713" bestFit="1" customWidth="1"/>
    <col min="6410" max="6410" width="14.33203125" style="1713" bestFit="1" customWidth="1"/>
    <col min="6411" max="6411" width="18.109375" style="1713" customWidth="1"/>
    <col min="6412" max="6412" width="16.6640625" style="1713" customWidth="1"/>
    <col min="6413" max="6413" width="7.109375" style="1713" customWidth="1"/>
    <col min="6414" max="6414" width="12.6640625" style="1713" bestFit="1" customWidth="1"/>
    <col min="6415" max="6415" width="12" style="1713" bestFit="1" customWidth="1"/>
    <col min="6416" max="6657" width="9.109375" style="1713"/>
    <col min="6658" max="6658" width="1.33203125" style="1713" customWidth="1"/>
    <col min="6659" max="6659" width="13.33203125" style="1713" customWidth="1"/>
    <col min="6660" max="6660" width="47" style="1713" customWidth="1"/>
    <col min="6661" max="6661" width="20.44140625" style="1713" bestFit="1" customWidth="1"/>
    <col min="6662" max="6664" width="14.6640625" style="1713" customWidth="1"/>
    <col min="6665" max="6665" width="18.6640625" style="1713" bestFit="1" customWidth="1"/>
    <col min="6666" max="6666" width="14.33203125" style="1713" bestFit="1" customWidth="1"/>
    <col min="6667" max="6667" width="18.109375" style="1713" customWidth="1"/>
    <col min="6668" max="6668" width="16.6640625" style="1713" customWidth="1"/>
    <col min="6669" max="6669" width="7.109375" style="1713" customWidth="1"/>
    <col min="6670" max="6670" width="12.6640625" style="1713" bestFit="1" customWidth="1"/>
    <col min="6671" max="6671" width="12" style="1713" bestFit="1" customWidth="1"/>
    <col min="6672" max="6913" width="9.109375" style="1713"/>
    <col min="6914" max="6914" width="1.33203125" style="1713" customWidth="1"/>
    <col min="6915" max="6915" width="13.33203125" style="1713" customWidth="1"/>
    <col min="6916" max="6916" width="47" style="1713" customWidth="1"/>
    <col min="6917" max="6917" width="20.44140625" style="1713" bestFit="1" customWidth="1"/>
    <col min="6918" max="6920" width="14.6640625" style="1713" customWidth="1"/>
    <col min="6921" max="6921" width="18.6640625" style="1713" bestFit="1" customWidth="1"/>
    <col min="6922" max="6922" width="14.33203125" style="1713" bestFit="1" customWidth="1"/>
    <col min="6923" max="6923" width="18.109375" style="1713" customWidth="1"/>
    <col min="6924" max="6924" width="16.6640625" style="1713" customWidth="1"/>
    <col min="6925" max="6925" width="7.109375" style="1713" customWidth="1"/>
    <col min="6926" max="6926" width="12.6640625" style="1713" bestFit="1" customWidth="1"/>
    <col min="6927" max="6927" width="12" style="1713" bestFit="1" customWidth="1"/>
    <col min="6928" max="7169" width="9.109375" style="1713"/>
    <col min="7170" max="7170" width="1.33203125" style="1713" customWidth="1"/>
    <col min="7171" max="7171" width="13.33203125" style="1713" customWidth="1"/>
    <col min="7172" max="7172" width="47" style="1713" customWidth="1"/>
    <col min="7173" max="7173" width="20.44140625" style="1713" bestFit="1" customWidth="1"/>
    <col min="7174" max="7176" width="14.6640625" style="1713" customWidth="1"/>
    <col min="7177" max="7177" width="18.6640625" style="1713" bestFit="1" customWidth="1"/>
    <col min="7178" max="7178" width="14.33203125" style="1713" bestFit="1" customWidth="1"/>
    <col min="7179" max="7179" width="18.109375" style="1713" customWidth="1"/>
    <col min="7180" max="7180" width="16.6640625" style="1713" customWidth="1"/>
    <col min="7181" max="7181" width="7.109375" style="1713" customWidth="1"/>
    <col min="7182" max="7182" width="12.6640625" style="1713" bestFit="1" customWidth="1"/>
    <col min="7183" max="7183" width="12" style="1713" bestFit="1" customWidth="1"/>
    <col min="7184" max="7425" width="9.109375" style="1713"/>
    <col min="7426" max="7426" width="1.33203125" style="1713" customWidth="1"/>
    <col min="7427" max="7427" width="13.33203125" style="1713" customWidth="1"/>
    <col min="7428" max="7428" width="47" style="1713" customWidth="1"/>
    <col min="7429" max="7429" width="20.44140625" style="1713" bestFit="1" customWidth="1"/>
    <col min="7430" max="7432" width="14.6640625" style="1713" customWidth="1"/>
    <col min="7433" max="7433" width="18.6640625" style="1713" bestFit="1" customWidth="1"/>
    <col min="7434" max="7434" width="14.33203125" style="1713" bestFit="1" customWidth="1"/>
    <col min="7435" max="7435" width="18.109375" style="1713" customWidth="1"/>
    <col min="7436" max="7436" width="16.6640625" style="1713" customWidth="1"/>
    <col min="7437" max="7437" width="7.109375" style="1713" customWidth="1"/>
    <col min="7438" max="7438" width="12.6640625" style="1713" bestFit="1" customWidth="1"/>
    <col min="7439" max="7439" width="12" style="1713" bestFit="1" customWidth="1"/>
    <col min="7440" max="7681" width="9.109375" style="1713"/>
    <col min="7682" max="7682" width="1.33203125" style="1713" customWidth="1"/>
    <col min="7683" max="7683" width="13.33203125" style="1713" customWidth="1"/>
    <col min="7684" max="7684" width="47" style="1713" customWidth="1"/>
    <col min="7685" max="7685" width="20.44140625" style="1713" bestFit="1" customWidth="1"/>
    <col min="7686" max="7688" width="14.6640625" style="1713" customWidth="1"/>
    <col min="7689" max="7689" width="18.6640625" style="1713" bestFit="1" customWidth="1"/>
    <col min="7690" max="7690" width="14.33203125" style="1713" bestFit="1" customWidth="1"/>
    <col min="7691" max="7691" width="18.109375" style="1713" customWidth="1"/>
    <col min="7692" max="7692" width="16.6640625" style="1713" customWidth="1"/>
    <col min="7693" max="7693" width="7.109375" style="1713" customWidth="1"/>
    <col min="7694" max="7694" width="12.6640625" style="1713" bestFit="1" customWidth="1"/>
    <col min="7695" max="7695" width="12" style="1713" bestFit="1" customWidth="1"/>
    <col min="7696" max="7937" width="9.109375" style="1713"/>
    <col min="7938" max="7938" width="1.33203125" style="1713" customWidth="1"/>
    <col min="7939" max="7939" width="13.33203125" style="1713" customWidth="1"/>
    <col min="7940" max="7940" width="47" style="1713" customWidth="1"/>
    <col min="7941" max="7941" width="20.44140625" style="1713" bestFit="1" customWidth="1"/>
    <col min="7942" max="7944" width="14.6640625" style="1713" customWidth="1"/>
    <col min="7945" max="7945" width="18.6640625" style="1713" bestFit="1" customWidth="1"/>
    <col min="7946" max="7946" width="14.33203125" style="1713" bestFit="1" customWidth="1"/>
    <col min="7947" max="7947" width="18.109375" style="1713" customWidth="1"/>
    <col min="7948" max="7948" width="16.6640625" style="1713" customWidth="1"/>
    <col min="7949" max="7949" width="7.109375" style="1713" customWidth="1"/>
    <col min="7950" max="7950" width="12.6640625" style="1713" bestFit="1" customWidth="1"/>
    <col min="7951" max="7951" width="12" style="1713" bestFit="1" customWidth="1"/>
    <col min="7952" max="8193" width="9.109375" style="1713"/>
    <col min="8194" max="8194" width="1.33203125" style="1713" customWidth="1"/>
    <col min="8195" max="8195" width="13.33203125" style="1713" customWidth="1"/>
    <col min="8196" max="8196" width="47" style="1713" customWidth="1"/>
    <col min="8197" max="8197" width="20.44140625" style="1713" bestFit="1" customWidth="1"/>
    <col min="8198" max="8200" width="14.6640625" style="1713" customWidth="1"/>
    <col min="8201" max="8201" width="18.6640625" style="1713" bestFit="1" customWidth="1"/>
    <col min="8202" max="8202" width="14.33203125" style="1713" bestFit="1" customWidth="1"/>
    <col min="8203" max="8203" width="18.109375" style="1713" customWidth="1"/>
    <col min="8204" max="8204" width="16.6640625" style="1713" customWidth="1"/>
    <col min="8205" max="8205" width="7.109375" style="1713" customWidth="1"/>
    <col min="8206" max="8206" width="12.6640625" style="1713" bestFit="1" customWidth="1"/>
    <col min="8207" max="8207" width="12" style="1713" bestFit="1" customWidth="1"/>
    <col min="8208" max="8449" width="9.109375" style="1713"/>
    <col min="8450" max="8450" width="1.33203125" style="1713" customWidth="1"/>
    <col min="8451" max="8451" width="13.33203125" style="1713" customWidth="1"/>
    <col min="8452" max="8452" width="47" style="1713" customWidth="1"/>
    <col min="8453" max="8453" width="20.44140625" style="1713" bestFit="1" customWidth="1"/>
    <col min="8454" max="8456" width="14.6640625" style="1713" customWidth="1"/>
    <col min="8457" max="8457" width="18.6640625" style="1713" bestFit="1" customWidth="1"/>
    <col min="8458" max="8458" width="14.33203125" style="1713" bestFit="1" customWidth="1"/>
    <col min="8459" max="8459" width="18.109375" style="1713" customWidth="1"/>
    <col min="8460" max="8460" width="16.6640625" style="1713" customWidth="1"/>
    <col min="8461" max="8461" width="7.109375" style="1713" customWidth="1"/>
    <col min="8462" max="8462" width="12.6640625" style="1713" bestFit="1" customWidth="1"/>
    <col min="8463" max="8463" width="12" style="1713" bestFit="1" customWidth="1"/>
    <col min="8464" max="8705" width="9.109375" style="1713"/>
    <col min="8706" max="8706" width="1.33203125" style="1713" customWidth="1"/>
    <col min="8707" max="8707" width="13.33203125" style="1713" customWidth="1"/>
    <col min="8708" max="8708" width="47" style="1713" customWidth="1"/>
    <col min="8709" max="8709" width="20.44140625" style="1713" bestFit="1" customWidth="1"/>
    <col min="8710" max="8712" width="14.6640625" style="1713" customWidth="1"/>
    <col min="8713" max="8713" width="18.6640625" style="1713" bestFit="1" customWidth="1"/>
    <col min="8714" max="8714" width="14.33203125" style="1713" bestFit="1" customWidth="1"/>
    <col min="8715" max="8715" width="18.109375" style="1713" customWidth="1"/>
    <col min="8716" max="8716" width="16.6640625" style="1713" customWidth="1"/>
    <col min="8717" max="8717" width="7.109375" style="1713" customWidth="1"/>
    <col min="8718" max="8718" width="12.6640625" style="1713" bestFit="1" customWidth="1"/>
    <col min="8719" max="8719" width="12" style="1713" bestFit="1" customWidth="1"/>
    <col min="8720" max="8961" width="9.109375" style="1713"/>
    <col min="8962" max="8962" width="1.33203125" style="1713" customWidth="1"/>
    <col min="8963" max="8963" width="13.33203125" style="1713" customWidth="1"/>
    <col min="8964" max="8964" width="47" style="1713" customWidth="1"/>
    <col min="8965" max="8965" width="20.44140625" style="1713" bestFit="1" customWidth="1"/>
    <col min="8966" max="8968" width="14.6640625" style="1713" customWidth="1"/>
    <col min="8969" max="8969" width="18.6640625" style="1713" bestFit="1" customWidth="1"/>
    <col min="8970" max="8970" width="14.33203125" style="1713" bestFit="1" customWidth="1"/>
    <col min="8971" max="8971" width="18.109375" style="1713" customWidth="1"/>
    <col min="8972" max="8972" width="16.6640625" style="1713" customWidth="1"/>
    <col min="8973" max="8973" width="7.109375" style="1713" customWidth="1"/>
    <col min="8974" max="8974" width="12.6640625" style="1713" bestFit="1" customWidth="1"/>
    <col min="8975" max="8975" width="12" style="1713" bestFit="1" customWidth="1"/>
    <col min="8976" max="9217" width="9.109375" style="1713"/>
    <col min="9218" max="9218" width="1.33203125" style="1713" customWidth="1"/>
    <col min="9219" max="9219" width="13.33203125" style="1713" customWidth="1"/>
    <col min="9220" max="9220" width="47" style="1713" customWidth="1"/>
    <col min="9221" max="9221" width="20.44140625" style="1713" bestFit="1" customWidth="1"/>
    <col min="9222" max="9224" width="14.6640625" style="1713" customWidth="1"/>
    <col min="9225" max="9225" width="18.6640625" style="1713" bestFit="1" customWidth="1"/>
    <col min="9226" max="9226" width="14.33203125" style="1713" bestFit="1" customWidth="1"/>
    <col min="9227" max="9227" width="18.109375" style="1713" customWidth="1"/>
    <col min="9228" max="9228" width="16.6640625" style="1713" customWidth="1"/>
    <col min="9229" max="9229" width="7.109375" style="1713" customWidth="1"/>
    <col min="9230" max="9230" width="12.6640625" style="1713" bestFit="1" customWidth="1"/>
    <col min="9231" max="9231" width="12" style="1713" bestFit="1" customWidth="1"/>
    <col min="9232" max="9473" width="9.109375" style="1713"/>
    <col min="9474" max="9474" width="1.33203125" style="1713" customWidth="1"/>
    <col min="9475" max="9475" width="13.33203125" style="1713" customWidth="1"/>
    <col min="9476" max="9476" width="47" style="1713" customWidth="1"/>
    <col min="9477" max="9477" width="20.44140625" style="1713" bestFit="1" customWidth="1"/>
    <col min="9478" max="9480" width="14.6640625" style="1713" customWidth="1"/>
    <col min="9481" max="9481" width="18.6640625" style="1713" bestFit="1" customWidth="1"/>
    <col min="9482" max="9482" width="14.33203125" style="1713" bestFit="1" customWidth="1"/>
    <col min="9483" max="9483" width="18.109375" style="1713" customWidth="1"/>
    <col min="9484" max="9484" width="16.6640625" style="1713" customWidth="1"/>
    <col min="9485" max="9485" width="7.109375" style="1713" customWidth="1"/>
    <col min="9486" max="9486" width="12.6640625" style="1713" bestFit="1" customWidth="1"/>
    <col min="9487" max="9487" width="12" style="1713" bestFit="1" customWidth="1"/>
    <col min="9488" max="9729" width="9.109375" style="1713"/>
    <col min="9730" max="9730" width="1.33203125" style="1713" customWidth="1"/>
    <col min="9731" max="9731" width="13.33203125" style="1713" customWidth="1"/>
    <col min="9732" max="9732" width="47" style="1713" customWidth="1"/>
    <col min="9733" max="9733" width="20.44140625" style="1713" bestFit="1" customWidth="1"/>
    <col min="9734" max="9736" width="14.6640625" style="1713" customWidth="1"/>
    <col min="9737" max="9737" width="18.6640625" style="1713" bestFit="1" customWidth="1"/>
    <col min="9738" max="9738" width="14.33203125" style="1713" bestFit="1" customWidth="1"/>
    <col min="9739" max="9739" width="18.109375" style="1713" customWidth="1"/>
    <col min="9740" max="9740" width="16.6640625" style="1713" customWidth="1"/>
    <col min="9741" max="9741" width="7.109375" style="1713" customWidth="1"/>
    <col min="9742" max="9742" width="12.6640625" style="1713" bestFit="1" customWidth="1"/>
    <col min="9743" max="9743" width="12" style="1713" bestFit="1" customWidth="1"/>
    <col min="9744" max="9985" width="9.109375" style="1713"/>
    <col min="9986" max="9986" width="1.33203125" style="1713" customWidth="1"/>
    <col min="9987" max="9987" width="13.33203125" style="1713" customWidth="1"/>
    <col min="9988" max="9988" width="47" style="1713" customWidth="1"/>
    <col min="9989" max="9989" width="20.44140625" style="1713" bestFit="1" customWidth="1"/>
    <col min="9990" max="9992" width="14.6640625" style="1713" customWidth="1"/>
    <col min="9993" max="9993" width="18.6640625" style="1713" bestFit="1" customWidth="1"/>
    <col min="9994" max="9994" width="14.33203125" style="1713" bestFit="1" customWidth="1"/>
    <col min="9995" max="9995" width="18.109375" style="1713" customWidth="1"/>
    <col min="9996" max="9996" width="16.6640625" style="1713" customWidth="1"/>
    <col min="9997" max="9997" width="7.109375" style="1713" customWidth="1"/>
    <col min="9998" max="9998" width="12.6640625" style="1713" bestFit="1" customWidth="1"/>
    <col min="9999" max="9999" width="12" style="1713" bestFit="1" customWidth="1"/>
    <col min="10000" max="10241" width="9.109375" style="1713"/>
    <col min="10242" max="10242" width="1.33203125" style="1713" customWidth="1"/>
    <col min="10243" max="10243" width="13.33203125" style="1713" customWidth="1"/>
    <col min="10244" max="10244" width="47" style="1713" customWidth="1"/>
    <col min="10245" max="10245" width="20.44140625" style="1713" bestFit="1" customWidth="1"/>
    <col min="10246" max="10248" width="14.6640625" style="1713" customWidth="1"/>
    <col min="10249" max="10249" width="18.6640625" style="1713" bestFit="1" customWidth="1"/>
    <col min="10250" max="10250" width="14.33203125" style="1713" bestFit="1" customWidth="1"/>
    <col min="10251" max="10251" width="18.109375" style="1713" customWidth="1"/>
    <col min="10252" max="10252" width="16.6640625" style="1713" customWidth="1"/>
    <col min="10253" max="10253" width="7.109375" style="1713" customWidth="1"/>
    <col min="10254" max="10254" width="12.6640625" style="1713" bestFit="1" customWidth="1"/>
    <col min="10255" max="10255" width="12" style="1713" bestFit="1" customWidth="1"/>
    <col min="10256" max="10497" width="9.109375" style="1713"/>
    <col min="10498" max="10498" width="1.33203125" style="1713" customWidth="1"/>
    <col min="10499" max="10499" width="13.33203125" style="1713" customWidth="1"/>
    <col min="10500" max="10500" width="47" style="1713" customWidth="1"/>
    <col min="10501" max="10501" width="20.44140625" style="1713" bestFit="1" customWidth="1"/>
    <col min="10502" max="10504" width="14.6640625" style="1713" customWidth="1"/>
    <col min="10505" max="10505" width="18.6640625" style="1713" bestFit="1" customWidth="1"/>
    <col min="10506" max="10506" width="14.33203125" style="1713" bestFit="1" customWidth="1"/>
    <col min="10507" max="10507" width="18.109375" style="1713" customWidth="1"/>
    <col min="10508" max="10508" width="16.6640625" style="1713" customWidth="1"/>
    <col min="10509" max="10509" width="7.109375" style="1713" customWidth="1"/>
    <col min="10510" max="10510" width="12.6640625" style="1713" bestFit="1" customWidth="1"/>
    <col min="10511" max="10511" width="12" style="1713" bestFit="1" customWidth="1"/>
    <col min="10512" max="10753" width="9.109375" style="1713"/>
    <col min="10754" max="10754" width="1.33203125" style="1713" customWidth="1"/>
    <col min="10755" max="10755" width="13.33203125" style="1713" customWidth="1"/>
    <col min="10756" max="10756" width="47" style="1713" customWidth="1"/>
    <col min="10757" max="10757" width="20.44140625" style="1713" bestFit="1" customWidth="1"/>
    <col min="10758" max="10760" width="14.6640625" style="1713" customWidth="1"/>
    <col min="10761" max="10761" width="18.6640625" style="1713" bestFit="1" customWidth="1"/>
    <col min="10762" max="10762" width="14.33203125" style="1713" bestFit="1" customWidth="1"/>
    <col min="10763" max="10763" width="18.109375" style="1713" customWidth="1"/>
    <col min="10764" max="10764" width="16.6640625" style="1713" customWidth="1"/>
    <col min="10765" max="10765" width="7.109375" style="1713" customWidth="1"/>
    <col min="10766" max="10766" width="12.6640625" style="1713" bestFit="1" customWidth="1"/>
    <col min="10767" max="10767" width="12" style="1713" bestFit="1" customWidth="1"/>
    <col min="10768" max="11009" width="9.109375" style="1713"/>
    <col min="11010" max="11010" width="1.33203125" style="1713" customWidth="1"/>
    <col min="11011" max="11011" width="13.33203125" style="1713" customWidth="1"/>
    <col min="11012" max="11012" width="47" style="1713" customWidth="1"/>
    <col min="11013" max="11013" width="20.44140625" style="1713" bestFit="1" customWidth="1"/>
    <col min="11014" max="11016" width="14.6640625" style="1713" customWidth="1"/>
    <col min="11017" max="11017" width="18.6640625" style="1713" bestFit="1" customWidth="1"/>
    <col min="11018" max="11018" width="14.33203125" style="1713" bestFit="1" customWidth="1"/>
    <col min="11019" max="11019" width="18.109375" style="1713" customWidth="1"/>
    <col min="11020" max="11020" width="16.6640625" style="1713" customWidth="1"/>
    <col min="11021" max="11021" width="7.109375" style="1713" customWidth="1"/>
    <col min="11022" max="11022" width="12.6640625" style="1713" bestFit="1" customWidth="1"/>
    <col min="11023" max="11023" width="12" style="1713" bestFit="1" customWidth="1"/>
    <col min="11024" max="11265" width="9.109375" style="1713"/>
    <col min="11266" max="11266" width="1.33203125" style="1713" customWidth="1"/>
    <col min="11267" max="11267" width="13.33203125" style="1713" customWidth="1"/>
    <col min="11268" max="11268" width="47" style="1713" customWidth="1"/>
    <col min="11269" max="11269" width="20.44140625" style="1713" bestFit="1" customWidth="1"/>
    <col min="11270" max="11272" width="14.6640625" style="1713" customWidth="1"/>
    <col min="11273" max="11273" width="18.6640625" style="1713" bestFit="1" customWidth="1"/>
    <col min="11274" max="11274" width="14.33203125" style="1713" bestFit="1" customWidth="1"/>
    <col min="11275" max="11275" width="18.109375" style="1713" customWidth="1"/>
    <col min="11276" max="11276" width="16.6640625" style="1713" customWidth="1"/>
    <col min="11277" max="11277" width="7.109375" style="1713" customWidth="1"/>
    <col min="11278" max="11278" width="12.6640625" style="1713" bestFit="1" customWidth="1"/>
    <col min="11279" max="11279" width="12" style="1713" bestFit="1" customWidth="1"/>
    <col min="11280" max="11521" width="9.109375" style="1713"/>
    <col min="11522" max="11522" width="1.33203125" style="1713" customWidth="1"/>
    <col min="11523" max="11523" width="13.33203125" style="1713" customWidth="1"/>
    <col min="11524" max="11524" width="47" style="1713" customWidth="1"/>
    <col min="11525" max="11525" width="20.44140625" style="1713" bestFit="1" customWidth="1"/>
    <col min="11526" max="11528" width="14.6640625" style="1713" customWidth="1"/>
    <col min="11529" max="11529" width="18.6640625" style="1713" bestFit="1" customWidth="1"/>
    <col min="11530" max="11530" width="14.33203125" style="1713" bestFit="1" customWidth="1"/>
    <col min="11531" max="11531" width="18.109375" style="1713" customWidth="1"/>
    <col min="11532" max="11532" width="16.6640625" style="1713" customWidth="1"/>
    <col min="11533" max="11533" width="7.109375" style="1713" customWidth="1"/>
    <col min="11534" max="11534" width="12.6640625" style="1713" bestFit="1" customWidth="1"/>
    <col min="11535" max="11535" width="12" style="1713" bestFit="1" customWidth="1"/>
    <col min="11536" max="11777" width="9.109375" style="1713"/>
    <col min="11778" max="11778" width="1.33203125" style="1713" customWidth="1"/>
    <col min="11779" max="11779" width="13.33203125" style="1713" customWidth="1"/>
    <col min="11780" max="11780" width="47" style="1713" customWidth="1"/>
    <col min="11781" max="11781" width="20.44140625" style="1713" bestFit="1" customWidth="1"/>
    <col min="11782" max="11784" width="14.6640625" style="1713" customWidth="1"/>
    <col min="11785" max="11785" width="18.6640625" style="1713" bestFit="1" customWidth="1"/>
    <col min="11786" max="11786" width="14.33203125" style="1713" bestFit="1" customWidth="1"/>
    <col min="11787" max="11787" width="18.109375" style="1713" customWidth="1"/>
    <col min="11788" max="11788" width="16.6640625" style="1713" customWidth="1"/>
    <col min="11789" max="11789" width="7.109375" style="1713" customWidth="1"/>
    <col min="11790" max="11790" width="12.6640625" style="1713" bestFit="1" customWidth="1"/>
    <col min="11791" max="11791" width="12" style="1713" bestFit="1" customWidth="1"/>
    <col min="11792" max="12033" width="9.109375" style="1713"/>
    <col min="12034" max="12034" width="1.33203125" style="1713" customWidth="1"/>
    <col min="12035" max="12035" width="13.33203125" style="1713" customWidth="1"/>
    <col min="12036" max="12036" width="47" style="1713" customWidth="1"/>
    <col min="12037" max="12037" width="20.44140625" style="1713" bestFit="1" customWidth="1"/>
    <col min="12038" max="12040" width="14.6640625" style="1713" customWidth="1"/>
    <col min="12041" max="12041" width="18.6640625" style="1713" bestFit="1" customWidth="1"/>
    <col min="12042" max="12042" width="14.33203125" style="1713" bestFit="1" customWidth="1"/>
    <col min="12043" max="12043" width="18.109375" style="1713" customWidth="1"/>
    <col min="12044" max="12044" width="16.6640625" style="1713" customWidth="1"/>
    <col min="12045" max="12045" width="7.109375" style="1713" customWidth="1"/>
    <col min="12046" max="12046" width="12.6640625" style="1713" bestFit="1" customWidth="1"/>
    <col min="12047" max="12047" width="12" style="1713" bestFit="1" customWidth="1"/>
    <col min="12048" max="12289" width="9.109375" style="1713"/>
    <col min="12290" max="12290" width="1.33203125" style="1713" customWidth="1"/>
    <col min="12291" max="12291" width="13.33203125" style="1713" customWidth="1"/>
    <col min="12292" max="12292" width="47" style="1713" customWidth="1"/>
    <col min="12293" max="12293" width="20.44140625" style="1713" bestFit="1" customWidth="1"/>
    <col min="12294" max="12296" width="14.6640625" style="1713" customWidth="1"/>
    <col min="12297" max="12297" width="18.6640625" style="1713" bestFit="1" customWidth="1"/>
    <col min="12298" max="12298" width="14.33203125" style="1713" bestFit="1" customWidth="1"/>
    <col min="12299" max="12299" width="18.109375" style="1713" customWidth="1"/>
    <col min="12300" max="12300" width="16.6640625" style="1713" customWidth="1"/>
    <col min="12301" max="12301" width="7.109375" style="1713" customWidth="1"/>
    <col min="12302" max="12302" width="12.6640625" style="1713" bestFit="1" customWidth="1"/>
    <col min="12303" max="12303" width="12" style="1713" bestFit="1" customWidth="1"/>
    <col min="12304" max="12545" width="9.109375" style="1713"/>
    <col min="12546" max="12546" width="1.33203125" style="1713" customWidth="1"/>
    <col min="12547" max="12547" width="13.33203125" style="1713" customWidth="1"/>
    <col min="12548" max="12548" width="47" style="1713" customWidth="1"/>
    <col min="12549" max="12549" width="20.44140625" style="1713" bestFit="1" customWidth="1"/>
    <col min="12550" max="12552" width="14.6640625" style="1713" customWidth="1"/>
    <col min="12553" max="12553" width="18.6640625" style="1713" bestFit="1" customWidth="1"/>
    <col min="12554" max="12554" width="14.33203125" style="1713" bestFit="1" customWidth="1"/>
    <col min="12555" max="12555" width="18.109375" style="1713" customWidth="1"/>
    <col min="12556" max="12556" width="16.6640625" style="1713" customWidth="1"/>
    <col min="12557" max="12557" width="7.109375" style="1713" customWidth="1"/>
    <col min="12558" max="12558" width="12.6640625" style="1713" bestFit="1" customWidth="1"/>
    <col min="12559" max="12559" width="12" style="1713" bestFit="1" customWidth="1"/>
    <col min="12560" max="12801" width="9.109375" style="1713"/>
    <col min="12802" max="12802" width="1.33203125" style="1713" customWidth="1"/>
    <col min="12803" max="12803" width="13.33203125" style="1713" customWidth="1"/>
    <col min="12804" max="12804" width="47" style="1713" customWidth="1"/>
    <col min="12805" max="12805" width="20.44140625" style="1713" bestFit="1" customWidth="1"/>
    <col min="12806" max="12808" width="14.6640625" style="1713" customWidth="1"/>
    <col min="12809" max="12809" width="18.6640625" style="1713" bestFit="1" customWidth="1"/>
    <col min="12810" max="12810" width="14.33203125" style="1713" bestFit="1" customWidth="1"/>
    <col min="12811" max="12811" width="18.109375" style="1713" customWidth="1"/>
    <col min="12812" max="12812" width="16.6640625" style="1713" customWidth="1"/>
    <col min="12813" max="12813" width="7.109375" style="1713" customWidth="1"/>
    <col min="12814" max="12814" width="12.6640625" style="1713" bestFit="1" customWidth="1"/>
    <col min="12815" max="12815" width="12" style="1713" bestFit="1" customWidth="1"/>
    <col min="12816" max="13057" width="9.109375" style="1713"/>
    <col min="13058" max="13058" width="1.33203125" style="1713" customWidth="1"/>
    <col min="13059" max="13059" width="13.33203125" style="1713" customWidth="1"/>
    <col min="13060" max="13060" width="47" style="1713" customWidth="1"/>
    <col min="13061" max="13061" width="20.44140625" style="1713" bestFit="1" customWidth="1"/>
    <col min="13062" max="13064" width="14.6640625" style="1713" customWidth="1"/>
    <col min="13065" max="13065" width="18.6640625" style="1713" bestFit="1" customWidth="1"/>
    <col min="13066" max="13066" width="14.33203125" style="1713" bestFit="1" customWidth="1"/>
    <col min="13067" max="13067" width="18.109375" style="1713" customWidth="1"/>
    <col min="13068" max="13068" width="16.6640625" style="1713" customWidth="1"/>
    <col min="13069" max="13069" width="7.109375" style="1713" customWidth="1"/>
    <col min="13070" max="13070" width="12.6640625" style="1713" bestFit="1" customWidth="1"/>
    <col min="13071" max="13071" width="12" style="1713" bestFit="1" customWidth="1"/>
    <col min="13072" max="13313" width="9.109375" style="1713"/>
    <col min="13314" max="13314" width="1.33203125" style="1713" customWidth="1"/>
    <col min="13315" max="13315" width="13.33203125" style="1713" customWidth="1"/>
    <col min="13316" max="13316" width="47" style="1713" customWidth="1"/>
    <col min="13317" max="13317" width="20.44140625" style="1713" bestFit="1" customWidth="1"/>
    <col min="13318" max="13320" width="14.6640625" style="1713" customWidth="1"/>
    <col min="13321" max="13321" width="18.6640625" style="1713" bestFit="1" customWidth="1"/>
    <col min="13322" max="13322" width="14.33203125" style="1713" bestFit="1" customWidth="1"/>
    <col min="13323" max="13323" width="18.109375" style="1713" customWidth="1"/>
    <col min="13324" max="13324" width="16.6640625" style="1713" customWidth="1"/>
    <col min="13325" max="13325" width="7.109375" style="1713" customWidth="1"/>
    <col min="13326" max="13326" width="12.6640625" style="1713" bestFit="1" customWidth="1"/>
    <col min="13327" max="13327" width="12" style="1713" bestFit="1" customWidth="1"/>
    <col min="13328" max="13569" width="9.109375" style="1713"/>
    <col min="13570" max="13570" width="1.33203125" style="1713" customWidth="1"/>
    <col min="13571" max="13571" width="13.33203125" style="1713" customWidth="1"/>
    <col min="13572" max="13572" width="47" style="1713" customWidth="1"/>
    <col min="13573" max="13573" width="20.44140625" style="1713" bestFit="1" customWidth="1"/>
    <col min="13574" max="13576" width="14.6640625" style="1713" customWidth="1"/>
    <col min="13577" max="13577" width="18.6640625" style="1713" bestFit="1" customWidth="1"/>
    <col min="13578" max="13578" width="14.33203125" style="1713" bestFit="1" customWidth="1"/>
    <col min="13579" max="13579" width="18.109375" style="1713" customWidth="1"/>
    <col min="13580" max="13580" width="16.6640625" style="1713" customWidth="1"/>
    <col min="13581" max="13581" width="7.109375" style="1713" customWidth="1"/>
    <col min="13582" max="13582" width="12.6640625" style="1713" bestFit="1" customWidth="1"/>
    <col min="13583" max="13583" width="12" style="1713" bestFit="1" customWidth="1"/>
    <col min="13584" max="13825" width="9.109375" style="1713"/>
    <col min="13826" max="13826" width="1.33203125" style="1713" customWidth="1"/>
    <col min="13827" max="13827" width="13.33203125" style="1713" customWidth="1"/>
    <col min="13828" max="13828" width="47" style="1713" customWidth="1"/>
    <col min="13829" max="13829" width="20.44140625" style="1713" bestFit="1" customWidth="1"/>
    <col min="13830" max="13832" width="14.6640625" style="1713" customWidth="1"/>
    <col min="13833" max="13833" width="18.6640625" style="1713" bestFit="1" customWidth="1"/>
    <col min="13834" max="13834" width="14.33203125" style="1713" bestFit="1" customWidth="1"/>
    <col min="13835" max="13835" width="18.109375" style="1713" customWidth="1"/>
    <col min="13836" max="13836" width="16.6640625" style="1713" customWidth="1"/>
    <col min="13837" max="13837" width="7.109375" style="1713" customWidth="1"/>
    <col min="13838" max="13838" width="12.6640625" style="1713" bestFit="1" customWidth="1"/>
    <col min="13839" max="13839" width="12" style="1713" bestFit="1" customWidth="1"/>
    <col min="13840" max="14081" width="9.109375" style="1713"/>
    <col min="14082" max="14082" width="1.33203125" style="1713" customWidth="1"/>
    <col min="14083" max="14083" width="13.33203125" style="1713" customWidth="1"/>
    <col min="14084" max="14084" width="47" style="1713" customWidth="1"/>
    <col min="14085" max="14085" width="20.44140625" style="1713" bestFit="1" customWidth="1"/>
    <col min="14086" max="14088" width="14.6640625" style="1713" customWidth="1"/>
    <col min="14089" max="14089" width="18.6640625" style="1713" bestFit="1" customWidth="1"/>
    <col min="14090" max="14090" width="14.33203125" style="1713" bestFit="1" customWidth="1"/>
    <col min="14091" max="14091" width="18.109375" style="1713" customWidth="1"/>
    <col min="14092" max="14092" width="16.6640625" style="1713" customWidth="1"/>
    <col min="14093" max="14093" width="7.109375" style="1713" customWidth="1"/>
    <col min="14094" max="14094" width="12.6640625" style="1713" bestFit="1" customWidth="1"/>
    <col min="14095" max="14095" width="12" style="1713" bestFit="1" customWidth="1"/>
    <col min="14096" max="14337" width="9.109375" style="1713"/>
    <col min="14338" max="14338" width="1.33203125" style="1713" customWidth="1"/>
    <col min="14339" max="14339" width="13.33203125" style="1713" customWidth="1"/>
    <col min="14340" max="14340" width="47" style="1713" customWidth="1"/>
    <col min="14341" max="14341" width="20.44140625" style="1713" bestFit="1" customWidth="1"/>
    <col min="14342" max="14344" width="14.6640625" style="1713" customWidth="1"/>
    <col min="14345" max="14345" width="18.6640625" style="1713" bestFit="1" customWidth="1"/>
    <col min="14346" max="14346" width="14.33203125" style="1713" bestFit="1" customWidth="1"/>
    <col min="14347" max="14347" width="18.109375" style="1713" customWidth="1"/>
    <col min="14348" max="14348" width="16.6640625" style="1713" customWidth="1"/>
    <col min="14349" max="14349" width="7.109375" style="1713" customWidth="1"/>
    <col min="14350" max="14350" width="12.6640625" style="1713" bestFit="1" customWidth="1"/>
    <col min="14351" max="14351" width="12" style="1713" bestFit="1" customWidth="1"/>
    <col min="14352" max="14593" width="9.109375" style="1713"/>
    <col min="14594" max="14594" width="1.33203125" style="1713" customWidth="1"/>
    <col min="14595" max="14595" width="13.33203125" style="1713" customWidth="1"/>
    <col min="14596" max="14596" width="47" style="1713" customWidth="1"/>
    <col min="14597" max="14597" width="20.44140625" style="1713" bestFit="1" customWidth="1"/>
    <col min="14598" max="14600" width="14.6640625" style="1713" customWidth="1"/>
    <col min="14601" max="14601" width="18.6640625" style="1713" bestFit="1" customWidth="1"/>
    <col min="14602" max="14602" width="14.33203125" style="1713" bestFit="1" customWidth="1"/>
    <col min="14603" max="14603" width="18.109375" style="1713" customWidth="1"/>
    <col min="14604" max="14604" width="16.6640625" style="1713" customWidth="1"/>
    <col min="14605" max="14605" width="7.109375" style="1713" customWidth="1"/>
    <col min="14606" max="14606" width="12.6640625" style="1713" bestFit="1" customWidth="1"/>
    <col min="14607" max="14607" width="12" style="1713" bestFit="1" customWidth="1"/>
    <col min="14608" max="14849" width="9.109375" style="1713"/>
    <col min="14850" max="14850" width="1.33203125" style="1713" customWidth="1"/>
    <col min="14851" max="14851" width="13.33203125" style="1713" customWidth="1"/>
    <col min="14852" max="14852" width="47" style="1713" customWidth="1"/>
    <col min="14853" max="14853" width="20.44140625" style="1713" bestFit="1" customWidth="1"/>
    <col min="14854" max="14856" width="14.6640625" style="1713" customWidth="1"/>
    <col min="14857" max="14857" width="18.6640625" style="1713" bestFit="1" customWidth="1"/>
    <col min="14858" max="14858" width="14.33203125" style="1713" bestFit="1" customWidth="1"/>
    <col min="14859" max="14859" width="18.109375" style="1713" customWidth="1"/>
    <col min="14860" max="14860" width="16.6640625" style="1713" customWidth="1"/>
    <col min="14861" max="14861" width="7.109375" style="1713" customWidth="1"/>
    <col min="14862" max="14862" width="12.6640625" style="1713" bestFit="1" customWidth="1"/>
    <col min="14863" max="14863" width="12" style="1713" bestFit="1" customWidth="1"/>
    <col min="14864" max="15105" width="9.109375" style="1713"/>
    <col min="15106" max="15106" width="1.33203125" style="1713" customWidth="1"/>
    <col min="15107" max="15107" width="13.33203125" style="1713" customWidth="1"/>
    <col min="15108" max="15108" width="47" style="1713" customWidth="1"/>
    <col min="15109" max="15109" width="20.44140625" style="1713" bestFit="1" customWidth="1"/>
    <col min="15110" max="15112" width="14.6640625" style="1713" customWidth="1"/>
    <col min="15113" max="15113" width="18.6640625" style="1713" bestFit="1" customWidth="1"/>
    <col min="15114" max="15114" width="14.33203125" style="1713" bestFit="1" customWidth="1"/>
    <col min="15115" max="15115" width="18.109375" style="1713" customWidth="1"/>
    <col min="15116" max="15116" width="16.6640625" style="1713" customWidth="1"/>
    <col min="15117" max="15117" width="7.109375" style="1713" customWidth="1"/>
    <col min="15118" max="15118" width="12.6640625" style="1713" bestFit="1" customWidth="1"/>
    <col min="15119" max="15119" width="12" style="1713" bestFit="1" customWidth="1"/>
    <col min="15120" max="15361" width="9.109375" style="1713"/>
    <col min="15362" max="15362" width="1.33203125" style="1713" customWidth="1"/>
    <col min="15363" max="15363" width="13.33203125" style="1713" customWidth="1"/>
    <col min="15364" max="15364" width="47" style="1713" customWidth="1"/>
    <col min="15365" max="15365" width="20.44140625" style="1713" bestFit="1" customWidth="1"/>
    <col min="15366" max="15368" width="14.6640625" style="1713" customWidth="1"/>
    <col min="15369" max="15369" width="18.6640625" style="1713" bestFit="1" customWidth="1"/>
    <col min="15370" max="15370" width="14.33203125" style="1713" bestFit="1" customWidth="1"/>
    <col min="15371" max="15371" width="18.109375" style="1713" customWidth="1"/>
    <col min="15372" max="15372" width="16.6640625" style="1713" customWidth="1"/>
    <col min="15373" max="15373" width="7.109375" style="1713" customWidth="1"/>
    <col min="15374" max="15374" width="12.6640625" style="1713" bestFit="1" customWidth="1"/>
    <col min="15375" max="15375" width="12" style="1713" bestFit="1" customWidth="1"/>
    <col min="15376" max="15617" width="9.109375" style="1713"/>
    <col min="15618" max="15618" width="1.33203125" style="1713" customWidth="1"/>
    <col min="15619" max="15619" width="13.33203125" style="1713" customWidth="1"/>
    <col min="15620" max="15620" width="47" style="1713" customWidth="1"/>
    <col min="15621" max="15621" width="20.44140625" style="1713" bestFit="1" customWidth="1"/>
    <col min="15622" max="15624" width="14.6640625" style="1713" customWidth="1"/>
    <col min="15625" max="15625" width="18.6640625" style="1713" bestFit="1" customWidth="1"/>
    <col min="15626" max="15626" width="14.33203125" style="1713" bestFit="1" customWidth="1"/>
    <col min="15627" max="15627" width="18.109375" style="1713" customWidth="1"/>
    <col min="15628" max="15628" width="16.6640625" style="1713" customWidth="1"/>
    <col min="15629" max="15629" width="7.109375" style="1713" customWidth="1"/>
    <col min="15630" max="15630" width="12.6640625" style="1713" bestFit="1" customWidth="1"/>
    <col min="15631" max="15631" width="12" style="1713" bestFit="1" customWidth="1"/>
    <col min="15632" max="15873" width="9.109375" style="1713"/>
    <col min="15874" max="15874" width="1.33203125" style="1713" customWidth="1"/>
    <col min="15875" max="15875" width="13.33203125" style="1713" customWidth="1"/>
    <col min="15876" max="15876" width="47" style="1713" customWidth="1"/>
    <col min="15877" max="15877" width="20.44140625" style="1713" bestFit="1" customWidth="1"/>
    <col min="15878" max="15880" width="14.6640625" style="1713" customWidth="1"/>
    <col min="15881" max="15881" width="18.6640625" style="1713" bestFit="1" customWidth="1"/>
    <col min="15882" max="15882" width="14.33203125" style="1713" bestFit="1" customWidth="1"/>
    <col min="15883" max="15883" width="18.109375" style="1713" customWidth="1"/>
    <col min="15884" max="15884" width="16.6640625" style="1713" customWidth="1"/>
    <col min="15885" max="15885" width="7.109375" style="1713" customWidth="1"/>
    <col min="15886" max="15886" width="12.6640625" style="1713" bestFit="1" customWidth="1"/>
    <col min="15887" max="15887" width="12" style="1713" bestFit="1" customWidth="1"/>
    <col min="15888" max="16129" width="9.109375" style="1713"/>
    <col min="16130" max="16130" width="1.33203125" style="1713" customWidth="1"/>
    <col min="16131" max="16131" width="13.33203125" style="1713" customWidth="1"/>
    <col min="16132" max="16132" width="47" style="1713" customWidth="1"/>
    <col min="16133" max="16133" width="20.44140625" style="1713" bestFit="1" customWidth="1"/>
    <col min="16134" max="16136" width="14.6640625" style="1713" customWidth="1"/>
    <col min="16137" max="16137" width="18.6640625" style="1713" bestFit="1" customWidth="1"/>
    <col min="16138" max="16138" width="14.33203125" style="1713" bestFit="1" customWidth="1"/>
    <col min="16139" max="16139" width="18.109375" style="1713" customWidth="1"/>
    <col min="16140" max="16140" width="16.6640625" style="1713" customWidth="1"/>
    <col min="16141" max="16141" width="7.109375" style="1713" customWidth="1"/>
    <col min="16142" max="16142" width="12.6640625" style="1713" bestFit="1" customWidth="1"/>
    <col min="16143" max="16143" width="12" style="1713" bestFit="1" customWidth="1"/>
    <col min="16144" max="16384" width="9.109375" style="1713"/>
  </cols>
  <sheetData>
    <row r="1" spans="2:18" ht="15.6" x14ac:dyDescent="0.3">
      <c r="B1" s="1905"/>
      <c r="D1" s="1906" t="s">
        <v>1584</v>
      </c>
      <c r="E1" s="1907" t="s">
        <v>1659</v>
      </c>
      <c r="F1" s="1908"/>
      <c r="G1" s="1909" t="s">
        <v>1660</v>
      </c>
      <c r="H1" s="1910"/>
      <c r="I1" s="1911" t="s">
        <v>1597</v>
      </c>
      <c r="J1" s="1912"/>
      <c r="K1" s="1913" t="s">
        <v>1597</v>
      </c>
      <c r="L1" s="1914"/>
      <c r="N1" s="1715" t="s">
        <v>1675</v>
      </c>
    </row>
    <row r="2" spans="2:18" ht="44.25" customHeight="1" thickBot="1" x14ac:dyDescent="0.35">
      <c r="B2" s="1915"/>
      <c r="D2" s="1916"/>
      <c r="E2" s="1917" t="s">
        <v>1661</v>
      </c>
      <c r="F2" s="1918"/>
      <c r="G2" s="2446" t="s">
        <v>1662</v>
      </c>
      <c r="H2" s="2447"/>
      <c r="I2" s="2448" t="s">
        <v>1663</v>
      </c>
      <c r="J2" s="2449"/>
      <c r="K2" s="2450" t="s">
        <v>1664</v>
      </c>
      <c r="L2" s="2451"/>
      <c r="N2" s="1720"/>
    </row>
    <row r="3" spans="2:18" x14ac:dyDescent="0.25">
      <c r="B3" s="1919" t="s">
        <v>1582</v>
      </c>
      <c r="C3" s="1877" t="s">
        <v>1582</v>
      </c>
      <c r="D3" s="1920"/>
      <c r="E3" s="1722" t="s">
        <v>1581</v>
      </c>
      <c r="F3" s="1723" t="s">
        <v>1580</v>
      </c>
      <c r="G3" s="1921"/>
      <c r="H3" s="1921"/>
      <c r="I3" s="1922" t="s">
        <v>1581</v>
      </c>
      <c r="J3" s="1922" t="s">
        <v>1580</v>
      </c>
      <c r="K3" s="1923" t="s">
        <v>1581</v>
      </c>
      <c r="L3" s="1923" t="s">
        <v>1580</v>
      </c>
      <c r="N3" s="1722" t="s">
        <v>1640</v>
      </c>
    </row>
    <row r="4" spans="2:18" x14ac:dyDescent="0.25">
      <c r="B4" s="976"/>
      <c r="C4" s="1793"/>
      <c r="D4" s="976"/>
      <c r="E4" s="1726"/>
      <c r="F4" s="1727">
        <v>4.5984999999999996</v>
      </c>
      <c r="G4" s="1924"/>
      <c r="H4" s="1924">
        <v>4.6500000000000004</v>
      </c>
      <c r="I4" s="1925"/>
      <c r="J4" s="1926">
        <v>4.6500000000000004</v>
      </c>
      <c r="K4" s="1927"/>
      <c r="L4" s="1928">
        <v>4.5</v>
      </c>
      <c r="N4" s="1727">
        <f>+J4</f>
        <v>4.6500000000000004</v>
      </c>
    </row>
    <row r="5" spans="2:18" ht="13.8" x14ac:dyDescent="0.25">
      <c r="B5" s="976"/>
      <c r="C5" s="1793"/>
      <c r="D5" s="1730" t="s">
        <v>1555</v>
      </c>
      <c r="E5" s="1731">
        <f>SUM(E6:E12)</f>
        <v>256650218.55000004</v>
      </c>
      <c r="F5" s="1732">
        <f>SUM(F6:F12)</f>
        <v>55811725.247363277</v>
      </c>
      <c r="G5" s="1929">
        <f>SUM(G6:G11)</f>
        <v>50245748</v>
      </c>
      <c r="H5" s="1929">
        <f>SUM(H6:H11)</f>
        <v>10805537.204301074</v>
      </c>
      <c r="I5" s="1930">
        <f>SUM(I6:I12)</f>
        <v>306895966.54999995</v>
      </c>
      <c r="J5" s="1930">
        <f>SUM(J6:J12)</f>
        <v>65999132.591397844</v>
      </c>
      <c r="K5" s="1931">
        <f>SUM(K6:K12)</f>
        <v>271755000</v>
      </c>
      <c r="L5" s="1931">
        <f>SUM(L6:L12)</f>
        <v>60390000</v>
      </c>
      <c r="M5" s="1729"/>
      <c r="N5" s="1731">
        <f>SUM(N6:N12)</f>
        <v>65999132.591397844</v>
      </c>
      <c r="P5" s="1719">
        <f>+N5-J5</f>
        <v>0</v>
      </c>
    </row>
    <row r="6" spans="2:18" x14ac:dyDescent="0.25">
      <c r="B6" s="975">
        <v>701.01</v>
      </c>
      <c r="C6" s="1875">
        <v>701.01</v>
      </c>
      <c r="D6" s="1735" t="s">
        <v>1600</v>
      </c>
      <c r="E6" s="1736">
        <f>215662360.54-E7</f>
        <v>123647331.55</v>
      </c>
      <c r="F6" s="1736">
        <f>E6/F4</f>
        <v>26888622.713928457</v>
      </c>
      <c r="G6" s="1932">
        <v>21992246</v>
      </c>
      <c r="H6" s="1932">
        <f t="shared" ref="H6:H11" si="0">G6/H$4</f>
        <v>4729515.2688172041</v>
      </c>
      <c r="I6" s="1933">
        <f t="shared" ref="I6:I11" si="1">E6+G6</f>
        <v>145639577.55000001</v>
      </c>
      <c r="J6" s="1933">
        <f>I6/J4</f>
        <v>31320339.258064516</v>
      </c>
      <c r="K6" s="1934">
        <v>161680500</v>
      </c>
      <c r="L6" s="1934">
        <f t="shared" ref="L6:L11" si="2">K6/L$4</f>
        <v>35929000</v>
      </c>
      <c r="N6" s="1736">
        <f t="shared" ref="N6:N11" si="3">+I6/$N$4</f>
        <v>31320339.258064516</v>
      </c>
      <c r="P6" s="1719">
        <f t="shared" ref="P6:P69" si="4">+N6-J6</f>
        <v>0</v>
      </c>
    </row>
    <row r="7" spans="2:18" x14ac:dyDescent="0.25">
      <c r="B7" s="975" t="s">
        <v>1630</v>
      </c>
      <c r="C7" s="1875">
        <v>701.02</v>
      </c>
      <c r="D7" s="1735" t="s">
        <v>1601</v>
      </c>
      <c r="E7" s="1736">
        <v>92015028.989999995</v>
      </c>
      <c r="F7" s="1739">
        <f>E7/$F$4</f>
        <v>20009792.103946939</v>
      </c>
      <c r="G7" s="1932">
        <v>10901097</v>
      </c>
      <c r="H7" s="1932">
        <f t="shared" si="0"/>
        <v>2344321.9354838706</v>
      </c>
      <c r="I7" s="1933">
        <f t="shared" si="1"/>
        <v>102916125.98999999</v>
      </c>
      <c r="J7" s="1933">
        <f>I7/$J$4</f>
        <v>22132500.212903224</v>
      </c>
      <c r="K7" s="1934">
        <v>44167500</v>
      </c>
      <c r="L7" s="1934">
        <f t="shared" si="2"/>
        <v>9815000</v>
      </c>
      <c r="N7" s="1736">
        <f t="shared" si="3"/>
        <v>22132500.212903224</v>
      </c>
      <c r="P7" s="1719">
        <f t="shared" si="4"/>
        <v>0</v>
      </c>
      <c r="Q7" s="1713" t="s">
        <v>1404</v>
      </c>
      <c r="R7" s="1713" t="s">
        <v>1252</v>
      </c>
    </row>
    <row r="8" spans="2:18" x14ac:dyDescent="0.25">
      <c r="B8" s="975">
        <v>701.03</v>
      </c>
      <c r="C8" s="1878">
        <v>701.03</v>
      </c>
      <c r="D8" s="976" t="s">
        <v>1553</v>
      </c>
      <c r="E8" s="1736">
        <v>35598911.140000001</v>
      </c>
      <c r="F8" s="1739">
        <f>E8/$F$4</f>
        <v>7741418.1015548557</v>
      </c>
      <c r="G8" s="1932">
        <v>17185005</v>
      </c>
      <c r="H8" s="1932">
        <f t="shared" si="0"/>
        <v>3695699.9999999995</v>
      </c>
      <c r="I8" s="1933">
        <f t="shared" si="1"/>
        <v>52783916.140000001</v>
      </c>
      <c r="J8" s="1933">
        <f>I8/$J$4</f>
        <v>11351379.815053763</v>
      </c>
      <c r="K8" s="1934">
        <v>54000000</v>
      </c>
      <c r="L8" s="1934">
        <f t="shared" si="2"/>
        <v>12000000</v>
      </c>
      <c r="N8" s="1736">
        <f t="shared" si="3"/>
        <v>11351379.815053763</v>
      </c>
      <c r="O8" s="1719">
        <f>+N6+N8</f>
        <v>42671719.073118277</v>
      </c>
      <c r="P8" s="1719">
        <f t="shared" si="4"/>
        <v>0</v>
      </c>
      <c r="Q8" s="1713">
        <f>+O8*0.08</f>
        <v>3413737.525849462</v>
      </c>
      <c r="R8" s="1713">
        <f>+(F6+F8)*0.08</f>
        <v>2770403.2652386655</v>
      </c>
    </row>
    <row r="9" spans="2:18" x14ac:dyDescent="0.25">
      <c r="B9" s="975">
        <v>701.04</v>
      </c>
      <c r="C9" s="1878">
        <v>701.02</v>
      </c>
      <c r="D9" s="1735" t="s">
        <v>1637</v>
      </c>
      <c r="E9" s="1736">
        <v>362266.33</v>
      </c>
      <c r="F9" s="1739">
        <f>E9/$F$4</f>
        <v>78779.238882244215</v>
      </c>
      <c r="G9" s="1932">
        <v>167400</v>
      </c>
      <c r="H9" s="1932">
        <f t="shared" si="0"/>
        <v>36000</v>
      </c>
      <c r="I9" s="1933">
        <f t="shared" si="1"/>
        <v>529666.33000000007</v>
      </c>
      <c r="J9" s="1933">
        <f>I9/$J$4</f>
        <v>113906.73763440861</v>
      </c>
      <c r="K9" s="1934">
        <v>0</v>
      </c>
      <c r="L9" s="1934">
        <f t="shared" si="2"/>
        <v>0</v>
      </c>
      <c r="N9" s="1736">
        <f t="shared" si="3"/>
        <v>113906.73763440861</v>
      </c>
      <c r="P9" s="1719">
        <f t="shared" si="4"/>
        <v>0</v>
      </c>
    </row>
    <row r="10" spans="2:18" x14ac:dyDescent="0.25">
      <c r="B10" s="975">
        <v>704</v>
      </c>
      <c r="C10" s="1878">
        <v>704</v>
      </c>
      <c r="D10" s="976" t="s">
        <v>1552</v>
      </c>
      <c r="E10" s="1736">
        <v>4746262.33</v>
      </c>
      <c r="F10" s="1739">
        <f>E10/$F$4</f>
        <v>1032132.7237142548</v>
      </c>
      <c r="G10" s="1932">
        <v>0</v>
      </c>
      <c r="H10" s="1932">
        <f t="shared" si="0"/>
        <v>0</v>
      </c>
      <c r="I10" s="1933">
        <f t="shared" si="1"/>
        <v>4746262.33</v>
      </c>
      <c r="J10" s="1933">
        <f>I10/$J$4</f>
        <v>1020701.576344086</v>
      </c>
      <c r="K10" s="1934">
        <v>11907000</v>
      </c>
      <c r="L10" s="1934">
        <f t="shared" si="2"/>
        <v>2646000</v>
      </c>
      <c r="N10" s="1736">
        <f t="shared" si="3"/>
        <v>1020701.576344086</v>
      </c>
      <c r="P10" s="1719">
        <f t="shared" si="4"/>
        <v>0</v>
      </c>
    </row>
    <row r="11" spans="2:18" x14ac:dyDescent="0.25">
      <c r="B11" s="975">
        <v>707</v>
      </c>
      <c r="C11" s="1878">
        <v>707</v>
      </c>
      <c r="D11" s="976" t="s">
        <v>1551</v>
      </c>
      <c r="E11" s="1736">
        <v>280418.21000000002</v>
      </c>
      <c r="F11" s="1739">
        <f>E11/$F$4</f>
        <v>60980.365336522787</v>
      </c>
      <c r="G11" s="1932">
        <v>0</v>
      </c>
      <c r="H11" s="1932">
        <f t="shared" si="0"/>
        <v>0</v>
      </c>
      <c r="I11" s="1933">
        <f t="shared" si="1"/>
        <v>280418.21000000002</v>
      </c>
      <c r="J11" s="1933">
        <f>I11/$J$4</f>
        <v>60304.991397849459</v>
      </c>
      <c r="K11" s="1934">
        <v>0</v>
      </c>
      <c r="L11" s="1934">
        <f t="shared" si="2"/>
        <v>0</v>
      </c>
      <c r="N11" s="1736">
        <f t="shared" si="3"/>
        <v>60304.991397849459</v>
      </c>
      <c r="P11" s="1719">
        <f t="shared" si="4"/>
        <v>0</v>
      </c>
    </row>
    <row r="12" spans="2:18" x14ac:dyDescent="0.25">
      <c r="B12" s="976"/>
      <c r="C12" s="1793"/>
      <c r="D12" s="976"/>
      <c r="E12" s="1736"/>
      <c r="F12" s="1739"/>
      <c r="G12" s="1932"/>
      <c r="H12" s="1932"/>
      <c r="I12" s="1933"/>
      <c r="J12" s="1933"/>
      <c r="K12" s="1934"/>
      <c r="L12" s="1934"/>
      <c r="N12" s="1736"/>
      <c r="P12" s="1719">
        <f t="shared" si="4"/>
        <v>0</v>
      </c>
    </row>
    <row r="13" spans="2:18" ht="13.8" x14ac:dyDescent="0.25">
      <c r="B13" s="975"/>
      <c r="C13" s="1878"/>
      <c r="D13" s="1730" t="s">
        <v>1550</v>
      </c>
      <c r="E13" s="1740">
        <f>E14+E19+E20+E21+E22+E24+E23</f>
        <v>2961525.7900000005</v>
      </c>
      <c r="F13" s="1740">
        <f>F14+F19+F20+F21+F22+F24+F23</f>
        <v>644019.96085680125</v>
      </c>
      <c r="G13" s="1935"/>
      <c r="H13" s="1932"/>
      <c r="I13" s="1936">
        <f>I14+I19+I20+I21+I22+I24+I23</f>
        <v>3553830.9480000008</v>
      </c>
      <c r="J13" s="1936">
        <f>J14+J19+J20+J21+J22+J24+J23</f>
        <v>764264.71999999986</v>
      </c>
      <c r="K13" s="1937">
        <f>K14+K19+K20+K21+K22+K24+K23</f>
        <v>-891000</v>
      </c>
      <c r="L13" s="1937">
        <f>L14+L19+L20+L21+L22+L24+L23</f>
        <v>-198000</v>
      </c>
      <c r="N13" s="1740">
        <f>N14+N19+N20+N21+N22+N24+N23</f>
        <v>764264.71999999986</v>
      </c>
      <c r="P13" s="1719">
        <f t="shared" si="4"/>
        <v>0</v>
      </c>
    </row>
    <row r="14" spans="2:18" x14ac:dyDescent="0.25">
      <c r="B14" s="975">
        <v>708</v>
      </c>
      <c r="C14" s="1878">
        <v>708</v>
      </c>
      <c r="D14" s="1742" t="s">
        <v>1549</v>
      </c>
      <c r="E14" s="1938">
        <f>SUM(E15:E18)</f>
        <v>586513.75</v>
      </c>
      <c r="F14" s="1939">
        <f t="shared" ref="F14:F26" si="5">E14/$F$4</f>
        <v>127544.5797542677</v>
      </c>
      <c r="G14" s="1940">
        <f>SUM(G15:G18)</f>
        <v>117302.75</v>
      </c>
      <c r="H14" s="1932">
        <f t="shared" ref="H14:H24" si="6">G14/H$4</f>
        <v>25226.397849462363</v>
      </c>
      <c r="I14" s="1941">
        <f>SUM(I15:I18)</f>
        <v>703816.5</v>
      </c>
      <c r="J14" s="1941">
        <f>I14/$J$4</f>
        <v>151358.38709677418</v>
      </c>
      <c r="K14" s="1934">
        <f>SUM(K15:K18)</f>
        <v>0</v>
      </c>
      <c r="L14" s="1934">
        <f>K14/$L$4</f>
        <v>0</v>
      </c>
      <c r="N14" s="1736">
        <f>SUM(N15:N18)</f>
        <v>151358.38709677418</v>
      </c>
      <c r="P14" s="1719">
        <f t="shared" si="4"/>
        <v>0</v>
      </c>
    </row>
    <row r="15" spans="2:18" x14ac:dyDescent="0.25">
      <c r="B15" s="975">
        <v>708.01</v>
      </c>
      <c r="C15" s="1878">
        <v>708.01</v>
      </c>
      <c r="D15" s="1744" t="s">
        <v>1558</v>
      </c>
      <c r="E15" s="1736">
        <v>50271.6</v>
      </c>
      <c r="F15" s="1739">
        <f t="shared" si="5"/>
        <v>10932.173534848322</v>
      </c>
      <c r="G15" s="1932">
        <f>E15/10*2</f>
        <v>10054.32</v>
      </c>
      <c r="H15" s="1932">
        <f t="shared" si="6"/>
        <v>2162.2193548387095</v>
      </c>
      <c r="I15" s="1933">
        <f>E15+G15</f>
        <v>60325.919999999998</v>
      </c>
      <c r="J15" s="1933">
        <f t="shared" ref="J15:J26" si="7">I15/$J$4</f>
        <v>12973.316129032257</v>
      </c>
      <c r="K15" s="1934">
        <v>0</v>
      </c>
      <c r="L15" s="1934">
        <f t="shared" ref="L15:L26" si="8">K15/$L$4</f>
        <v>0</v>
      </c>
      <c r="N15" s="1736">
        <f t="shared" ref="N15:N24" si="9">+I15/$N$4</f>
        <v>12973.316129032257</v>
      </c>
      <c r="P15" s="1719">
        <f t="shared" si="4"/>
        <v>0</v>
      </c>
    </row>
    <row r="16" spans="2:18" ht="12.75" customHeight="1" x14ac:dyDescent="0.25">
      <c r="B16" s="975">
        <v>708.02</v>
      </c>
      <c r="C16" s="1878">
        <v>708.02</v>
      </c>
      <c r="D16" s="976" t="s">
        <v>1559</v>
      </c>
      <c r="E16" s="1736">
        <v>234561.48</v>
      </c>
      <c r="F16" s="1739">
        <f t="shared" si="5"/>
        <v>51008.259214961407</v>
      </c>
      <c r="G16" s="1932">
        <f t="shared" ref="G16:G24" si="10">E16/10*2</f>
        <v>46912.296000000002</v>
      </c>
      <c r="H16" s="1932">
        <f t="shared" si="6"/>
        <v>10088.665806451612</v>
      </c>
      <c r="I16" s="1933">
        <f t="shared" ref="I16:I25" si="11">E16+G16</f>
        <v>281473.77600000001</v>
      </c>
      <c r="J16" s="1933">
        <f t="shared" si="7"/>
        <v>60531.994838709674</v>
      </c>
      <c r="K16" s="1934">
        <v>0</v>
      </c>
      <c r="L16" s="1934">
        <f t="shared" si="8"/>
        <v>0</v>
      </c>
      <c r="N16" s="1736">
        <f t="shared" si="9"/>
        <v>60531.994838709674</v>
      </c>
      <c r="P16" s="1719">
        <f t="shared" si="4"/>
        <v>0</v>
      </c>
    </row>
    <row r="17" spans="2:16" x14ac:dyDescent="0.25">
      <c r="B17" s="975">
        <v>708.03</v>
      </c>
      <c r="C17" s="1878">
        <v>708.03</v>
      </c>
      <c r="D17" s="976" t="s">
        <v>1560</v>
      </c>
      <c r="E17" s="1736">
        <v>218651.34</v>
      </c>
      <c r="F17" s="1739">
        <f t="shared" si="5"/>
        <v>47548.404914646082</v>
      </c>
      <c r="G17" s="1932">
        <f t="shared" si="10"/>
        <v>43730.267999999996</v>
      </c>
      <c r="H17" s="1932">
        <f t="shared" si="6"/>
        <v>9404.3587096774172</v>
      </c>
      <c r="I17" s="1933">
        <f t="shared" si="11"/>
        <v>262381.60800000001</v>
      </c>
      <c r="J17" s="1933">
        <f t="shared" si="7"/>
        <v>56426.152258064511</v>
      </c>
      <c r="K17" s="1934">
        <v>0</v>
      </c>
      <c r="L17" s="1934">
        <f t="shared" si="8"/>
        <v>0</v>
      </c>
      <c r="N17" s="1736">
        <f t="shared" si="9"/>
        <v>56426.152258064511</v>
      </c>
      <c r="P17" s="1719">
        <f t="shared" si="4"/>
        <v>0</v>
      </c>
    </row>
    <row r="18" spans="2:16" x14ac:dyDescent="0.25">
      <c r="B18" s="975" t="s">
        <v>1602</v>
      </c>
      <c r="C18" s="1878" t="s">
        <v>1654</v>
      </c>
      <c r="D18" s="976" t="s">
        <v>1561</v>
      </c>
      <c r="E18" s="1736">
        <f>77108.92+5920.41</f>
        <v>83029.33</v>
      </c>
      <c r="F18" s="1739">
        <f t="shared" si="5"/>
        <v>18055.742089811898</v>
      </c>
      <c r="G18" s="1932">
        <f t="shared" si="10"/>
        <v>16605.866000000002</v>
      </c>
      <c r="H18" s="1932">
        <f t="shared" si="6"/>
        <v>3571.153978494624</v>
      </c>
      <c r="I18" s="1933">
        <f t="shared" si="11"/>
        <v>99635.195999999996</v>
      </c>
      <c r="J18" s="1933">
        <f t="shared" si="7"/>
        <v>21426.923870967741</v>
      </c>
      <c r="K18" s="1934">
        <v>0</v>
      </c>
      <c r="L18" s="1934">
        <f t="shared" si="8"/>
        <v>0</v>
      </c>
      <c r="N18" s="1736">
        <f t="shared" si="9"/>
        <v>21426.923870967741</v>
      </c>
      <c r="P18" s="1719">
        <f t="shared" si="4"/>
        <v>0</v>
      </c>
    </row>
    <row r="19" spans="2:16" x14ac:dyDescent="0.25">
      <c r="B19" s="975">
        <v>711</v>
      </c>
      <c r="C19" s="1878">
        <v>711</v>
      </c>
      <c r="D19" s="976" t="s">
        <v>1548</v>
      </c>
      <c r="E19" s="1736">
        <f>5112689.04-2747274.13</f>
        <v>2365414.91</v>
      </c>
      <c r="F19" s="1739">
        <f t="shared" si="5"/>
        <v>514388.36794606945</v>
      </c>
      <c r="G19" s="1932">
        <f t="shared" si="10"/>
        <v>473082.98200000002</v>
      </c>
      <c r="H19" s="1932">
        <f t="shared" si="6"/>
        <v>101738.27569892473</v>
      </c>
      <c r="I19" s="1933">
        <f t="shared" si="11"/>
        <v>2838497.892</v>
      </c>
      <c r="J19" s="1933">
        <f t="shared" si="7"/>
        <v>610429.65419354837</v>
      </c>
      <c r="K19" s="1934">
        <v>0</v>
      </c>
      <c r="L19" s="1934">
        <f t="shared" si="8"/>
        <v>0</v>
      </c>
      <c r="N19" s="1736">
        <f t="shared" si="9"/>
        <v>610429.65419354837</v>
      </c>
      <c r="P19" s="1719">
        <f t="shared" si="4"/>
        <v>0</v>
      </c>
    </row>
    <row r="20" spans="2:16" x14ac:dyDescent="0.25">
      <c r="B20" s="975">
        <v>722</v>
      </c>
      <c r="C20" s="1878">
        <v>722</v>
      </c>
      <c r="D20" s="976" t="s">
        <v>1547</v>
      </c>
      <c r="E20" s="1736">
        <v>39198.81</v>
      </c>
      <c r="F20" s="1739">
        <f t="shared" si="5"/>
        <v>8524.2600848102647</v>
      </c>
      <c r="G20" s="1932">
        <f t="shared" si="10"/>
        <v>7839.7619999999997</v>
      </c>
      <c r="H20" s="1932">
        <f t="shared" si="6"/>
        <v>1685.970322580645</v>
      </c>
      <c r="I20" s="1933">
        <f t="shared" si="11"/>
        <v>47038.572</v>
      </c>
      <c r="J20" s="1933">
        <f t="shared" si="7"/>
        <v>10115.821935483869</v>
      </c>
      <c r="K20" s="1934">
        <v>0</v>
      </c>
      <c r="L20" s="1934">
        <f t="shared" si="8"/>
        <v>0</v>
      </c>
      <c r="N20" s="1736">
        <f t="shared" si="9"/>
        <v>10115.821935483869</v>
      </c>
      <c r="P20" s="1719">
        <f t="shared" si="4"/>
        <v>0</v>
      </c>
    </row>
    <row r="21" spans="2:16" x14ac:dyDescent="0.25">
      <c r="B21" s="975" t="s">
        <v>1422</v>
      </c>
      <c r="C21" s="1878" t="s">
        <v>1422</v>
      </c>
      <c r="D21" s="976" t="s">
        <v>1546</v>
      </c>
      <c r="E21" s="1736">
        <f>3678.72+36.37</f>
        <v>3715.0899999999997</v>
      </c>
      <c r="F21" s="1739">
        <f t="shared" si="5"/>
        <v>807.89170381646193</v>
      </c>
      <c r="G21" s="1932">
        <f t="shared" si="10"/>
        <v>743.01799999999992</v>
      </c>
      <c r="H21" s="1932">
        <f t="shared" si="6"/>
        <v>159.78881720430104</v>
      </c>
      <c r="I21" s="1933">
        <f t="shared" si="11"/>
        <v>4458.1079999999993</v>
      </c>
      <c r="J21" s="1933">
        <f t="shared" si="7"/>
        <v>958.73290322580624</v>
      </c>
      <c r="K21" s="1934">
        <v>9000</v>
      </c>
      <c r="L21" s="1934">
        <f t="shared" si="8"/>
        <v>2000</v>
      </c>
      <c r="N21" s="1736">
        <f t="shared" si="9"/>
        <v>958.73290322580624</v>
      </c>
      <c r="P21" s="1719">
        <f t="shared" si="4"/>
        <v>0</v>
      </c>
    </row>
    <row r="22" spans="2:16" x14ac:dyDescent="0.25">
      <c r="B22" s="975">
        <v>765</v>
      </c>
      <c r="C22" s="1878">
        <v>765</v>
      </c>
      <c r="D22" s="976" t="s">
        <v>1545</v>
      </c>
      <c r="E22" s="1736">
        <v>1725519.64</v>
      </c>
      <c r="F22" s="1739">
        <f t="shared" si="5"/>
        <v>375235.32456235727</v>
      </c>
      <c r="G22" s="1932">
        <f t="shared" si="10"/>
        <v>345103.92799999996</v>
      </c>
      <c r="H22" s="1932">
        <f t="shared" si="6"/>
        <v>74215.898494623645</v>
      </c>
      <c r="I22" s="1933">
        <f t="shared" si="11"/>
        <v>2070623.568</v>
      </c>
      <c r="J22" s="1933">
        <f t="shared" si="7"/>
        <v>445295.3909677419</v>
      </c>
      <c r="K22" s="1934">
        <v>900000</v>
      </c>
      <c r="L22" s="1934">
        <f t="shared" si="8"/>
        <v>200000</v>
      </c>
      <c r="N22" s="1736">
        <f t="shared" si="9"/>
        <v>445295.3909677419</v>
      </c>
      <c r="P22" s="1719">
        <f t="shared" si="4"/>
        <v>0</v>
      </c>
    </row>
    <row r="23" spans="2:16" x14ac:dyDescent="0.25">
      <c r="B23" s="975">
        <v>665</v>
      </c>
      <c r="C23" s="1878">
        <v>665</v>
      </c>
      <c r="D23" s="976" t="s">
        <v>1544</v>
      </c>
      <c r="E23" s="1745">
        <v>-1769145.02</v>
      </c>
      <c r="F23" s="1746">
        <f t="shared" si="5"/>
        <v>-384722.19636838103</v>
      </c>
      <c r="G23" s="1932">
        <f t="shared" si="10"/>
        <v>-353829.00400000002</v>
      </c>
      <c r="H23" s="1932">
        <f t="shared" si="6"/>
        <v>-76092.258924731184</v>
      </c>
      <c r="I23" s="1933">
        <f>E23+G23</f>
        <v>-2122974.0240000002</v>
      </c>
      <c r="J23" s="1933">
        <f t="shared" si="7"/>
        <v>-456553.55354838714</v>
      </c>
      <c r="K23" s="1942">
        <v>-2250000</v>
      </c>
      <c r="L23" s="1934">
        <f t="shared" si="8"/>
        <v>-500000</v>
      </c>
      <c r="M23" s="1719"/>
      <c r="N23" s="1736">
        <f t="shared" si="9"/>
        <v>-456553.55354838714</v>
      </c>
      <c r="P23" s="1719">
        <f t="shared" si="4"/>
        <v>0</v>
      </c>
    </row>
    <row r="24" spans="2:16" ht="12" customHeight="1" x14ac:dyDescent="0.25">
      <c r="B24" s="975">
        <v>758</v>
      </c>
      <c r="C24" s="1878">
        <v>758</v>
      </c>
      <c r="D24" s="976" t="s">
        <v>1543</v>
      </c>
      <c r="E24" s="1747">
        <v>10308.61</v>
      </c>
      <c r="F24" s="1746">
        <f t="shared" si="5"/>
        <v>2241.7331738610419</v>
      </c>
      <c r="G24" s="1932">
        <f t="shared" si="10"/>
        <v>2061.7220000000002</v>
      </c>
      <c r="H24" s="1932">
        <f t="shared" si="6"/>
        <v>443.3810752688172</v>
      </c>
      <c r="I24" s="1933">
        <f t="shared" si="11"/>
        <v>12370.332</v>
      </c>
      <c r="J24" s="1933">
        <f t="shared" si="7"/>
        <v>2660.286451612903</v>
      </c>
      <c r="K24" s="1943">
        <v>450000</v>
      </c>
      <c r="L24" s="1934">
        <f t="shared" si="8"/>
        <v>100000</v>
      </c>
      <c r="N24" s="1736">
        <f t="shared" si="9"/>
        <v>2660.286451612903</v>
      </c>
      <c r="P24" s="1719">
        <f t="shared" si="4"/>
        <v>0</v>
      </c>
    </row>
    <row r="25" spans="2:16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5"/>
        <v>0</v>
      </c>
      <c r="G25" s="1932"/>
      <c r="H25" s="1932"/>
      <c r="I25" s="1933">
        <f t="shared" si="11"/>
        <v>0</v>
      </c>
      <c r="J25" s="1933">
        <f t="shared" si="7"/>
        <v>0</v>
      </c>
      <c r="K25" s="1934">
        <v>0</v>
      </c>
      <c r="L25" s="1934">
        <f t="shared" si="8"/>
        <v>0</v>
      </c>
      <c r="N25" s="1736"/>
      <c r="P25" s="1719">
        <f t="shared" si="4"/>
        <v>0</v>
      </c>
    </row>
    <row r="26" spans="2:16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5"/>
        <v>0</v>
      </c>
      <c r="G26" s="1932"/>
      <c r="H26" s="1932"/>
      <c r="I26" s="1933"/>
      <c r="J26" s="1933">
        <f t="shared" si="7"/>
        <v>0</v>
      </c>
      <c r="K26" s="1934">
        <v>0</v>
      </c>
      <c r="L26" s="1934">
        <f t="shared" si="8"/>
        <v>0</v>
      </c>
      <c r="N26" s="1739"/>
      <c r="P26" s="1719">
        <f t="shared" si="4"/>
        <v>0</v>
      </c>
    </row>
    <row r="27" spans="2:16" ht="13.8" x14ac:dyDescent="0.25">
      <c r="B27" s="976"/>
      <c r="C27" s="1793"/>
      <c r="D27" s="1721" t="s">
        <v>1540</v>
      </c>
      <c r="E27" s="1740">
        <f t="shared" ref="E27:L27" si="12">E5+E13</f>
        <v>259611744.34000003</v>
      </c>
      <c r="F27" s="1732">
        <f t="shared" si="12"/>
        <v>56455745.20822008</v>
      </c>
      <c r="G27" s="1929">
        <f t="shared" si="12"/>
        <v>50245748</v>
      </c>
      <c r="H27" s="1929">
        <f t="shared" si="12"/>
        <v>10805537.204301074</v>
      </c>
      <c r="I27" s="1936">
        <f t="shared" si="12"/>
        <v>310449797.49799997</v>
      </c>
      <c r="J27" s="1930">
        <f t="shared" si="12"/>
        <v>66763397.311397843</v>
      </c>
      <c r="K27" s="1937">
        <f t="shared" si="12"/>
        <v>270864000</v>
      </c>
      <c r="L27" s="1931">
        <f t="shared" si="12"/>
        <v>60192000</v>
      </c>
      <c r="N27" s="1740">
        <f>N5+N13</f>
        <v>66763397.311397843</v>
      </c>
      <c r="P27" s="1719">
        <f t="shared" si="4"/>
        <v>0</v>
      </c>
    </row>
    <row r="28" spans="2:16" ht="13.8" x14ac:dyDescent="0.25">
      <c r="B28" s="976"/>
      <c r="C28" s="1793"/>
      <c r="D28" s="1730"/>
      <c r="E28" s="1740"/>
      <c r="F28" s="1732"/>
      <c r="G28" s="1929"/>
      <c r="H28" s="1929"/>
      <c r="I28" s="1936"/>
      <c r="J28" s="1930"/>
      <c r="K28" s="1937"/>
      <c r="L28" s="1931"/>
      <c r="N28" s="1740"/>
      <c r="P28" s="1719">
        <f t="shared" si="4"/>
        <v>0</v>
      </c>
    </row>
    <row r="29" spans="2:16" ht="13.8" x14ac:dyDescent="0.25">
      <c r="B29" s="976"/>
      <c r="C29" s="1879"/>
      <c r="D29" s="1753" t="s">
        <v>1539</v>
      </c>
      <c r="E29" s="1723"/>
      <c r="F29" s="1746"/>
      <c r="G29" s="1944"/>
      <c r="H29" s="1944"/>
      <c r="I29" s="1945"/>
      <c r="J29" s="1946"/>
      <c r="K29" s="1947"/>
      <c r="L29" s="1942"/>
      <c r="N29" s="1754">
        <f t="shared" ref="N29:N34" si="13">+I29/$N$4</f>
        <v>0</v>
      </c>
      <c r="P29" s="1719">
        <f t="shared" si="4"/>
        <v>0</v>
      </c>
    </row>
    <row r="30" spans="2:16" ht="12.75" customHeight="1" x14ac:dyDescent="0.25">
      <c r="B30" s="975">
        <v>301</v>
      </c>
      <c r="C30" s="1880">
        <v>301</v>
      </c>
      <c r="D30" s="1752" t="s">
        <v>1538</v>
      </c>
      <c r="E30" s="1739">
        <v>40983815.719999999</v>
      </c>
      <c r="F30" s="1739">
        <f>E30/F4</f>
        <v>8912431.3841470052</v>
      </c>
      <c r="G30" s="1932"/>
      <c r="H30" s="1932"/>
      <c r="I30" s="1933">
        <v>42000000</v>
      </c>
      <c r="J30" s="1933">
        <f>I30/J$4</f>
        <v>9032258.064516129</v>
      </c>
      <c r="K30" s="1934">
        <v>40506864.340000004</v>
      </c>
      <c r="L30" s="1934">
        <f>K30/L$4</f>
        <v>9001525.4088888895</v>
      </c>
      <c r="N30" s="1758">
        <f t="shared" si="13"/>
        <v>9032258.064516129</v>
      </c>
      <c r="P30" s="1719">
        <f t="shared" si="4"/>
        <v>0</v>
      </c>
    </row>
    <row r="31" spans="2:16" x14ac:dyDescent="0.25">
      <c r="B31" s="975">
        <v>302</v>
      </c>
      <c r="C31" s="1880">
        <v>302</v>
      </c>
      <c r="D31" s="1752" t="s">
        <v>1537</v>
      </c>
      <c r="E31" s="1739">
        <v>283702.37</v>
      </c>
      <c r="F31" s="1739">
        <f>E31/F4</f>
        <v>61694.54604762423</v>
      </c>
      <c r="G31" s="1932"/>
      <c r="H31" s="1932"/>
      <c r="I31" s="1933">
        <v>200000</v>
      </c>
      <c r="J31" s="1933">
        <f>I31/J$4</f>
        <v>43010.752688172041</v>
      </c>
      <c r="K31" s="1934">
        <v>215425.55</v>
      </c>
      <c r="L31" s="1934">
        <f>K31/L$4</f>
        <v>47872.344444444439</v>
      </c>
      <c r="N31" s="1758">
        <f t="shared" si="13"/>
        <v>43010.752688172041</v>
      </c>
      <c r="P31" s="1719">
        <f t="shared" si="4"/>
        <v>0</v>
      </c>
    </row>
    <row r="32" spans="2:16" x14ac:dyDescent="0.25">
      <c r="B32" s="975">
        <v>303</v>
      </c>
      <c r="C32" s="1880">
        <v>303</v>
      </c>
      <c r="D32" s="1752" t="s">
        <v>1536</v>
      </c>
      <c r="E32" s="1739">
        <v>23847.55</v>
      </c>
      <c r="F32" s="1739">
        <f>E32/F4</f>
        <v>5185.9410677394808</v>
      </c>
      <c r="G32" s="1932"/>
      <c r="H32" s="1932"/>
      <c r="I32" s="1933">
        <v>0</v>
      </c>
      <c r="J32" s="1933">
        <f>I32/J$4</f>
        <v>0</v>
      </c>
      <c r="K32" s="1934">
        <v>0</v>
      </c>
      <c r="L32" s="1934">
        <f>K32/L$4</f>
        <v>0</v>
      </c>
      <c r="M32" s="1719"/>
      <c r="N32" s="1758">
        <f t="shared" si="13"/>
        <v>0</v>
      </c>
      <c r="P32" s="1719">
        <f t="shared" si="4"/>
        <v>0</v>
      </c>
    </row>
    <row r="33" spans="2:16" x14ac:dyDescent="0.25">
      <c r="B33" s="975">
        <v>345</v>
      </c>
      <c r="C33" s="1880"/>
      <c r="D33" s="1752" t="s">
        <v>1470</v>
      </c>
      <c r="E33" s="1739">
        <v>5112689.04</v>
      </c>
      <c r="F33" s="1739">
        <f>E33/F4</f>
        <v>1111816.6880504515</v>
      </c>
      <c r="G33" s="1932"/>
      <c r="H33" s="1932"/>
      <c r="I33" s="1933">
        <v>4500000</v>
      </c>
      <c r="J33" s="1933">
        <f>I33/J$4</f>
        <v>967741.93548387091</v>
      </c>
      <c r="K33" s="1934">
        <v>3707420.62</v>
      </c>
      <c r="L33" s="1934">
        <f>K33/L$4</f>
        <v>823871.24888888886</v>
      </c>
      <c r="M33" s="1719"/>
      <c r="N33" s="1758">
        <f t="shared" si="13"/>
        <v>967741.93548387091</v>
      </c>
      <c r="P33" s="1719">
        <f t="shared" si="4"/>
        <v>0</v>
      </c>
    </row>
    <row r="34" spans="2:16" x14ac:dyDescent="0.25">
      <c r="B34" s="1948">
        <v>371</v>
      </c>
      <c r="C34" s="1880"/>
      <c r="D34" s="1752" t="s">
        <v>1623</v>
      </c>
      <c r="E34" s="1739">
        <v>96086.82</v>
      </c>
      <c r="F34" s="1739">
        <f>E34/F4</f>
        <v>20895.252799826034</v>
      </c>
      <c r="G34" s="1932"/>
      <c r="H34" s="1932"/>
      <c r="I34" s="1933">
        <v>0</v>
      </c>
      <c r="J34" s="1933">
        <f>I34/J$4</f>
        <v>0</v>
      </c>
      <c r="K34" s="1934">
        <v>73544.95</v>
      </c>
      <c r="L34" s="1934">
        <f>K34/L$4</f>
        <v>16343.322222222221</v>
      </c>
      <c r="M34" s="1761"/>
      <c r="N34" s="1758">
        <f t="shared" si="13"/>
        <v>0</v>
      </c>
      <c r="P34" s="1719">
        <f t="shared" si="4"/>
        <v>0</v>
      </c>
    </row>
    <row r="35" spans="2:16" ht="13.8" x14ac:dyDescent="0.25">
      <c r="B35" s="976"/>
      <c r="C35" s="1879"/>
      <c r="D35" s="1753" t="s">
        <v>1535</v>
      </c>
      <c r="E35" s="1732">
        <f>SUM(E30:E34)</f>
        <v>46500141.499999993</v>
      </c>
      <c r="F35" s="1732">
        <f>SUM(F30:F34)</f>
        <v>10112023.812112646</v>
      </c>
      <c r="G35" s="1929"/>
      <c r="H35" s="1929"/>
      <c r="I35" s="1930">
        <f>SUM(I30:I34)</f>
        <v>46700000</v>
      </c>
      <c r="J35" s="1930">
        <f>SUM(J30:J34)</f>
        <v>10043010.752688171</v>
      </c>
      <c r="K35" s="1931">
        <f>SUM(K30:K34)</f>
        <v>44503255.460000001</v>
      </c>
      <c r="L35" s="1931">
        <f>SUM(L30:L34)</f>
        <v>9889612.3244444449</v>
      </c>
      <c r="M35" s="1719"/>
      <c r="N35" s="1762">
        <f>SUM(N30:N34)</f>
        <v>10043010.752688171</v>
      </c>
      <c r="P35" s="1719">
        <f t="shared" si="4"/>
        <v>0</v>
      </c>
    </row>
    <row r="36" spans="2:16" ht="15.6" x14ac:dyDescent="0.3">
      <c r="B36" s="976"/>
      <c r="C36" s="1793"/>
      <c r="D36" s="1763"/>
      <c r="E36" s="1732"/>
      <c r="F36" s="1732"/>
      <c r="G36" s="1929"/>
      <c r="H36" s="1929"/>
      <c r="I36" s="1930"/>
      <c r="J36" s="1930"/>
      <c r="K36" s="1931"/>
      <c r="L36" s="1931"/>
      <c r="M36" s="1719"/>
      <c r="N36" s="1732"/>
      <c r="P36" s="1719">
        <f t="shared" si="4"/>
        <v>0</v>
      </c>
    </row>
    <row r="37" spans="2:16" ht="13.8" x14ac:dyDescent="0.25">
      <c r="B37" s="976"/>
      <c r="C37" s="1881"/>
      <c r="D37" s="1765" t="s">
        <v>1534</v>
      </c>
      <c r="E37" s="976"/>
      <c r="F37" s="1739"/>
      <c r="G37" s="1932"/>
      <c r="H37" s="1932"/>
      <c r="I37" s="1949"/>
      <c r="J37" s="1933"/>
      <c r="K37" s="1950"/>
      <c r="L37" s="1934"/>
      <c r="M37" s="1719"/>
      <c r="N37" s="1764"/>
      <c r="P37" s="1719">
        <f t="shared" si="4"/>
        <v>0</v>
      </c>
    </row>
    <row r="38" spans="2:16" ht="13.8" x14ac:dyDescent="0.25">
      <c r="B38" s="976"/>
      <c r="C38" s="1881"/>
      <c r="D38" s="1765" t="s">
        <v>1533</v>
      </c>
      <c r="E38" s="976"/>
      <c r="F38" s="1739"/>
      <c r="G38" s="1932"/>
      <c r="H38" s="1932"/>
      <c r="I38" s="1949"/>
      <c r="J38" s="1933"/>
      <c r="K38" s="1950"/>
      <c r="L38" s="1934"/>
      <c r="M38" s="1719"/>
      <c r="N38" s="1764"/>
      <c r="P38" s="1719">
        <f t="shared" si="4"/>
        <v>0</v>
      </c>
    </row>
    <row r="39" spans="2:16" ht="13.8" x14ac:dyDescent="0.25">
      <c r="B39" s="975">
        <v>641</v>
      </c>
      <c r="C39" s="1882">
        <v>641</v>
      </c>
      <c r="D39" s="1764" t="s">
        <v>1530</v>
      </c>
      <c r="E39" s="1951">
        <v>11269387.810000001</v>
      </c>
      <c r="F39" s="1952">
        <v>2254867</v>
      </c>
      <c r="G39" s="1953">
        <v>3222000</v>
      </c>
      <c r="H39" s="1953">
        <f>G39/H$4</f>
        <v>692903.22580645152</v>
      </c>
      <c r="I39" s="1954">
        <f>E39+G39</f>
        <v>14491387.810000001</v>
      </c>
      <c r="J39" s="1955">
        <f>I39/J$4</f>
        <v>3116427.4860215052</v>
      </c>
      <c r="K39" s="1956">
        <v>15300000</v>
      </c>
      <c r="L39" s="1957">
        <f>K39/L$4</f>
        <v>3400000</v>
      </c>
      <c r="N39" s="1863">
        <f>+I39/$N$4</f>
        <v>3116427.4860215052</v>
      </c>
      <c r="P39" s="1719">
        <f t="shared" si="4"/>
        <v>0</v>
      </c>
    </row>
    <row r="40" spans="2:16" ht="13.8" x14ac:dyDescent="0.25">
      <c r="B40" s="975">
        <v>645</v>
      </c>
      <c r="C40" s="1882">
        <v>645</v>
      </c>
      <c r="D40" s="1764" t="s">
        <v>1529</v>
      </c>
      <c r="E40" s="1951">
        <v>2734485.95</v>
      </c>
      <c r="F40" s="1952">
        <v>571402</v>
      </c>
      <c r="G40" s="1953">
        <v>782600</v>
      </c>
      <c r="H40" s="1953">
        <f t="shared" ref="H40:H46" si="14">G40/H$4</f>
        <v>168301.07526881719</v>
      </c>
      <c r="I40" s="1954">
        <f>E40+G40</f>
        <v>3517085.95</v>
      </c>
      <c r="J40" s="1955">
        <f t="shared" ref="J40:J46" si="15">I40/J$4</f>
        <v>756362.56989247305</v>
      </c>
      <c r="K40" s="1956">
        <v>3712500</v>
      </c>
      <c r="L40" s="1957">
        <f>K40/L$4</f>
        <v>825000</v>
      </c>
      <c r="N40" s="1863">
        <f>+I40/$N$4</f>
        <v>756362.56989247305</v>
      </c>
      <c r="P40" s="1719">
        <f t="shared" si="4"/>
        <v>0</v>
      </c>
    </row>
    <row r="41" spans="2:16" ht="13.8" x14ac:dyDescent="0.25">
      <c r="B41" s="976"/>
      <c r="C41" s="1881"/>
      <c r="D41" s="1765" t="s">
        <v>1532</v>
      </c>
      <c r="E41" s="1939">
        <f>SUM(E39:E40)</f>
        <v>14003873.760000002</v>
      </c>
      <c r="F41" s="1939">
        <f>SUM(F39:F40)</f>
        <v>2826269</v>
      </c>
      <c r="G41" s="1940">
        <f>SUM(G39:G40)</f>
        <v>4004600</v>
      </c>
      <c r="H41" s="1958">
        <f t="shared" si="14"/>
        <v>861204.30107526877</v>
      </c>
      <c r="I41" s="1941">
        <f>SUM(I39:I40)</f>
        <v>18008473.760000002</v>
      </c>
      <c r="J41" s="1959">
        <f t="shared" si="15"/>
        <v>3872790.0559139787</v>
      </c>
      <c r="K41" s="1960">
        <f>SUM(K39:K40)</f>
        <v>19012500</v>
      </c>
      <c r="L41" s="1960">
        <f>SUM(L39:L40)</f>
        <v>4225000</v>
      </c>
      <c r="N41" s="1865">
        <f>SUM(N39:N40)</f>
        <v>3872790.0559139783</v>
      </c>
      <c r="P41" s="1719">
        <f t="shared" si="4"/>
        <v>0</v>
      </c>
    </row>
    <row r="42" spans="2:16" ht="13.8" x14ac:dyDescent="0.25">
      <c r="B42" s="976"/>
      <c r="C42" s="1881"/>
      <c r="D42" s="1765" t="s">
        <v>1531</v>
      </c>
      <c r="E42" s="1961"/>
      <c r="F42" s="1739"/>
      <c r="G42" s="1932"/>
      <c r="H42" s="1944"/>
      <c r="I42" s="1962"/>
      <c r="J42" s="1946"/>
      <c r="K42" s="1963"/>
      <c r="L42" s="1934"/>
      <c r="M42" s="1774"/>
      <c r="N42" s="1863"/>
      <c r="P42" s="1719">
        <f t="shared" si="4"/>
        <v>0</v>
      </c>
    </row>
    <row r="43" spans="2:16" ht="13.8" x14ac:dyDescent="0.25">
      <c r="B43" s="975">
        <v>641</v>
      </c>
      <c r="C43" s="1882">
        <v>641.1</v>
      </c>
      <c r="D43" s="1764" t="s">
        <v>1530</v>
      </c>
      <c r="E43" s="1951">
        <v>2829144.59</v>
      </c>
      <c r="F43" s="1951">
        <v>591182</v>
      </c>
      <c r="G43" s="1964">
        <v>771500</v>
      </c>
      <c r="H43" s="1953">
        <f t="shared" si="14"/>
        <v>165913.97849462365</v>
      </c>
      <c r="I43" s="1954">
        <f>E43+G43</f>
        <v>3600644.59</v>
      </c>
      <c r="J43" s="1955">
        <f t="shared" si="15"/>
        <v>774332.16989247303</v>
      </c>
      <c r="K43" s="1956">
        <v>4437000</v>
      </c>
      <c r="L43" s="1956">
        <f>K43/L$4</f>
        <v>986000</v>
      </c>
      <c r="M43" s="1774"/>
      <c r="N43" s="1863">
        <f>+I43/$N$4</f>
        <v>774332.16989247303</v>
      </c>
      <c r="P43" s="1719">
        <f t="shared" si="4"/>
        <v>0</v>
      </c>
    </row>
    <row r="44" spans="2:16" ht="13.8" x14ac:dyDescent="0.25">
      <c r="B44" s="975">
        <v>645</v>
      </c>
      <c r="C44" s="1882">
        <v>645.1</v>
      </c>
      <c r="D44" s="1764" t="s">
        <v>1529</v>
      </c>
      <c r="E44" s="1951">
        <v>686485.65</v>
      </c>
      <c r="F44" s="1951">
        <v>143449</v>
      </c>
      <c r="G44" s="1964">
        <v>187210</v>
      </c>
      <c r="H44" s="1953">
        <f t="shared" si="14"/>
        <v>40260.215053763437</v>
      </c>
      <c r="I44" s="1954">
        <f>E44+G44</f>
        <v>873695.65</v>
      </c>
      <c r="J44" s="1955">
        <f t="shared" si="15"/>
        <v>187891.5376344086</v>
      </c>
      <c r="K44" s="1956">
        <v>1076625</v>
      </c>
      <c r="L44" s="1956">
        <f>K44/L$4</f>
        <v>239250</v>
      </c>
      <c r="M44" s="1774"/>
      <c r="N44" s="1863">
        <f>+I44/$N$4</f>
        <v>187891.5376344086</v>
      </c>
      <c r="P44" s="1719">
        <f t="shared" si="4"/>
        <v>0</v>
      </c>
    </row>
    <row r="45" spans="2:16" ht="13.8" x14ac:dyDescent="0.25">
      <c r="B45" s="976"/>
      <c r="C45" s="1881"/>
      <c r="D45" s="1765" t="s">
        <v>1528</v>
      </c>
      <c r="E45" s="1939">
        <f>SUM(E43:E44)</f>
        <v>3515630.2399999998</v>
      </c>
      <c r="F45" s="1939">
        <f>SUM(F43:F44)</f>
        <v>734631</v>
      </c>
      <c r="G45" s="1940">
        <f>SUM(G43:G44)</f>
        <v>958710</v>
      </c>
      <c r="H45" s="1958">
        <f t="shared" si="14"/>
        <v>206174.19354838709</v>
      </c>
      <c r="I45" s="1941">
        <f>SUM(I43:I44)</f>
        <v>4474340.24</v>
      </c>
      <c r="J45" s="1959">
        <f t="shared" si="15"/>
        <v>962223.70752688171</v>
      </c>
      <c r="K45" s="1960">
        <f>SUM(K43:K44)</f>
        <v>5513625</v>
      </c>
      <c r="L45" s="1960">
        <f>SUM(L43:L44)</f>
        <v>1225250</v>
      </c>
      <c r="N45" s="1865">
        <f>SUM(N43:N44)</f>
        <v>962223.7075268816</v>
      </c>
      <c r="P45" s="1719">
        <f t="shared" si="4"/>
        <v>0</v>
      </c>
    </row>
    <row r="46" spans="2:16" ht="17.25" customHeight="1" x14ac:dyDescent="0.25">
      <c r="B46" s="976"/>
      <c r="C46" s="1881"/>
      <c r="D46" s="1765" t="s">
        <v>1527</v>
      </c>
      <c r="E46" s="1965">
        <f>E41+E45</f>
        <v>17519504</v>
      </c>
      <c r="F46" s="1732">
        <f>F41+F45</f>
        <v>3560900</v>
      </c>
      <c r="G46" s="1929">
        <f>G41+G45</f>
        <v>4963310</v>
      </c>
      <c r="H46" s="1966">
        <f t="shared" si="14"/>
        <v>1067378.4946236559</v>
      </c>
      <c r="I46" s="1967">
        <f>I41+I45</f>
        <v>22482814</v>
      </c>
      <c r="J46" s="1968">
        <f t="shared" si="15"/>
        <v>4835013.7634408595</v>
      </c>
      <c r="K46" s="1969">
        <f>K41+K45</f>
        <v>24526125</v>
      </c>
      <c r="L46" s="1931">
        <f>L41+L45</f>
        <v>5450250</v>
      </c>
      <c r="N46" s="1865">
        <f>N41+N45</f>
        <v>4835013.7634408595</v>
      </c>
      <c r="P46" s="1719">
        <f t="shared" si="4"/>
        <v>0</v>
      </c>
    </row>
    <row r="47" spans="2:16" ht="17.25" customHeight="1" x14ac:dyDescent="0.3">
      <c r="B47" s="976"/>
      <c r="C47" s="1793"/>
      <c r="D47" s="1763"/>
      <c r="E47" s="1779"/>
      <c r="F47" s="1732"/>
      <c r="G47" s="1929"/>
      <c r="H47" s="1929"/>
      <c r="I47" s="1970"/>
      <c r="J47" s="1930"/>
      <c r="K47" s="1971"/>
      <c r="L47" s="1931"/>
      <c r="N47" s="1779"/>
      <c r="P47" s="1719">
        <f t="shared" si="4"/>
        <v>0</v>
      </c>
    </row>
    <row r="48" spans="2:16" ht="13.8" x14ac:dyDescent="0.25">
      <c r="B48" s="976"/>
      <c r="C48" s="1793"/>
      <c r="D48" s="1730" t="s">
        <v>1526</v>
      </c>
      <c r="E48" s="1722"/>
      <c r="F48" s="1723"/>
      <c r="G48" s="1972"/>
      <c r="H48" s="1972"/>
      <c r="I48" s="1945"/>
      <c r="J48" s="1945"/>
      <c r="K48" s="1947"/>
      <c r="L48" s="1947"/>
      <c r="M48" s="1781"/>
      <c r="N48" s="1722"/>
      <c r="P48" s="1719">
        <f t="shared" si="4"/>
        <v>0</v>
      </c>
    </row>
    <row r="49" spans="2:16" x14ac:dyDescent="0.25">
      <c r="B49" s="1782" t="s">
        <v>606</v>
      </c>
      <c r="C49" s="1793">
        <v>602.02</v>
      </c>
      <c r="D49" s="1783" t="s">
        <v>1525</v>
      </c>
      <c r="E49" s="1736">
        <v>22155.53</v>
      </c>
      <c r="F49" s="1739">
        <f>E49/$F$4</f>
        <v>4817.9906491247148</v>
      </c>
      <c r="G49" s="1932">
        <v>5000</v>
      </c>
      <c r="H49" s="1932">
        <f>G49/H$4</f>
        <v>1075.2688172043011</v>
      </c>
      <c r="I49" s="1933">
        <f>E49+G49</f>
        <v>27155.53</v>
      </c>
      <c r="J49" s="1933">
        <f>I49/$J$4</f>
        <v>5839.898924731182</v>
      </c>
      <c r="K49" s="1934">
        <v>90000</v>
      </c>
      <c r="L49" s="1934">
        <f>K49/$L$4</f>
        <v>20000</v>
      </c>
      <c r="N49" s="1736">
        <f t="shared" ref="N49:N62" si="16">+I49/$N$4</f>
        <v>5839.898924731182</v>
      </c>
      <c r="P49" s="1719">
        <f t="shared" si="4"/>
        <v>0</v>
      </c>
    </row>
    <row r="50" spans="2:16" x14ac:dyDescent="0.25">
      <c r="B50" s="976" t="s">
        <v>608</v>
      </c>
      <c r="C50" s="1793">
        <v>602.03</v>
      </c>
      <c r="D50" s="1784" t="s">
        <v>1524</v>
      </c>
      <c r="E50" s="1736">
        <v>1167375.8</v>
      </c>
      <c r="F50" s="1739">
        <f t="shared" ref="F50:F77" si="17">E50/$F$4</f>
        <v>253860.12830270742</v>
      </c>
      <c r="G50" s="1932">
        <v>290000</v>
      </c>
      <c r="H50" s="1932">
        <f t="shared" ref="H50:H85" si="18">G50/H$4</f>
        <v>62365.591397849457</v>
      </c>
      <c r="I50" s="1933">
        <f t="shared" ref="I50:I81" si="19">E50+G50</f>
        <v>1457375.8</v>
      </c>
      <c r="J50" s="1933">
        <f t="shared" ref="J50:J77" si="20">I50/$J$4</f>
        <v>313414.15053763438</v>
      </c>
      <c r="K50" s="1934">
        <v>2160000</v>
      </c>
      <c r="L50" s="1934">
        <f t="shared" ref="L50:L77" si="21">K50/$L$4</f>
        <v>480000</v>
      </c>
      <c r="N50" s="1736">
        <f t="shared" si="16"/>
        <v>313414.15053763438</v>
      </c>
      <c r="P50" s="1719">
        <f t="shared" si="4"/>
        <v>0</v>
      </c>
    </row>
    <row r="51" spans="2:16" x14ac:dyDescent="0.25">
      <c r="B51" s="975">
        <v>602.04</v>
      </c>
      <c r="C51" s="1878">
        <v>602.04</v>
      </c>
      <c r="D51" s="1785" t="s">
        <v>1523</v>
      </c>
      <c r="E51" s="1736">
        <v>169069.39</v>
      </c>
      <c r="F51" s="1739">
        <f>E51/F4</f>
        <v>36766.204197020772</v>
      </c>
      <c r="G51" s="1932">
        <v>130000</v>
      </c>
      <c r="H51" s="1932">
        <f t="shared" si="18"/>
        <v>27956.989247311827</v>
      </c>
      <c r="I51" s="1933">
        <f t="shared" si="19"/>
        <v>299069.39</v>
      </c>
      <c r="J51" s="1933">
        <f t="shared" si="20"/>
        <v>64315.997849462365</v>
      </c>
      <c r="K51" s="1934">
        <v>540000</v>
      </c>
      <c r="L51" s="1934">
        <f t="shared" si="21"/>
        <v>120000</v>
      </c>
      <c r="N51" s="1736">
        <f t="shared" si="16"/>
        <v>64315.997849462365</v>
      </c>
      <c r="P51" s="1719">
        <f t="shared" si="4"/>
        <v>0</v>
      </c>
    </row>
    <row r="52" spans="2:16" x14ac:dyDescent="0.25">
      <c r="B52" s="976" t="s">
        <v>610</v>
      </c>
      <c r="C52" s="1793">
        <v>602.08000000000004</v>
      </c>
      <c r="D52" s="810" t="s">
        <v>1522</v>
      </c>
      <c r="E52" s="1736">
        <v>1125221.25</v>
      </c>
      <c r="F52" s="1739">
        <f t="shared" si="17"/>
        <v>244693.10644775472</v>
      </c>
      <c r="G52" s="1932">
        <v>250000</v>
      </c>
      <c r="H52" s="1932">
        <f t="shared" si="18"/>
        <v>53763.440860215051</v>
      </c>
      <c r="I52" s="1933">
        <f t="shared" si="19"/>
        <v>1375221.25</v>
      </c>
      <c r="J52" s="1933">
        <f t="shared" si="20"/>
        <v>295746.50537634408</v>
      </c>
      <c r="K52" s="1934">
        <v>2407500</v>
      </c>
      <c r="L52" s="1934">
        <f t="shared" si="21"/>
        <v>535000</v>
      </c>
      <c r="N52" s="1736">
        <f t="shared" si="16"/>
        <v>295746.50537634408</v>
      </c>
      <c r="P52" s="1719">
        <f t="shared" si="4"/>
        <v>0</v>
      </c>
    </row>
    <row r="53" spans="2:16" x14ac:dyDescent="0.25">
      <c r="B53" s="975">
        <v>603</v>
      </c>
      <c r="C53" s="1878">
        <v>603</v>
      </c>
      <c r="D53" s="810" t="s">
        <v>1521</v>
      </c>
      <c r="E53" s="1736">
        <v>69586.210000000006</v>
      </c>
      <c r="F53" s="1739">
        <f t="shared" si="17"/>
        <v>15132.371425464828</v>
      </c>
      <c r="G53" s="1932">
        <v>150000</v>
      </c>
      <c r="H53" s="1932">
        <f t="shared" si="18"/>
        <v>32258.06451612903</v>
      </c>
      <c r="I53" s="1933">
        <f t="shared" si="19"/>
        <v>219586.21000000002</v>
      </c>
      <c r="J53" s="1933">
        <f t="shared" si="20"/>
        <v>47222.840860215052</v>
      </c>
      <c r="K53" s="1934">
        <v>1080000</v>
      </c>
      <c r="L53" s="1934">
        <f t="shared" si="21"/>
        <v>240000</v>
      </c>
      <c r="N53" s="1736">
        <f t="shared" si="16"/>
        <v>47222.840860215052</v>
      </c>
      <c r="P53" s="1719">
        <f t="shared" si="4"/>
        <v>0</v>
      </c>
    </row>
    <row r="54" spans="2:16" x14ac:dyDescent="0.25">
      <c r="B54" s="975">
        <v>604</v>
      </c>
      <c r="C54" s="1878">
        <v>604</v>
      </c>
      <c r="D54" s="810" t="s">
        <v>1520</v>
      </c>
      <c r="E54" s="1736">
        <v>1375133.9</v>
      </c>
      <c r="F54" s="1739">
        <f t="shared" si="17"/>
        <v>299039.66510818747</v>
      </c>
      <c r="G54" s="1932">
        <v>520000</v>
      </c>
      <c r="H54" s="1932">
        <f t="shared" si="18"/>
        <v>111827.95698924731</v>
      </c>
      <c r="I54" s="1933">
        <f t="shared" si="19"/>
        <v>1895133.9</v>
      </c>
      <c r="J54" s="1933">
        <f t="shared" si="20"/>
        <v>407555.67741935479</v>
      </c>
      <c r="K54" s="1934">
        <v>1890000</v>
      </c>
      <c r="L54" s="1934">
        <f t="shared" si="21"/>
        <v>420000</v>
      </c>
      <c r="N54" s="1736">
        <f t="shared" si="16"/>
        <v>407555.67741935479</v>
      </c>
      <c r="P54" s="1719">
        <f t="shared" si="4"/>
        <v>0</v>
      </c>
    </row>
    <row r="55" spans="2:16" x14ac:dyDescent="0.25">
      <c r="B55" s="975">
        <v>605</v>
      </c>
      <c r="C55" s="1878">
        <v>605</v>
      </c>
      <c r="D55" s="810" t="s">
        <v>1519</v>
      </c>
      <c r="E55" s="1736">
        <v>427065.48</v>
      </c>
      <c r="F55" s="1739">
        <f t="shared" si="17"/>
        <v>92870.605632271399</v>
      </c>
      <c r="G55" s="1932">
        <v>140000</v>
      </c>
      <c r="H55" s="1932">
        <f t="shared" si="18"/>
        <v>30107.526881720427</v>
      </c>
      <c r="I55" s="1933">
        <f t="shared" si="19"/>
        <v>567065.48</v>
      </c>
      <c r="J55" s="1933">
        <f t="shared" si="20"/>
        <v>121949.56559139784</v>
      </c>
      <c r="K55" s="1934">
        <v>2115000</v>
      </c>
      <c r="L55" s="1934">
        <f t="shared" si="21"/>
        <v>470000</v>
      </c>
      <c r="N55" s="1736">
        <f t="shared" si="16"/>
        <v>121949.56559139784</v>
      </c>
      <c r="P55" s="1719">
        <f t="shared" si="4"/>
        <v>0</v>
      </c>
    </row>
    <row r="56" spans="2:16" x14ac:dyDescent="0.25">
      <c r="B56" s="975">
        <v>609</v>
      </c>
      <c r="C56" s="1878">
        <v>609</v>
      </c>
      <c r="D56" s="810" t="s">
        <v>1518</v>
      </c>
      <c r="E56" s="1736">
        <v>-10453.31</v>
      </c>
      <c r="F56" s="1739">
        <f t="shared" si="17"/>
        <v>-2273.1999565075571</v>
      </c>
      <c r="G56" s="1932">
        <v>0</v>
      </c>
      <c r="H56" s="1932">
        <f t="shared" si="18"/>
        <v>0</v>
      </c>
      <c r="I56" s="1933">
        <f t="shared" si="19"/>
        <v>-10453.31</v>
      </c>
      <c r="J56" s="1933">
        <f t="shared" si="20"/>
        <v>-2248.023655913978</v>
      </c>
      <c r="K56" s="1934">
        <v>0</v>
      </c>
      <c r="L56" s="1934">
        <f t="shared" si="21"/>
        <v>0</v>
      </c>
      <c r="N56" s="1736">
        <f t="shared" si="16"/>
        <v>-2248.023655913978</v>
      </c>
      <c r="P56" s="1719">
        <f t="shared" si="4"/>
        <v>0</v>
      </c>
    </row>
    <row r="57" spans="2:16" x14ac:dyDescent="0.25">
      <c r="B57" s="975">
        <v>611</v>
      </c>
      <c r="C57" s="1878">
        <v>611</v>
      </c>
      <c r="D57" s="1787" t="s">
        <v>1517</v>
      </c>
      <c r="E57" s="1736">
        <v>131277.57999999999</v>
      </c>
      <c r="F57" s="1739">
        <f t="shared" si="17"/>
        <v>28547.913450038057</v>
      </c>
      <c r="G57" s="1932">
        <v>150000</v>
      </c>
      <c r="H57" s="1932">
        <f t="shared" si="18"/>
        <v>32258.06451612903</v>
      </c>
      <c r="I57" s="1933">
        <f t="shared" si="19"/>
        <v>281277.57999999996</v>
      </c>
      <c r="J57" s="1933">
        <f t="shared" si="20"/>
        <v>60489.802150537624</v>
      </c>
      <c r="K57" s="1934">
        <v>1530000</v>
      </c>
      <c r="L57" s="1934">
        <f t="shared" si="21"/>
        <v>340000</v>
      </c>
      <c r="N57" s="1736">
        <f t="shared" si="16"/>
        <v>60489.802150537624</v>
      </c>
      <c r="P57" s="1719">
        <f t="shared" si="4"/>
        <v>0</v>
      </c>
    </row>
    <row r="58" spans="2:16" x14ac:dyDescent="0.25">
      <c r="B58" s="975" t="s">
        <v>616</v>
      </c>
      <c r="C58" s="1878">
        <v>612.01</v>
      </c>
      <c r="D58" s="810" t="s">
        <v>1516</v>
      </c>
      <c r="E58" s="1736">
        <v>36792.89</v>
      </c>
      <c r="F58" s="1739">
        <f t="shared" si="17"/>
        <v>8001.0633902359468</v>
      </c>
      <c r="G58" s="1932">
        <v>8500</v>
      </c>
      <c r="H58" s="1932">
        <f t="shared" si="18"/>
        <v>1827.9569892473116</v>
      </c>
      <c r="I58" s="1933">
        <f t="shared" si="19"/>
        <v>45292.89</v>
      </c>
      <c r="J58" s="1933">
        <f t="shared" si="20"/>
        <v>9740.4064516129019</v>
      </c>
      <c r="K58" s="1934">
        <v>87000</v>
      </c>
      <c r="L58" s="1934">
        <f t="shared" si="21"/>
        <v>19333.333333333332</v>
      </c>
      <c r="N58" s="1736">
        <f t="shared" si="16"/>
        <v>9740.4064516129019</v>
      </c>
      <c r="P58" s="1719">
        <f t="shared" si="4"/>
        <v>0</v>
      </c>
    </row>
    <row r="59" spans="2:16" x14ac:dyDescent="0.25">
      <c r="B59" s="975">
        <v>612.02</v>
      </c>
      <c r="C59" s="1878">
        <v>612.02</v>
      </c>
      <c r="D59" s="810" t="s">
        <v>1515</v>
      </c>
      <c r="E59" s="1736">
        <v>19489.759999999998</v>
      </c>
      <c r="F59" s="1739">
        <f t="shared" si="17"/>
        <v>4238.2863977383931</v>
      </c>
      <c r="G59" s="1932">
        <v>23000</v>
      </c>
      <c r="H59" s="1932">
        <f t="shared" si="18"/>
        <v>4946.2365591397847</v>
      </c>
      <c r="I59" s="1933">
        <f t="shared" si="19"/>
        <v>42489.759999999995</v>
      </c>
      <c r="J59" s="1933">
        <f t="shared" si="20"/>
        <v>9137.5827956989233</v>
      </c>
      <c r="K59" s="1934">
        <v>54000</v>
      </c>
      <c r="L59" s="1934">
        <f t="shared" si="21"/>
        <v>12000</v>
      </c>
      <c r="N59" s="1736">
        <f t="shared" si="16"/>
        <v>9137.5827956989233</v>
      </c>
      <c r="P59" s="1719">
        <f t="shared" si="4"/>
        <v>0</v>
      </c>
    </row>
    <row r="60" spans="2:16" x14ac:dyDescent="0.25">
      <c r="B60" s="975">
        <v>612.03</v>
      </c>
      <c r="C60" s="1878">
        <v>612.03</v>
      </c>
      <c r="D60" s="1787" t="s">
        <v>1514</v>
      </c>
      <c r="E60" s="1736">
        <v>4051908.45</v>
      </c>
      <c r="F60" s="1739">
        <f t="shared" si="17"/>
        <v>881136.99032293155</v>
      </c>
      <c r="G60" s="1932">
        <v>1800000</v>
      </c>
      <c r="H60" s="1932">
        <f t="shared" si="18"/>
        <v>387096.77419354836</v>
      </c>
      <c r="I60" s="1933">
        <f t="shared" si="19"/>
        <v>5851908.4500000002</v>
      </c>
      <c r="J60" s="1933">
        <f t="shared" si="20"/>
        <v>1258474.935483871</v>
      </c>
      <c r="K60" s="1934">
        <v>9534000</v>
      </c>
      <c r="L60" s="1934">
        <f t="shared" si="21"/>
        <v>2118666.6666666665</v>
      </c>
      <c r="N60" s="1736">
        <f t="shared" si="16"/>
        <v>1258474.935483871</v>
      </c>
      <c r="P60" s="1719">
        <f t="shared" si="4"/>
        <v>0</v>
      </c>
    </row>
    <row r="61" spans="2:16" x14ac:dyDescent="0.25">
      <c r="B61" s="975">
        <v>613</v>
      </c>
      <c r="C61" s="1878">
        <v>613</v>
      </c>
      <c r="D61" s="810" t="s">
        <v>1513</v>
      </c>
      <c r="E61" s="1736">
        <v>219843.86</v>
      </c>
      <c r="F61" s="1739">
        <f t="shared" si="17"/>
        <v>47807.732956398824</v>
      </c>
      <c r="G61" s="1932">
        <v>50000</v>
      </c>
      <c r="H61" s="1932">
        <f t="shared" si="18"/>
        <v>10752.68817204301</v>
      </c>
      <c r="I61" s="1933">
        <f t="shared" si="19"/>
        <v>269843.86</v>
      </c>
      <c r="J61" s="1933">
        <f t="shared" si="20"/>
        <v>58030.937634408598</v>
      </c>
      <c r="K61" s="1934">
        <v>315000</v>
      </c>
      <c r="L61" s="1934">
        <f t="shared" si="21"/>
        <v>70000</v>
      </c>
      <c r="N61" s="1736">
        <f t="shared" si="16"/>
        <v>58030.937634408598</v>
      </c>
      <c r="P61" s="1719">
        <f t="shared" si="4"/>
        <v>0</v>
      </c>
    </row>
    <row r="62" spans="2:16" x14ac:dyDescent="0.25">
      <c r="B62" s="975">
        <v>623</v>
      </c>
      <c r="C62" s="1878">
        <v>623</v>
      </c>
      <c r="D62" s="810"/>
      <c r="E62" s="1736"/>
      <c r="F62" s="1739">
        <f t="shared" si="17"/>
        <v>0</v>
      </c>
      <c r="G62" s="1932">
        <f>E62/10*2</f>
        <v>0</v>
      </c>
      <c r="H62" s="1932">
        <f t="shared" si="18"/>
        <v>0</v>
      </c>
      <c r="I62" s="1933">
        <f t="shared" si="19"/>
        <v>0</v>
      </c>
      <c r="J62" s="1933">
        <f t="shared" si="20"/>
        <v>0</v>
      </c>
      <c r="K62" s="1934">
        <v>450000</v>
      </c>
      <c r="L62" s="1934">
        <f t="shared" si="21"/>
        <v>100000</v>
      </c>
      <c r="N62" s="1736">
        <f t="shared" si="16"/>
        <v>0</v>
      </c>
      <c r="P62" s="1719">
        <f t="shared" si="4"/>
        <v>0</v>
      </c>
    </row>
    <row r="63" spans="2:16" x14ac:dyDescent="0.25">
      <c r="B63" s="1383">
        <v>624</v>
      </c>
      <c r="C63" s="1883">
        <v>624</v>
      </c>
      <c r="D63" s="1788" t="s">
        <v>1510</v>
      </c>
      <c r="E63" s="1739">
        <f>SUM(E64:E66)</f>
        <v>4586397.53</v>
      </c>
      <c r="F63" s="1739">
        <f>E63/$F$4</f>
        <v>997368.17005545297</v>
      </c>
      <c r="G63" s="1932">
        <f>SUM(G64:G66)</f>
        <v>1235000</v>
      </c>
      <c r="H63" s="1932">
        <f t="shared" si="18"/>
        <v>265591.39784946234</v>
      </c>
      <c r="I63" s="1933">
        <f t="shared" si="19"/>
        <v>5821397.5300000003</v>
      </c>
      <c r="J63" s="1933">
        <f t="shared" si="20"/>
        <v>1251913.4473118279</v>
      </c>
      <c r="K63" s="1934">
        <f>SUM(K64:K66)</f>
        <v>10800000</v>
      </c>
      <c r="L63" s="1934">
        <f t="shared" si="21"/>
        <v>2400000</v>
      </c>
      <c r="N63" s="1789">
        <f>SUM(N64:N66)</f>
        <v>1251913.4473118281</v>
      </c>
      <c r="P63" s="1719">
        <f t="shared" si="4"/>
        <v>0</v>
      </c>
    </row>
    <row r="64" spans="2:16" x14ac:dyDescent="0.25">
      <c r="B64" s="1383">
        <v>624.01</v>
      </c>
      <c r="C64" s="1883">
        <v>624.01</v>
      </c>
      <c r="D64" s="1382" t="s">
        <v>1509</v>
      </c>
      <c r="E64" s="1739">
        <v>3675923.22</v>
      </c>
      <c r="F64" s="1739">
        <f t="shared" si="17"/>
        <v>799374.40904642828</v>
      </c>
      <c r="G64" s="1932">
        <v>990000</v>
      </c>
      <c r="H64" s="1932">
        <f t="shared" si="18"/>
        <v>212903.22580645161</v>
      </c>
      <c r="I64" s="1933">
        <f t="shared" si="19"/>
        <v>4665923.2200000007</v>
      </c>
      <c r="J64" s="1933">
        <f t="shared" si="20"/>
        <v>1003424.3483870969</v>
      </c>
      <c r="K64" s="1934">
        <v>8100000</v>
      </c>
      <c r="L64" s="1934">
        <f t="shared" si="21"/>
        <v>1800000</v>
      </c>
      <c r="N64" s="1789">
        <f t="shared" ref="N64:N77" si="22">+I64/$N$4</f>
        <v>1003424.3483870969</v>
      </c>
      <c r="P64" s="1719">
        <f t="shared" si="4"/>
        <v>0</v>
      </c>
    </row>
    <row r="65" spans="2:16" x14ac:dyDescent="0.25">
      <c r="B65" s="1383">
        <v>624.02</v>
      </c>
      <c r="C65" s="1883">
        <v>624.02</v>
      </c>
      <c r="D65" s="1382" t="s">
        <v>1562</v>
      </c>
      <c r="E65" s="1903">
        <v>106556.78</v>
      </c>
      <c r="F65" s="1739">
        <f t="shared" si="17"/>
        <v>23172.073502228988</v>
      </c>
      <c r="G65" s="1932">
        <v>20000</v>
      </c>
      <c r="H65" s="1932">
        <f t="shared" si="18"/>
        <v>4301.0752688172042</v>
      </c>
      <c r="I65" s="1933">
        <f t="shared" si="19"/>
        <v>126556.78</v>
      </c>
      <c r="J65" s="1933">
        <f t="shared" si="20"/>
        <v>27216.511827956987</v>
      </c>
      <c r="K65" s="1973">
        <v>1575000</v>
      </c>
      <c r="L65" s="1934">
        <f t="shared" si="21"/>
        <v>350000</v>
      </c>
      <c r="N65" s="1790">
        <f t="shared" si="22"/>
        <v>27216.511827956987</v>
      </c>
      <c r="P65" s="1719">
        <f t="shared" si="4"/>
        <v>0</v>
      </c>
    </row>
    <row r="66" spans="2:16" x14ac:dyDescent="0.25">
      <c r="B66" s="1383">
        <v>624.03</v>
      </c>
      <c r="C66" s="1883">
        <v>624.03</v>
      </c>
      <c r="D66" s="1382" t="s">
        <v>1563</v>
      </c>
      <c r="E66" s="1739">
        <v>803917.53</v>
      </c>
      <c r="F66" s="1739">
        <f t="shared" si="17"/>
        <v>174821.68750679572</v>
      </c>
      <c r="G66" s="1932">
        <v>225000</v>
      </c>
      <c r="H66" s="1932">
        <f t="shared" si="18"/>
        <v>48387.096774193546</v>
      </c>
      <c r="I66" s="1933">
        <f t="shared" si="19"/>
        <v>1028917.53</v>
      </c>
      <c r="J66" s="1933">
        <f t="shared" si="20"/>
        <v>221272.58709677419</v>
      </c>
      <c r="K66" s="1934">
        <v>1125000</v>
      </c>
      <c r="L66" s="1934">
        <f t="shared" si="21"/>
        <v>250000</v>
      </c>
      <c r="N66" s="1789">
        <f t="shared" si="22"/>
        <v>221272.58709677419</v>
      </c>
      <c r="P66" s="1719">
        <f t="shared" si="4"/>
        <v>0</v>
      </c>
    </row>
    <row r="67" spans="2:16" x14ac:dyDescent="0.25">
      <c r="B67" s="975">
        <v>625</v>
      </c>
      <c r="C67" s="1878">
        <v>625</v>
      </c>
      <c r="D67" s="810" t="s">
        <v>1564</v>
      </c>
      <c r="E67" s="1736">
        <v>114139.42</v>
      </c>
      <c r="F67" s="1739">
        <f t="shared" si="17"/>
        <v>24821.011199304121</v>
      </c>
      <c r="G67" s="1932">
        <v>25000</v>
      </c>
      <c r="H67" s="1932">
        <f t="shared" si="18"/>
        <v>5376.3440860215051</v>
      </c>
      <c r="I67" s="1933">
        <f t="shared" si="19"/>
        <v>139139.41999999998</v>
      </c>
      <c r="J67" s="1933">
        <f t="shared" si="20"/>
        <v>29922.455913978491</v>
      </c>
      <c r="K67" s="1974">
        <v>450000</v>
      </c>
      <c r="L67" s="1934">
        <f t="shared" si="21"/>
        <v>100000</v>
      </c>
      <c r="N67" s="1736">
        <f t="shared" si="22"/>
        <v>29922.455913978491</v>
      </c>
      <c r="P67" s="1719">
        <f t="shared" si="4"/>
        <v>0</v>
      </c>
    </row>
    <row r="68" spans="2:16" x14ac:dyDescent="0.25">
      <c r="B68" s="975">
        <v>626</v>
      </c>
      <c r="C68" s="1878">
        <v>626</v>
      </c>
      <c r="D68" s="810" t="s">
        <v>1504</v>
      </c>
      <c r="E68" s="1791">
        <v>30386.25</v>
      </c>
      <c r="F68" s="1739">
        <f t="shared" si="17"/>
        <v>6607.861259106231</v>
      </c>
      <c r="G68" s="1932">
        <v>7000</v>
      </c>
      <c r="H68" s="1932">
        <f t="shared" si="18"/>
        <v>1505.3763440860214</v>
      </c>
      <c r="I68" s="1933">
        <f t="shared" si="19"/>
        <v>37386.25</v>
      </c>
      <c r="J68" s="1933">
        <f t="shared" si="20"/>
        <v>8040.0537634408593</v>
      </c>
      <c r="K68" s="1975">
        <v>148500</v>
      </c>
      <c r="L68" s="1976">
        <f t="shared" si="21"/>
        <v>33000</v>
      </c>
      <c r="N68" s="1791">
        <f t="shared" si="22"/>
        <v>8040.0537634408593</v>
      </c>
      <c r="P68" s="1719">
        <f t="shared" si="4"/>
        <v>0</v>
      </c>
    </row>
    <row r="69" spans="2:16" x14ac:dyDescent="0.25">
      <c r="B69" s="975">
        <v>627</v>
      </c>
      <c r="C69" s="1878">
        <v>627</v>
      </c>
      <c r="D69" s="810" t="s">
        <v>1503</v>
      </c>
      <c r="E69" s="1791">
        <v>79919.399999999994</v>
      </c>
      <c r="F69" s="1739">
        <f t="shared" si="17"/>
        <v>17379.449820593672</v>
      </c>
      <c r="G69" s="1932">
        <v>40000</v>
      </c>
      <c r="H69" s="1932">
        <f t="shared" si="18"/>
        <v>8602.1505376344085</v>
      </c>
      <c r="I69" s="1933">
        <f t="shared" si="19"/>
        <v>119919.4</v>
      </c>
      <c r="J69" s="1933">
        <f t="shared" si="20"/>
        <v>25789.118279569888</v>
      </c>
      <c r="K69" s="1975">
        <v>292500</v>
      </c>
      <c r="L69" s="1976">
        <f t="shared" si="21"/>
        <v>65000</v>
      </c>
      <c r="N69" s="1791">
        <f t="shared" si="22"/>
        <v>25789.118279569888</v>
      </c>
      <c r="P69" s="1719">
        <f t="shared" si="4"/>
        <v>0</v>
      </c>
    </row>
    <row r="70" spans="2:16" x14ac:dyDescent="0.25">
      <c r="B70" s="975">
        <v>628</v>
      </c>
      <c r="C70" s="1878">
        <v>628</v>
      </c>
      <c r="D70" s="1787" t="s">
        <v>1565</v>
      </c>
      <c r="E70" s="1791">
        <v>13622010.09</v>
      </c>
      <c r="F70" s="1739">
        <f t="shared" si="17"/>
        <v>2962272.4997281726</v>
      </c>
      <c r="G70" s="1932">
        <v>3375000</v>
      </c>
      <c r="H70" s="1932">
        <f t="shared" si="18"/>
        <v>725806.45161290315</v>
      </c>
      <c r="I70" s="1933">
        <f t="shared" si="19"/>
        <v>16997010.09</v>
      </c>
      <c r="J70" s="1933">
        <f t="shared" si="20"/>
        <v>3655270.9870967739</v>
      </c>
      <c r="K70" s="1975">
        <v>17550000</v>
      </c>
      <c r="L70" s="1976">
        <f t="shared" si="21"/>
        <v>3900000</v>
      </c>
      <c r="N70" s="1791">
        <f t="shared" si="22"/>
        <v>3655270.9870967739</v>
      </c>
      <c r="P70" s="1719">
        <f t="shared" ref="P70:P133" si="23">+N70-J70</f>
        <v>0</v>
      </c>
    </row>
    <row r="71" spans="2:16" x14ac:dyDescent="0.25">
      <c r="B71" s="975">
        <v>635</v>
      </c>
      <c r="C71" s="1878">
        <v>635</v>
      </c>
      <c r="D71" s="1787" t="s">
        <v>1501</v>
      </c>
      <c r="E71" s="1791">
        <v>245757.58</v>
      </c>
      <c r="F71" s="1739">
        <f t="shared" si="17"/>
        <v>53442.987930847019</v>
      </c>
      <c r="G71" s="1932">
        <v>50000</v>
      </c>
      <c r="H71" s="1932">
        <f t="shared" si="18"/>
        <v>10752.68817204301</v>
      </c>
      <c r="I71" s="1933">
        <f t="shared" si="19"/>
        <v>295757.57999999996</v>
      </c>
      <c r="J71" s="1933">
        <f t="shared" si="20"/>
        <v>63603.780645161278</v>
      </c>
      <c r="K71" s="1975">
        <v>540000</v>
      </c>
      <c r="L71" s="1976">
        <f t="shared" si="21"/>
        <v>120000</v>
      </c>
      <c r="N71" s="1791">
        <f t="shared" si="22"/>
        <v>63603.780645161278</v>
      </c>
      <c r="P71" s="1719">
        <f t="shared" si="23"/>
        <v>0</v>
      </c>
    </row>
    <row r="72" spans="2:16" x14ac:dyDescent="0.25">
      <c r="B72" s="976" t="s">
        <v>635</v>
      </c>
      <c r="C72" s="1793">
        <v>658.01</v>
      </c>
      <c r="D72" s="810" t="s">
        <v>1500</v>
      </c>
      <c r="E72" s="1736">
        <v>1947.69</v>
      </c>
      <c r="F72" s="1739">
        <f>E72/$F$4</f>
        <v>423.54898336414055</v>
      </c>
      <c r="G72" s="1932">
        <v>0</v>
      </c>
      <c r="H72" s="1932">
        <f t="shared" si="18"/>
        <v>0</v>
      </c>
      <c r="I72" s="1933">
        <f t="shared" si="19"/>
        <v>1947.69</v>
      </c>
      <c r="J72" s="1933">
        <f t="shared" si="20"/>
        <v>418.85806451612899</v>
      </c>
      <c r="K72" s="1977">
        <v>225000</v>
      </c>
      <c r="L72" s="1934">
        <f t="shared" si="21"/>
        <v>50000</v>
      </c>
      <c r="N72" s="1736">
        <f t="shared" si="22"/>
        <v>418.85806451612899</v>
      </c>
      <c r="P72" s="1719">
        <f t="shared" si="23"/>
        <v>0</v>
      </c>
    </row>
    <row r="73" spans="2:16" x14ac:dyDescent="0.25">
      <c r="B73" s="975">
        <v>658.02</v>
      </c>
      <c r="C73" s="1878">
        <v>658.02</v>
      </c>
      <c r="D73" s="810" t="s">
        <v>1499</v>
      </c>
      <c r="E73" s="1736">
        <v>237000</v>
      </c>
      <c r="F73" s="1739">
        <f>E73/$F$4</f>
        <v>51538.54517777537</v>
      </c>
      <c r="G73" s="1932">
        <v>100000</v>
      </c>
      <c r="H73" s="1932">
        <f t="shared" si="18"/>
        <v>21505.37634408602</v>
      </c>
      <c r="I73" s="1933">
        <f t="shared" si="19"/>
        <v>337000</v>
      </c>
      <c r="J73" s="1933">
        <f t="shared" si="20"/>
        <v>72473.118279569884</v>
      </c>
      <c r="K73" s="1934">
        <v>675000</v>
      </c>
      <c r="L73" s="1934">
        <f t="shared" si="21"/>
        <v>150000</v>
      </c>
      <c r="N73" s="1736">
        <f t="shared" si="22"/>
        <v>72473.118279569884</v>
      </c>
      <c r="P73" s="1719">
        <f t="shared" si="23"/>
        <v>0</v>
      </c>
    </row>
    <row r="74" spans="2:16" x14ac:dyDescent="0.25">
      <c r="B74" s="1793">
        <v>658.03</v>
      </c>
      <c r="C74" s="1793">
        <v>658.03</v>
      </c>
      <c r="D74" s="1713" t="s">
        <v>1498</v>
      </c>
      <c r="E74" s="1736"/>
      <c r="F74" s="1739">
        <f t="shared" si="17"/>
        <v>0</v>
      </c>
      <c r="G74" s="1932">
        <f>E74/10*2</f>
        <v>0</v>
      </c>
      <c r="H74" s="1932">
        <f t="shared" si="18"/>
        <v>0</v>
      </c>
      <c r="I74" s="1933">
        <f t="shared" si="19"/>
        <v>0</v>
      </c>
      <c r="J74" s="1933">
        <f t="shared" si="20"/>
        <v>0</v>
      </c>
      <c r="K74" s="1934">
        <v>0</v>
      </c>
      <c r="L74" s="1934">
        <f t="shared" si="21"/>
        <v>0</v>
      </c>
      <c r="N74" s="1736">
        <f t="shared" si="22"/>
        <v>0</v>
      </c>
      <c r="P74" s="1719">
        <f t="shared" si="23"/>
        <v>0</v>
      </c>
    </row>
    <row r="75" spans="2:16" x14ac:dyDescent="0.25">
      <c r="B75" s="1782" t="s">
        <v>639</v>
      </c>
      <c r="C75" s="1793">
        <v>658.08</v>
      </c>
      <c r="D75" s="810" t="s">
        <v>1566</v>
      </c>
      <c r="E75" s="1736">
        <v>2947778.88</v>
      </c>
      <c r="F75" s="1739">
        <f t="shared" si="17"/>
        <v>641030.52734587365</v>
      </c>
      <c r="G75" s="1932">
        <v>600000</v>
      </c>
      <c r="H75" s="1932">
        <f t="shared" si="18"/>
        <v>129032.25806451612</v>
      </c>
      <c r="I75" s="1933">
        <f t="shared" si="19"/>
        <v>3547778.88</v>
      </c>
      <c r="J75" s="1933">
        <f t="shared" si="20"/>
        <v>762963.2</v>
      </c>
      <c r="K75" s="1974">
        <v>2700000</v>
      </c>
      <c r="L75" s="1934">
        <f t="shared" si="21"/>
        <v>600000</v>
      </c>
      <c r="N75" s="1736">
        <f t="shared" si="22"/>
        <v>762963.2</v>
      </c>
      <c r="P75" s="1719">
        <f t="shared" si="23"/>
        <v>0</v>
      </c>
    </row>
    <row r="76" spans="2:16" x14ac:dyDescent="0.25">
      <c r="B76" s="976" t="s">
        <v>641</v>
      </c>
      <c r="C76" s="1793">
        <v>666</v>
      </c>
      <c r="D76" s="810" t="s">
        <v>1496</v>
      </c>
      <c r="E76" s="1791">
        <v>183112.14</v>
      </c>
      <c r="F76" s="1739">
        <f t="shared" si="17"/>
        <v>39819.971729911937</v>
      </c>
      <c r="G76" s="1932">
        <v>50000</v>
      </c>
      <c r="H76" s="1932">
        <f t="shared" si="18"/>
        <v>10752.68817204301</v>
      </c>
      <c r="I76" s="1933">
        <f t="shared" si="19"/>
        <v>233112.14</v>
      </c>
      <c r="J76" s="1933">
        <f t="shared" si="20"/>
        <v>50131.64301075269</v>
      </c>
      <c r="K76" s="1975">
        <v>900000</v>
      </c>
      <c r="L76" s="1976">
        <f t="shared" si="21"/>
        <v>200000</v>
      </c>
      <c r="N76" s="1791">
        <f t="shared" si="22"/>
        <v>50131.64301075269</v>
      </c>
      <c r="P76" s="1719">
        <f t="shared" si="23"/>
        <v>0</v>
      </c>
    </row>
    <row r="77" spans="2:16" x14ac:dyDescent="0.25">
      <c r="B77" s="975">
        <v>681</v>
      </c>
      <c r="C77" s="1878">
        <v>681</v>
      </c>
      <c r="D77" s="1787" t="s">
        <v>1495</v>
      </c>
      <c r="E77" s="1791">
        <v>3146476.11</v>
      </c>
      <c r="F77" s="1739">
        <f t="shared" si="17"/>
        <v>684239.66728280962</v>
      </c>
      <c r="G77" s="1932">
        <v>650000</v>
      </c>
      <c r="H77" s="1932">
        <f t="shared" si="18"/>
        <v>139784.94623655913</v>
      </c>
      <c r="I77" s="1933">
        <f t="shared" si="19"/>
        <v>3796476.11</v>
      </c>
      <c r="J77" s="1933">
        <f t="shared" si="20"/>
        <v>816446.47526881716</v>
      </c>
      <c r="K77" s="1973">
        <v>5400000</v>
      </c>
      <c r="L77" s="1934">
        <f t="shared" si="21"/>
        <v>1200000</v>
      </c>
      <c r="N77" s="1791">
        <f t="shared" si="22"/>
        <v>816446.47526881716</v>
      </c>
      <c r="P77" s="1719">
        <f t="shared" si="23"/>
        <v>0</v>
      </c>
    </row>
    <row r="78" spans="2:16" x14ac:dyDescent="0.25">
      <c r="B78" s="975"/>
      <c r="C78" s="1878"/>
      <c r="D78" s="1742" t="s">
        <v>1494</v>
      </c>
      <c r="E78" s="1794">
        <f>SUM(E49:E77)-E63</f>
        <v>33999391.880000003</v>
      </c>
      <c r="F78" s="1795">
        <f>SUM(F49:F77)-F64-F66</f>
        <v>7416755.172338807</v>
      </c>
      <c r="G78" s="1940">
        <f>SUM(G49:G77)-G63</f>
        <v>9648500</v>
      </c>
      <c r="H78" s="1940">
        <f>G78/H$4</f>
        <v>2074946.2365591396</v>
      </c>
      <c r="I78" s="1941">
        <f t="shared" si="19"/>
        <v>43647891.880000003</v>
      </c>
      <c r="J78" s="1978">
        <f>SUM(J49:J77)-J64-J66-J65</f>
        <v>9386643.4150537625</v>
      </c>
      <c r="K78" s="1979">
        <f>SUM(K49:K77)-K63</f>
        <v>61933500</v>
      </c>
      <c r="L78" s="1979">
        <f>SUM(L49:L77)-L64-L66</f>
        <v>14113000</v>
      </c>
      <c r="N78" s="1794">
        <f>SUM(N49:N77)-N63</f>
        <v>9386643.4150537625</v>
      </c>
      <c r="P78" s="1719">
        <f t="shared" si="23"/>
        <v>0</v>
      </c>
    </row>
    <row r="79" spans="2:16" x14ac:dyDescent="0.25">
      <c r="B79" s="975"/>
      <c r="C79" s="1878"/>
      <c r="D79" s="976"/>
      <c r="E79" s="1794"/>
      <c r="F79" s="1795"/>
      <c r="G79" s="1932"/>
      <c r="H79" s="1932"/>
      <c r="I79" s="1933"/>
      <c r="J79" s="1978"/>
      <c r="K79" s="1979"/>
      <c r="L79" s="1979"/>
      <c r="N79" s="1794"/>
      <c r="P79" s="1719">
        <f t="shared" si="23"/>
        <v>0</v>
      </c>
    </row>
    <row r="80" spans="2:16" x14ac:dyDescent="0.25">
      <c r="B80" s="975">
        <v>601</v>
      </c>
      <c r="C80" s="1878">
        <v>601</v>
      </c>
      <c r="D80" s="976" t="s">
        <v>1493</v>
      </c>
      <c r="E80" s="1791">
        <v>170157780.25999999</v>
      </c>
      <c r="F80" s="1746">
        <f t="shared" ref="F80:F85" si="24">E80/$F$4</f>
        <v>37002887.95476786</v>
      </c>
      <c r="G80" s="1932">
        <v>32000000</v>
      </c>
      <c r="H80" s="1932">
        <f t="shared" si="18"/>
        <v>6881720.4301075265</v>
      </c>
      <c r="I80" s="1933">
        <f t="shared" si="19"/>
        <v>202157780.25999999</v>
      </c>
      <c r="J80" s="1946">
        <f>I80/$J$4</f>
        <v>43474791.453763433</v>
      </c>
      <c r="K80" s="1973">
        <v>151618500</v>
      </c>
      <c r="L80" s="1942">
        <f>K80/$L$4</f>
        <v>33693000</v>
      </c>
      <c r="N80" s="1791">
        <f>+I80/$N$4</f>
        <v>43474791.453763433</v>
      </c>
      <c r="P80" s="1719">
        <f t="shared" si="23"/>
        <v>0</v>
      </c>
    </row>
    <row r="81" spans="2:16" x14ac:dyDescent="0.25">
      <c r="B81" s="975">
        <v>607</v>
      </c>
      <c r="C81" s="1878">
        <v>607</v>
      </c>
      <c r="D81" s="976" t="s">
        <v>1492</v>
      </c>
      <c r="E81" s="1745">
        <v>376670.6</v>
      </c>
      <c r="F81" s="1746">
        <f t="shared" si="24"/>
        <v>81911.623355441989</v>
      </c>
      <c r="G81" s="1932">
        <v>0</v>
      </c>
      <c r="H81" s="1932">
        <f t="shared" si="18"/>
        <v>0</v>
      </c>
      <c r="I81" s="1933">
        <f t="shared" si="19"/>
        <v>376670.6</v>
      </c>
      <c r="J81" s="1946">
        <f>I81/$J$4</f>
        <v>81004.430107526874</v>
      </c>
      <c r="K81" s="1942">
        <v>135000</v>
      </c>
      <c r="L81" s="1942">
        <f>K81/$L$4</f>
        <v>30000</v>
      </c>
      <c r="N81" s="1745">
        <f>+I81/$N$4</f>
        <v>81004.430107526874</v>
      </c>
      <c r="P81" s="1719">
        <f t="shared" si="23"/>
        <v>0</v>
      </c>
    </row>
    <row r="82" spans="2:16" x14ac:dyDescent="0.25">
      <c r="B82" s="976"/>
      <c r="C82" s="1793"/>
      <c r="D82" s="976" t="s">
        <v>1382</v>
      </c>
      <c r="E82" s="1796">
        <f>E46+E78+E80+E81</f>
        <v>222053346.73999998</v>
      </c>
      <c r="F82" s="1797">
        <f t="shared" si="24"/>
        <v>48288212.838969231</v>
      </c>
      <c r="G82" s="1940">
        <f>G78+G80+G81+G46</f>
        <v>46611810</v>
      </c>
      <c r="H82" s="1940">
        <f t="shared" si="18"/>
        <v>10024045.161290321</v>
      </c>
      <c r="I82" s="1941">
        <f>E82+G82</f>
        <v>268665156.74000001</v>
      </c>
      <c r="J82" s="1946">
        <f>I82/$J$4</f>
        <v>57777453.062365592</v>
      </c>
      <c r="K82" s="1981">
        <f>K46+K78+K80+K81</f>
        <v>238213125</v>
      </c>
      <c r="L82" s="1981">
        <f>K82/$F$4</f>
        <v>51802354.028487556</v>
      </c>
      <c r="M82" s="1748"/>
      <c r="N82" s="1796">
        <f>N46+N78+N80+N81</f>
        <v>57777453.062365584</v>
      </c>
      <c r="P82" s="1719">
        <f t="shared" si="23"/>
        <v>0</v>
      </c>
    </row>
    <row r="83" spans="2:16" ht="13.8" x14ac:dyDescent="0.25">
      <c r="B83" s="976"/>
      <c r="C83" s="1793"/>
      <c r="D83" s="1730" t="s">
        <v>1491</v>
      </c>
      <c r="E83" s="1745">
        <f>E27-E82</f>
        <v>37558397.600000054</v>
      </c>
      <c r="F83" s="1746">
        <f t="shared" si="24"/>
        <v>8167532.3692508554</v>
      </c>
      <c r="G83" s="1932">
        <f>G27-G82</f>
        <v>3633938</v>
      </c>
      <c r="H83" s="1932">
        <f t="shared" si="18"/>
        <v>781492.04301075265</v>
      </c>
      <c r="I83" s="1933">
        <f>E83+G83</f>
        <v>41192335.600000054</v>
      </c>
      <c r="J83" s="1946">
        <f>+I83/J4</f>
        <v>8858566.7956989352</v>
      </c>
      <c r="K83" s="1942">
        <f>K27-K82</f>
        <v>32650875</v>
      </c>
      <c r="L83" s="1942">
        <f>K83/$L$4</f>
        <v>7255750</v>
      </c>
      <c r="N83" s="1745">
        <f>+N27-N82</f>
        <v>8985944.249032259</v>
      </c>
      <c r="O83" s="1719"/>
      <c r="P83" s="1719">
        <f t="shared" si="23"/>
        <v>127377.45333332382</v>
      </c>
    </row>
    <row r="84" spans="2:16" x14ac:dyDescent="0.25">
      <c r="B84" s="975">
        <v>691</v>
      </c>
      <c r="C84" s="1878">
        <v>691</v>
      </c>
      <c r="D84" s="976" t="s">
        <v>1490</v>
      </c>
      <c r="E84" s="1799">
        <v>4947057</v>
      </c>
      <c r="F84" s="1746">
        <f t="shared" si="24"/>
        <v>1075797.977601392</v>
      </c>
      <c r="G84" s="1932">
        <f>G83*16/100</f>
        <v>581430.07999999996</v>
      </c>
      <c r="H84" s="1932">
        <f t="shared" si="18"/>
        <v>125038.72688172042</v>
      </c>
      <c r="I84" s="1933">
        <f>E84+G84</f>
        <v>5528487.0800000001</v>
      </c>
      <c r="J84" s="1946">
        <f>I84/$J$4</f>
        <v>1188921.952688172</v>
      </c>
      <c r="K84" s="1973">
        <f>K83*16%</f>
        <v>5224140</v>
      </c>
      <c r="L84" s="1942">
        <f>K84/$L$4</f>
        <v>1160920</v>
      </c>
      <c r="N84" s="1799">
        <f>+I84/$N$4</f>
        <v>1188921.952688172</v>
      </c>
      <c r="P84" s="1719">
        <f t="shared" si="23"/>
        <v>0</v>
      </c>
    </row>
    <row r="85" spans="2:16" ht="13.8" x14ac:dyDescent="0.25">
      <c r="B85" s="975">
        <v>121</v>
      </c>
      <c r="C85" s="1878">
        <v>121</v>
      </c>
      <c r="D85" s="1730" t="s">
        <v>1489</v>
      </c>
      <c r="E85" s="1794">
        <f>E83-E84</f>
        <v>32611340.600000054</v>
      </c>
      <c r="F85" s="1797">
        <f t="shared" si="24"/>
        <v>7091734.3916494632</v>
      </c>
      <c r="G85" s="1940">
        <f>G83-G84</f>
        <v>3052507.92</v>
      </c>
      <c r="H85" s="1940">
        <f t="shared" si="18"/>
        <v>656453.31612903217</v>
      </c>
      <c r="I85" s="1941">
        <f>E85+G85</f>
        <v>35663848.520000055</v>
      </c>
      <c r="J85" s="1980">
        <f>+J83-J84</f>
        <v>7669644.8430107627</v>
      </c>
      <c r="K85" s="1979">
        <f>K83-K84</f>
        <v>27426735</v>
      </c>
      <c r="L85" s="1981">
        <f>K85/$L$4</f>
        <v>6094830</v>
      </c>
      <c r="N85" s="1794">
        <f>+N83-N84</f>
        <v>7797022.2963440865</v>
      </c>
      <c r="P85" s="1719">
        <f t="shared" si="23"/>
        <v>127377.45333332382</v>
      </c>
    </row>
    <row r="86" spans="2:16" ht="14.4" thickBot="1" x14ac:dyDescent="0.3">
      <c r="B86" s="976"/>
      <c r="C86" s="1793"/>
      <c r="D86" s="1801"/>
      <c r="E86" s="1803"/>
      <c r="F86" s="1803"/>
      <c r="G86" s="1982"/>
      <c r="H86" s="1982"/>
      <c r="I86" s="1983"/>
      <c r="J86" s="1983"/>
      <c r="K86" s="1984"/>
      <c r="L86" s="1984"/>
      <c r="N86" s="1802"/>
      <c r="P86" s="1719">
        <f t="shared" si="23"/>
        <v>0</v>
      </c>
    </row>
    <row r="87" spans="2:16" x14ac:dyDescent="0.25">
      <c r="B87" s="1804"/>
      <c r="C87" s="1884"/>
      <c r="D87" s="1805" t="s">
        <v>1488</v>
      </c>
      <c r="E87" s="1985" t="s">
        <v>1487</v>
      </c>
      <c r="F87" s="1986" t="s">
        <v>1486</v>
      </c>
      <c r="G87" s="1987"/>
      <c r="H87" s="1987"/>
      <c r="I87" s="1988" t="s">
        <v>1487</v>
      </c>
      <c r="J87" s="1989" t="s">
        <v>1486</v>
      </c>
      <c r="K87" s="1990" t="s">
        <v>1487</v>
      </c>
      <c r="L87" s="1991" t="s">
        <v>1486</v>
      </c>
      <c r="N87" s="1806" t="s">
        <v>1486</v>
      </c>
      <c r="P87" s="1719" t="e">
        <f t="shared" si="23"/>
        <v>#VALUE!</v>
      </c>
    </row>
    <row r="88" spans="2:16" x14ac:dyDescent="0.25">
      <c r="B88" s="1804"/>
      <c r="C88" s="1884">
        <v>601.01</v>
      </c>
      <c r="D88" s="1809" t="s">
        <v>1624</v>
      </c>
      <c r="E88" s="1746">
        <v>22650213.75</v>
      </c>
      <c r="F88" s="1992">
        <f>E88/F4</f>
        <v>4925565.6735892147</v>
      </c>
      <c r="G88" s="1993"/>
      <c r="H88" s="1993"/>
      <c r="I88" s="1946">
        <v>22650213.75</v>
      </c>
      <c r="J88" s="1994">
        <f>I88/J4</f>
        <v>4871013.7096774187</v>
      </c>
      <c r="K88" s="1942">
        <v>22650213.75</v>
      </c>
      <c r="L88" s="1995">
        <f t="shared" ref="L88:L94" si="25">K88/L$4</f>
        <v>5033380.833333333</v>
      </c>
      <c r="N88" s="1755">
        <f t="shared" ref="N88:N93" si="26">+I88/$N$4</f>
        <v>4871013.7096774187</v>
      </c>
      <c r="P88" s="1719">
        <f t="shared" si="23"/>
        <v>0</v>
      </c>
    </row>
    <row r="89" spans="2:16" x14ac:dyDescent="0.25">
      <c r="B89" s="1804"/>
      <c r="C89" s="1884">
        <v>601.02</v>
      </c>
      <c r="D89" s="1809" t="s">
        <v>648</v>
      </c>
      <c r="E89" s="1750">
        <v>188491382.19999999</v>
      </c>
      <c r="F89" s="1992">
        <f>E89/F4</f>
        <v>40989753.658801787</v>
      </c>
      <c r="G89" s="1996">
        <v>33084682.550000001</v>
      </c>
      <c r="H89" s="1996">
        <f>G89/H4</f>
        <v>7114985.4946236555</v>
      </c>
      <c r="I89" s="1997">
        <f>E89+G89</f>
        <v>221576064.75</v>
      </c>
      <c r="J89" s="1994">
        <f>I89/J4</f>
        <v>47650766.612903222</v>
      </c>
      <c r="K89" s="1998">
        <v>165707557.40000001</v>
      </c>
      <c r="L89" s="1995">
        <f t="shared" si="25"/>
        <v>36823901.644444443</v>
      </c>
      <c r="N89" s="1811">
        <f t="shared" si="26"/>
        <v>47650766.612903222</v>
      </c>
      <c r="P89" s="1719">
        <f t="shared" si="23"/>
        <v>0</v>
      </c>
    </row>
    <row r="90" spans="2:16" x14ac:dyDescent="0.25">
      <c r="B90" s="1804"/>
      <c r="C90" s="1884"/>
      <c r="D90" s="1809"/>
      <c r="E90" s="1739"/>
      <c r="F90" s="1992"/>
      <c r="G90" s="1993"/>
      <c r="H90" s="1996">
        <f>G90/H5</f>
        <v>0</v>
      </c>
      <c r="I90" s="1933"/>
      <c r="J90" s="1994"/>
      <c r="K90" s="1934"/>
      <c r="L90" s="1995">
        <f t="shared" si="25"/>
        <v>0</v>
      </c>
      <c r="N90" s="1758">
        <f t="shared" si="26"/>
        <v>0</v>
      </c>
      <c r="P90" s="1719">
        <f t="shared" si="23"/>
        <v>0</v>
      </c>
    </row>
    <row r="91" spans="2:16" x14ac:dyDescent="0.25">
      <c r="B91" s="1804"/>
      <c r="C91" s="1884">
        <v>601.03</v>
      </c>
      <c r="D91" s="1809" t="s">
        <v>1665</v>
      </c>
      <c r="E91" s="1739">
        <v>40983815.719999999</v>
      </c>
      <c r="F91" s="1992">
        <f>E91/F4</f>
        <v>8912431.3841470052</v>
      </c>
      <c r="G91" s="1993"/>
      <c r="H91" s="1996">
        <f>G91/H6</f>
        <v>0</v>
      </c>
      <c r="I91" s="1933">
        <v>42200000</v>
      </c>
      <c r="J91" s="1994">
        <f>I91/J4</f>
        <v>9075268.8172043003</v>
      </c>
      <c r="K91" s="1934">
        <v>40506864.340000004</v>
      </c>
      <c r="L91" s="1995">
        <f t="shared" si="25"/>
        <v>9001525.4088888895</v>
      </c>
      <c r="N91" s="1758">
        <f t="shared" si="26"/>
        <v>9075268.8172043003</v>
      </c>
      <c r="P91" s="1719">
        <f t="shared" si="23"/>
        <v>0</v>
      </c>
    </row>
    <row r="92" spans="2:16" x14ac:dyDescent="0.25">
      <c r="B92" s="1804"/>
      <c r="C92" s="1884"/>
      <c r="D92" s="1809"/>
      <c r="E92" s="1739"/>
      <c r="F92" s="1992"/>
      <c r="G92" s="1993"/>
      <c r="H92" s="1996">
        <f>G92/H7</f>
        <v>0</v>
      </c>
      <c r="I92" s="1933"/>
      <c r="J92" s="1994"/>
      <c r="K92" s="1934"/>
      <c r="L92" s="1995">
        <f t="shared" si="25"/>
        <v>0</v>
      </c>
      <c r="N92" s="1758">
        <f t="shared" si="26"/>
        <v>0</v>
      </c>
      <c r="P92" s="1719">
        <f t="shared" si="23"/>
        <v>0</v>
      </c>
    </row>
    <row r="93" spans="2:16" ht="13.8" thickBot="1" x14ac:dyDescent="0.3">
      <c r="B93" s="1804"/>
      <c r="C93" s="1884"/>
      <c r="D93" s="1812" t="s">
        <v>1483</v>
      </c>
      <c r="E93" s="1999">
        <f>E88+E89-E91</f>
        <v>170157780.22999999</v>
      </c>
      <c r="F93" s="1992">
        <f>E93/F4</f>
        <v>37002887.948243991</v>
      </c>
      <c r="G93" s="2000">
        <v>32000000</v>
      </c>
      <c r="H93" s="1996">
        <f>G93/H4</f>
        <v>6881720.4301075265</v>
      </c>
      <c r="I93" s="2001">
        <f>E93+G93</f>
        <v>202157780.22999999</v>
      </c>
      <c r="J93" s="1994">
        <f>I93/J4</f>
        <v>43474791.447311826</v>
      </c>
      <c r="K93" s="2002">
        <f>K88+K89-K91</f>
        <v>147850906.81</v>
      </c>
      <c r="L93" s="1995">
        <f t="shared" si="25"/>
        <v>32855757.068888888</v>
      </c>
      <c r="N93" s="1813">
        <f t="shared" si="26"/>
        <v>43474791.447311826</v>
      </c>
      <c r="P93" s="1719">
        <f t="shared" si="23"/>
        <v>0</v>
      </c>
    </row>
    <row r="94" spans="2:16" x14ac:dyDescent="0.25">
      <c r="B94" s="1752"/>
      <c r="C94" s="1879"/>
      <c r="D94" s="1814" t="s">
        <v>1626</v>
      </c>
      <c r="E94" s="2003">
        <f>E91-E88</f>
        <v>18333601.969999999</v>
      </c>
      <c r="F94" s="2004">
        <f>E94/F4</f>
        <v>3986865.7105577905</v>
      </c>
      <c r="G94" s="2005"/>
      <c r="H94" s="2005"/>
      <c r="I94" s="2006">
        <f>I91-I88</f>
        <v>19549786.25</v>
      </c>
      <c r="J94" s="2007">
        <f>I94/J4</f>
        <v>4204255.1075268816</v>
      </c>
      <c r="K94" s="2008">
        <f>K91-K88</f>
        <v>17856650.590000004</v>
      </c>
      <c r="L94" s="2009">
        <f t="shared" si="25"/>
        <v>3968144.5755555565</v>
      </c>
      <c r="N94" s="1815">
        <f>N91-N88</f>
        <v>4204255.1075268816</v>
      </c>
      <c r="P94" s="1719">
        <f t="shared" si="23"/>
        <v>0</v>
      </c>
    </row>
    <row r="95" spans="2:16" x14ac:dyDescent="0.25">
      <c r="B95" s="976"/>
      <c r="C95" s="1793"/>
      <c r="D95" s="976"/>
      <c r="E95" s="1932"/>
      <c r="F95" s="1932" t="s">
        <v>1481</v>
      </c>
      <c r="G95" s="1932"/>
      <c r="H95" s="1932"/>
      <c r="I95" s="1933"/>
      <c r="J95" s="1933" t="s">
        <v>1481</v>
      </c>
      <c r="K95" s="1934"/>
      <c r="L95" s="1934" t="s">
        <v>1481</v>
      </c>
      <c r="N95" s="1736"/>
      <c r="P95" s="1719" t="e">
        <f t="shared" si="23"/>
        <v>#VALUE!</v>
      </c>
    </row>
    <row r="96" spans="2:16" ht="13.8" x14ac:dyDescent="0.25">
      <c r="B96" s="976"/>
      <c r="C96" s="1793"/>
      <c r="D96" s="1714" t="s">
        <v>1480</v>
      </c>
      <c r="E96" s="2010"/>
      <c r="F96" s="1944"/>
      <c r="G96" s="1996"/>
      <c r="H96" s="1996"/>
      <c r="I96" s="2011"/>
      <c r="J96" s="1946">
        <f>+J89/J5</f>
        <v>0.72199080112022407</v>
      </c>
      <c r="K96" s="2012"/>
      <c r="L96" s="1946">
        <f>+L89/L5</f>
        <v>0.60976820076907512</v>
      </c>
      <c r="N96" s="1715" t="str">
        <f>+N1</f>
        <v>Dece Forecast YTD</v>
      </c>
      <c r="P96" s="1719" t="e">
        <f t="shared" si="23"/>
        <v>#VALUE!</v>
      </c>
    </row>
    <row r="97" spans="2:16" ht="15.6" x14ac:dyDescent="0.3">
      <c r="B97" s="1817"/>
      <c r="C97" s="1885"/>
      <c r="D97" s="1718"/>
      <c r="E97" s="2013"/>
      <c r="F97" s="1944"/>
      <c r="G97" s="1996"/>
      <c r="H97" s="1996"/>
      <c r="I97" s="2014"/>
      <c r="J97" s="1946"/>
      <c r="K97" s="2015"/>
      <c r="L97" s="1942"/>
      <c r="N97" s="1720"/>
      <c r="P97" s="1719">
        <f t="shared" si="23"/>
        <v>0</v>
      </c>
    </row>
    <row r="98" spans="2:16" ht="15.6" x14ac:dyDescent="0.3">
      <c r="B98" s="1060"/>
      <c r="C98" s="1886"/>
      <c r="D98" s="1029" t="s">
        <v>1079</v>
      </c>
      <c r="E98" s="1062"/>
      <c r="F98" s="1061"/>
      <c r="G98" s="2016"/>
      <c r="H98" s="2016"/>
      <c r="I98" s="2017"/>
      <c r="J98" s="2017"/>
      <c r="K98" s="2018"/>
      <c r="L98" s="2018"/>
      <c r="N98" s="1062"/>
      <c r="P98" s="1719">
        <f t="shared" si="23"/>
        <v>0</v>
      </c>
    </row>
    <row r="99" spans="2:16" ht="15.6" x14ac:dyDescent="0.3">
      <c r="B99" s="1060"/>
      <c r="C99" s="1886"/>
      <c r="D99" s="1059"/>
      <c r="E99" s="1184"/>
      <c r="F99" s="1057"/>
      <c r="G99" s="2019"/>
      <c r="H99" s="2020"/>
      <c r="I99" s="2021"/>
      <c r="J99" s="2022"/>
      <c r="K99" s="2023"/>
      <c r="L99" s="2024"/>
      <c r="N99" s="1184"/>
      <c r="P99" s="1719">
        <f t="shared" si="23"/>
        <v>0</v>
      </c>
    </row>
    <row r="100" spans="2:16" x14ac:dyDescent="0.25">
      <c r="B100" s="1031">
        <v>212</v>
      </c>
      <c r="C100" s="1887">
        <v>212</v>
      </c>
      <c r="D100" s="981" t="s">
        <v>1479</v>
      </c>
      <c r="E100" s="1799">
        <v>16010409.279999999</v>
      </c>
      <c r="F100" s="1027">
        <f>E100/F4</f>
        <v>3481659.0801348267</v>
      </c>
      <c r="G100" s="2025">
        <v>699559.72</v>
      </c>
      <c r="H100" s="2026">
        <f>G100/H$4</f>
        <v>150442.9505376344</v>
      </c>
      <c r="I100" s="2027">
        <f>E100+G100</f>
        <v>16709969</v>
      </c>
      <c r="J100" s="2028">
        <f>I100/J$4</f>
        <v>3593541.7204301073</v>
      </c>
      <c r="K100" s="1973">
        <v>15932409.279999999</v>
      </c>
      <c r="L100" s="2029">
        <f>K100/L$4</f>
        <v>3540535.3955555554</v>
      </c>
      <c r="N100" s="1799">
        <f t="shared" ref="N100:N105" si="27">+I100/$N$4</f>
        <v>3593541.7204301073</v>
      </c>
      <c r="P100" s="1719">
        <f t="shared" si="23"/>
        <v>0</v>
      </c>
    </row>
    <row r="101" spans="2:16" x14ac:dyDescent="0.25">
      <c r="B101" s="1054" t="s">
        <v>653</v>
      </c>
      <c r="C101" s="1888">
        <v>213.03</v>
      </c>
      <c r="D101" s="981" t="s">
        <v>1478</v>
      </c>
      <c r="E101" s="1167">
        <v>432768.82</v>
      </c>
      <c r="F101" s="1027">
        <f>E101/F4</f>
        <v>94110.866586930526</v>
      </c>
      <c r="G101" s="2030"/>
      <c r="H101" s="2026">
        <f t="shared" ref="H101:H161" si="28">G101/H$4</f>
        <v>0</v>
      </c>
      <c r="I101" s="2027">
        <f t="shared" ref="I101:I163" si="29">E101+G101</f>
        <v>432768.82</v>
      </c>
      <c r="J101" s="2028">
        <f t="shared" ref="J101:J163" si="30">I101/J$4</f>
        <v>93068.563440860205</v>
      </c>
      <c r="K101" s="2029">
        <v>432768.82</v>
      </c>
      <c r="L101" s="2029">
        <f t="shared" ref="L101:L106" si="31">K101/L$4</f>
        <v>96170.848888888897</v>
      </c>
      <c r="N101" s="1167">
        <f t="shared" si="27"/>
        <v>93068.563440860205</v>
      </c>
      <c r="P101" s="1719">
        <f t="shared" si="23"/>
        <v>0</v>
      </c>
    </row>
    <row r="102" spans="2:16" x14ac:dyDescent="0.25">
      <c r="B102" s="1054">
        <v>213.01</v>
      </c>
      <c r="C102" s="1888">
        <v>213.01</v>
      </c>
      <c r="D102" s="981" t="s">
        <v>1477</v>
      </c>
      <c r="E102" s="1167">
        <v>5716871.6299999999</v>
      </c>
      <c r="F102" s="1027">
        <f>E102/F4</f>
        <v>1243203.572904208</v>
      </c>
      <c r="G102" s="2030">
        <v>990000</v>
      </c>
      <c r="H102" s="2026">
        <f t="shared" si="28"/>
        <v>212903.22580645161</v>
      </c>
      <c r="I102" s="2027">
        <f t="shared" si="29"/>
        <v>6706871.6299999999</v>
      </c>
      <c r="J102" s="2028">
        <f t="shared" si="30"/>
        <v>1442337.9849462365</v>
      </c>
      <c r="K102" s="2029">
        <v>5716871.6299999999</v>
      </c>
      <c r="L102" s="2029">
        <f t="shared" si="31"/>
        <v>1270415.9177777776</v>
      </c>
      <c r="N102" s="1167">
        <f t="shared" si="27"/>
        <v>1442337.9849462365</v>
      </c>
      <c r="P102" s="1719">
        <f t="shared" si="23"/>
        <v>0</v>
      </c>
    </row>
    <row r="103" spans="2:16" x14ac:dyDescent="0.25">
      <c r="B103" s="1056" t="s">
        <v>655</v>
      </c>
      <c r="C103" s="1888">
        <v>213.02</v>
      </c>
      <c r="D103" s="981" t="s">
        <v>1476</v>
      </c>
      <c r="E103" s="1799">
        <v>7946324.6200000001</v>
      </c>
      <c r="F103" s="1027">
        <f>E103/F4</f>
        <v>1728025.360443623</v>
      </c>
      <c r="G103" s="2025"/>
      <c r="H103" s="2026">
        <f t="shared" si="28"/>
        <v>0</v>
      </c>
      <c r="I103" s="2027">
        <f t="shared" si="29"/>
        <v>7946324.6200000001</v>
      </c>
      <c r="J103" s="2028">
        <f t="shared" si="30"/>
        <v>1708887.0150537633</v>
      </c>
      <c r="K103" s="1973">
        <v>6564267.2400000002</v>
      </c>
      <c r="L103" s="2029">
        <f t="shared" si="31"/>
        <v>1458726.0533333335</v>
      </c>
      <c r="N103" s="1799">
        <f t="shared" si="27"/>
        <v>1708887.0150537633</v>
      </c>
      <c r="P103" s="1719">
        <f t="shared" si="23"/>
        <v>0</v>
      </c>
    </row>
    <row r="104" spans="2:16" x14ac:dyDescent="0.25">
      <c r="B104" s="1054" t="s">
        <v>657</v>
      </c>
      <c r="C104" s="1888">
        <v>214</v>
      </c>
      <c r="D104" s="981" t="s">
        <v>1475</v>
      </c>
      <c r="E104" s="1167">
        <v>315063.2</v>
      </c>
      <c r="F104" s="1027">
        <f>E104/F4</f>
        <v>68514.341633141245</v>
      </c>
      <c r="G104" s="2030">
        <v>50000</v>
      </c>
      <c r="H104" s="2026">
        <f t="shared" si="28"/>
        <v>10752.68817204301</v>
      </c>
      <c r="I104" s="2027">
        <f t="shared" si="29"/>
        <v>365063.2</v>
      </c>
      <c r="J104" s="2028">
        <f t="shared" si="30"/>
        <v>78508.215053763444</v>
      </c>
      <c r="K104" s="2029">
        <v>275864.39</v>
      </c>
      <c r="L104" s="2029">
        <f t="shared" si="31"/>
        <v>61303.197777777779</v>
      </c>
      <c r="N104" s="1167">
        <f t="shared" si="27"/>
        <v>78508.215053763444</v>
      </c>
      <c r="P104" s="1719">
        <f t="shared" si="23"/>
        <v>0</v>
      </c>
    </row>
    <row r="105" spans="2:16" x14ac:dyDescent="0.25">
      <c r="B105" s="1031" t="s">
        <v>660</v>
      </c>
      <c r="C105" s="1887" t="s">
        <v>660</v>
      </c>
      <c r="D105" s="981" t="s">
        <v>1473</v>
      </c>
      <c r="E105" s="1799">
        <v>6804574.5700000003</v>
      </c>
      <c r="F105" s="1027">
        <f>E105/F4</f>
        <v>1479737.8645210396</v>
      </c>
      <c r="G105" s="2025">
        <v>480000</v>
      </c>
      <c r="H105" s="2026">
        <f t="shared" si="28"/>
        <v>103225.80645161289</v>
      </c>
      <c r="I105" s="2027">
        <f t="shared" si="29"/>
        <v>7284574.5700000003</v>
      </c>
      <c r="J105" s="2028">
        <f t="shared" si="30"/>
        <v>1566575.176344086</v>
      </c>
      <c r="K105" s="1973">
        <v>6682344.6900000004</v>
      </c>
      <c r="L105" s="2029">
        <f t="shared" si="31"/>
        <v>1484965.4866666668</v>
      </c>
      <c r="N105" s="1799">
        <f t="shared" si="27"/>
        <v>1566575.176344086</v>
      </c>
      <c r="P105" s="1719">
        <f t="shared" si="23"/>
        <v>0</v>
      </c>
    </row>
    <row r="106" spans="2:16" x14ac:dyDescent="0.25">
      <c r="B106" s="1031"/>
      <c r="C106" s="1887"/>
      <c r="D106" s="981"/>
      <c r="E106" s="1167"/>
      <c r="F106" s="1027"/>
      <c r="G106" s="2030"/>
      <c r="H106" s="2026"/>
      <c r="I106" s="2027"/>
      <c r="J106" s="2028"/>
      <c r="K106" s="2029"/>
      <c r="L106" s="2029">
        <f t="shared" si="31"/>
        <v>0</v>
      </c>
      <c r="N106" s="1167"/>
      <c r="P106" s="1719">
        <f t="shared" si="23"/>
        <v>0</v>
      </c>
    </row>
    <row r="107" spans="2:16" x14ac:dyDescent="0.25">
      <c r="B107" s="1031"/>
      <c r="C107" s="1887"/>
      <c r="D107" s="981"/>
      <c r="E107" s="1177">
        <f>SUM(E100:E106)</f>
        <v>37226012.120000005</v>
      </c>
      <c r="F107" s="1028">
        <f>SUM(F100:F106)</f>
        <v>8095251.086223769</v>
      </c>
      <c r="G107" s="2031">
        <f>SUM(G100:G106)</f>
        <v>2219559.7199999997</v>
      </c>
      <c r="H107" s="2031">
        <f>SUM(H100:H106)</f>
        <v>477324.67096774193</v>
      </c>
      <c r="I107" s="2032">
        <f t="shared" si="29"/>
        <v>39445571.840000004</v>
      </c>
      <c r="J107" s="2033">
        <f t="shared" si="30"/>
        <v>8482918.6752688177</v>
      </c>
      <c r="K107" s="2034">
        <f>SUM(K100:K106)</f>
        <v>35604526.049999997</v>
      </c>
      <c r="L107" s="2034">
        <f>SUM(L100:L106)</f>
        <v>7912116.9000000004</v>
      </c>
      <c r="N107" s="1177">
        <f>SUM(N100:N106)</f>
        <v>8482918.6752688158</v>
      </c>
      <c r="P107" s="1719">
        <f t="shared" si="23"/>
        <v>0</v>
      </c>
    </row>
    <row r="108" spans="2:16" x14ac:dyDescent="0.25">
      <c r="B108" s="980"/>
      <c r="C108" s="1036"/>
      <c r="D108" s="1035" t="s">
        <v>1472</v>
      </c>
      <c r="E108" s="1167"/>
      <c r="F108" s="1027"/>
      <c r="G108" s="2030"/>
      <c r="H108" s="2026"/>
      <c r="I108" s="2027"/>
      <c r="J108" s="2028"/>
      <c r="K108" s="2029"/>
      <c r="L108" s="2029"/>
      <c r="N108" s="1167"/>
      <c r="P108" s="1719">
        <f t="shared" si="23"/>
        <v>0</v>
      </c>
    </row>
    <row r="109" spans="2:16" x14ac:dyDescent="0.25">
      <c r="B109" s="1052">
        <v>301302303</v>
      </c>
      <c r="C109" s="1887">
        <v>301302303</v>
      </c>
      <c r="D109" s="981" t="s">
        <v>1471</v>
      </c>
      <c r="E109" s="1167">
        <f>40983815.72+283702.37+23847.55</f>
        <v>41291365.639999993</v>
      </c>
      <c r="F109" s="1027">
        <f>E109/F4</f>
        <v>8979311.8712623678</v>
      </c>
      <c r="G109" s="2035">
        <v>777063.76</v>
      </c>
      <c r="H109" s="2026">
        <f t="shared" si="28"/>
        <v>167110.48602150538</v>
      </c>
      <c r="I109" s="2027">
        <f t="shared" si="29"/>
        <v>42068429.399999991</v>
      </c>
      <c r="J109" s="2028">
        <f t="shared" si="30"/>
        <v>9046974.0645161271</v>
      </c>
      <c r="K109" s="2029">
        <f>40506864.34+215425.55</f>
        <v>40722289.890000001</v>
      </c>
      <c r="L109" s="2029">
        <f>K109/L$4</f>
        <v>9049397.7533333339</v>
      </c>
      <c r="N109" s="1167">
        <f>+I109/$N$4</f>
        <v>9046974.0645161271</v>
      </c>
      <c r="P109" s="1719">
        <f t="shared" si="23"/>
        <v>0</v>
      </c>
    </row>
    <row r="110" spans="2:16" x14ac:dyDescent="0.25">
      <c r="B110" s="1052">
        <v>345</v>
      </c>
      <c r="C110" s="1887">
        <v>345</v>
      </c>
      <c r="D110" s="981" t="s">
        <v>1470</v>
      </c>
      <c r="E110" s="1799">
        <v>5112689.04</v>
      </c>
      <c r="F110" s="2036">
        <f>E110/F4</f>
        <v>1111816.6880504515</v>
      </c>
      <c r="G110" s="2037">
        <v>-517063.76</v>
      </c>
      <c r="H110" s="2026">
        <f t="shared" si="28"/>
        <v>-111196.50752688172</v>
      </c>
      <c r="I110" s="2027">
        <f t="shared" si="29"/>
        <v>4595625.28</v>
      </c>
      <c r="J110" s="2028">
        <f t="shared" si="30"/>
        <v>988306.511827957</v>
      </c>
      <c r="K110" s="1973">
        <v>3707420.62</v>
      </c>
      <c r="L110" s="2029">
        <f>K110/L$4</f>
        <v>823871.24888888886</v>
      </c>
      <c r="N110" s="1799">
        <f>+I110/$N$4</f>
        <v>988306.511827957</v>
      </c>
      <c r="P110" s="1719">
        <f t="shared" si="23"/>
        <v>0</v>
      </c>
    </row>
    <row r="111" spans="2:16" x14ac:dyDescent="0.25">
      <c r="B111" s="1052">
        <v>371</v>
      </c>
      <c r="C111" s="1887">
        <v>371</v>
      </c>
      <c r="D111" s="1866" t="s">
        <v>1623</v>
      </c>
      <c r="E111" s="1867">
        <v>96086.82</v>
      </c>
      <c r="F111" s="2038">
        <f>E111/F4</f>
        <v>20895.252799826034</v>
      </c>
      <c r="G111" s="2037"/>
      <c r="H111" s="2026">
        <f t="shared" si="28"/>
        <v>0</v>
      </c>
      <c r="I111" s="2027">
        <f t="shared" si="29"/>
        <v>96086.82</v>
      </c>
      <c r="J111" s="2028">
        <f t="shared" si="30"/>
        <v>20663.832258064514</v>
      </c>
      <c r="K111" s="1975">
        <v>73544.95</v>
      </c>
      <c r="L111" s="2029">
        <f>K111/L$4</f>
        <v>16343.322222222221</v>
      </c>
      <c r="N111" s="1867">
        <f>+I111/$N$4</f>
        <v>20663.832258064514</v>
      </c>
      <c r="P111" s="1719">
        <f t="shared" si="23"/>
        <v>0</v>
      </c>
    </row>
    <row r="112" spans="2:16" x14ac:dyDescent="0.25">
      <c r="B112" s="1031" t="s">
        <v>1604</v>
      </c>
      <c r="C112" s="1887" t="s">
        <v>1604</v>
      </c>
      <c r="D112" s="981" t="s">
        <v>1469</v>
      </c>
      <c r="E112" s="1869">
        <f>57156610.89</f>
        <v>57156610.890000001</v>
      </c>
      <c r="F112" s="2036">
        <f>E112/F4</f>
        <v>12429403.259758618</v>
      </c>
      <c r="G112" s="2037">
        <v>1962507</v>
      </c>
      <c r="H112" s="2026">
        <f t="shared" si="28"/>
        <v>422044.51612903224</v>
      </c>
      <c r="I112" s="2027">
        <f t="shared" si="29"/>
        <v>59119117.890000001</v>
      </c>
      <c r="J112" s="2028">
        <f t="shared" si="30"/>
        <v>12713788.793548387</v>
      </c>
      <c r="K112" s="2039">
        <v>54242398.329999998</v>
      </c>
      <c r="L112" s="2029">
        <f>K112/L$4</f>
        <v>12053866.295555554</v>
      </c>
      <c r="N112" s="1869">
        <f>+I112/$N$4</f>
        <v>12713788.793548387</v>
      </c>
      <c r="P112" s="1719">
        <f t="shared" si="23"/>
        <v>0</v>
      </c>
    </row>
    <row r="113" spans="2:16" x14ac:dyDescent="0.25">
      <c r="B113" s="980"/>
      <c r="C113" s="1036"/>
      <c r="D113" s="981"/>
      <c r="E113" s="1185">
        <f>SUM(E109:E112)</f>
        <v>103656752.38999999</v>
      </c>
      <c r="F113" s="2040">
        <f>SUM(F109:F112)</f>
        <v>22541427.071871262</v>
      </c>
      <c r="G113" s="2041">
        <f>SUM(G109:G112)</f>
        <v>2222507</v>
      </c>
      <c r="H113" s="2041">
        <f>SUM(H109:H112)</f>
        <v>477958.49462365592</v>
      </c>
      <c r="I113" s="2032">
        <f t="shared" si="29"/>
        <v>105879259.38999999</v>
      </c>
      <c r="J113" s="2033">
        <f t="shared" si="30"/>
        <v>22769733.202150531</v>
      </c>
      <c r="K113" s="2042">
        <f>SUM(K109:K112)</f>
        <v>98745653.789999992</v>
      </c>
      <c r="L113" s="2042">
        <f>SUM(L109:L112)</f>
        <v>21943478.619999997</v>
      </c>
      <c r="N113" s="1185">
        <f>SUM(N109:N112)</f>
        <v>22769733.202150535</v>
      </c>
      <c r="P113" s="1719">
        <f t="shared" si="23"/>
        <v>0</v>
      </c>
    </row>
    <row r="114" spans="2:16" x14ac:dyDescent="0.25">
      <c r="B114" s="980"/>
      <c r="C114" s="1036"/>
      <c r="D114" s="1035" t="s">
        <v>1468</v>
      </c>
      <c r="E114" s="1167"/>
      <c r="F114" s="2036"/>
      <c r="G114" s="2037"/>
      <c r="H114" s="2026"/>
      <c r="I114" s="2027"/>
      <c r="J114" s="2028"/>
      <c r="K114" s="2029"/>
      <c r="L114" s="2029"/>
      <c r="N114" s="1167"/>
      <c r="P114" s="1719">
        <f t="shared" si="23"/>
        <v>0</v>
      </c>
    </row>
    <row r="115" spans="2:16" x14ac:dyDescent="0.25">
      <c r="B115" s="1031">
        <v>409</v>
      </c>
      <c r="C115" s="1887">
        <v>409</v>
      </c>
      <c r="D115" s="981" t="s">
        <v>1467</v>
      </c>
      <c r="E115" s="1903">
        <v>749548.39</v>
      </c>
      <c r="F115" s="2036">
        <f>E115/F4</f>
        <v>162998.45384364467</v>
      </c>
      <c r="G115" s="2037"/>
      <c r="H115" s="2026">
        <f t="shared" si="28"/>
        <v>0</v>
      </c>
      <c r="I115" s="2027">
        <f t="shared" si="29"/>
        <v>749548.39</v>
      </c>
      <c r="J115" s="2028">
        <f t="shared" si="30"/>
        <v>161193.20215053763</v>
      </c>
      <c r="K115" s="1973">
        <v>637232.61</v>
      </c>
      <c r="L115" s="2029">
        <f t="shared" ref="L115:L120" si="32">K115/L$4</f>
        <v>141607.24666666667</v>
      </c>
      <c r="N115" s="1799">
        <f t="shared" ref="N115:N120" si="33">+I115/$N$4</f>
        <v>161193.20215053763</v>
      </c>
      <c r="P115" s="1719">
        <f t="shared" si="23"/>
        <v>0</v>
      </c>
    </row>
    <row r="116" spans="2:16" x14ac:dyDescent="0.25">
      <c r="B116" s="980" t="s">
        <v>668</v>
      </c>
      <c r="C116" s="1036">
        <v>231</v>
      </c>
      <c r="D116" s="981" t="s">
        <v>1466</v>
      </c>
      <c r="E116" s="1027">
        <v>699859.72</v>
      </c>
      <c r="F116" s="2036">
        <f>E116/F4</f>
        <v>152193.04555833424</v>
      </c>
      <c r="G116" s="2037">
        <v>-699559.72</v>
      </c>
      <c r="H116" s="2026">
        <f t="shared" si="28"/>
        <v>-150442.9505376344</v>
      </c>
      <c r="I116" s="2027">
        <f t="shared" si="29"/>
        <v>300</v>
      </c>
      <c r="J116" s="2028">
        <f t="shared" si="30"/>
        <v>64.516129032258064</v>
      </c>
      <c r="K116" s="2029">
        <v>777859.72</v>
      </c>
      <c r="L116" s="2029">
        <f t="shared" si="32"/>
        <v>172857.71555555554</v>
      </c>
      <c r="N116" s="1167">
        <f t="shared" si="33"/>
        <v>64.516129032258064</v>
      </c>
      <c r="P116" s="1719">
        <f t="shared" si="23"/>
        <v>0</v>
      </c>
    </row>
    <row r="117" spans="2:16" x14ac:dyDescent="0.25">
      <c r="B117" s="980" t="s">
        <v>670</v>
      </c>
      <c r="C117" s="1036">
        <v>267</v>
      </c>
      <c r="D117" s="981" t="s">
        <v>1465</v>
      </c>
      <c r="E117" s="1027">
        <v>10701.75</v>
      </c>
      <c r="F117" s="2036">
        <f>E117/F4</f>
        <v>2327.2262694356859</v>
      </c>
      <c r="G117" s="2037"/>
      <c r="H117" s="2026">
        <f t="shared" si="28"/>
        <v>0</v>
      </c>
      <c r="I117" s="2027">
        <f t="shared" si="29"/>
        <v>10701.75</v>
      </c>
      <c r="J117" s="2028">
        <f t="shared" si="30"/>
        <v>2301.4516129032259</v>
      </c>
      <c r="K117" s="2029">
        <v>10701.75</v>
      </c>
      <c r="L117" s="2029">
        <f t="shared" si="32"/>
        <v>2378.1666666666665</v>
      </c>
      <c r="N117" s="1167">
        <f t="shared" si="33"/>
        <v>2301.4516129032259</v>
      </c>
      <c r="P117" s="1719">
        <f t="shared" si="23"/>
        <v>0</v>
      </c>
    </row>
    <row r="118" spans="2:16" x14ac:dyDescent="0.25">
      <c r="B118" s="1031">
        <v>425</v>
      </c>
      <c r="C118" s="1887">
        <v>425</v>
      </c>
      <c r="D118" s="981" t="s">
        <v>1464</v>
      </c>
      <c r="E118" s="1167"/>
      <c r="F118" s="2036"/>
      <c r="G118" s="2037"/>
      <c r="H118" s="2026"/>
      <c r="I118" s="2027"/>
      <c r="J118" s="2028"/>
      <c r="K118" s="2029"/>
      <c r="L118" s="2029">
        <f t="shared" si="32"/>
        <v>0</v>
      </c>
      <c r="N118" s="1167">
        <f t="shared" si="33"/>
        <v>0</v>
      </c>
      <c r="P118" s="1719">
        <f t="shared" si="23"/>
        <v>0</v>
      </c>
    </row>
    <row r="119" spans="2:16" x14ac:dyDescent="0.25">
      <c r="B119" s="1031">
        <v>461</v>
      </c>
      <c r="C119" s="1887">
        <v>461</v>
      </c>
      <c r="D119" s="981" t="s">
        <v>1462</v>
      </c>
      <c r="E119" s="1819">
        <v>43259.4</v>
      </c>
      <c r="F119" s="2036">
        <f>E119/F4</f>
        <v>9407.2849842339911</v>
      </c>
      <c r="G119" s="2037"/>
      <c r="H119" s="2026">
        <f t="shared" si="28"/>
        <v>0</v>
      </c>
      <c r="I119" s="2027">
        <f t="shared" si="29"/>
        <v>43259.4</v>
      </c>
      <c r="J119" s="2028">
        <f t="shared" si="30"/>
        <v>9303.0967741935474</v>
      </c>
      <c r="K119" s="2043">
        <v>43259.4</v>
      </c>
      <c r="L119" s="2029">
        <f t="shared" si="32"/>
        <v>9613.2000000000007</v>
      </c>
      <c r="N119" s="1819">
        <f t="shared" si="33"/>
        <v>9303.0967741935474</v>
      </c>
      <c r="P119" s="1719">
        <f t="shared" si="23"/>
        <v>0</v>
      </c>
    </row>
    <row r="120" spans="2:16" x14ac:dyDescent="0.25">
      <c r="B120" s="1031">
        <v>471</v>
      </c>
      <c r="C120" s="1887">
        <v>471</v>
      </c>
      <c r="D120" s="981"/>
      <c r="E120" s="1799">
        <v>610333.43000000005</v>
      </c>
      <c r="F120" s="2036">
        <f>E120/F4</f>
        <v>132724.46015004895</v>
      </c>
      <c r="G120" s="2037"/>
      <c r="H120" s="2026">
        <f t="shared" si="28"/>
        <v>0</v>
      </c>
      <c r="I120" s="2027">
        <f t="shared" si="29"/>
        <v>610333.43000000005</v>
      </c>
      <c r="J120" s="2028">
        <f t="shared" si="30"/>
        <v>131254.50107526881</v>
      </c>
      <c r="K120" s="1973">
        <v>666756.39</v>
      </c>
      <c r="L120" s="2029">
        <f t="shared" si="32"/>
        <v>148168.08666666667</v>
      </c>
      <c r="N120" s="1799">
        <f t="shared" si="33"/>
        <v>131254.50107526881</v>
      </c>
      <c r="P120" s="1719">
        <f t="shared" si="23"/>
        <v>0</v>
      </c>
    </row>
    <row r="121" spans="2:16" x14ac:dyDescent="0.25">
      <c r="B121" s="980"/>
      <c r="C121" s="1036"/>
      <c r="D121" s="981"/>
      <c r="E121" s="1177">
        <f>SUM(E115:E120)</f>
        <v>2113702.69</v>
      </c>
      <c r="F121" s="2044">
        <f>SUM(F115:F120)</f>
        <v>459650.47080569749</v>
      </c>
      <c r="G121" s="2045">
        <f>SUM(G115:G120)</f>
        <v>-699559.72</v>
      </c>
      <c r="H121" s="2045">
        <f>SUM(H115:H120)</f>
        <v>-150442.9505376344</v>
      </c>
      <c r="I121" s="2032">
        <f t="shared" si="29"/>
        <v>1414142.97</v>
      </c>
      <c r="J121" s="2033">
        <f t="shared" si="30"/>
        <v>304116.76774193544</v>
      </c>
      <c r="K121" s="2034">
        <f>SUM(K115:K120)</f>
        <v>2135809.87</v>
      </c>
      <c r="L121" s="2034">
        <f>SUM(L115:L120)</f>
        <v>474624.41555555561</v>
      </c>
      <c r="N121" s="1177">
        <f>SUM(N115:N120)</f>
        <v>304116.76774193544</v>
      </c>
      <c r="P121" s="1719">
        <f t="shared" si="23"/>
        <v>0</v>
      </c>
    </row>
    <row r="122" spans="2:16" x14ac:dyDescent="0.25">
      <c r="B122" s="980"/>
      <c r="C122" s="1036"/>
      <c r="D122" s="1035" t="s">
        <v>1461</v>
      </c>
      <c r="E122" s="1179"/>
      <c r="F122" s="2046"/>
      <c r="G122" s="2047"/>
      <c r="H122" s="2026"/>
      <c r="I122" s="2027"/>
      <c r="J122" s="2028"/>
      <c r="K122" s="2048"/>
      <c r="L122" s="2048"/>
      <c r="N122" s="1179"/>
      <c r="P122" s="1719">
        <f t="shared" si="23"/>
        <v>0</v>
      </c>
    </row>
    <row r="123" spans="2:16" x14ac:dyDescent="0.25">
      <c r="B123" s="1031" t="s">
        <v>1427</v>
      </c>
      <c r="C123" s="1887" t="s">
        <v>1427</v>
      </c>
      <c r="D123" s="981" t="s">
        <v>677</v>
      </c>
      <c r="E123" s="1799">
        <f>2348.28+1875.56</f>
        <v>4223.84</v>
      </c>
      <c r="F123" s="2036">
        <f>E123/F4</f>
        <v>918.52560617592701</v>
      </c>
      <c r="G123" s="2037"/>
      <c r="H123" s="2026">
        <f t="shared" si="28"/>
        <v>0</v>
      </c>
      <c r="I123" s="2027">
        <f t="shared" si="29"/>
        <v>4223.84</v>
      </c>
      <c r="J123" s="2028">
        <f t="shared" si="30"/>
        <v>908.35268817204292</v>
      </c>
      <c r="K123" s="1973">
        <f>4086.79+1875.56</f>
        <v>5962.35</v>
      </c>
      <c r="L123" s="2029">
        <f>K123/L$4</f>
        <v>1324.9666666666667</v>
      </c>
      <c r="N123" s="1799">
        <f>+I123/$N$4</f>
        <v>908.35268817204292</v>
      </c>
      <c r="P123" s="1719">
        <f t="shared" si="23"/>
        <v>0</v>
      </c>
    </row>
    <row r="124" spans="2:16" x14ac:dyDescent="0.25">
      <c r="B124" s="1031">
        <v>512</v>
      </c>
      <c r="C124" s="1887">
        <v>512</v>
      </c>
      <c r="D124" s="1866" t="s">
        <v>1460</v>
      </c>
      <c r="E124" s="2049">
        <v>2848467.7</v>
      </c>
      <c r="F124" s="2038">
        <f>E124/F4</f>
        <v>619434.09807545948</v>
      </c>
      <c r="G124" s="2037"/>
      <c r="H124" s="2026">
        <f t="shared" si="28"/>
        <v>0</v>
      </c>
      <c r="I124" s="2027">
        <f t="shared" si="29"/>
        <v>2848467.7</v>
      </c>
      <c r="J124" s="2028">
        <f t="shared" si="30"/>
        <v>612573.69892473123</v>
      </c>
      <c r="K124" s="1975">
        <v>2189021.08</v>
      </c>
      <c r="L124" s="2029">
        <f>K124/L$4</f>
        <v>486449.12888888892</v>
      </c>
      <c r="N124" s="1867">
        <f>+I124/$N$4</f>
        <v>612573.69892473123</v>
      </c>
      <c r="P124" s="1719">
        <f t="shared" si="23"/>
        <v>0</v>
      </c>
    </row>
    <row r="125" spans="2:16" x14ac:dyDescent="0.25">
      <c r="B125" s="980"/>
      <c r="C125" s="1036"/>
      <c r="D125" s="981"/>
      <c r="E125" s="1870">
        <f>SUM(E123:E124)</f>
        <v>2852691.54</v>
      </c>
      <c r="F125" s="2044">
        <f>SUM(F123:F124)</f>
        <v>620352.62368163536</v>
      </c>
      <c r="G125" s="2045">
        <f>SUM(G123:G124)</f>
        <v>0</v>
      </c>
      <c r="H125" s="2045">
        <f>SUM(H123:H124)</f>
        <v>0</v>
      </c>
      <c r="I125" s="2027">
        <f t="shared" si="29"/>
        <v>2852691.54</v>
      </c>
      <c r="J125" s="2028">
        <f t="shared" si="30"/>
        <v>613482.05161290313</v>
      </c>
      <c r="K125" s="2050">
        <f>SUM(K123:K124)</f>
        <v>2194983.4300000002</v>
      </c>
      <c r="L125" s="2034">
        <f>SUM(L123:L124)</f>
        <v>487774.0955555556</v>
      </c>
      <c r="N125" s="1870">
        <f>SUM(N123:N124)</f>
        <v>613482.05161290325</v>
      </c>
      <c r="P125" s="1719">
        <f t="shared" si="23"/>
        <v>0</v>
      </c>
    </row>
    <row r="126" spans="2:16" x14ac:dyDescent="0.25">
      <c r="B126" s="980"/>
      <c r="C126" s="1036"/>
      <c r="D126" s="1035" t="s">
        <v>1459</v>
      </c>
      <c r="E126" s="1167"/>
      <c r="F126" s="2036"/>
      <c r="G126" s="2037"/>
      <c r="H126" s="2026"/>
      <c r="I126" s="2027"/>
      <c r="J126" s="2028"/>
      <c r="K126" s="2029"/>
      <c r="L126" s="2029"/>
      <c r="N126" s="1167"/>
      <c r="P126" s="1719">
        <f t="shared" si="23"/>
        <v>0</v>
      </c>
    </row>
    <row r="127" spans="2:16" x14ac:dyDescent="0.25">
      <c r="B127" s="1031">
        <v>473</v>
      </c>
      <c r="C127" s="1887">
        <v>473</v>
      </c>
      <c r="D127" s="981" t="s">
        <v>1458</v>
      </c>
      <c r="E127" s="1799">
        <v>955890.39</v>
      </c>
      <c r="F127" s="2036">
        <f>E127/F4</f>
        <v>207870.04240513212</v>
      </c>
      <c r="G127" s="2037"/>
      <c r="H127" s="2026">
        <f t="shared" si="28"/>
        <v>0</v>
      </c>
      <c r="I127" s="2027">
        <f t="shared" si="29"/>
        <v>955890.39</v>
      </c>
      <c r="J127" s="2028">
        <f t="shared" si="30"/>
        <v>205567.82580645161</v>
      </c>
      <c r="K127" s="1973">
        <v>943084.39</v>
      </c>
      <c r="L127" s="2029">
        <f>K127/L4</f>
        <v>209574.30888888889</v>
      </c>
      <c r="N127" s="1799">
        <f>+I127/$N$4</f>
        <v>205567.82580645161</v>
      </c>
      <c r="P127" s="1719">
        <f t="shared" si="23"/>
        <v>0</v>
      </c>
    </row>
    <row r="128" spans="2:16" x14ac:dyDescent="0.25">
      <c r="B128" s="980"/>
      <c r="C128" s="1036"/>
      <c r="D128" s="1027"/>
      <c r="E128" s="1177">
        <f>SUM(E127)</f>
        <v>955890.39</v>
      </c>
      <c r="F128" s="2044">
        <f>SUM(F127)</f>
        <v>207870.04240513212</v>
      </c>
      <c r="G128" s="2045">
        <f>SUM(G127)</f>
        <v>0</v>
      </c>
      <c r="H128" s="2045">
        <f>SUM(H127)</f>
        <v>0</v>
      </c>
      <c r="I128" s="2027">
        <f t="shared" si="29"/>
        <v>955890.39</v>
      </c>
      <c r="J128" s="2028">
        <f t="shared" si="30"/>
        <v>205567.82580645161</v>
      </c>
      <c r="K128" s="2034">
        <f>SUM(K127)</f>
        <v>943084.39</v>
      </c>
      <c r="L128" s="2034">
        <f>SUM(L127)</f>
        <v>209574.30888888889</v>
      </c>
      <c r="N128" s="1177">
        <f>SUM(N127)</f>
        <v>205567.82580645161</v>
      </c>
      <c r="P128" s="1719">
        <f t="shared" si="23"/>
        <v>0</v>
      </c>
    </row>
    <row r="129" spans="2:16" x14ac:dyDescent="0.25">
      <c r="B129" s="980"/>
      <c r="C129" s="1036"/>
      <c r="D129" s="981"/>
      <c r="E129" s="1167"/>
      <c r="F129" s="2036"/>
      <c r="G129" s="2037"/>
      <c r="H129" s="2026"/>
      <c r="I129" s="2027"/>
      <c r="J129" s="2028"/>
      <c r="K129" s="2029"/>
      <c r="L129" s="2029"/>
      <c r="N129" s="1167"/>
      <c r="P129" s="1719">
        <f t="shared" si="23"/>
        <v>0</v>
      </c>
    </row>
    <row r="130" spans="2:16" ht="13.8" x14ac:dyDescent="0.25">
      <c r="B130" s="980"/>
      <c r="C130" s="1036"/>
      <c r="D130" s="1048" t="s">
        <v>1156</v>
      </c>
      <c r="E130" s="1177">
        <f>+E128+E125+E121+E113+E107</f>
        <v>146805049.13</v>
      </c>
      <c r="F130" s="1177">
        <f>+F128+F125+F121+F113+F107</f>
        <v>31924551.294987496</v>
      </c>
      <c r="G130" s="2031">
        <f>+G128+G125+G121+G113+G107</f>
        <v>3742507</v>
      </c>
      <c r="H130" s="2031">
        <f>+H128+H125+H121+H113+H107</f>
        <v>804840.21505376347</v>
      </c>
      <c r="I130" s="2032">
        <f t="shared" si="29"/>
        <v>150547556.13</v>
      </c>
      <c r="J130" s="2033">
        <f t="shared" si="30"/>
        <v>32375818.522580642</v>
      </c>
      <c r="K130" s="2034">
        <f>+K128+K125+K121+K113+K107</f>
        <v>139624057.52999997</v>
      </c>
      <c r="L130" s="2034">
        <f>K130/L4</f>
        <v>31027568.339999992</v>
      </c>
      <c r="N130" s="1177">
        <f>+N128+N125+N121+N113+N107</f>
        <v>32375818.522580639</v>
      </c>
      <c r="P130" s="1719">
        <f t="shared" si="23"/>
        <v>0</v>
      </c>
    </row>
    <row r="131" spans="2:16" x14ac:dyDescent="0.25">
      <c r="B131" s="1047"/>
      <c r="C131" s="1889"/>
      <c r="D131" s="1046"/>
      <c r="E131" s="1186"/>
      <c r="F131" s="2036"/>
      <c r="G131" s="2037"/>
      <c r="H131" s="2026"/>
      <c r="I131" s="2027"/>
      <c r="J131" s="2028"/>
      <c r="K131" s="2051"/>
      <c r="L131" s="2029"/>
      <c r="N131" s="1186"/>
      <c r="P131" s="1719">
        <f t="shared" si="23"/>
        <v>0</v>
      </c>
    </row>
    <row r="132" spans="2:16" x14ac:dyDescent="0.25">
      <c r="B132" s="1044"/>
      <c r="C132" s="1890"/>
      <c r="D132" s="1043"/>
      <c r="E132" s="1187"/>
      <c r="F132" s="2052"/>
      <c r="G132" s="2053"/>
      <c r="H132" s="2026"/>
      <c r="I132" s="2027"/>
      <c r="J132" s="2028"/>
      <c r="K132" s="2054"/>
      <c r="L132" s="2054"/>
      <c r="N132" s="1187"/>
      <c r="P132" s="1719">
        <f t="shared" si="23"/>
        <v>0</v>
      </c>
    </row>
    <row r="133" spans="2:16" ht="13.8" x14ac:dyDescent="0.25">
      <c r="B133" s="980"/>
      <c r="C133" s="1036"/>
      <c r="D133" s="1041" t="s">
        <v>1457</v>
      </c>
      <c r="E133" s="1167"/>
      <c r="F133" s="2036"/>
      <c r="G133" s="2037"/>
      <c r="H133" s="2026"/>
      <c r="I133" s="2027"/>
      <c r="J133" s="2028"/>
      <c r="K133" s="2029"/>
      <c r="L133" s="2029"/>
      <c r="N133" s="1167"/>
      <c r="P133" s="1719">
        <f t="shared" si="23"/>
        <v>0</v>
      </c>
    </row>
    <row r="134" spans="2:16" x14ac:dyDescent="0.25">
      <c r="B134" s="1036" t="s">
        <v>682</v>
      </c>
      <c r="C134" s="1036">
        <v>101.02</v>
      </c>
      <c r="D134" s="981" t="s">
        <v>1456</v>
      </c>
      <c r="E134" s="1167">
        <v>4129960</v>
      </c>
      <c r="F134" s="2036">
        <f>E134/F4</f>
        <v>898110.25334348169</v>
      </c>
      <c r="G134" s="2037"/>
      <c r="H134" s="2026">
        <f t="shared" si="28"/>
        <v>0</v>
      </c>
      <c r="I134" s="2027">
        <f t="shared" si="29"/>
        <v>4129960</v>
      </c>
      <c r="J134" s="2028">
        <f t="shared" si="30"/>
        <v>888163.44086021499</v>
      </c>
      <c r="K134" s="2029">
        <v>4129960</v>
      </c>
      <c r="L134" s="2029">
        <f>K134/L$4</f>
        <v>917768.88888888888</v>
      </c>
      <c r="N134" s="1167">
        <f t="shared" ref="N134:N141" si="34">+I134/$N$4</f>
        <v>888163.44086021499</v>
      </c>
      <c r="P134" s="1719">
        <f t="shared" ref="P134:P180" si="35">+N134-J134</f>
        <v>0</v>
      </c>
    </row>
    <row r="135" spans="2:16" x14ac:dyDescent="0.25">
      <c r="B135" s="1036" t="s">
        <v>1632</v>
      </c>
      <c r="C135" s="1036">
        <v>106.01</v>
      </c>
      <c r="D135" s="981" t="s">
        <v>1090</v>
      </c>
      <c r="E135" s="1167">
        <v>3805611.81</v>
      </c>
      <c r="F135" s="2036">
        <f>E135/F4</f>
        <v>827576.77720995981</v>
      </c>
      <c r="G135" s="2037"/>
      <c r="H135" s="2026">
        <f t="shared" si="28"/>
        <v>0</v>
      </c>
      <c r="I135" s="2027">
        <f t="shared" si="29"/>
        <v>3805611.81</v>
      </c>
      <c r="J135" s="2028">
        <f t="shared" si="30"/>
        <v>818411.14193548379</v>
      </c>
      <c r="K135" s="2029">
        <v>3805611.81</v>
      </c>
      <c r="L135" s="2029">
        <f t="shared" ref="L135:L141" si="36">K135/L$4</f>
        <v>845691.51333333331</v>
      </c>
      <c r="N135" s="1167">
        <f t="shared" si="34"/>
        <v>818411.14193548379</v>
      </c>
      <c r="P135" s="1719">
        <f t="shared" si="35"/>
        <v>0</v>
      </c>
    </row>
    <row r="136" spans="2:16" x14ac:dyDescent="0.25">
      <c r="B136" s="1178" t="s">
        <v>1572</v>
      </c>
      <c r="C136" s="1891">
        <v>117.15</v>
      </c>
      <c r="D136" s="1040" t="s">
        <v>1448</v>
      </c>
      <c r="E136" s="1188">
        <v>13418.15</v>
      </c>
      <c r="F136" s="2036">
        <f>E136/F4</f>
        <v>2917.9406328150485</v>
      </c>
      <c r="G136" s="2037"/>
      <c r="H136" s="2026">
        <f t="shared" si="28"/>
        <v>0</v>
      </c>
      <c r="I136" s="2027">
        <f t="shared" si="29"/>
        <v>13418.15</v>
      </c>
      <c r="J136" s="2028">
        <f t="shared" si="30"/>
        <v>2885.6236559139784</v>
      </c>
      <c r="K136" s="2055">
        <v>13418.15</v>
      </c>
      <c r="L136" s="2029">
        <f t="shared" si="36"/>
        <v>2981.8111111111111</v>
      </c>
      <c r="N136" s="1188">
        <f t="shared" si="34"/>
        <v>2885.6236559139784</v>
      </c>
      <c r="P136" s="1719">
        <f t="shared" si="35"/>
        <v>0</v>
      </c>
    </row>
    <row r="137" spans="2:16" x14ac:dyDescent="0.25">
      <c r="B137" s="1178" t="s">
        <v>1633</v>
      </c>
      <c r="C137" s="1178">
        <v>117.16</v>
      </c>
      <c r="D137" s="1040" t="s">
        <v>1627</v>
      </c>
      <c r="E137" s="1799">
        <f>9366140.75-31865.74</f>
        <v>9334275.0099999998</v>
      </c>
      <c r="F137" s="2036">
        <f>E137/F4</f>
        <v>2029852.1278677832</v>
      </c>
      <c r="G137" s="2037"/>
      <c r="H137" s="2026">
        <f t="shared" si="28"/>
        <v>0</v>
      </c>
      <c r="I137" s="2027">
        <f t="shared" si="29"/>
        <v>9334275.0099999998</v>
      </c>
      <c r="J137" s="2028">
        <f t="shared" si="30"/>
        <v>2007370.969892473</v>
      </c>
      <c r="K137" s="1973">
        <f>9366140.75-31865.74</f>
        <v>9334275.0099999998</v>
      </c>
      <c r="L137" s="2029">
        <f t="shared" si="36"/>
        <v>2074283.3355555555</v>
      </c>
      <c r="N137" s="1799">
        <f t="shared" si="34"/>
        <v>2007370.969892473</v>
      </c>
      <c r="P137" s="1719">
        <f t="shared" si="35"/>
        <v>0</v>
      </c>
    </row>
    <row r="138" spans="2:16" x14ac:dyDescent="0.25">
      <c r="B138" s="1036" t="s">
        <v>690</v>
      </c>
      <c r="C138" s="1036">
        <v>129</v>
      </c>
      <c r="D138" s="981" t="s">
        <v>1447</v>
      </c>
      <c r="E138" s="1871"/>
      <c r="F138" s="2036"/>
      <c r="G138" s="2037"/>
      <c r="H138" s="2026"/>
      <c r="I138" s="2027"/>
      <c r="J138" s="2028"/>
      <c r="K138" s="2056"/>
      <c r="L138" s="2029">
        <f t="shared" si="36"/>
        <v>0</v>
      </c>
      <c r="N138" s="1871">
        <f t="shared" si="34"/>
        <v>0</v>
      </c>
      <c r="P138" s="1719">
        <f t="shared" si="35"/>
        <v>0</v>
      </c>
    </row>
    <row r="139" spans="2:16" x14ac:dyDescent="0.25">
      <c r="B139" s="1036" t="s">
        <v>689</v>
      </c>
      <c r="C139" s="1036">
        <v>121</v>
      </c>
      <c r="D139" s="1866" t="s">
        <v>1628</v>
      </c>
      <c r="E139" s="1867">
        <v>32611340.600000001</v>
      </c>
      <c r="F139" s="2038">
        <f>E139/F4</f>
        <v>7091734.391649452</v>
      </c>
      <c r="G139" s="2037">
        <v>3052507</v>
      </c>
      <c r="H139" s="2026">
        <f t="shared" si="28"/>
        <v>656453.1182795699</v>
      </c>
      <c r="I139" s="2027">
        <f t="shared" si="29"/>
        <v>35663847.600000001</v>
      </c>
      <c r="J139" s="2028">
        <f t="shared" si="30"/>
        <v>7669644.6451612897</v>
      </c>
      <c r="K139" s="1975">
        <v>25831115.850000001</v>
      </c>
      <c r="L139" s="2029">
        <f t="shared" si="36"/>
        <v>5740247.9666666668</v>
      </c>
      <c r="N139" s="1867">
        <f t="shared" si="34"/>
        <v>7669644.6451612897</v>
      </c>
      <c r="P139" s="1719">
        <f t="shared" si="35"/>
        <v>0</v>
      </c>
    </row>
    <row r="140" spans="2:16" x14ac:dyDescent="0.25">
      <c r="B140" s="1036" t="s">
        <v>1605</v>
      </c>
      <c r="C140" s="1036">
        <v>162</v>
      </c>
      <c r="D140" s="1866" t="s">
        <v>1606</v>
      </c>
      <c r="E140" s="1867">
        <v>1738709.6</v>
      </c>
      <c r="F140" s="2038">
        <f>E140/F4</f>
        <v>378103.64249211707</v>
      </c>
      <c r="G140" s="2037"/>
      <c r="H140" s="2026">
        <f t="shared" si="28"/>
        <v>0</v>
      </c>
      <c r="I140" s="2027">
        <f t="shared" si="29"/>
        <v>1738709.6</v>
      </c>
      <c r="J140" s="2028">
        <f t="shared" si="30"/>
        <v>373916.04301075271</v>
      </c>
      <c r="K140" s="1975">
        <v>1771908.35</v>
      </c>
      <c r="L140" s="2029">
        <f t="shared" si="36"/>
        <v>393757.41111111111</v>
      </c>
      <c r="N140" s="2068">
        <f t="shared" si="34"/>
        <v>373916.04301075271</v>
      </c>
      <c r="P140" s="1719">
        <f t="shared" si="35"/>
        <v>0</v>
      </c>
    </row>
    <row r="141" spans="2:16" x14ac:dyDescent="0.25">
      <c r="B141" s="1036" t="s">
        <v>1607</v>
      </c>
      <c r="C141" s="1036">
        <v>167</v>
      </c>
      <c r="D141" s="1866" t="s">
        <v>1445</v>
      </c>
      <c r="E141" s="1867">
        <v>32094.23</v>
      </c>
      <c r="F141" s="2038">
        <f>E141/F4</f>
        <v>6979.2823746873983</v>
      </c>
      <c r="G141" s="2037"/>
      <c r="H141" s="2026">
        <f t="shared" si="28"/>
        <v>0</v>
      </c>
      <c r="I141" s="2027">
        <f t="shared" si="29"/>
        <v>32094.23</v>
      </c>
      <c r="J141" s="2028">
        <f t="shared" si="30"/>
        <v>6901.9849462365582</v>
      </c>
      <c r="K141" s="1975">
        <v>34562.07</v>
      </c>
      <c r="L141" s="2029">
        <f t="shared" si="36"/>
        <v>7680.46</v>
      </c>
      <c r="N141" s="2068">
        <f t="shared" si="34"/>
        <v>6901.9849462365582</v>
      </c>
      <c r="P141" s="1719">
        <f t="shared" si="35"/>
        <v>0</v>
      </c>
    </row>
    <row r="142" spans="2:16" x14ac:dyDescent="0.25">
      <c r="B142" s="1036"/>
      <c r="C142" s="1036"/>
      <c r="D142" s="981"/>
      <c r="E142" s="1870">
        <f>SUM(E134:E141)</f>
        <v>51665409.399999999</v>
      </c>
      <c r="F142" s="2044">
        <f>SUM(F134:F141)</f>
        <v>11235274.415570296</v>
      </c>
      <c r="G142" s="2045">
        <f>SUM(G134:G141)</f>
        <v>3052507</v>
      </c>
      <c r="H142" s="2045">
        <f>SUM(H134:H141)</f>
        <v>656453.1182795699</v>
      </c>
      <c r="I142" s="2032">
        <f t="shared" si="29"/>
        <v>54717916.399999999</v>
      </c>
      <c r="J142" s="2033">
        <f t="shared" si="30"/>
        <v>11767293.849462364</v>
      </c>
      <c r="K142" s="2050">
        <f>SUM(K134:K141)</f>
        <v>44920851.240000002</v>
      </c>
      <c r="L142" s="2034">
        <f>SUM(L134:L141)</f>
        <v>9982411.3866666686</v>
      </c>
      <c r="N142" s="1870">
        <f>SUM(N134:N141)</f>
        <v>11767293.849462364</v>
      </c>
      <c r="P142" s="1719">
        <f t="shared" si="35"/>
        <v>0</v>
      </c>
    </row>
    <row r="143" spans="2:16" x14ac:dyDescent="0.25">
      <c r="B143" s="980"/>
      <c r="C143" s="1036"/>
      <c r="D143" s="1035" t="s">
        <v>692</v>
      </c>
      <c r="E143" s="1167"/>
      <c r="F143" s="2036"/>
      <c r="G143" s="2037"/>
      <c r="H143" s="2026"/>
      <c r="I143" s="2027"/>
      <c r="J143" s="2028"/>
      <c r="K143" s="2029"/>
      <c r="L143" s="2029"/>
      <c r="N143" s="1167"/>
      <c r="P143" s="1719">
        <f t="shared" si="35"/>
        <v>0</v>
      </c>
    </row>
    <row r="144" spans="2:16" x14ac:dyDescent="0.25">
      <c r="B144" s="980" t="s">
        <v>693</v>
      </c>
      <c r="C144" s="1036">
        <v>280</v>
      </c>
      <c r="D144" s="981" t="s">
        <v>1444</v>
      </c>
      <c r="E144" s="2057">
        <v>6418847.4699999997</v>
      </c>
      <c r="F144" s="2036">
        <f>E144/F4</f>
        <v>1395856.7946069371</v>
      </c>
      <c r="G144" s="2037">
        <v>260000</v>
      </c>
      <c r="H144" s="2026">
        <f t="shared" si="28"/>
        <v>55913.978494623654</v>
      </c>
      <c r="I144" s="2027">
        <f t="shared" si="29"/>
        <v>6678847.4699999997</v>
      </c>
      <c r="J144" s="2028">
        <f t="shared" si="30"/>
        <v>1436311.2838709676</v>
      </c>
      <c r="K144" s="2043">
        <v>6288294.9699999997</v>
      </c>
      <c r="L144" s="2029">
        <f>K144/L$4</f>
        <v>1397398.8822222222</v>
      </c>
      <c r="N144" s="1819">
        <f>+I144/$N$4</f>
        <v>1436311.2838709676</v>
      </c>
      <c r="P144" s="1719">
        <f t="shared" si="35"/>
        <v>0</v>
      </c>
    </row>
    <row r="145" spans="2:16" x14ac:dyDescent="0.25">
      <c r="B145" s="1031">
        <v>281</v>
      </c>
      <c r="C145" s="1887">
        <v>281</v>
      </c>
      <c r="D145" s="981" t="s">
        <v>1443</v>
      </c>
      <c r="E145" s="1903">
        <v>8984422.3200000003</v>
      </c>
      <c r="F145" s="2036">
        <f>E145/F4</f>
        <v>1953772.3866478202</v>
      </c>
      <c r="G145" s="2037">
        <v>430000</v>
      </c>
      <c r="H145" s="2026">
        <f t="shared" si="28"/>
        <v>92473.118279569884</v>
      </c>
      <c r="I145" s="2027">
        <f t="shared" si="29"/>
        <v>9414422.3200000003</v>
      </c>
      <c r="J145" s="2028">
        <f t="shared" si="30"/>
        <v>2024606.9505376343</v>
      </c>
      <c r="K145" s="1973">
        <v>8776831.2100000009</v>
      </c>
      <c r="L145" s="2029">
        <f>K145/L$4</f>
        <v>1950406.9355555559</v>
      </c>
      <c r="N145" s="1799">
        <f>+I145/$N$4</f>
        <v>2024606.9505376343</v>
      </c>
      <c r="P145" s="1719">
        <f t="shared" si="35"/>
        <v>0</v>
      </c>
    </row>
    <row r="146" spans="2:16" x14ac:dyDescent="0.25">
      <c r="B146" s="1036"/>
      <c r="C146" s="1036"/>
      <c r="D146" s="981"/>
      <c r="E146" s="1176"/>
      <c r="F146" s="2058"/>
      <c r="G146" s="2059"/>
      <c r="H146" s="2026">
        <f t="shared" si="28"/>
        <v>0</v>
      </c>
      <c r="I146" s="2027"/>
      <c r="J146" s="2028"/>
      <c r="K146" s="2060"/>
      <c r="L146" s="2060"/>
      <c r="N146" s="1176"/>
      <c r="P146" s="1719">
        <f t="shared" si="35"/>
        <v>0</v>
      </c>
    </row>
    <row r="147" spans="2:16" x14ac:dyDescent="0.25">
      <c r="B147" s="980"/>
      <c r="C147" s="1036"/>
      <c r="D147" s="981"/>
      <c r="E147" s="1177">
        <f>SUM(E144:E146)</f>
        <v>15403269.789999999</v>
      </c>
      <c r="F147" s="2044">
        <f>SUM(F144:F146)</f>
        <v>3349629.1812547576</v>
      </c>
      <c r="G147" s="2045">
        <f>SUM(G144:G146)</f>
        <v>690000</v>
      </c>
      <c r="H147" s="2045">
        <f>SUM(H144:H146)</f>
        <v>148387.09677419355</v>
      </c>
      <c r="I147" s="2032">
        <f t="shared" si="29"/>
        <v>16093269.789999999</v>
      </c>
      <c r="J147" s="2033">
        <f t="shared" si="30"/>
        <v>3460918.2344086017</v>
      </c>
      <c r="K147" s="2034">
        <f>SUM(K144:K146)</f>
        <v>15065126.18</v>
      </c>
      <c r="L147" s="2034">
        <f>SUM(L144:L146)</f>
        <v>3347805.817777778</v>
      </c>
      <c r="N147" s="1177">
        <f>SUM(N144:N146)</f>
        <v>3460918.2344086021</v>
      </c>
      <c r="P147" s="1719">
        <f t="shared" si="35"/>
        <v>0</v>
      </c>
    </row>
    <row r="148" spans="2:16" x14ac:dyDescent="0.25">
      <c r="B148" s="980"/>
      <c r="C148" s="1036"/>
      <c r="E148" s="1167"/>
      <c r="F148" s="2036"/>
      <c r="G148" s="2037"/>
      <c r="H148" s="2026"/>
      <c r="I148" s="2027"/>
      <c r="J148" s="2028"/>
      <c r="K148" s="2029"/>
      <c r="L148" s="2029"/>
      <c r="N148" s="1167"/>
      <c r="P148" s="1719">
        <f t="shared" si="35"/>
        <v>0</v>
      </c>
    </row>
    <row r="149" spans="2:16" x14ac:dyDescent="0.25">
      <c r="B149" s="980"/>
      <c r="C149" s="1036"/>
      <c r="D149" s="1035" t="s">
        <v>1442</v>
      </c>
      <c r="E149" s="1167"/>
      <c r="F149" s="2036"/>
      <c r="G149" s="2037"/>
      <c r="H149" s="2026"/>
      <c r="I149" s="2027"/>
      <c r="J149" s="2028"/>
      <c r="K149" s="2029"/>
      <c r="L149" s="2029"/>
      <c r="N149" s="1167"/>
      <c r="P149" s="1719">
        <f t="shared" si="35"/>
        <v>0</v>
      </c>
    </row>
    <row r="150" spans="2:16" x14ac:dyDescent="0.25">
      <c r="B150" s="980" t="s">
        <v>1608</v>
      </c>
      <c r="C150" s="1036" t="s">
        <v>1608</v>
      </c>
      <c r="D150" s="981" t="s">
        <v>1441</v>
      </c>
      <c r="E150" s="1167">
        <f>62742190.12+3565915.15+137973+0.47</f>
        <v>66446078.739999995</v>
      </c>
      <c r="F150" s="2036">
        <f>E150/F4</f>
        <v>14449511.523322823</v>
      </c>
      <c r="G150" s="2037"/>
      <c r="H150" s="2026">
        <f t="shared" si="28"/>
        <v>0</v>
      </c>
      <c r="I150" s="2027">
        <f t="shared" si="29"/>
        <v>66446078.739999995</v>
      </c>
      <c r="J150" s="2028">
        <f t="shared" si="30"/>
        <v>14289479.298924729</v>
      </c>
      <c r="K150" s="2029">
        <f>55261725.91+2409362.43+11188.18+2138581.5</f>
        <v>59820858.019999996</v>
      </c>
      <c r="L150" s="2029">
        <f>K150/L4</f>
        <v>13293524.004444443</v>
      </c>
      <c r="N150" s="1167">
        <f>+I150/$N$4</f>
        <v>14289479.298924729</v>
      </c>
      <c r="P150" s="1719">
        <f t="shared" si="35"/>
        <v>0</v>
      </c>
    </row>
    <row r="151" spans="2:16" x14ac:dyDescent="0.25">
      <c r="B151" s="1036" t="s">
        <v>1416</v>
      </c>
      <c r="C151" s="1036">
        <v>519</v>
      </c>
      <c r="D151" s="981" t="s">
        <v>1417</v>
      </c>
      <c r="E151" s="1799">
        <v>8047411.9400000004</v>
      </c>
      <c r="F151" s="2036">
        <f>E151/F4</f>
        <v>1750008.033054257</v>
      </c>
      <c r="G151" s="2037"/>
      <c r="H151" s="2026">
        <f t="shared" si="28"/>
        <v>0</v>
      </c>
      <c r="I151" s="2027">
        <f t="shared" si="29"/>
        <v>8047411.9400000004</v>
      </c>
      <c r="J151" s="2028">
        <f t="shared" si="30"/>
        <v>1730626.223655914</v>
      </c>
      <c r="K151" s="1973">
        <v>10255241.970000001</v>
      </c>
      <c r="L151" s="2029">
        <f>K151/L4</f>
        <v>2278942.66</v>
      </c>
      <c r="N151" s="1799">
        <f>+I151/$N$4</f>
        <v>1730626.223655914</v>
      </c>
      <c r="P151" s="1719">
        <f t="shared" si="35"/>
        <v>0</v>
      </c>
    </row>
    <row r="152" spans="2:16" x14ac:dyDescent="0.25">
      <c r="B152" s="980"/>
      <c r="C152" s="1036"/>
      <c r="D152" s="981"/>
      <c r="E152" s="1177">
        <f>SUM(E150:E151)</f>
        <v>74493490.679999992</v>
      </c>
      <c r="F152" s="2044">
        <f>SUM(F150:F151)</f>
        <v>16199519.556377079</v>
      </c>
      <c r="G152" s="2045">
        <f>SUM(G150:G151)</f>
        <v>0</v>
      </c>
      <c r="H152" s="2045">
        <f>SUM(H150:H151)</f>
        <v>0</v>
      </c>
      <c r="I152" s="2032">
        <f t="shared" si="29"/>
        <v>74493490.679999992</v>
      </c>
      <c r="J152" s="2033">
        <f t="shared" si="30"/>
        <v>16020105.522580642</v>
      </c>
      <c r="K152" s="2034">
        <f>SUM(K150:K151)</f>
        <v>70076099.989999995</v>
      </c>
      <c r="L152" s="2034">
        <f>SUM(L150:L151)</f>
        <v>15572466.664444443</v>
      </c>
      <c r="N152" s="1177">
        <f>SUM(N150:N151)</f>
        <v>16020105.522580642</v>
      </c>
      <c r="P152" s="1719">
        <f t="shared" si="35"/>
        <v>0</v>
      </c>
    </row>
    <row r="153" spans="2:16" x14ac:dyDescent="0.25">
      <c r="B153" s="980"/>
      <c r="C153" s="1036"/>
      <c r="D153" s="981"/>
      <c r="E153" s="1177"/>
      <c r="F153" s="2044"/>
      <c r="G153" s="2053"/>
      <c r="H153" s="2026"/>
      <c r="I153" s="2027"/>
      <c r="J153" s="2028"/>
      <c r="K153" s="2034"/>
      <c r="L153" s="2034"/>
      <c r="N153" s="1177"/>
      <c r="P153" s="1719">
        <f t="shared" si="35"/>
        <v>0</v>
      </c>
    </row>
    <row r="154" spans="2:16" x14ac:dyDescent="0.25">
      <c r="B154" s="980"/>
      <c r="C154" s="1036"/>
      <c r="D154" s="1035" t="s">
        <v>1440</v>
      </c>
      <c r="E154" s="1167"/>
      <c r="F154" s="2036"/>
      <c r="G154" s="2037"/>
      <c r="H154" s="2026"/>
      <c r="I154" s="2027"/>
      <c r="J154" s="2028"/>
      <c r="K154" s="2029"/>
      <c r="L154" s="2029"/>
      <c r="N154" s="1167"/>
      <c r="P154" s="1719">
        <f t="shared" si="35"/>
        <v>0</v>
      </c>
    </row>
    <row r="155" spans="2:16" x14ac:dyDescent="0.25">
      <c r="B155" s="980" t="s">
        <v>1609</v>
      </c>
      <c r="C155" s="1036" t="s">
        <v>1609</v>
      </c>
      <c r="D155" s="981" t="s">
        <v>1439</v>
      </c>
      <c r="E155" s="1167">
        <f>581851.06+518510.71</f>
        <v>1100361.77</v>
      </c>
      <c r="F155" s="2036">
        <f>E155/F4</f>
        <v>239287.10883983911</v>
      </c>
      <c r="G155" s="2037"/>
      <c r="H155" s="2026">
        <f t="shared" si="28"/>
        <v>0</v>
      </c>
      <c r="I155" s="2027">
        <f t="shared" si="29"/>
        <v>1100361.77</v>
      </c>
      <c r="J155" s="2028">
        <f t="shared" si="30"/>
        <v>236636.93978494621</v>
      </c>
      <c r="K155" s="2029">
        <f>596524.91+463264.86</f>
        <v>1059789.77</v>
      </c>
      <c r="L155" s="2029">
        <f>K155/L4</f>
        <v>235508.83777777778</v>
      </c>
      <c r="N155" s="1167">
        <f t="shared" ref="N155:N161" si="37">+I155/$N$4</f>
        <v>236636.93978494621</v>
      </c>
      <c r="P155" s="1719">
        <f t="shared" si="35"/>
        <v>0</v>
      </c>
    </row>
    <row r="156" spans="2:16" x14ac:dyDescent="0.25">
      <c r="B156" s="1031">
        <v>427</v>
      </c>
      <c r="C156" s="1887">
        <v>427</v>
      </c>
      <c r="D156" s="1744" t="s">
        <v>1438</v>
      </c>
      <c r="E156" s="1799">
        <v>2657.7</v>
      </c>
      <c r="F156" s="2036">
        <f>E156/F4</f>
        <v>577.94933130368599</v>
      </c>
      <c r="G156" s="2037"/>
      <c r="H156" s="2026">
        <f t="shared" si="28"/>
        <v>0</v>
      </c>
      <c r="I156" s="2027">
        <f t="shared" si="29"/>
        <v>2657.7</v>
      </c>
      <c r="J156" s="2028">
        <f t="shared" si="30"/>
        <v>571.54838709677415</v>
      </c>
      <c r="K156" s="1973">
        <v>2657.7</v>
      </c>
      <c r="L156" s="2029">
        <f>K156/L4</f>
        <v>590.59999999999991</v>
      </c>
      <c r="N156" s="1799">
        <f t="shared" si="37"/>
        <v>571.54838709677415</v>
      </c>
      <c r="P156" s="1719">
        <f t="shared" si="35"/>
        <v>0</v>
      </c>
    </row>
    <row r="157" spans="2:16" x14ac:dyDescent="0.25">
      <c r="B157" s="1031" t="s">
        <v>1610</v>
      </c>
      <c r="C157" s="1887" t="s">
        <v>1610</v>
      </c>
      <c r="D157" s="981" t="s">
        <v>1437</v>
      </c>
      <c r="E157" s="1167">
        <f>27065+385853.87</f>
        <v>412918.87</v>
      </c>
      <c r="F157" s="2036">
        <f>E157/F4</f>
        <v>89794.252473632718</v>
      </c>
      <c r="G157" s="2037"/>
      <c r="H157" s="2026">
        <f t="shared" si="28"/>
        <v>0</v>
      </c>
      <c r="I157" s="2027">
        <f t="shared" si="29"/>
        <v>412918.87</v>
      </c>
      <c r="J157" s="2028">
        <f t="shared" si="30"/>
        <v>88799.756989247311</v>
      </c>
      <c r="K157" s="2029">
        <f>25252+379626.87</f>
        <v>404878.87</v>
      </c>
      <c r="L157" s="2029">
        <f>K157/L4</f>
        <v>89973.08222222222</v>
      </c>
      <c r="N157" s="1167">
        <f t="shared" si="37"/>
        <v>88799.756989247311</v>
      </c>
      <c r="P157" s="1719">
        <f t="shared" si="35"/>
        <v>0</v>
      </c>
    </row>
    <row r="158" spans="2:16" x14ac:dyDescent="0.25">
      <c r="B158" s="980" t="s">
        <v>1430</v>
      </c>
      <c r="C158" s="1036" t="s">
        <v>1430</v>
      </c>
      <c r="D158" s="981" t="s">
        <v>1436</v>
      </c>
      <c r="E158" s="1872">
        <f>18597+200117</f>
        <v>218714</v>
      </c>
      <c r="F158" s="2036">
        <f>E158/F4</f>
        <v>47562.031097096886</v>
      </c>
      <c r="G158" s="2037"/>
      <c r="H158" s="2026">
        <f t="shared" si="28"/>
        <v>0</v>
      </c>
      <c r="I158" s="2027">
        <f t="shared" si="29"/>
        <v>218714</v>
      </c>
      <c r="J158" s="2028">
        <f t="shared" si="30"/>
        <v>47035.268817204298</v>
      </c>
      <c r="K158" s="2061">
        <f>18278+192148+11382</f>
        <v>221808</v>
      </c>
      <c r="L158" s="2029">
        <f>K158/L4</f>
        <v>49290.666666666664</v>
      </c>
      <c r="N158" s="1872">
        <f t="shared" si="37"/>
        <v>47035.268817204298</v>
      </c>
      <c r="P158" s="1719">
        <f t="shared" si="35"/>
        <v>0</v>
      </c>
    </row>
    <row r="159" spans="2:16" x14ac:dyDescent="0.25">
      <c r="B159" s="1031">
        <v>441</v>
      </c>
      <c r="C159" s="1887">
        <v>441</v>
      </c>
      <c r="D159" s="1866" t="s">
        <v>1435</v>
      </c>
      <c r="E159" s="1867">
        <v>-1058.8</v>
      </c>
      <c r="F159" s="2038">
        <f>E159/F4</f>
        <v>-230.24899423725128</v>
      </c>
      <c r="G159" s="2037"/>
      <c r="H159" s="2026">
        <f t="shared" si="28"/>
        <v>0</v>
      </c>
      <c r="I159" s="2027">
        <f t="shared" si="29"/>
        <v>-1058.8</v>
      </c>
      <c r="J159" s="2028">
        <f t="shared" si="30"/>
        <v>-227.69892473118276</v>
      </c>
      <c r="K159" s="1975">
        <v>2775656.2</v>
      </c>
      <c r="L159" s="2062">
        <f>K159/L4</f>
        <v>616812.48888888897</v>
      </c>
      <c r="N159" s="1867">
        <f t="shared" si="37"/>
        <v>-227.69892473118276</v>
      </c>
      <c r="P159" s="1719">
        <f t="shared" si="35"/>
        <v>0</v>
      </c>
    </row>
    <row r="160" spans="2:16" x14ac:dyDescent="0.25">
      <c r="B160" s="980" t="s">
        <v>672</v>
      </c>
      <c r="C160" s="1036">
        <v>442</v>
      </c>
      <c r="D160" s="1866" t="s">
        <v>1463</v>
      </c>
      <c r="E160" s="1867">
        <v>385711.72</v>
      </c>
      <c r="F160" s="2038">
        <f>E160/F4</f>
        <v>83877.725345221275</v>
      </c>
      <c r="G160" s="2037"/>
      <c r="H160" s="2026">
        <f t="shared" si="28"/>
        <v>0</v>
      </c>
      <c r="I160" s="2027">
        <f t="shared" si="29"/>
        <v>385711.72</v>
      </c>
      <c r="J160" s="2028">
        <f t="shared" si="30"/>
        <v>82948.756989247297</v>
      </c>
      <c r="K160" s="1975">
        <v>248934.58</v>
      </c>
      <c r="L160" s="2062">
        <f>K160/L4</f>
        <v>55318.795555555553</v>
      </c>
      <c r="N160" s="1867">
        <f t="shared" si="37"/>
        <v>82948.756989247297</v>
      </c>
      <c r="P160" s="1719">
        <f t="shared" si="35"/>
        <v>0</v>
      </c>
    </row>
    <row r="161" spans="2:16" x14ac:dyDescent="0.25">
      <c r="B161" s="1032" t="s">
        <v>1639</v>
      </c>
      <c r="C161" s="1036" t="s">
        <v>822</v>
      </c>
      <c r="D161" s="1866" t="s">
        <v>1434</v>
      </c>
      <c r="E161" s="1867">
        <f>3125992-2418</f>
        <v>3123574</v>
      </c>
      <c r="F161" s="2038">
        <f>E161/F4</f>
        <v>679259.32369250851</v>
      </c>
      <c r="G161" s="2037"/>
      <c r="H161" s="2026">
        <f t="shared" si="28"/>
        <v>0</v>
      </c>
      <c r="I161" s="2027">
        <f t="shared" si="29"/>
        <v>3123574</v>
      </c>
      <c r="J161" s="2028">
        <f t="shared" si="30"/>
        <v>671736.34408602142</v>
      </c>
      <c r="K161" s="1975">
        <f>4965032-116777</f>
        <v>4848255</v>
      </c>
      <c r="L161" s="2062">
        <f>K161/L4</f>
        <v>1077390</v>
      </c>
      <c r="N161" s="1867">
        <f t="shared" si="37"/>
        <v>671736.34408602142</v>
      </c>
      <c r="P161" s="1719">
        <f t="shared" si="35"/>
        <v>0</v>
      </c>
    </row>
    <row r="162" spans="2:16" x14ac:dyDescent="0.25">
      <c r="B162" s="1031"/>
      <c r="C162" s="1887"/>
      <c r="D162" s="981"/>
      <c r="E162" s="1869"/>
      <c r="F162" s="2036"/>
      <c r="G162" s="2037"/>
      <c r="H162" s="2026"/>
      <c r="I162" s="2027"/>
      <c r="J162" s="2028"/>
      <c r="K162" s="2039"/>
      <c r="L162" s="2029"/>
      <c r="N162" s="1869"/>
      <c r="P162" s="1719">
        <f t="shared" si="35"/>
        <v>0</v>
      </c>
    </row>
    <row r="163" spans="2:16" x14ac:dyDescent="0.25">
      <c r="B163" s="980"/>
      <c r="C163" s="1036"/>
      <c r="D163" s="1027"/>
      <c r="E163" s="1177">
        <f>SUM(E155:E162)</f>
        <v>5242879.26</v>
      </c>
      <c r="F163" s="2044">
        <f>SUM(F155:F162)</f>
        <v>1140128.1417853648</v>
      </c>
      <c r="G163" s="2045">
        <f>SUM(G155:G162)</f>
        <v>0</v>
      </c>
      <c r="H163" s="2045">
        <f>SUM(H155:H162)</f>
        <v>0</v>
      </c>
      <c r="I163" s="2032">
        <f t="shared" si="29"/>
        <v>5242879.26</v>
      </c>
      <c r="J163" s="2033">
        <f t="shared" si="30"/>
        <v>1127500.9161290321</v>
      </c>
      <c r="K163" s="2034">
        <f>SUM(K155:K162)</f>
        <v>9561980.120000001</v>
      </c>
      <c r="L163" s="2034">
        <f>SUM(L155:L162)</f>
        <v>2124884.4711111113</v>
      </c>
      <c r="N163" s="1177">
        <f>SUM(N155:N162)</f>
        <v>1127500.9161290321</v>
      </c>
      <c r="P163" s="1719">
        <f t="shared" si="35"/>
        <v>0</v>
      </c>
    </row>
    <row r="164" spans="2:16" x14ac:dyDescent="0.25">
      <c r="B164" s="980"/>
      <c r="C164" s="1036"/>
      <c r="D164" s="1027"/>
      <c r="E164" s="1028"/>
      <c r="F164" s="2044"/>
      <c r="G164" s="2053"/>
      <c r="H164" s="2026"/>
      <c r="I164" s="2027"/>
      <c r="J164" s="2028"/>
      <c r="K164" s="2034"/>
      <c r="L164" s="2034"/>
      <c r="N164" s="1028"/>
      <c r="P164" s="1719">
        <f t="shared" si="35"/>
        <v>0</v>
      </c>
    </row>
    <row r="165" spans="2:16" ht="13.8" x14ac:dyDescent="0.25">
      <c r="B165" s="980"/>
      <c r="C165" s="1036"/>
      <c r="D165" s="1029" t="s">
        <v>1187</v>
      </c>
      <c r="E165" s="1028">
        <f>+E163+E152+E147+E142</f>
        <v>146805049.13</v>
      </c>
      <c r="F165" s="1028">
        <f>+F163+F152+F147+F142</f>
        <v>31924551.2949875</v>
      </c>
      <c r="G165" s="2031">
        <f>+G163+G152+G147+G142</f>
        <v>3742507</v>
      </c>
      <c r="H165" s="2031">
        <f>+H163+H152+H147+H142</f>
        <v>804840.21505376347</v>
      </c>
      <c r="I165" s="2032">
        <f>E165+G165</f>
        <v>150547556.13</v>
      </c>
      <c r="J165" s="2033">
        <f>I165/J$4</f>
        <v>32375818.522580642</v>
      </c>
      <c r="K165" s="2034">
        <f>+K163+K152+K147+K142</f>
        <v>139624057.53</v>
      </c>
      <c r="L165" s="2034">
        <f>K165/L4</f>
        <v>31027568.34</v>
      </c>
      <c r="N165" s="1028">
        <f>+N163+N152+N147+N142</f>
        <v>32375818.522580642</v>
      </c>
      <c r="P165" s="1719">
        <f t="shared" si="35"/>
        <v>0</v>
      </c>
    </row>
    <row r="166" spans="2:16" x14ac:dyDescent="0.25">
      <c r="B166" s="980"/>
      <c r="C166" s="1036"/>
      <c r="D166" s="981"/>
      <c r="E166" s="1027"/>
      <c r="F166" s="2036"/>
      <c r="G166" s="2037"/>
      <c r="H166" s="2026"/>
      <c r="I166" s="2027"/>
      <c r="J166" s="2028"/>
      <c r="K166" s="2029"/>
      <c r="L166" s="2029"/>
      <c r="N166" s="1027"/>
      <c r="P166" s="1719">
        <f t="shared" si="35"/>
        <v>0</v>
      </c>
    </row>
    <row r="167" spans="2:16" ht="13.8" thickBot="1" x14ac:dyDescent="0.3">
      <c r="B167" s="1026"/>
      <c r="C167" s="1026"/>
      <c r="D167" s="1025"/>
      <c r="E167" s="1024">
        <f>E130-E165</f>
        <v>0</v>
      </c>
      <c r="F167" s="1024">
        <f>F130-F165</f>
        <v>0</v>
      </c>
      <c r="G167" s="2063">
        <f>G130-G165</f>
        <v>0</v>
      </c>
      <c r="H167" s="2063">
        <f>H130-H165</f>
        <v>0</v>
      </c>
      <c r="I167" s="2032">
        <f>E167+G167</f>
        <v>0</v>
      </c>
      <c r="J167" s="2033">
        <f>I167/J$4</f>
        <v>0</v>
      </c>
      <c r="K167" s="2064">
        <f>K130-K165</f>
        <v>0</v>
      </c>
      <c r="L167" s="2064">
        <f>L130-L165</f>
        <v>0</v>
      </c>
      <c r="N167" s="1024">
        <f>N130-N165</f>
        <v>0</v>
      </c>
      <c r="P167" s="1719">
        <f t="shared" si="35"/>
        <v>0</v>
      </c>
    </row>
    <row r="168" spans="2:16" x14ac:dyDescent="0.25">
      <c r="E168" s="1713"/>
      <c r="F168" s="1713"/>
      <c r="G168" s="1713"/>
      <c r="H168" s="1713"/>
      <c r="I168" s="1713"/>
      <c r="J168" s="1713"/>
      <c r="K168" s="1713"/>
      <c r="L168" s="1713"/>
      <c r="P168" s="1719">
        <f t="shared" si="35"/>
        <v>0</v>
      </c>
    </row>
    <row r="169" spans="2:16" x14ac:dyDescent="0.25">
      <c r="E169" s="1713"/>
      <c r="F169" s="1713"/>
      <c r="G169" s="1713"/>
      <c r="H169" s="1713"/>
      <c r="I169" s="1713"/>
      <c r="J169" s="1713"/>
      <c r="K169" s="1713"/>
      <c r="L169" s="1713"/>
      <c r="P169" s="1719">
        <f t="shared" si="35"/>
        <v>0</v>
      </c>
    </row>
    <row r="170" spans="2:16" x14ac:dyDescent="0.25">
      <c r="E170" s="1713"/>
      <c r="F170" s="1713"/>
      <c r="G170" s="1713"/>
      <c r="H170" s="1713"/>
      <c r="I170" s="1713"/>
      <c r="J170" s="1713"/>
      <c r="K170" s="1713"/>
      <c r="L170" s="1713"/>
      <c r="P170" s="1719">
        <f t="shared" si="35"/>
        <v>0</v>
      </c>
    </row>
    <row r="171" spans="2:16" x14ac:dyDescent="0.25">
      <c r="E171" s="1713"/>
      <c r="F171" s="1713"/>
      <c r="G171" s="1713"/>
      <c r="H171" s="1713"/>
      <c r="I171" s="1713"/>
      <c r="J171" s="1713"/>
      <c r="K171" s="1713"/>
      <c r="L171" s="1713"/>
      <c r="P171" s="1719">
        <f t="shared" si="35"/>
        <v>0</v>
      </c>
    </row>
    <row r="172" spans="2:16" x14ac:dyDescent="0.25">
      <c r="E172" s="1713"/>
      <c r="F172" s="1713"/>
      <c r="G172" s="1713"/>
      <c r="H172" s="1713"/>
      <c r="I172" s="1713"/>
      <c r="J172" s="1713"/>
      <c r="K172" s="1713"/>
      <c r="L172" s="1713"/>
      <c r="P172" s="1719">
        <f t="shared" si="35"/>
        <v>0</v>
      </c>
    </row>
    <row r="173" spans="2:16" x14ac:dyDescent="0.25">
      <c r="E173" s="1713"/>
      <c r="F173" s="1713"/>
      <c r="G173" s="1713"/>
      <c r="H173" s="1713"/>
      <c r="I173" s="1713"/>
      <c r="J173" s="1713"/>
      <c r="K173" s="1713"/>
      <c r="L173" s="1713"/>
      <c r="P173" s="1719">
        <f t="shared" si="35"/>
        <v>0</v>
      </c>
    </row>
    <row r="174" spans="2:16" x14ac:dyDescent="0.25">
      <c r="E174" s="1713"/>
      <c r="F174" s="1713"/>
      <c r="G174" s="1713"/>
      <c r="H174" s="1713"/>
      <c r="I174" s="1713"/>
      <c r="J174" s="1713"/>
      <c r="K174" s="1713"/>
      <c r="L174" s="1713"/>
      <c r="P174" s="1719">
        <f t="shared" si="35"/>
        <v>0</v>
      </c>
    </row>
    <row r="175" spans="2:16" x14ac:dyDescent="0.25">
      <c r="E175" s="1713"/>
      <c r="F175" s="1713"/>
      <c r="G175" s="1713"/>
      <c r="H175" s="1713"/>
      <c r="I175" s="1713"/>
      <c r="J175" s="1713"/>
      <c r="K175" s="1713"/>
      <c r="L175" s="1713"/>
      <c r="O175" s="1713" t="s">
        <v>1666</v>
      </c>
      <c r="P175" s="1719">
        <f t="shared" si="35"/>
        <v>0</v>
      </c>
    </row>
    <row r="176" spans="2:16" x14ac:dyDescent="0.25">
      <c r="E176" s="1713"/>
      <c r="F176" s="1713"/>
      <c r="G176" s="1713"/>
      <c r="H176" s="1713"/>
      <c r="I176" s="1713"/>
      <c r="J176" s="1713"/>
      <c r="K176" s="1713"/>
      <c r="L176" s="1713"/>
      <c r="P176" s="1719">
        <f t="shared" si="35"/>
        <v>0</v>
      </c>
    </row>
    <row r="177" spans="5:16" x14ac:dyDescent="0.25">
      <c r="E177" s="1713"/>
      <c r="F177" s="1713"/>
      <c r="G177" s="1713"/>
      <c r="H177" s="1713"/>
      <c r="I177" s="1713"/>
      <c r="J177" s="1713"/>
      <c r="K177" s="1713"/>
      <c r="L177" s="1713"/>
      <c r="P177" s="1719">
        <f t="shared" si="35"/>
        <v>0</v>
      </c>
    </row>
    <row r="178" spans="5:16" x14ac:dyDescent="0.25">
      <c r="E178" s="1713"/>
      <c r="F178" s="1713"/>
      <c r="G178" s="1713"/>
      <c r="H178" s="1713"/>
      <c r="I178" s="1713"/>
      <c r="J178" s="1713"/>
      <c r="K178" s="1713"/>
      <c r="L178" s="1713"/>
      <c r="P178" s="1719">
        <f t="shared" si="35"/>
        <v>0</v>
      </c>
    </row>
    <row r="179" spans="5:16" x14ac:dyDescent="0.25">
      <c r="E179" s="1713"/>
      <c r="F179" s="1713"/>
      <c r="G179" s="1713"/>
      <c r="H179" s="1713"/>
      <c r="I179" s="1713"/>
      <c r="J179" s="1713"/>
      <c r="K179" s="1713"/>
      <c r="L179" s="1713"/>
      <c r="P179" s="1719">
        <f t="shared" si="35"/>
        <v>0</v>
      </c>
    </row>
    <row r="180" spans="5:16" x14ac:dyDescent="0.25">
      <c r="E180" s="1713"/>
      <c r="F180" s="1713"/>
      <c r="G180" s="1713"/>
      <c r="H180" s="1713"/>
      <c r="I180" s="1713"/>
      <c r="J180" s="1713"/>
      <c r="K180" s="1713"/>
      <c r="L180" s="1713"/>
      <c r="P180" s="1719">
        <f t="shared" si="35"/>
        <v>0</v>
      </c>
    </row>
    <row r="181" spans="5:16" x14ac:dyDescent="0.25">
      <c r="E181" s="1713"/>
      <c r="F181" s="1713"/>
      <c r="G181" s="1713"/>
      <c r="H181" s="1713"/>
      <c r="I181" s="1713"/>
      <c r="J181" s="1713"/>
      <c r="K181" s="1713"/>
      <c r="L181" s="1713"/>
    </row>
    <row r="182" spans="5:16" x14ac:dyDescent="0.25">
      <c r="E182" s="1713"/>
      <c r="F182" s="1713"/>
      <c r="G182" s="1713"/>
      <c r="H182" s="1713"/>
      <c r="I182" s="1713"/>
      <c r="J182" s="1713"/>
      <c r="K182" s="1713"/>
      <c r="L182" s="1713"/>
    </row>
    <row r="183" spans="5:16" x14ac:dyDescent="0.25">
      <c r="E183" s="1713"/>
      <c r="F183" s="1713"/>
      <c r="G183" s="1713"/>
      <c r="H183" s="1713"/>
      <c r="I183" s="1713"/>
      <c r="J183" s="1713"/>
      <c r="K183" s="1713"/>
      <c r="L183" s="1713"/>
    </row>
    <row r="184" spans="5:16" x14ac:dyDescent="0.25">
      <c r="E184" s="1713"/>
      <c r="F184" s="1713"/>
      <c r="G184" s="1713"/>
      <c r="H184" s="1713"/>
      <c r="I184" s="1713"/>
      <c r="J184" s="1713"/>
      <c r="K184" s="1713"/>
      <c r="L184" s="1713"/>
    </row>
    <row r="185" spans="5:16" x14ac:dyDescent="0.25">
      <c r="E185" s="1713"/>
      <c r="F185" s="1713"/>
      <c r="G185" s="1713"/>
      <c r="H185" s="1713"/>
      <c r="I185" s="1713"/>
      <c r="J185" s="1713"/>
      <c r="K185" s="1713"/>
      <c r="L185" s="1713"/>
    </row>
  </sheetData>
  <mergeCells count="3">
    <mergeCell ref="G2:H2"/>
    <mergeCell ref="I2:J2"/>
    <mergeCell ref="K2:L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M168"/>
  <sheetViews>
    <sheetView topLeftCell="A162" workbookViewId="0">
      <selection activeCell="C67" sqref="C67:C162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16.33203125" style="1808" bestFit="1" customWidth="1"/>
    <col min="8" max="8" width="17" style="1713" bestFit="1" customWidth="1"/>
    <col min="9" max="9" width="23" style="2095" customWidth="1"/>
    <col min="10" max="10" width="17.88671875" style="1713" bestFit="1" customWidth="1"/>
    <col min="11" max="11" width="22.109375" style="1713" customWidth="1"/>
    <col min="12" max="12" width="14" style="1713" customWidth="1"/>
    <col min="13" max="257" width="8.886718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14" style="1713" customWidth="1"/>
    <col min="264" max="264" width="17" style="1713" bestFit="1" customWidth="1"/>
    <col min="265" max="265" width="23" style="1713" customWidth="1"/>
    <col min="266" max="266" width="17.88671875" style="1713" bestFit="1" customWidth="1"/>
    <col min="267" max="267" width="22.109375" style="1713" customWidth="1"/>
    <col min="268" max="268" width="14" style="1713" customWidth="1"/>
    <col min="269" max="513" width="8.886718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14" style="1713" customWidth="1"/>
    <col min="520" max="520" width="17" style="1713" bestFit="1" customWidth="1"/>
    <col min="521" max="521" width="23" style="1713" customWidth="1"/>
    <col min="522" max="522" width="17.88671875" style="1713" bestFit="1" customWidth="1"/>
    <col min="523" max="523" width="22.109375" style="1713" customWidth="1"/>
    <col min="524" max="524" width="14" style="1713" customWidth="1"/>
    <col min="525" max="769" width="8.886718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14" style="1713" customWidth="1"/>
    <col min="776" max="776" width="17" style="1713" bestFit="1" customWidth="1"/>
    <col min="777" max="777" width="23" style="1713" customWidth="1"/>
    <col min="778" max="778" width="17.88671875" style="1713" bestFit="1" customWidth="1"/>
    <col min="779" max="779" width="22.109375" style="1713" customWidth="1"/>
    <col min="780" max="780" width="14" style="1713" customWidth="1"/>
    <col min="781" max="1025" width="8.886718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14" style="1713" customWidth="1"/>
    <col min="1032" max="1032" width="17" style="1713" bestFit="1" customWidth="1"/>
    <col min="1033" max="1033" width="23" style="1713" customWidth="1"/>
    <col min="1034" max="1034" width="17.88671875" style="1713" bestFit="1" customWidth="1"/>
    <col min="1035" max="1035" width="22.109375" style="1713" customWidth="1"/>
    <col min="1036" max="1036" width="14" style="1713" customWidth="1"/>
    <col min="1037" max="1281" width="8.886718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14" style="1713" customWidth="1"/>
    <col min="1288" max="1288" width="17" style="1713" bestFit="1" customWidth="1"/>
    <col min="1289" max="1289" width="23" style="1713" customWidth="1"/>
    <col min="1290" max="1290" width="17.88671875" style="1713" bestFit="1" customWidth="1"/>
    <col min="1291" max="1291" width="22.109375" style="1713" customWidth="1"/>
    <col min="1292" max="1292" width="14" style="1713" customWidth="1"/>
    <col min="1293" max="1537" width="8.886718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14" style="1713" customWidth="1"/>
    <col min="1544" max="1544" width="17" style="1713" bestFit="1" customWidth="1"/>
    <col min="1545" max="1545" width="23" style="1713" customWidth="1"/>
    <col min="1546" max="1546" width="17.88671875" style="1713" bestFit="1" customWidth="1"/>
    <col min="1547" max="1547" width="22.109375" style="1713" customWidth="1"/>
    <col min="1548" max="1548" width="14" style="1713" customWidth="1"/>
    <col min="1549" max="1793" width="8.886718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14" style="1713" customWidth="1"/>
    <col min="1800" max="1800" width="17" style="1713" bestFit="1" customWidth="1"/>
    <col min="1801" max="1801" width="23" style="1713" customWidth="1"/>
    <col min="1802" max="1802" width="17.88671875" style="1713" bestFit="1" customWidth="1"/>
    <col min="1803" max="1803" width="22.109375" style="1713" customWidth="1"/>
    <col min="1804" max="1804" width="14" style="1713" customWidth="1"/>
    <col min="1805" max="2049" width="8.886718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14" style="1713" customWidth="1"/>
    <col min="2056" max="2056" width="17" style="1713" bestFit="1" customWidth="1"/>
    <col min="2057" max="2057" width="23" style="1713" customWidth="1"/>
    <col min="2058" max="2058" width="17.88671875" style="1713" bestFit="1" customWidth="1"/>
    <col min="2059" max="2059" width="22.109375" style="1713" customWidth="1"/>
    <col min="2060" max="2060" width="14" style="1713" customWidth="1"/>
    <col min="2061" max="2305" width="8.886718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14" style="1713" customWidth="1"/>
    <col min="2312" max="2312" width="17" style="1713" bestFit="1" customWidth="1"/>
    <col min="2313" max="2313" width="23" style="1713" customWidth="1"/>
    <col min="2314" max="2314" width="17.88671875" style="1713" bestFit="1" customWidth="1"/>
    <col min="2315" max="2315" width="22.109375" style="1713" customWidth="1"/>
    <col min="2316" max="2316" width="14" style="1713" customWidth="1"/>
    <col min="2317" max="2561" width="8.886718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14" style="1713" customWidth="1"/>
    <col min="2568" max="2568" width="17" style="1713" bestFit="1" customWidth="1"/>
    <col min="2569" max="2569" width="23" style="1713" customWidth="1"/>
    <col min="2570" max="2570" width="17.88671875" style="1713" bestFit="1" customWidth="1"/>
    <col min="2571" max="2571" width="22.109375" style="1713" customWidth="1"/>
    <col min="2572" max="2572" width="14" style="1713" customWidth="1"/>
    <col min="2573" max="2817" width="8.886718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14" style="1713" customWidth="1"/>
    <col min="2824" max="2824" width="17" style="1713" bestFit="1" customWidth="1"/>
    <col min="2825" max="2825" width="23" style="1713" customWidth="1"/>
    <col min="2826" max="2826" width="17.88671875" style="1713" bestFit="1" customWidth="1"/>
    <col min="2827" max="2827" width="22.109375" style="1713" customWidth="1"/>
    <col min="2828" max="2828" width="14" style="1713" customWidth="1"/>
    <col min="2829" max="3073" width="8.886718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14" style="1713" customWidth="1"/>
    <col min="3080" max="3080" width="17" style="1713" bestFit="1" customWidth="1"/>
    <col min="3081" max="3081" width="23" style="1713" customWidth="1"/>
    <col min="3082" max="3082" width="17.88671875" style="1713" bestFit="1" customWidth="1"/>
    <col min="3083" max="3083" width="22.109375" style="1713" customWidth="1"/>
    <col min="3084" max="3084" width="14" style="1713" customWidth="1"/>
    <col min="3085" max="3329" width="8.886718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14" style="1713" customWidth="1"/>
    <col min="3336" max="3336" width="17" style="1713" bestFit="1" customWidth="1"/>
    <col min="3337" max="3337" width="23" style="1713" customWidth="1"/>
    <col min="3338" max="3338" width="17.88671875" style="1713" bestFit="1" customWidth="1"/>
    <col min="3339" max="3339" width="22.109375" style="1713" customWidth="1"/>
    <col min="3340" max="3340" width="14" style="1713" customWidth="1"/>
    <col min="3341" max="3585" width="8.886718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14" style="1713" customWidth="1"/>
    <col min="3592" max="3592" width="17" style="1713" bestFit="1" customWidth="1"/>
    <col min="3593" max="3593" width="23" style="1713" customWidth="1"/>
    <col min="3594" max="3594" width="17.88671875" style="1713" bestFit="1" customWidth="1"/>
    <col min="3595" max="3595" width="22.109375" style="1713" customWidth="1"/>
    <col min="3596" max="3596" width="14" style="1713" customWidth="1"/>
    <col min="3597" max="3841" width="8.886718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14" style="1713" customWidth="1"/>
    <col min="3848" max="3848" width="17" style="1713" bestFit="1" customWidth="1"/>
    <col min="3849" max="3849" width="23" style="1713" customWidth="1"/>
    <col min="3850" max="3850" width="17.88671875" style="1713" bestFit="1" customWidth="1"/>
    <col min="3851" max="3851" width="22.109375" style="1713" customWidth="1"/>
    <col min="3852" max="3852" width="14" style="1713" customWidth="1"/>
    <col min="3853" max="4097" width="8.886718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14" style="1713" customWidth="1"/>
    <col min="4104" max="4104" width="17" style="1713" bestFit="1" customWidth="1"/>
    <col min="4105" max="4105" width="23" style="1713" customWidth="1"/>
    <col min="4106" max="4106" width="17.88671875" style="1713" bestFit="1" customWidth="1"/>
    <col min="4107" max="4107" width="22.109375" style="1713" customWidth="1"/>
    <col min="4108" max="4108" width="14" style="1713" customWidth="1"/>
    <col min="4109" max="4353" width="8.886718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14" style="1713" customWidth="1"/>
    <col min="4360" max="4360" width="17" style="1713" bestFit="1" customWidth="1"/>
    <col min="4361" max="4361" width="23" style="1713" customWidth="1"/>
    <col min="4362" max="4362" width="17.88671875" style="1713" bestFit="1" customWidth="1"/>
    <col min="4363" max="4363" width="22.109375" style="1713" customWidth="1"/>
    <col min="4364" max="4364" width="14" style="1713" customWidth="1"/>
    <col min="4365" max="4609" width="8.886718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14" style="1713" customWidth="1"/>
    <col min="4616" max="4616" width="17" style="1713" bestFit="1" customWidth="1"/>
    <col min="4617" max="4617" width="23" style="1713" customWidth="1"/>
    <col min="4618" max="4618" width="17.88671875" style="1713" bestFit="1" customWidth="1"/>
    <col min="4619" max="4619" width="22.109375" style="1713" customWidth="1"/>
    <col min="4620" max="4620" width="14" style="1713" customWidth="1"/>
    <col min="4621" max="4865" width="8.886718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14" style="1713" customWidth="1"/>
    <col min="4872" max="4872" width="17" style="1713" bestFit="1" customWidth="1"/>
    <col min="4873" max="4873" width="23" style="1713" customWidth="1"/>
    <col min="4874" max="4874" width="17.88671875" style="1713" bestFit="1" customWidth="1"/>
    <col min="4875" max="4875" width="22.109375" style="1713" customWidth="1"/>
    <col min="4876" max="4876" width="14" style="1713" customWidth="1"/>
    <col min="4877" max="5121" width="8.886718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14" style="1713" customWidth="1"/>
    <col min="5128" max="5128" width="17" style="1713" bestFit="1" customWidth="1"/>
    <col min="5129" max="5129" width="23" style="1713" customWidth="1"/>
    <col min="5130" max="5130" width="17.88671875" style="1713" bestFit="1" customWidth="1"/>
    <col min="5131" max="5131" width="22.109375" style="1713" customWidth="1"/>
    <col min="5132" max="5132" width="14" style="1713" customWidth="1"/>
    <col min="5133" max="5377" width="8.886718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14" style="1713" customWidth="1"/>
    <col min="5384" max="5384" width="17" style="1713" bestFit="1" customWidth="1"/>
    <col min="5385" max="5385" width="23" style="1713" customWidth="1"/>
    <col min="5386" max="5386" width="17.88671875" style="1713" bestFit="1" customWidth="1"/>
    <col min="5387" max="5387" width="22.109375" style="1713" customWidth="1"/>
    <col min="5388" max="5388" width="14" style="1713" customWidth="1"/>
    <col min="5389" max="5633" width="8.886718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14" style="1713" customWidth="1"/>
    <col min="5640" max="5640" width="17" style="1713" bestFit="1" customWidth="1"/>
    <col min="5641" max="5641" width="23" style="1713" customWidth="1"/>
    <col min="5642" max="5642" width="17.88671875" style="1713" bestFit="1" customWidth="1"/>
    <col min="5643" max="5643" width="22.109375" style="1713" customWidth="1"/>
    <col min="5644" max="5644" width="14" style="1713" customWidth="1"/>
    <col min="5645" max="5889" width="8.886718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14" style="1713" customWidth="1"/>
    <col min="5896" max="5896" width="17" style="1713" bestFit="1" customWidth="1"/>
    <col min="5897" max="5897" width="23" style="1713" customWidth="1"/>
    <col min="5898" max="5898" width="17.88671875" style="1713" bestFit="1" customWidth="1"/>
    <col min="5899" max="5899" width="22.109375" style="1713" customWidth="1"/>
    <col min="5900" max="5900" width="14" style="1713" customWidth="1"/>
    <col min="5901" max="6145" width="8.886718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14" style="1713" customWidth="1"/>
    <col min="6152" max="6152" width="17" style="1713" bestFit="1" customWidth="1"/>
    <col min="6153" max="6153" width="23" style="1713" customWidth="1"/>
    <col min="6154" max="6154" width="17.88671875" style="1713" bestFit="1" customWidth="1"/>
    <col min="6155" max="6155" width="22.109375" style="1713" customWidth="1"/>
    <col min="6156" max="6156" width="14" style="1713" customWidth="1"/>
    <col min="6157" max="6401" width="8.886718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14" style="1713" customWidth="1"/>
    <col min="6408" max="6408" width="17" style="1713" bestFit="1" customWidth="1"/>
    <col min="6409" max="6409" width="23" style="1713" customWidth="1"/>
    <col min="6410" max="6410" width="17.88671875" style="1713" bestFit="1" customWidth="1"/>
    <col min="6411" max="6411" width="22.109375" style="1713" customWidth="1"/>
    <col min="6412" max="6412" width="14" style="1713" customWidth="1"/>
    <col min="6413" max="6657" width="8.886718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14" style="1713" customWidth="1"/>
    <col min="6664" max="6664" width="17" style="1713" bestFit="1" customWidth="1"/>
    <col min="6665" max="6665" width="23" style="1713" customWidth="1"/>
    <col min="6666" max="6666" width="17.88671875" style="1713" bestFit="1" customWidth="1"/>
    <col min="6667" max="6667" width="22.109375" style="1713" customWidth="1"/>
    <col min="6668" max="6668" width="14" style="1713" customWidth="1"/>
    <col min="6669" max="6913" width="8.886718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14" style="1713" customWidth="1"/>
    <col min="6920" max="6920" width="17" style="1713" bestFit="1" customWidth="1"/>
    <col min="6921" max="6921" width="23" style="1713" customWidth="1"/>
    <col min="6922" max="6922" width="17.88671875" style="1713" bestFit="1" customWidth="1"/>
    <col min="6923" max="6923" width="22.109375" style="1713" customWidth="1"/>
    <col min="6924" max="6924" width="14" style="1713" customWidth="1"/>
    <col min="6925" max="7169" width="8.886718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14" style="1713" customWidth="1"/>
    <col min="7176" max="7176" width="17" style="1713" bestFit="1" customWidth="1"/>
    <col min="7177" max="7177" width="23" style="1713" customWidth="1"/>
    <col min="7178" max="7178" width="17.88671875" style="1713" bestFit="1" customWidth="1"/>
    <col min="7179" max="7179" width="22.109375" style="1713" customWidth="1"/>
    <col min="7180" max="7180" width="14" style="1713" customWidth="1"/>
    <col min="7181" max="7425" width="8.886718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14" style="1713" customWidth="1"/>
    <col min="7432" max="7432" width="17" style="1713" bestFit="1" customWidth="1"/>
    <col min="7433" max="7433" width="23" style="1713" customWidth="1"/>
    <col min="7434" max="7434" width="17.88671875" style="1713" bestFit="1" customWidth="1"/>
    <col min="7435" max="7435" width="22.109375" style="1713" customWidth="1"/>
    <col min="7436" max="7436" width="14" style="1713" customWidth="1"/>
    <col min="7437" max="7681" width="8.886718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14" style="1713" customWidth="1"/>
    <col min="7688" max="7688" width="17" style="1713" bestFit="1" customWidth="1"/>
    <col min="7689" max="7689" width="23" style="1713" customWidth="1"/>
    <col min="7690" max="7690" width="17.88671875" style="1713" bestFit="1" customWidth="1"/>
    <col min="7691" max="7691" width="22.109375" style="1713" customWidth="1"/>
    <col min="7692" max="7692" width="14" style="1713" customWidth="1"/>
    <col min="7693" max="7937" width="8.886718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14" style="1713" customWidth="1"/>
    <col min="7944" max="7944" width="17" style="1713" bestFit="1" customWidth="1"/>
    <col min="7945" max="7945" width="23" style="1713" customWidth="1"/>
    <col min="7946" max="7946" width="17.88671875" style="1713" bestFit="1" customWidth="1"/>
    <col min="7947" max="7947" width="22.109375" style="1713" customWidth="1"/>
    <col min="7948" max="7948" width="14" style="1713" customWidth="1"/>
    <col min="7949" max="8193" width="8.886718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14" style="1713" customWidth="1"/>
    <col min="8200" max="8200" width="17" style="1713" bestFit="1" customWidth="1"/>
    <col min="8201" max="8201" width="23" style="1713" customWidth="1"/>
    <col min="8202" max="8202" width="17.88671875" style="1713" bestFit="1" customWidth="1"/>
    <col min="8203" max="8203" width="22.109375" style="1713" customWidth="1"/>
    <col min="8204" max="8204" width="14" style="1713" customWidth="1"/>
    <col min="8205" max="8449" width="8.886718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14" style="1713" customWidth="1"/>
    <col min="8456" max="8456" width="17" style="1713" bestFit="1" customWidth="1"/>
    <col min="8457" max="8457" width="23" style="1713" customWidth="1"/>
    <col min="8458" max="8458" width="17.88671875" style="1713" bestFit="1" customWidth="1"/>
    <col min="8459" max="8459" width="22.109375" style="1713" customWidth="1"/>
    <col min="8460" max="8460" width="14" style="1713" customWidth="1"/>
    <col min="8461" max="8705" width="8.886718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14" style="1713" customWidth="1"/>
    <col min="8712" max="8712" width="17" style="1713" bestFit="1" customWidth="1"/>
    <col min="8713" max="8713" width="23" style="1713" customWidth="1"/>
    <col min="8714" max="8714" width="17.88671875" style="1713" bestFit="1" customWidth="1"/>
    <col min="8715" max="8715" width="22.109375" style="1713" customWidth="1"/>
    <col min="8716" max="8716" width="14" style="1713" customWidth="1"/>
    <col min="8717" max="8961" width="8.886718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14" style="1713" customWidth="1"/>
    <col min="8968" max="8968" width="17" style="1713" bestFit="1" customWidth="1"/>
    <col min="8969" max="8969" width="23" style="1713" customWidth="1"/>
    <col min="8970" max="8970" width="17.88671875" style="1713" bestFit="1" customWidth="1"/>
    <col min="8971" max="8971" width="22.109375" style="1713" customWidth="1"/>
    <col min="8972" max="8972" width="14" style="1713" customWidth="1"/>
    <col min="8973" max="9217" width="8.886718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14" style="1713" customWidth="1"/>
    <col min="9224" max="9224" width="17" style="1713" bestFit="1" customWidth="1"/>
    <col min="9225" max="9225" width="23" style="1713" customWidth="1"/>
    <col min="9226" max="9226" width="17.88671875" style="1713" bestFit="1" customWidth="1"/>
    <col min="9227" max="9227" width="22.109375" style="1713" customWidth="1"/>
    <col min="9228" max="9228" width="14" style="1713" customWidth="1"/>
    <col min="9229" max="9473" width="8.886718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14" style="1713" customWidth="1"/>
    <col min="9480" max="9480" width="17" style="1713" bestFit="1" customWidth="1"/>
    <col min="9481" max="9481" width="23" style="1713" customWidth="1"/>
    <col min="9482" max="9482" width="17.88671875" style="1713" bestFit="1" customWidth="1"/>
    <col min="9483" max="9483" width="22.109375" style="1713" customWidth="1"/>
    <col min="9484" max="9484" width="14" style="1713" customWidth="1"/>
    <col min="9485" max="9729" width="8.886718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14" style="1713" customWidth="1"/>
    <col min="9736" max="9736" width="17" style="1713" bestFit="1" customWidth="1"/>
    <col min="9737" max="9737" width="23" style="1713" customWidth="1"/>
    <col min="9738" max="9738" width="17.88671875" style="1713" bestFit="1" customWidth="1"/>
    <col min="9739" max="9739" width="22.109375" style="1713" customWidth="1"/>
    <col min="9740" max="9740" width="14" style="1713" customWidth="1"/>
    <col min="9741" max="9985" width="8.886718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14" style="1713" customWidth="1"/>
    <col min="9992" max="9992" width="17" style="1713" bestFit="1" customWidth="1"/>
    <col min="9993" max="9993" width="23" style="1713" customWidth="1"/>
    <col min="9994" max="9994" width="17.88671875" style="1713" bestFit="1" customWidth="1"/>
    <col min="9995" max="9995" width="22.109375" style="1713" customWidth="1"/>
    <col min="9996" max="9996" width="14" style="1713" customWidth="1"/>
    <col min="9997" max="10241" width="8.886718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14" style="1713" customWidth="1"/>
    <col min="10248" max="10248" width="17" style="1713" bestFit="1" customWidth="1"/>
    <col min="10249" max="10249" width="23" style="1713" customWidth="1"/>
    <col min="10250" max="10250" width="17.88671875" style="1713" bestFit="1" customWidth="1"/>
    <col min="10251" max="10251" width="22.109375" style="1713" customWidth="1"/>
    <col min="10252" max="10252" width="14" style="1713" customWidth="1"/>
    <col min="10253" max="10497" width="8.886718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14" style="1713" customWidth="1"/>
    <col min="10504" max="10504" width="17" style="1713" bestFit="1" customWidth="1"/>
    <col min="10505" max="10505" width="23" style="1713" customWidth="1"/>
    <col min="10506" max="10506" width="17.88671875" style="1713" bestFit="1" customWidth="1"/>
    <col min="10507" max="10507" width="22.109375" style="1713" customWidth="1"/>
    <col min="10508" max="10508" width="14" style="1713" customWidth="1"/>
    <col min="10509" max="10753" width="8.886718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14" style="1713" customWidth="1"/>
    <col min="10760" max="10760" width="17" style="1713" bestFit="1" customWidth="1"/>
    <col min="10761" max="10761" width="23" style="1713" customWidth="1"/>
    <col min="10762" max="10762" width="17.88671875" style="1713" bestFit="1" customWidth="1"/>
    <col min="10763" max="10763" width="22.109375" style="1713" customWidth="1"/>
    <col min="10764" max="10764" width="14" style="1713" customWidth="1"/>
    <col min="10765" max="11009" width="8.886718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14" style="1713" customWidth="1"/>
    <col min="11016" max="11016" width="17" style="1713" bestFit="1" customWidth="1"/>
    <col min="11017" max="11017" width="23" style="1713" customWidth="1"/>
    <col min="11018" max="11018" width="17.88671875" style="1713" bestFit="1" customWidth="1"/>
    <col min="11019" max="11019" width="22.109375" style="1713" customWidth="1"/>
    <col min="11020" max="11020" width="14" style="1713" customWidth="1"/>
    <col min="11021" max="11265" width="8.886718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14" style="1713" customWidth="1"/>
    <col min="11272" max="11272" width="17" style="1713" bestFit="1" customWidth="1"/>
    <col min="11273" max="11273" width="23" style="1713" customWidth="1"/>
    <col min="11274" max="11274" width="17.88671875" style="1713" bestFit="1" customWidth="1"/>
    <col min="11275" max="11275" width="22.109375" style="1713" customWidth="1"/>
    <col min="11276" max="11276" width="14" style="1713" customWidth="1"/>
    <col min="11277" max="11521" width="8.886718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14" style="1713" customWidth="1"/>
    <col min="11528" max="11528" width="17" style="1713" bestFit="1" customWidth="1"/>
    <col min="11529" max="11529" width="23" style="1713" customWidth="1"/>
    <col min="11530" max="11530" width="17.88671875" style="1713" bestFit="1" customWidth="1"/>
    <col min="11531" max="11531" width="22.109375" style="1713" customWidth="1"/>
    <col min="11532" max="11532" width="14" style="1713" customWidth="1"/>
    <col min="11533" max="11777" width="8.886718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14" style="1713" customWidth="1"/>
    <col min="11784" max="11784" width="17" style="1713" bestFit="1" customWidth="1"/>
    <col min="11785" max="11785" width="23" style="1713" customWidth="1"/>
    <col min="11786" max="11786" width="17.88671875" style="1713" bestFit="1" customWidth="1"/>
    <col min="11787" max="11787" width="22.109375" style="1713" customWidth="1"/>
    <col min="11788" max="11788" width="14" style="1713" customWidth="1"/>
    <col min="11789" max="12033" width="8.886718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14" style="1713" customWidth="1"/>
    <col min="12040" max="12040" width="17" style="1713" bestFit="1" customWidth="1"/>
    <col min="12041" max="12041" width="23" style="1713" customWidth="1"/>
    <col min="12042" max="12042" width="17.88671875" style="1713" bestFit="1" customWidth="1"/>
    <col min="12043" max="12043" width="22.109375" style="1713" customWidth="1"/>
    <col min="12044" max="12044" width="14" style="1713" customWidth="1"/>
    <col min="12045" max="12289" width="8.886718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14" style="1713" customWidth="1"/>
    <col min="12296" max="12296" width="17" style="1713" bestFit="1" customWidth="1"/>
    <col min="12297" max="12297" width="23" style="1713" customWidth="1"/>
    <col min="12298" max="12298" width="17.88671875" style="1713" bestFit="1" customWidth="1"/>
    <col min="12299" max="12299" width="22.109375" style="1713" customWidth="1"/>
    <col min="12300" max="12300" width="14" style="1713" customWidth="1"/>
    <col min="12301" max="12545" width="8.886718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14" style="1713" customWidth="1"/>
    <col min="12552" max="12552" width="17" style="1713" bestFit="1" customWidth="1"/>
    <col min="12553" max="12553" width="23" style="1713" customWidth="1"/>
    <col min="12554" max="12554" width="17.88671875" style="1713" bestFit="1" customWidth="1"/>
    <col min="12555" max="12555" width="22.109375" style="1713" customWidth="1"/>
    <col min="12556" max="12556" width="14" style="1713" customWidth="1"/>
    <col min="12557" max="12801" width="8.886718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14" style="1713" customWidth="1"/>
    <col min="12808" max="12808" width="17" style="1713" bestFit="1" customWidth="1"/>
    <col min="12809" max="12809" width="23" style="1713" customWidth="1"/>
    <col min="12810" max="12810" width="17.88671875" style="1713" bestFit="1" customWidth="1"/>
    <col min="12811" max="12811" width="22.109375" style="1713" customWidth="1"/>
    <col min="12812" max="12812" width="14" style="1713" customWidth="1"/>
    <col min="12813" max="13057" width="8.886718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14" style="1713" customWidth="1"/>
    <col min="13064" max="13064" width="17" style="1713" bestFit="1" customWidth="1"/>
    <col min="13065" max="13065" width="23" style="1713" customWidth="1"/>
    <col min="13066" max="13066" width="17.88671875" style="1713" bestFit="1" customWidth="1"/>
    <col min="13067" max="13067" width="22.109375" style="1713" customWidth="1"/>
    <col min="13068" max="13068" width="14" style="1713" customWidth="1"/>
    <col min="13069" max="13313" width="8.886718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14" style="1713" customWidth="1"/>
    <col min="13320" max="13320" width="17" style="1713" bestFit="1" customWidth="1"/>
    <col min="13321" max="13321" width="23" style="1713" customWidth="1"/>
    <col min="13322" max="13322" width="17.88671875" style="1713" bestFit="1" customWidth="1"/>
    <col min="13323" max="13323" width="22.109375" style="1713" customWidth="1"/>
    <col min="13324" max="13324" width="14" style="1713" customWidth="1"/>
    <col min="13325" max="13569" width="8.886718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14" style="1713" customWidth="1"/>
    <col min="13576" max="13576" width="17" style="1713" bestFit="1" customWidth="1"/>
    <col min="13577" max="13577" width="23" style="1713" customWidth="1"/>
    <col min="13578" max="13578" width="17.88671875" style="1713" bestFit="1" customWidth="1"/>
    <col min="13579" max="13579" width="22.109375" style="1713" customWidth="1"/>
    <col min="13580" max="13580" width="14" style="1713" customWidth="1"/>
    <col min="13581" max="13825" width="8.886718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14" style="1713" customWidth="1"/>
    <col min="13832" max="13832" width="17" style="1713" bestFit="1" customWidth="1"/>
    <col min="13833" max="13833" width="23" style="1713" customWidth="1"/>
    <col min="13834" max="13834" width="17.88671875" style="1713" bestFit="1" customWidth="1"/>
    <col min="13835" max="13835" width="22.109375" style="1713" customWidth="1"/>
    <col min="13836" max="13836" width="14" style="1713" customWidth="1"/>
    <col min="13837" max="14081" width="8.886718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14" style="1713" customWidth="1"/>
    <col min="14088" max="14088" width="17" style="1713" bestFit="1" customWidth="1"/>
    <col min="14089" max="14089" width="23" style="1713" customWidth="1"/>
    <col min="14090" max="14090" width="17.88671875" style="1713" bestFit="1" customWidth="1"/>
    <col min="14091" max="14091" width="22.109375" style="1713" customWidth="1"/>
    <col min="14092" max="14092" width="14" style="1713" customWidth="1"/>
    <col min="14093" max="14337" width="8.886718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14" style="1713" customWidth="1"/>
    <col min="14344" max="14344" width="17" style="1713" bestFit="1" customWidth="1"/>
    <col min="14345" max="14345" width="23" style="1713" customWidth="1"/>
    <col min="14346" max="14346" width="17.88671875" style="1713" bestFit="1" customWidth="1"/>
    <col min="14347" max="14347" width="22.109375" style="1713" customWidth="1"/>
    <col min="14348" max="14348" width="14" style="1713" customWidth="1"/>
    <col min="14349" max="14593" width="8.886718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14" style="1713" customWidth="1"/>
    <col min="14600" max="14600" width="17" style="1713" bestFit="1" customWidth="1"/>
    <col min="14601" max="14601" width="23" style="1713" customWidth="1"/>
    <col min="14602" max="14602" width="17.88671875" style="1713" bestFit="1" customWidth="1"/>
    <col min="14603" max="14603" width="22.109375" style="1713" customWidth="1"/>
    <col min="14604" max="14604" width="14" style="1713" customWidth="1"/>
    <col min="14605" max="14849" width="8.886718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14" style="1713" customWidth="1"/>
    <col min="14856" max="14856" width="17" style="1713" bestFit="1" customWidth="1"/>
    <col min="14857" max="14857" width="23" style="1713" customWidth="1"/>
    <col min="14858" max="14858" width="17.88671875" style="1713" bestFit="1" customWidth="1"/>
    <col min="14859" max="14859" width="22.109375" style="1713" customWidth="1"/>
    <col min="14860" max="14860" width="14" style="1713" customWidth="1"/>
    <col min="14861" max="15105" width="8.886718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14" style="1713" customWidth="1"/>
    <col min="15112" max="15112" width="17" style="1713" bestFit="1" customWidth="1"/>
    <col min="15113" max="15113" width="23" style="1713" customWidth="1"/>
    <col min="15114" max="15114" width="17.88671875" style="1713" bestFit="1" customWidth="1"/>
    <col min="15115" max="15115" width="22.109375" style="1713" customWidth="1"/>
    <col min="15116" max="15116" width="14" style="1713" customWidth="1"/>
    <col min="15117" max="15361" width="8.886718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14" style="1713" customWidth="1"/>
    <col min="15368" max="15368" width="17" style="1713" bestFit="1" customWidth="1"/>
    <col min="15369" max="15369" width="23" style="1713" customWidth="1"/>
    <col min="15370" max="15370" width="17.88671875" style="1713" bestFit="1" customWidth="1"/>
    <col min="15371" max="15371" width="22.109375" style="1713" customWidth="1"/>
    <col min="15372" max="15372" width="14" style="1713" customWidth="1"/>
    <col min="15373" max="15617" width="8.886718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14" style="1713" customWidth="1"/>
    <col min="15624" max="15624" width="17" style="1713" bestFit="1" customWidth="1"/>
    <col min="15625" max="15625" width="23" style="1713" customWidth="1"/>
    <col min="15626" max="15626" width="17.88671875" style="1713" bestFit="1" customWidth="1"/>
    <col min="15627" max="15627" width="22.109375" style="1713" customWidth="1"/>
    <col min="15628" max="15628" width="14" style="1713" customWidth="1"/>
    <col min="15629" max="15873" width="8.886718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14" style="1713" customWidth="1"/>
    <col min="15880" max="15880" width="17" style="1713" bestFit="1" customWidth="1"/>
    <col min="15881" max="15881" width="23" style="1713" customWidth="1"/>
    <col min="15882" max="15882" width="17.88671875" style="1713" bestFit="1" customWidth="1"/>
    <col min="15883" max="15883" width="22.109375" style="1713" customWidth="1"/>
    <col min="15884" max="15884" width="14" style="1713" customWidth="1"/>
    <col min="15885" max="16129" width="8.886718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14" style="1713" customWidth="1"/>
    <col min="16136" max="16136" width="17" style="1713" bestFit="1" customWidth="1"/>
    <col min="16137" max="16137" width="23" style="1713" customWidth="1"/>
    <col min="16138" max="16138" width="17.88671875" style="1713" bestFit="1" customWidth="1"/>
    <col min="16139" max="16139" width="22.109375" style="1713" customWidth="1"/>
    <col min="16140" max="16140" width="14" style="1713" customWidth="1"/>
    <col min="16141" max="16384" width="8.88671875" style="1713"/>
  </cols>
  <sheetData>
    <row r="1" spans="2:11" ht="15.6" x14ac:dyDescent="0.3">
      <c r="D1" s="1714" t="s">
        <v>1584</v>
      </c>
      <c r="E1" s="1715" t="s">
        <v>1678</v>
      </c>
      <c r="F1" s="1716"/>
      <c r="G1" s="1717"/>
      <c r="H1" s="1718"/>
      <c r="I1" s="2095" t="s">
        <v>1636</v>
      </c>
      <c r="J1" s="1719"/>
    </row>
    <row r="2" spans="2:11" ht="15.6" x14ac:dyDescent="0.3">
      <c r="D2" s="1718"/>
      <c r="E2" s="1720"/>
      <c r="F2" s="1716"/>
      <c r="G2" s="1717"/>
      <c r="H2" s="1718"/>
      <c r="J2" s="1719"/>
    </row>
    <row r="3" spans="2:11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5"/>
      <c r="I3" s="2095" t="s">
        <v>1640</v>
      </c>
    </row>
    <row r="4" spans="2:11" ht="13.8" x14ac:dyDescent="0.25">
      <c r="B4" s="976"/>
      <c r="C4" s="1793"/>
      <c r="D4" s="976"/>
      <c r="E4" s="1726"/>
      <c r="F4" s="1727">
        <v>4.6581999999999999</v>
      </c>
      <c r="G4" s="1728"/>
      <c r="I4" s="2102">
        <f>+F4</f>
        <v>4.6581999999999999</v>
      </c>
      <c r="J4" s="1729"/>
    </row>
    <row r="5" spans="2:11" ht="13.8" x14ac:dyDescent="0.25">
      <c r="B5" s="976"/>
      <c r="C5" s="1793"/>
      <c r="D5" s="1730" t="s">
        <v>1555</v>
      </c>
      <c r="E5" s="1731">
        <f>SUM(E6:E12)</f>
        <v>31222830.41</v>
      </c>
      <c r="F5" s="1732">
        <f>SUM(F6:F12)</f>
        <v>6702767.2512987852</v>
      </c>
      <c r="G5" s="1728"/>
      <c r="H5" s="1733"/>
      <c r="I5" s="2096">
        <f>SUM(I6:I12)</f>
        <v>6702767.2512987852</v>
      </c>
      <c r="J5" s="1729"/>
      <c r="K5" s="1729"/>
    </row>
    <row r="6" spans="2:11" x14ac:dyDescent="0.25">
      <c r="B6" s="1734">
        <v>701.01</v>
      </c>
      <c r="C6" s="1875">
        <v>701.01</v>
      </c>
      <c r="D6" s="1735" t="s">
        <v>1600</v>
      </c>
      <c r="E6" s="1736">
        <f>31222830.41-E7</f>
        <v>18796882.210000001</v>
      </c>
      <c r="F6" s="1736">
        <f>E6/F4</f>
        <v>4035224.3806620585</v>
      </c>
      <c r="G6" s="1737"/>
      <c r="H6" s="1719"/>
      <c r="I6" s="2097">
        <f>+E6/$F$4</f>
        <v>4035224.3806620585</v>
      </c>
      <c r="J6" s="1738"/>
    </row>
    <row r="7" spans="2:11" x14ac:dyDescent="0.25">
      <c r="B7" s="1734" t="s">
        <v>1630</v>
      </c>
      <c r="C7" s="1875">
        <v>701.02</v>
      </c>
      <c r="D7" s="1735" t="s">
        <v>1601</v>
      </c>
      <c r="E7" s="1743">
        <v>12425948.199999999</v>
      </c>
      <c r="F7" s="1739">
        <f>E7/$F$4</f>
        <v>2667542.8706367267</v>
      </c>
      <c r="G7" s="1737"/>
      <c r="H7" s="1719"/>
      <c r="I7" s="2097">
        <f t="shared" ref="I7:I11" si="0">+E7/$F$4</f>
        <v>2667542.8706367267</v>
      </c>
      <c r="J7" s="1738"/>
    </row>
    <row r="8" spans="2:11" x14ac:dyDescent="0.25">
      <c r="B8" s="975">
        <v>701.03</v>
      </c>
      <c r="C8" s="1878">
        <v>701.03</v>
      </c>
      <c r="D8" s="976" t="s">
        <v>1553</v>
      </c>
      <c r="E8" s="1736">
        <v>0</v>
      </c>
      <c r="F8" s="1739">
        <f>E8/$F$4</f>
        <v>0</v>
      </c>
      <c r="G8" s="1737"/>
      <c r="I8" s="2095">
        <f t="shared" si="0"/>
        <v>0</v>
      </c>
      <c r="J8" s="1719"/>
    </row>
    <row r="9" spans="2:11" x14ac:dyDescent="0.25">
      <c r="B9" s="975">
        <v>701.04</v>
      </c>
      <c r="C9" s="1878">
        <v>701.02</v>
      </c>
      <c r="D9" s="1735" t="s">
        <v>1637</v>
      </c>
      <c r="E9" s="1736">
        <v>0</v>
      </c>
      <c r="F9" s="1739">
        <f>E9/$F$4</f>
        <v>0</v>
      </c>
      <c r="G9" s="1737"/>
      <c r="I9" s="2095">
        <f t="shared" si="0"/>
        <v>0</v>
      </c>
      <c r="J9" s="1719"/>
    </row>
    <row r="10" spans="2:11" x14ac:dyDescent="0.25">
      <c r="B10" s="975">
        <v>704</v>
      </c>
      <c r="C10" s="1878">
        <v>704</v>
      </c>
      <c r="D10" s="976" t="s">
        <v>1552</v>
      </c>
      <c r="E10" s="1736">
        <v>0</v>
      </c>
      <c r="F10" s="1739">
        <f>E10/$F$4</f>
        <v>0</v>
      </c>
      <c r="G10" s="1737"/>
      <c r="I10" s="2095">
        <f t="shared" si="0"/>
        <v>0</v>
      </c>
      <c r="J10" s="1719"/>
    </row>
    <row r="11" spans="2:11" ht="14.4" x14ac:dyDescent="0.3">
      <c r="B11" s="975">
        <v>707</v>
      </c>
      <c r="C11" s="1878">
        <v>707</v>
      </c>
      <c r="D11" s="976" t="s">
        <v>1551</v>
      </c>
      <c r="E11" s="1736">
        <v>0</v>
      </c>
      <c r="F11" s="1739">
        <f>E11/$F$4</f>
        <v>0</v>
      </c>
      <c r="G11" s="1737"/>
      <c r="I11" s="2098">
        <f t="shared" si="0"/>
        <v>0</v>
      </c>
      <c r="J11" s="1719"/>
    </row>
    <row r="12" spans="2:11" x14ac:dyDescent="0.25">
      <c r="B12" s="976"/>
      <c r="C12" s="1793"/>
      <c r="D12" s="976"/>
      <c r="E12" s="1736"/>
      <c r="F12" s="1739"/>
      <c r="G12" s="1737"/>
      <c r="J12" s="1719"/>
    </row>
    <row r="13" spans="2:11" ht="13.8" x14ac:dyDescent="0.25">
      <c r="B13" s="975"/>
      <c r="C13" s="1878"/>
      <c r="D13" s="1730" t="s">
        <v>1550</v>
      </c>
      <c r="E13" s="1740">
        <f>E14+E19+E20+E21+E22+E24+E23</f>
        <v>318029.25000000017</v>
      </c>
      <c r="F13" s="1740">
        <f>F14+F19+F20+F21+F22+F24+F23</f>
        <v>68272.991713537456</v>
      </c>
      <c r="G13" s="1741"/>
      <c r="I13" s="2095">
        <f>I14+I19+I20+I21+I22+I24+I23</f>
        <v>68272.991713537456</v>
      </c>
      <c r="J13" s="1719"/>
    </row>
    <row r="14" spans="2:11" x14ac:dyDescent="0.25">
      <c r="B14" s="975">
        <v>708</v>
      </c>
      <c r="C14" s="1878">
        <v>708</v>
      </c>
      <c r="D14" s="1742" t="s">
        <v>1549</v>
      </c>
      <c r="E14" s="1736">
        <f>SUM(E15:E18)</f>
        <v>160252.28</v>
      </c>
      <c r="F14" s="1739">
        <f t="shared" ref="F14:F26" si="1">E14/$F$4</f>
        <v>34402.189687003563</v>
      </c>
      <c r="G14" s="1743"/>
      <c r="I14" s="2095">
        <f>SUM(I15:I18)</f>
        <v>34402.189687003563</v>
      </c>
      <c r="J14" s="1719"/>
    </row>
    <row r="15" spans="2:11" x14ac:dyDescent="0.25">
      <c r="B15" s="975">
        <v>708.01</v>
      </c>
      <c r="C15" s="1878">
        <v>708.01</v>
      </c>
      <c r="D15" s="1744" t="s">
        <v>1558</v>
      </c>
      <c r="E15" s="1736">
        <v>2606.6</v>
      </c>
      <c r="F15" s="1739">
        <f t="shared" si="1"/>
        <v>559.57236700871579</v>
      </c>
      <c r="G15" s="1743"/>
      <c r="I15" s="2095">
        <f t="shared" ref="I15:I24" si="2">+E15/$F$4</f>
        <v>559.57236700871579</v>
      </c>
      <c r="J15" s="1719"/>
    </row>
    <row r="16" spans="2:11" x14ac:dyDescent="0.25">
      <c r="B16" s="975">
        <v>708.02</v>
      </c>
      <c r="C16" s="1878">
        <v>708.02</v>
      </c>
      <c r="D16" s="976" t="s">
        <v>1559</v>
      </c>
      <c r="E16" s="1736">
        <v>0</v>
      </c>
      <c r="F16" s="1739">
        <f t="shared" si="1"/>
        <v>0</v>
      </c>
      <c r="G16" s="1743"/>
      <c r="H16" s="1719"/>
      <c r="I16" s="2095">
        <f t="shared" si="2"/>
        <v>0</v>
      </c>
      <c r="J16" s="1719"/>
    </row>
    <row r="17" spans="2:11" x14ac:dyDescent="0.25">
      <c r="B17" s="975">
        <v>708.03</v>
      </c>
      <c r="C17" s="1878">
        <v>708.03</v>
      </c>
      <c r="D17" s="976" t="s">
        <v>1560</v>
      </c>
      <c r="E17" s="1736">
        <v>80346.929999999993</v>
      </c>
      <c r="F17" s="1739">
        <f t="shared" si="1"/>
        <v>17248.492980121075</v>
      </c>
      <c r="G17" s="1743"/>
      <c r="I17" s="2095">
        <f t="shared" si="2"/>
        <v>17248.492980121075</v>
      </c>
      <c r="J17" s="1719"/>
    </row>
    <row r="18" spans="2:11" x14ac:dyDescent="0.25">
      <c r="B18" s="975" t="s">
        <v>1602</v>
      </c>
      <c r="C18" s="1878" t="s">
        <v>1654</v>
      </c>
      <c r="D18" s="976" t="s">
        <v>1561</v>
      </c>
      <c r="E18" s="1736">
        <f>34084.9+43213.85</f>
        <v>77298.75</v>
      </c>
      <c r="F18" s="1739">
        <f t="shared" si="1"/>
        <v>16594.124339873772</v>
      </c>
      <c r="G18" s="1743"/>
      <c r="I18" s="2095">
        <f t="shared" si="2"/>
        <v>16594.124339873772</v>
      </c>
      <c r="J18" s="1719"/>
    </row>
    <row r="19" spans="2:11" x14ac:dyDescent="0.25">
      <c r="B19" s="975">
        <v>711</v>
      </c>
      <c r="C19" s="1878">
        <v>711</v>
      </c>
      <c r="D19" s="976" t="s">
        <v>1548</v>
      </c>
      <c r="E19" s="1736">
        <f>3820633.12-3717508.23</f>
        <v>103124.89000000013</v>
      </c>
      <c r="F19" s="1739">
        <f t="shared" si="1"/>
        <v>22138.356017345784</v>
      </c>
      <c r="G19" s="1743"/>
      <c r="I19" s="2095">
        <f t="shared" si="2"/>
        <v>22138.356017345784</v>
      </c>
      <c r="J19" s="1719"/>
    </row>
    <row r="20" spans="2:11" x14ac:dyDescent="0.25">
      <c r="B20" s="975">
        <v>722</v>
      </c>
      <c r="C20" s="1878">
        <v>722</v>
      </c>
      <c r="D20" s="976" t="s">
        <v>1547</v>
      </c>
      <c r="E20" s="1736">
        <v>0</v>
      </c>
      <c r="F20" s="1739">
        <f t="shared" si="1"/>
        <v>0</v>
      </c>
      <c r="G20" s="1743"/>
      <c r="I20" s="2095">
        <f t="shared" si="2"/>
        <v>0</v>
      </c>
      <c r="J20" s="1719"/>
    </row>
    <row r="21" spans="2:11" x14ac:dyDescent="0.25">
      <c r="B21" s="975" t="s">
        <v>1422</v>
      </c>
      <c r="C21" s="1878" t="s">
        <v>1422</v>
      </c>
      <c r="D21" s="976" t="s">
        <v>1546</v>
      </c>
      <c r="E21" s="1736">
        <v>3.44</v>
      </c>
      <c r="F21" s="1739">
        <f t="shared" si="1"/>
        <v>0.73848267571164827</v>
      </c>
      <c r="G21" s="1743"/>
      <c r="I21" s="2095">
        <f t="shared" si="2"/>
        <v>0.73848267571164827</v>
      </c>
      <c r="J21" s="1719"/>
    </row>
    <row r="22" spans="2:11" x14ac:dyDescent="0.25">
      <c r="B22" s="975">
        <v>765</v>
      </c>
      <c r="C22" s="1878">
        <v>765</v>
      </c>
      <c r="D22" s="976" t="s">
        <v>1545</v>
      </c>
      <c r="E22" s="1736">
        <v>46428.18</v>
      </c>
      <c r="F22" s="1739">
        <f t="shared" si="1"/>
        <v>9966.978661285475</v>
      </c>
      <c r="G22" s="1743"/>
      <c r="I22" s="2095">
        <f t="shared" si="2"/>
        <v>9966.978661285475</v>
      </c>
      <c r="J22" s="1719"/>
    </row>
    <row r="23" spans="2:11" x14ac:dyDescent="0.25">
      <c r="B23" s="975">
        <v>665</v>
      </c>
      <c r="C23" s="1878">
        <v>665</v>
      </c>
      <c r="D23" s="976" t="s">
        <v>1544</v>
      </c>
      <c r="E23" s="1745">
        <v>-64027.44</v>
      </c>
      <c r="F23" s="1746">
        <f t="shared" si="1"/>
        <v>-13745.103258769483</v>
      </c>
      <c r="G23" s="1743"/>
      <c r="I23" s="2095">
        <f t="shared" si="2"/>
        <v>-13745.103258769483</v>
      </c>
      <c r="J23" s="1719"/>
      <c r="K23" s="1719"/>
    </row>
    <row r="24" spans="2:11" ht="12" customHeight="1" x14ac:dyDescent="0.25">
      <c r="B24" s="975">
        <v>758</v>
      </c>
      <c r="C24" s="1878">
        <v>758</v>
      </c>
      <c r="D24" s="976" t="s">
        <v>1543</v>
      </c>
      <c r="E24" s="1747">
        <v>72247.899999999994</v>
      </c>
      <c r="F24" s="1746">
        <f t="shared" si="1"/>
        <v>15509.832123996393</v>
      </c>
      <c r="G24" s="1743"/>
      <c r="H24" s="1748"/>
      <c r="I24" s="2095">
        <f t="shared" si="2"/>
        <v>15509.832123996393</v>
      </c>
      <c r="J24" s="1719"/>
    </row>
    <row r="25" spans="2:11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8"/>
      <c r="J25" s="1719"/>
    </row>
    <row r="26" spans="2:11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H26" s="1748"/>
      <c r="J26" s="1719"/>
    </row>
    <row r="27" spans="2:11" ht="13.8" x14ac:dyDescent="0.25">
      <c r="B27" s="976"/>
      <c r="C27" s="1793"/>
      <c r="D27" s="1721" t="s">
        <v>1540</v>
      </c>
      <c r="E27" s="1740">
        <f>E5+E13</f>
        <v>31540859.66</v>
      </c>
      <c r="F27" s="1732">
        <f>F5+F13</f>
        <v>6771040.243012323</v>
      </c>
      <c r="G27" s="1743"/>
      <c r="H27" s="1750"/>
      <c r="I27" s="2095">
        <f>I5+I13</f>
        <v>6771040.243012323</v>
      </c>
      <c r="J27" s="1751"/>
    </row>
    <row r="28" spans="2:11" ht="13.8" x14ac:dyDescent="0.25">
      <c r="B28" s="976"/>
      <c r="C28" s="1793"/>
      <c r="D28" s="1730"/>
      <c r="E28" s="1740"/>
      <c r="F28" s="1732"/>
      <c r="G28" s="1743"/>
      <c r="H28" s="1748"/>
      <c r="J28" s="1751"/>
    </row>
    <row r="29" spans="2:11" ht="13.8" x14ac:dyDescent="0.25">
      <c r="B29" s="1752"/>
      <c r="C29" s="1879"/>
      <c r="D29" s="1753" t="s">
        <v>1539</v>
      </c>
      <c r="E29" s="1754"/>
      <c r="F29" s="1755"/>
      <c r="G29" s="1737"/>
      <c r="I29" s="2095">
        <f t="shared" ref="I29:I34" si="3">+E29/$F$4</f>
        <v>0</v>
      </c>
      <c r="J29" s="1756"/>
    </row>
    <row r="30" spans="2:11" ht="12.75" customHeight="1" x14ac:dyDescent="0.25">
      <c r="B30" s="1757">
        <v>301</v>
      </c>
      <c r="C30" s="1880">
        <v>301</v>
      </c>
      <c r="D30" s="1752" t="s">
        <v>1538</v>
      </c>
      <c r="E30" s="1758">
        <v>44702888.729999997</v>
      </c>
      <c r="F30" s="1758">
        <f>E30/F4</f>
        <v>9596601.419003047</v>
      </c>
      <c r="G30" s="1737"/>
      <c r="I30" s="2095">
        <f t="shared" si="3"/>
        <v>9596601.419003047</v>
      </c>
      <c r="J30" s="1719"/>
    </row>
    <row r="31" spans="2:11" x14ac:dyDescent="0.25">
      <c r="B31" s="1757">
        <v>302</v>
      </c>
      <c r="C31" s="1880">
        <v>302</v>
      </c>
      <c r="D31" s="1752" t="s">
        <v>1537</v>
      </c>
      <c r="E31" s="1758">
        <v>177112.97</v>
      </c>
      <c r="F31" s="1758">
        <f>E31/F4</f>
        <v>38021.761624661885</v>
      </c>
      <c r="G31" s="1737"/>
      <c r="I31" s="2095">
        <f t="shared" si="3"/>
        <v>38021.761624661885</v>
      </c>
      <c r="J31" s="1719"/>
    </row>
    <row r="32" spans="2:11" x14ac:dyDescent="0.25">
      <c r="B32" s="1757">
        <v>303</v>
      </c>
      <c r="C32" s="1880">
        <v>303</v>
      </c>
      <c r="D32" s="1752" t="s">
        <v>1536</v>
      </c>
      <c r="E32" s="1758">
        <v>0</v>
      </c>
      <c r="F32" s="1758">
        <f>E32/F4</f>
        <v>0</v>
      </c>
      <c r="G32" s="1743"/>
      <c r="I32" s="2099">
        <f t="shared" si="3"/>
        <v>0</v>
      </c>
      <c r="J32" s="1719"/>
      <c r="K32" s="1719"/>
    </row>
    <row r="33" spans="2:13" x14ac:dyDescent="0.25">
      <c r="B33" s="1757">
        <v>345</v>
      </c>
      <c r="C33" s="1880"/>
      <c r="D33" s="1752" t="s">
        <v>1470</v>
      </c>
      <c r="E33" s="1758">
        <v>3820633.12</v>
      </c>
      <c r="F33" s="1758">
        <f>E33/F4</f>
        <v>820195.16551457648</v>
      </c>
      <c r="G33" s="1743"/>
      <c r="I33" s="2099">
        <f t="shared" si="3"/>
        <v>820195.16551457648</v>
      </c>
      <c r="J33" s="1719"/>
      <c r="K33" s="1719"/>
    </row>
    <row r="34" spans="2:13" x14ac:dyDescent="0.25">
      <c r="B34" s="1759">
        <v>371</v>
      </c>
      <c r="C34" s="1880"/>
      <c r="D34" s="1752" t="s">
        <v>1623</v>
      </c>
      <c r="E34" s="1758">
        <v>33571.94</v>
      </c>
      <c r="F34" s="1758">
        <f>E34/F4</f>
        <v>7207.062813962475</v>
      </c>
      <c r="G34" s="1743"/>
      <c r="I34" s="2100">
        <f t="shared" si="3"/>
        <v>7207.062813962475</v>
      </c>
      <c r="J34" s="1719"/>
      <c r="K34" s="1761"/>
    </row>
    <row r="35" spans="2:13" ht="13.8" x14ac:dyDescent="0.25">
      <c r="B35" s="1752"/>
      <c r="C35" s="1879"/>
      <c r="D35" s="1753" t="s">
        <v>1535</v>
      </c>
      <c r="E35" s="1762">
        <f>SUM(E30:E34)</f>
        <v>48734206.75999999</v>
      </c>
      <c r="F35" s="1762">
        <f>SUM(F30:F34)</f>
        <v>10462025.408956248</v>
      </c>
      <c r="G35" s="1743"/>
      <c r="I35" s="2100">
        <f>SUM(I30:I34)</f>
        <v>10462025.408956248</v>
      </c>
      <c r="J35" s="1719"/>
      <c r="K35" s="1719"/>
    </row>
    <row r="36" spans="2:13" ht="15.6" x14ac:dyDescent="0.3">
      <c r="B36" s="976"/>
      <c r="C36" s="1793"/>
      <c r="D36" s="1763"/>
      <c r="E36" s="1732"/>
      <c r="F36" s="1732"/>
      <c r="G36" s="2091"/>
      <c r="I36" s="2100"/>
      <c r="J36" s="1719"/>
      <c r="K36" s="1719"/>
    </row>
    <row r="37" spans="2:13" ht="13.8" x14ac:dyDescent="0.25">
      <c r="B37" s="1764"/>
      <c r="C37" s="1881"/>
      <c r="D37" s="1765" t="s">
        <v>1534</v>
      </c>
      <c r="E37" s="1764"/>
      <c r="F37" s="1766"/>
      <c r="G37" s="1800"/>
      <c r="H37" s="1767"/>
      <c r="J37" s="1768"/>
      <c r="K37" s="1719"/>
    </row>
    <row r="38" spans="2:13" ht="13.8" x14ac:dyDescent="0.25">
      <c r="B38" s="1764"/>
      <c r="C38" s="1881"/>
      <c r="D38" s="1765" t="s">
        <v>1533</v>
      </c>
      <c r="E38" s="1764"/>
      <c r="F38" s="1766"/>
      <c r="G38" s="1719"/>
      <c r="K38" s="1719"/>
      <c r="L38" s="1719"/>
    </row>
    <row r="39" spans="2:13" ht="13.8" x14ac:dyDescent="0.25">
      <c r="B39" s="1769">
        <v>641</v>
      </c>
      <c r="C39" s="1882">
        <v>641</v>
      </c>
      <c r="D39" s="1764" t="s">
        <v>1530</v>
      </c>
      <c r="E39" s="1863">
        <v>2164362.27</v>
      </c>
      <c r="F39" s="1771">
        <f>E39/F$4</f>
        <v>464634.89545317937</v>
      </c>
      <c r="G39" s="1719"/>
      <c r="H39" s="1864"/>
      <c r="I39" s="2095">
        <f t="shared" ref="I39:I40" si="4">+E39/$F$4</f>
        <v>464634.89545317937</v>
      </c>
      <c r="J39" s="1719"/>
      <c r="K39" s="1719">
        <f>J39*H$36</f>
        <v>0</v>
      </c>
      <c r="L39" s="1719">
        <f>K39*I$36</f>
        <v>0</v>
      </c>
      <c r="M39" s="1719">
        <f>L39*J$36</f>
        <v>0</v>
      </c>
    </row>
    <row r="40" spans="2:13" ht="13.8" x14ac:dyDescent="0.25">
      <c r="B40" s="1769">
        <v>645</v>
      </c>
      <c r="C40" s="1882">
        <v>645</v>
      </c>
      <c r="D40" s="1764" t="s">
        <v>1529</v>
      </c>
      <c r="E40" s="1863">
        <v>28958.18</v>
      </c>
      <c r="F40" s="1771">
        <f>E40/F$4</f>
        <v>6216.6029796917264</v>
      </c>
      <c r="G40" s="1719"/>
      <c r="H40" s="1864"/>
      <c r="I40" s="2095">
        <f t="shared" si="4"/>
        <v>6216.6029796917264</v>
      </c>
      <c r="J40" s="1719"/>
      <c r="L40" s="1335"/>
    </row>
    <row r="41" spans="2:13" ht="13.8" x14ac:dyDescent="0.25">
      <c r="B41" s="1764"/>
      <c r="C41" s="1881"/>
      <c r="D41" s="1765" t="s">
        <v>1532</v>
      </c>
      <c r="E41" s="1865">
        <f>SUM(E39:E40)</f>
        <v>2193320.4500000002</v>
      </c>
      <c r="F41" s="1773">
        <f>SUM(F39:F40)</f>
        <v>470851.49843287107</v>
      </c>
      <c r="G41" s="1719"/>
      <c r="H41" s="1864"/>
      <c r="I41" s="2095">
        <f>SUM(I39:I40)</f>
        <v>470851.49843287107</v>
      </c>
      <c r="J41" s="1719"/>
    </row>
    <row r="42" spans="2:13" ht="13.8" x14ac:dyDescent="0.25">
      <c r="B42" s="1764"/>
      <c r="C42" s="1881"/>
      <c r="D42" s="1765" t="s">
        <v>1531</v>
      </c>
      <c r="E42" s="1863"/>
      <c r="F42" s="1766"/>
      <c r="G42" s="1719"/>
      <c r="H42" s="1864"/>
      <c r="J42" s="1719"/>
      <c r="K42" s="1774"/>
    </row>
    <row r="43" spans="2:13" ht="13.8" x14ac:dyDescent="0.25">
      <c r="B43" s="1769">
        <v>641</v>
      </c>
      <c r="C43" s="1882">
        <v>641.1</v>
      </c>
      <c r="D43" s="1764" t="s">
        <v>1530</v>
      </c>
      <c r="E43" s="1863">
        <v>479292.62</v>
      </c>
      <c r="F43" s="1776">
        <f>E43/F$4</f>
        <v>102892.23734489718</v>
      </c>
      <c r="G43" s="1719"/>
      <c r="H43" s="1864"/>
      <c r="I43" s="2095">
        <f t="shared" ref="I43:I44" si="5">+E43/$F$4</f>
        <v>102892.23734489718</v>
      </c>
      <c r="J43" s="1719"/>
      <c r="K43" s="1774"/>
    </row>
    <row r="44" spans="2:13" ht="13.8" x14ac:dyDescent="0.25">
      <c r="B44" s="1769">
        <v>645</v>
      </c>
      <c r="C44" s="1882">
        <v>645.1</v>
      </c>
      <c r="D44" s="1764" t="s">
        <v>1529</v>
      </c>
      <c r="E44" s="1863">
        <v>6412.93</v>
      </c>
      <c r="F44" s="1776">
        <f>E44/F$4</f>
        <v>1376.6970074277619</v>
      </c>
      <c r="G44" s="1719"/>
      <c r="H44" s="1864"/>
      <c r="I44" s="2095">
        <f t="shared" si="5"/>
        <v>1376.6970074277619</v>
      </c>
      <c r="J44" s="1719"/>
      <c r="K44" s="1774"/>
    </row>
    <row r="45" spans="2:13" ht="13.8" x14ac:dyDescent="0.25">
      <c r="B45" s="1764"/>
      <c r="C45" s="1881"/>
      <c r="D45" s="1765" t="s">
        <v>1528</v>
      </c>
      <c r="E45" s="1865">
        <f>SUM(E43:E44)</f>
        <v>485705.55</v>
      </c>
      <c r="F45" s="1777">
        <f>SUM(F43:F44)</f>
        <v>104268.93435232494</v>
      </c>
      <c r="G45" s="1719"/>
      <c r="H45" s="1864"/>
      <c r="I45" s="2095">
        <f>SUM(I43:I44)</f>
        <v>104268.93435232494</v>
      </c>
      <c r="J45" s="1719"/>
    </row>
    <row r="46" spans="2:13" ht="17.25" customHeight="1" x14ac:dyDescent="0.25">
      <c r="B46" s="1764"/>
      <c r="C46" s="1881"/>
      <c r="D46" s="1765" t="s">
        <v>1527</v>
      </c>
      <c r="E46" s="1865">
        <f>E41+E45</f>
        <v>2679026</v>
      </c>
      <c r="F46" s="1778">
        <f>F41+F45</f>
        <v>575120.432785196</v>
      </c>
      <c r="G46" s="1751"/>
      <c r="H46" s="1719"/>
      <c r="I46" s="2095">
        <f>I41+I45</f>
        <v>575120.432785196</v>
      </c>
      <c r="J46" s="1719"/>
    </row>
    <row r="47" spans="2:13" ht="17.25" customHeight="1" x14ac:dyDescent="0.3">
      <c r="B47" s="976"/>
      <c r="C47" s="1793"/>
      <c r="D47" s="1763"/>
      <c r="E47" s="1779"/>
      <c r="F47" s="1732"/>
      <c r="G47" s="1737"/>
      <c r="H47" s="2092"/>
      <c r="J47" s="1780"/>
    </row>
    <row r="48" spans="2:13" ht="13.8" x14ac:dyDescent="0.25">
      <c r="B48" s="976"/>
      <c r="C48" s="1793"/>
      <c r="D48" s="1730" t="s">
        <v>1526</v>
      </c>
      <c r="E48" s="1722"/>
      <c r="F48" s="1723"/>
      <c r="G48" s="1743"/>
      <c r="J48" s="1774"/>
      <c r="K48" s="1781"/>
    </row>
    <row r="49" spans="2:10" x14ac:dyDescent="0.25">
      <c r="B49" s="1782" t="s">
        <v>606</v>
      </c>
      <c r="C49" s="1793">
        <v>602.02</v>
      </c>
      <c r="D49" s="1783" t="s">
        <v>1525</v>
      </c>
      <c r="E49" s="1736">
        <v>2787.91</v>
      </c>
      <c r="F49" s="1739">
        <f>E49/$F$4</f>
        <v>598.49512687304104</v>
      </c>
      <c r="G49" s="1743"/>
      <c r="H49" s="1719"/>
      <c r="I49" s="2095">
        <f t="shared" ref="I49:I77" si="6">+E49/$F$4</f>
        <v>598.49512687304104</v>
      </c>
    </row>
    <row r="50" spans="2:10" x14ac:dyDescent="0.25">
      <c r="B50" s="976" t="s">
        <v>608</v>
      </c>
      <c r="C50" s="1793">
        <v>602.03</v>
      </c>
      <c r="D50" s="1784" t="s">
        <v>1524</v>
      </c>
      <c r="E50" s="1736">
        <v>126875.26</v>
      </c>
      <c r="F50" s="1739">
        <f t="shared" ref="F50:F77" si="7">E50/$F$4</f>
        <v>27236.971362328797</v>
      </c>
      <c r="G50" s="1743"/>
      <c r="H50" s="1719"/>
      <c r="I50" s="2101">
        <f t="shared" si="6"/>
        <v>27236.971362328797</v>
      </c>
      <c r="J50" s="1719"/>
    </row>
    <row r="51" spans="2:10" x14ac:dyDescent="0.25">
      <c r="B51" s="975">
        <v>602.04</v>
      </c>
      <c r="C51" s="1878">
        <v>602.04</v>
      </c>
      <c r="D51" s="1785" t="s">
        <v>1523</v>
      </c>
      <c r="E51" s="1736">
        <v>14820.32</v>
      </c>
      <c r="F51" s="1739">
        <f>E51/F4</f>
        <v>3181.5551071229229</v>
      </c>
      <c r="G51" s="1743"/>
      <c r="H51" s="1719"/>
      <c r="I51" s="2095">
        <f t="shared" si="6"/>
        <v>3181.5551071229229</v>
      </c>
    </row>
    <row r="52" spans="2:10" x14ac:dyDescent="0.25">
      <c r="B52" s="976" t="s">
        <v>610</v>
      </c>
      <c r="C52" s="1793">
        <v>602.08000000000004</v>
      </c>
      <c r="D52" s="810" t="s">
        <v>1522</v>
      </c>
      <c r="E52" s="1736">
        <v>104619</v>
      </c>
      <c r="F52" s="1739">
        <f t="shared" si="7"/>
        <v>22459.104375080504</v>
      </c>
      <c r="G52" s="1743"/>
      <c r="H52" s="1719"/>
      <c r="I52" s="2095">
        <f t="shared" si="6"/>
        <v>22459.104375080504</v>
      </c>
    </row>
    <row r="53" spans="2:10" x14ac:dyDescent="0.25">
      <c r="B53" s="975">
        <v>603</v>
      </c>
      <c r="C53" s="1878">
        <v>603</v>
      </c>
      <c r="D53" s="810" t="s">
        <v>1521</v>
      </c>
      <c r="E53" s="1736">
        <v>56230.95</v>
      </c>
      <c r="F53" s="1739">
        <f t="shared" si="7"/>
        <v>12071.390236572066</v>
      </c>
      <c r="G53" s="1743"/>
      <c r="I53" s="2095">
        <f t="shared" si="6"/>
        <v>12071.390236572066</v>
      </c>
    </row>
    <row r="54" spans="2:10" x14ac:dyDescent="0.25">
      <c r="B54" s="975">
        <v>604</v>
      </c>
      <c r="C54" s="1878">
        <v>604</v>
      </c>
      <c r="D54" s="810" t="s">
        <v>1520</v>
      </c>
      <c r="E54" s="1736">
        <v>138817.45000000001</v>
      </c>
      <c r="F54" s="1739">
        <f t="shared" si="7"/>
        <v>29800.663346356963</v>
      </c>
      <c r="G54" s="1786"/>
      <c r="I54" s="2095">
        <f t="shared" si="6"/>
        <v>29800.663346356963</v>
      </c>
    </row>
    <row r="55" spans="2:10" x14ac:dyDescent="0.25">
      <c r="B55" s="975">
        <v>605</v>
      </c>
      <c r="C55" s="1878">
        <v>605</v>
      </c>
      <c r="D55" s="810" t="s">
        <v>1519</v>
      </c>
      <c r="E55" s="1736">
        <v>50304.85</v>
      </c>
      <c r="F55" s="1739">
        <f t="shared" si="7"/>
        <v>10799.203555021253</v>
      </c>
      <c r="G55" s="1743"/>
      <c r="I55" s="2095">
        <f t="shared" si="6"/>
        <v>10799.203555021253</v>
      </c>
    </row>
    <row r="56" spans="2:10" x14ac:dyDescent="0.25">
      <c r="B56" s="975">
        <v>609</v>
      </c>
      <c r="C56" s="1878">
        <v>609</v>
      </c>
      <c r="D56" s="810" t="s">
        <v>1518</v>
      </c>
      <c r="E56" s="1736">
        <v>-213.34</v>
      </c>
      <c r="F56" s="1739">
        <f t="shared" si="7"/>
        <v>-45.798806405907861</v>
      </c>
      <c r="G56" s="1743"/>
      <c r="I56" s="2095">
        <f t="shared" si="6"/>
        <v>-45.798806405907861</v>
      </c>
    </row>
    <row r="57" spans="2:10" x14ac:dyDescent="0.25">
      <c r="B57" s="975">
        <v>611</v>
      </c>
      <c r="C57" s="1878">
        <v>611</v>
      </c>
      <c r="D57" s="1787" t="s">
        <v>1517</v>
      </c>
      <c r="E57" s="1736">
        <v>269462.53000000003</v>
      </c>
      <c r="F57" s="1739">
        <f t="shared" si="7"/>
        <v>57846.921557683236</v>
      </c>
      <c r="G57" s="1743"/>
      <c r="I57" s="2095">
        <f t="shared" si="6"/>
        <v>57846.921557683236</v>
      </c>
    </row>
    <row r="58" spans="2:10" x14ac:dyDescent="0.25">
      <c r="B58" s="975" t="s">
        <v>616</v>
      </c>
      <c r="C58" s="1878">
        <v>612.01</v>
      </c>
      <c r="D58" s="810" t="s">
        <v>1516</v>
      </c>
      <c r="E58" s="1736">
        <v>4171.51</v>
      </c>
      <c r="F58" s="1739">
        <f t="shared" si="7"/>
        <v>895.51972865055177</v>
      </c>
      <c r="G58" s="1743"/>
      <c r="H58" s="1719"/>
      <c r="I58" s="2095">
        <f t="shared" si="6"/>
        <v>895.51972865055177</v>
      </c>
    </row>
    <row r="59" spans="2:10" x14ac:dyDescent="0.25">
      <c r="B59" s="975">
        <v>612.02</v>
      </c>
      <c r="C59" s="1878">
        <v>612.02</v>
      </c>
      <c r="D59" s="810" t="s">
        <v>1515</v>
      </c>
      <c r="E59" s="1736">
        <v>0</v>
      </c>
      <c r="F59" s="1739">
        <f t="shared" si="7"/>
        <v>0</v>
      </c>
      <c r="G59" s="1743"/>
      <c r="H59" s="1719"/>
      <c r="I59" s="2095">
        <f t="shared" si="6"/>
        <v>0</v>
      </c>
    </row>
    <row r="60" spans="2:10" x14ac:dyDescent="0.25">
      <c r="B60" s="975">
        <v>612.03</v>
      </c>
      <c r="C60" s="1878">
        <v>612.03</v>
      </c>
      <c r="D60" s="1787" t="s">
        <v>1514</v>
      </c>
      <c r="E60" s="1736">
        <v>408786.3</v>
      </c>
      <c r="F60" s="1739">
        <f t="shared" si="7"/>
        <v>87756.279249495507</v>
      </c>
      <c r="G60" s="1743"/>
      <c r="H60" s="1719"/>
      <c r="I60" s="2095">
        <f t="shared" si="6"/>
        <v>87756.279249495507</v>
      </c>
    </row>
    <row r="61" spans="2:10" x14ac:dyDescent="0.25">
      <c r="B61" s="975">
        <v>613</v>
      </c>
      <c r="C61" s="1878">
        <v>613</v>
      </c>
      <c r="D61" s="810" t="s">
        <v>1513</v>
      </c>
      <c r="E61" s="1736">
        <v>25168.61</v>
      </c>
      <c r="F61" s="1739">
        <f t="shared" si="7"/>
        <v>5403.0762955648106</v>
      </c>
      <c r="G61" s="1743"/>
      <c r="I61" s="2095">
        <f t="shared" si="6"/>
        <v>5403.0762955648106</v>
      </c>
    </row>
    <row r="62" spans="2:10" x14ac:dyDescent="0.25">
      <c r="B62" s="975">
        <v>623</v>
      </c>
      <c r="C62" s="1878">
        <v>623</v>
      </c>
      <c r="D62" s="810"/>
      <c r="E62" s="1736">
        <v>0</v>
      </c>
      <c r="F62" s="1739">
        <f t="shared" si="7"/>
        <v>0</v>
      </c>
      <c r="G62" s="1743"/>
      <c r="I62" s="2095">
        <f t="shared" si="6"/>
        <v>0</v>
      </c>
    </row>
    <row r="63" spans="2:10" x14ac:dyDescent="0.25">
      <c r="B63" s="1383">
        <v>624</v>
      </c>
      <c r="C63" s="1883">
        <v>624</v>
      </c>
      <c r="D63" s="1788" t="s">
        <v>1510</v>
      </c>
      <c r="E63" s="1789">
        <f>SUM(E64:E66)</f>
        <v>428130.91</v>
      </c>
      <c r="F63" s="1789">
        <f>E63/$F$4</f>
        <v>91909.087201064787</v>
      </c>
      <c r="G63" s="1743"/>
      <c r="I63" s="2095">
        <f>SUM(I64:I66)</f>
        <v>91909.087201064787</v>
      </c>
    </row>
    <row r="64" spans="2:10" x14ac:dyDescent="0.25">
      <c r="B64" s="1383">
        <v>624.01</v>
      </c>
      <c r="C64" s="1883">
        <v>624.01</v>
      </c>
      <c r="D64" s="1382" t="s">
        <v>1509</v>
      </c>
      <c r="E64" s="1789">
        <v>393993.66</v>
      </c>
      <c r="F64" s="1789">
        <f t="shared" si="7"/>
        <v>84580.666351809705</v>
      </c>
      <c r="G64" s="1743"/>
      <c r="I64" s="2095">
        <f t="shared" si="6"/>
        <v>84580.666351809705</v>
      </c>
    </row>
    <row r="65" spans="2:9" x14ac:dyDescent="0.25">
      <c r="B65" s="1383">
        <v>624.02</v>
      </c>
      <c r="C65" s="1883">
        <v>624.02</v>
      </c>
      <c r="D65" s="1382" t="s">
        <v>1562</v>
      </c>
      <c r="E65" s="1790">
        <v>0</v>
      </c>
      <c r="F65" s="1789">
        <f t="shared" si="7"/>
        <v>0</v>
      </c>
      <c r="G65" s="1743"/>
      <c r="I65" s="2095">
        <f t="shared" si="6"/>
        <v>0</v>
      </c>
    </row>
    <row r="66" spans="2:9" x14ac:dyDescent="0.25">
      <c r="B66" s="1383">
        <v>624.03</v>
      </c>
      <c r="C66" s="1883">
        <v>624.03</v>
      </c>
      <c r="D66" s="1382" t="s">
        <v>1563</v>
      </c>
      <c r="E66" s="1789">
        <v>34137.25</v>
      </c>
      <c r="F66" s="1789">
        <f t="shared" si="7"/>
        <v>7328.420849255077</v>
      </c>
      <c r="G66" s="1743"/>
      <c r="H66" s="1719"/>
      <c r="I66" s="2095">
        <f t="shared" si="6"/>
        <v>7328.420849255077</v>
      </c>
    </row>
    <row r="67" spans="2:9" x14ac:dyDescent="0.25">
      <c r="B67" s="975">
        <v>625</v>
      </c>
      <c r="C67" s="1878">
        <v>625</v>
      </c>
      <c r="D67" s="810" t="s">
        <v>1564</v>
      </c>
      <c r="E67" s="1736">
        <f>3071.59+4794.47</f>
        <v>7866.06</v>
      </c>
      <c r="F67" s="1739">
        <f t="shared" si="7"/>
        <v>1688.6479756128979</v>
      </c>
      <c r="G67" s="1743"/>
      <c r="I67" s="2095">
        <f t="shared" si="6"/>
        <v>1688.6479756128979</v>
      </c>
    </row>
    <row r="68" spans="2:9" x14ac:dyDescent="0.25">
      <c r="B68" s="975">
        <v>626</v>
      </c>
      <c r="C68" s="1878">
        <v>626</v>
      </c>
      <c r="D68" s="810" t="s">
        <v>1504</v>
      </c>
      <c r="E68" s="1791">
        <v>4056.37</v>
      </c>
      <c r="F68" s="1739">
        <f t="shared" si="7"/>
        <v>870.80202653385425</v>
      </c>
      <c r="G68" s="1743"/>
      <c r="I68" s="2095">
        <f t="shared" si="6"/>
        <v>870.80202653385425</v>
      </c>
    </row>
    <row r="69" spans="2:9" x14ac:dyDescent="0.25">
      <c r="B69" s="975">
        <v>627</v>
      </c>
      <c r="C69" s="1878">
        <v>627</v>
      </c>
      <c r="D69" s="810" t="s">
        <v>1503</v>
      </c>
      <c r="E69" s="1791">
        <v>6433.09</v>
      </c>
      <c r="F69" s="1739">
        <f t="shared" si="7"/>
        <v>1381.0248593877463</v>
      </c>
      <c r="G69" s="1743"/>
      <c r="I69" s="2095">
        <f t="shared" si="6"/>
        <v>1381.0248593877463</v>
      </c>
    </row>
    <row r="70" spans="2:9" x14ac:dyDescent="0.25">
      <c r="B70" s="975">
        <v>628</v>
      </c>
      <c r="C70" s="1878">
        <v>628</v>
      </c>
      <c r="D70" s="1787" t="s">
        <v>1565</v>
      </c>
      <c r="E70" s="1791">
        <v>2819049.7</v>
      </c>
      <c r="F70" s="1739">
        <f t="shared" si="7"/>
        <v>605180.04808724404</v>
      </c>
      <c r="G70" s="1743"/>
      <c r="H70" s="1792"/>
      <c r="I70" s="2095">
        <f t="shared" si="6"/>
        <v>605180.04808724404</v>
      </c>
    </row>
    <row r="71" spans="2:9" x14ac:dyDescent="0.25">
      <c r="B71" s="975">
        <v>635</v>
      </c>
      <c r="C71" s="1878">
        <v>635</v>
      </c>
      <c r="D71" s="1787" t="s">
        <v>1501</v>
      </c>
      <c r="E71" s="1791">
        <v>6408</v>
      </c>
      <c r="F71" s="1739">
        <f t="shared" si="7"/>
        <v>1375.6386587093727</v>
      </c>
      <c r="G71" s="1743"/>
      <c r="H71" s="1719"/>
      <c r="I71" s="2095">
        <f t="shared" si="6"/>
        <v>1375.6386587093727</v>
      </c>
    </row>
    <row r="72" spans="2:9" x14ac:dyDescent="0.25">
      <c r="B72" s="976" t="s">
        <v>635</v>
      </c>
      <c r="C72" s="1793">
        <v>658.01</v>
      </c>
      <c r="D72" s="810" t="s">
        <v>1500</v>
      </c>
      <c r="E72" s="1736">
        <v>0</v>
      </c>
      <c r="F72" s="1739">
        <f>E72/$F$4</f>
        <v>0</v>
      </c>
      <c r="G72" s="1724"/>
      <c r="H72" s="1719"/>
      <c r="I72" s="2095">
        <f t="shared" si="6"/>
        <v>0</v>
      </c>
    </row>
    <row r="73" spans="2:9" x14ac:dyDescent="0.25">
      <c r="B73" s="975">
        <v>658.02</v>
      </c>
      <c r="C73" s="1878">
        <v>658.02</v>
      </c>
      <c r="D73" s="810" t="s">
        <v>1499</v>
      </c>
      <c r="E73" s="1736">
        <v>0</v>
      </c>
      <c r="F73" s="1739">
        <f>E73/$F$4</f>
        <v>0</v>
      </c>
      <c r="G73" s="1724"/>
      <c r="H73" s="1719"/>
      <c r="I73" s="2095">
        <f t="shared" si="6"/>
        <v>0</v>
      </c>
    </row>
    <row r="74" spans="2:9" x14ac:dyDescent="0.25">
      <c r="B74" s="1793">
        <v>658.03</v>
      </c>
      <c r="C74" s="1793">
        <v>658.03</v>
      </c>
      <c r="D74" s="1713" t="s">
        <v>1498</v>
      </c>
      <c r="E74" s="1736">
        <v>0</v>
      </c>
      <c r="F74" s="1739">
        <f t="shared" si="7"/>
        <v>0</v>
      </c>
      <c r="G74" s="1743"/>
      <c r="H74" s="1719"/>
      <c r="I74" s="2095">
        <f t="shared" si="6"/>
        <v>0</v>
      </c>
    </row>
    <row r="75" spans="2:9" x14ac:dyDescent="0.25">
      <c r="B75" s="1782" t="s">
        <v>639</v>
      </c>
      <c r="C75" s="1793">
        <v>658.08</v>
      </c>
      <c r="D75" s="810" t="s">
        <v>1566</v>
      </c>
      <c r="E75" s="1736">
        <v>333588.59000000003</v>
      </c>
      <c r="F75" s="1739">
        <f t="shared" si="7"/>
        <v>71613.196084324431</v>
      </c>
      <c r="G75" s="1743"/>
      <c r="I75" s="2095">
        <f t="shared" si="6"/>
        <v>71613.196084324431</v>
      </c>
    </row>
    <row r="76" spans="2:9" x14ac:dyDescent="0.25">
      <c r="B76" s="976" t="s">
        <v>641</v>
      </c>
      <c r="C76" s="1793">
        <v>666</v>
      </c>
      <c r="D76" s="810" t="s">
        <v>1496</v>
      </c>
      <c r="E76" s="1791">
        <v>24781.71</v>
      </c>
      <c r="F76" s="1739">
        <f t="shared" si="7"/>
        <v>5320.0184620668924</v>
      </c>
      <c r="G76" s="1743"/>
      <c r="I76" s="2095">
        <f t="shared" si="6"/>
        <v>5320.0184620668924</v>
      </c>
    </row>
    <row r="77" spans="2:9" x14ac:dyDescent="0.25">
      <c r="B77" s="975">
        <v>681</v>
      </c>
      <c r="C77" s="1878">
        <v>681</v>
      </c>
      <c r="D77" s="1787" t="s">
        <v>1495</v>
      </c>
      <c r="E77" s="1791">
        <v>393164.91</v>
      </c>
      <c r="F77" s="1739">
        <f t="shared" si="7"/>
        <v>84402.754282770169</v>
      </c>
      <c r="G77" s="1743"/>
      <c r="H77" s="1719"/>
      <c r="I77" s="2095">
        <f t="shared" si="6"/>
        <v>84402.754282770169</v>
      </c>
    </row>
    <row r="78" spans="2:9" x14ac:dyDescent="0.25">
      <c r="B78" s="975"/>
      <c r="C78" s="1878"/>
      <c r="D78" s="1742" t="s">
        <v>1494</v>
      </c>
      <c r="E78" s="1794">
        <f>SUM(E49:E77)-E63</f>
        <v>5225310.6900000004</v>
      </c>
      <c r="F78" s="1795">
        <f>SUM(F49:F77)-F64-F66</f>
        <v>1121744.5987720583</v>
      </c>
      <c r="G78" s="1743"/>
      <c r="I78" s="2095">
        <f>SUM(I49:I77)-I63</f>
        <v>1121744.5987720583</v>
      </c>
    </row>
    <row r="79" spans="2:9" x14ac:dyDescent="0.25">
      <c r="B79" s="975"/>
      <c r="C79" s="1878"/>
      <c r="D79" s="976"/>
      <c r="E79" s="1794"/>
      <c r="F79" s="1795"/>
      <c r="G79" s="1743"/>
    </row>
    <row r="80" spans="2:9" x14ac:dyDescent="0.25">
      <c r="B80" s="975">
        <v>601</v>
      </c>
      <c r="C80" s="1878">
        <v>601</v>
      </c>
      <c r="D80" s="976" t="s">
        <v>1493</v>
      </c>
      <c r="E80" s="1791">
        <v>20256636.969999999</v>
      </c>
      <c r="F80" s="1746">
        <f t="shared" ref="F80:F85" si="8">E80/$F$4</f>
        <v>4348597.5205014814</v>
      </c>
      <c r="G80" s="1743"/>
      <c r="H80" s="1748"/>
      <c r="I80" s="2095">
        <f t="shared" ref="I80:I84" si="9">+E80/$F$4</f>
        <v>4348597.5205014814</v>
      </c>
    </row>
    <row r="81" spans="2:11" x14ac:dyDescent="0.25">
      <c r="B81" s="975">
        <v>607</v>
      </c>
      <c r="C81" s="1878">
        <v>607</v>
      </c>
      <c r="D81" s="976" t="s">
        <v>1492</v>
      </c>
      <c r="E81" s="1745">
        <v>0</v>
      </c>
      <c r="F81" s="1746">
        <f t="shared" si="8"/>
        <v>0</v>
      </c>
      <c r="G81" s="1743"/>
      <c r="H81" s="1748"/>
      <c r="I81" s="2095">
        <f t="shared" si="9"/>
        <v>0</v>
      </c>
    </row>
    <row r="82" spans="2:11" x14ac:dyDescent="0.25">
      <c r="B82" s="976"/>
      <c r="C82" s="1793"/>
      <c r="D82" s="976" t="s">
        <v>1382</v>
      </c>
      <c r="E82" s="1796">
        <f>E46+E78+E80+E81</f>
        <v>28160973.66</v>
      </c>
      <c r="F82" s="1797">
        <f t="shared" si="8"/>
        <v>6045462.5520587349</v>
      </c>
      <c r="G82" s="1743"/>
      <c r="H82" s="1749"/>
      <c r="I82" s="2095">
        <f>I46+I78+I80+I81</f>
        <v>6045462.5520587359</v>
      </c>
      <c r="J82" s="1719"/>
      <c r="K82" s="1748"/>
    </row>
    <row r="83" spans="2:11" ht="13.8" x14ac:dyDescent="0.25">
      <c r="B83" s="976"/>
      <c r="C83" s="1793"/>
      <c r="D83" s="1730" t="s">
        <v>1491</v>
      </c>
      <c r="E83" s="1745">
        <f>E27-E82</f>
        <v>3379886</v>
      </c>
      <c r="F83" s="1746">
        <f t="shared" si="8"/>
        <v>725577.69095358718</v>
      </c>
      <c r="G83" s="1743"/>
      <c r="H83" s="1748"/>
      <c r="I83" s="2095">
        <f t="shared" si="9"/>
        <v>725577.69095358718</v>
      </c>
      <c r="J83" s="1798"/>
    </row>
    <row r="84" spans="2:11" x14ac:dyDescent="0.25">
      <c r="B84" s="975">
        <v>691</v>
      </c>
      <c r="C84" s="1878">
        <v>691</v>
      </c>
      <c r="D84" s="976" t="s">
        <v>1490</v>
      </c>
      <c r="E84" s="1799">
        <v>0</v>
      </c>
      <c r="F84" s="1746">
        <f t="shared" si="8"/>
        <v>0</v>
      </c>
      <c r="G84" s="1743"/>
      <c r="I84" s="2095">
        <f t="shared" si="9"/>
        <v>0</v>
      </c>
    </row>
    <row r="85" spans="2:11" ht="13.8" x14ac:dyDescent="0.25">
      <c r="B85" s="975">
        <v>121</v>
      </c>
      <c r="C85" s="1878">
        <v>121</v>
      </c>
      <c r="D85" s="1730" t="s">
        <v>1489</v>
      </c>
      <c r="E85" s="1794">
        <f>E83-E84</f>
        <v>3379886</v>
      </c>
      <c r="F85" s="1797">
        <f t="shared" si="8"/>
        <v>725577.69095358718</v>
      </c>
      <c r="G85" s="1743"/>
      <c r="H85" s="1719"/>
      <c r="I85" s="2095">
        <f>I83-I84</f>
        <v>725577.69095358718</v>
      </c>
      <c r="J85" s="1800"/>
    </row>
    <row r="86" spans="2:11" ht="14.4" thickBot="1" x14ac:dyDescent="0.3">
      <c r="B86" s="976"/>
      <c r="C86" s="1793"/>
      <c r="D86" s="1801"/>
      <c r="E86" s="1802"/>
      <c r="F86" s="1803"/>
      <c r="G86" s="1743"/>
    </row>
    <row r="87" spans="2:11" x14ac:dyDescent="0.25">
      <c r="B87" s="1804"/>
      <c r="C87" s="1884"/>
      <c r="D87" s="1805" t="s">
        <v>1488</v>
      </c>
      <c r="E87" s="1806" t="s">
        <v>1487</v>
      </c>
      <c r="F87" s="1807" t="s">
        <v>1486</v>
      </c>
      <c r="G87" s="1743"/>
      <c r="H87" s="2093"/>
      <c r="I87" s="2095" t="s">
        <v>1486</v>
      </c>
    </row>
    <row r="88" spans="2:11" x14ac:dyDescent="0.25">
      <c r="B88" s="1804"/>
      <c r="C88" s="1884">
        <v>601.01</v>
      </c>
      <c r="D88" s="1809" t="s">
        <v>1679</v>
      </c>
      <c r="E88" s="1755">
        <v>46943098.090000004</v>
      </c>
      <c r="F88" s="1810">
        <f>E88/F4</f>
        <v>10077518.803400457</v>
      </c>
      <c r="G88" s="2103">
        <f>+F88-F91</f>
        <v>480917.38439740986</v>
      </c>
      <c r="I88" s="2095">
        <f t="shared" ref="I88:I93" si="10">+E88/$F$4</f>
        <v>10077518.803400457</v>
      </c>
    </row>
    <row r="89" spans="2:11" x14ac:dyDescent="0.25">
      <c r="B89" s="1804"/>
      <c r="C89" s="1884">
        <v>601.02</v>
      </c>
      <c r="D89" s="1809" t="s">
        <v>648</v>
      </c>
      <c r="E89" s="1811">
        <v>18016427.609999999</v>
      </c>
      <c r="F89" s="1810">
        <f>E89/F4</f>
        <v>3867680.1361040743</v>
      </c>
      <c r="G89" s="1743"/>
      <c r="H89" s="1719"/>
      <c r="I89" s="2095">
        <f t="shared" si="10"/>
        <v>3867680.1361040743</v>
      </c>
    </row>
    <row r="90" spans="2:11" x14ac:dyDescent="0.25">
      <c r="B90" s="1804"/>
      <c r="C90" s="1884"/>
      <c r="D90" s="1809"/>
      <c r="E90" s="1758"/>
      <c r="F90" s="1810">
        <f>E90/F4</f>
        <v>0</v>
      </c>
      <c r="G90" s="1743"/>
      <c r="I90" s="2095">
        <f t="shared" si="10"/>
        <v>0</v>
      </c>
    </row>
    <row r="91" spans="2:11" x14ac:dyDescent="0.25">
      <c r="B91" s="1804"/>
      <c r="C91" s="1884">
        <v>601.03</v>
      </c>
      <c r="D91" s="1809" t="s">
        <v>1680</v>
      </c>
      <c r="E91" s="1758">
        <v>44702888.729999997</v>
      </c>
      <c r="F91" s="1810">
        <f>E91/F4</f>
        <v>9596601.419003047</v>
      </c>
      <c r="G91" s="1743"/>
      <c r="I91" s="2095">
        <f t="shared" si="10"/>
        <v>9596601.419003047</v>
      </c>
    </row>
    <row r="92" spans="2:11" x14ac:dyDescent="0.25">
      <c r="B92" s="1804"/>
      <c r="C92" s="1884"/>
      <c r="D92" s="1809"/>
      <c r="E92" s="1758"/>
      <c r="F92" s="1810"/>
      <c r="G92" s="1743"/>
      <c r="I92" s="2095">
        <f t="shared" si="10"/>
        <v>0</v>
      </c>
    </row>
    <row r="93" spans="2:11" ht="13.8" thickBot="1" x14ac:dyDescent="0.3">
      <c r="B93" s="1804"/>
      <c r="C93" s="1884"/>
      <c r="D93" s="1812" t="s">
        <v>1483</v>
      </c>
      <c r="E93" s="1813">
        <f>E88+E89-E91</f>
        <v>20256636.970000006</v>
      </c>
      <c r="F93" s="1810">
        <f>E93/F4</f>
        <v>4348597.5205014823</v>
      </c>
      <c r="G93" s="1743"/>
      <c r="I93" s="2095">
        <f t="shared" si="10"/>
        <v>4348597.5205014823</v>
      </c>
    </row>
    <row r="94" spans="2:11" x14ac:dyDescent="0.25">
      <c r="B94" s="1752"/>
      <c r="C94" s="1879"/>
      <c r="D94" s="1814" t="s">
        <v>1626</v>
      </c>
      <c r="E94" s="1815">
        <f>E91-E88</f>
        <v>-2240209.3600000069</v>
      </c>
      <c r="F94" s="1816">
        <f>E94/F4</f>
        <v>-480917.38439740823</v>
      </c>
      <c r="G94" s="1743"/>
      <c r="I94" s="2095">
        <f>I91-I88</f>
        <v>-480917.38439740986</v>
      </c>
    </row>
    <row r="95" spans="2:11" x14ac:dyDescent="0.25">
      <c r="B95" s="976"/>
      <c r="C95" s="1793"/>
      <c r="D95" s="976"/>
      <c r="E95" s="1736"/>
      <c r="F95" s="1739" t="s">
        <v>1481</v>
      </c>
      <c r="G95" s="1743"/>
    </row>
    <row r="96" spans="2:11" ht="13.8" x14ac:dyDescent="0.25">
      <c r="B96" s="976"/>
      <c r="C96" s="1793"/>
      <c r="D96" s="1714" t="s">
        <v>1480</v>
      </c>
      <c r="E96" s="1715" t="str">
        <f>+E1</f>
        <v>JANUARY 2018 YTD</v>
      </c>
      <c r="F96" s="1746"/>
      <c r="G96" s="1743"/>
      <c r="I96" s="2095" t="str">
        <f>+I1</f>
        <v>GIUGNO YTD</v>
      </c>
    </row>
    <row r="97" spans="2:9" ht="15.6" x14ac:dyDescent="0.3">
      <c r="B97" s="1817"/>
      <c r="C97" s="1885"/>
      <c r="D97" s="1718"/>
      <c r="E97" s="1720"/>
      <c r="F97" s="1746"/>
      <c r="G97" s="1743"/>
    </row>
    <row r="98" spans="2:9" ht="15.6" x14ac:dyDescent="0.3">
      <c r="B98" s="1060"/>
      <c r="C98" s="1886"/>
      <c r="D98" s="1029" t="s">
        <v>1079</v>
      </c>
      <c r="E98" s="1062"/>
      <c r="F98" s="1061"/>
      <c r="G98" s="1743"/>
    </row>
    <row r="99" spans="2:9" ht="15.6" x14ac:dyDescent="0.3">
      <c r="B99" s="1060"/>
      <c r="C99" s="1886"/>
      <c r="D99" s="1059"/>
      <c r="E99" s="1184"/>
      <c r="F99" s="1057"/>
      <c r="G99" s="1743"/>
    </row>
    <row r="100" spans="2:9" x14ac:dyDescent="0.25">
      <c r="B100" s="1031">
        <v>212</v>
      </c>
      <c r="C100" s="1887">
        <v>212</v>
      </c>
      <c r="D100" s="981" t="s">
        <v>1479</v>
      </c>
      <c r="E100" s="1791">
        <v>16365966.529999999</v>
      </c>
      <c r="F100" s="1027">
        <f>E100/F4</f>
        <v>3513367.0795586277</v>
      </c>
      <c r="G100" s="1743"/>
      <c r="I100" s="2095">
        <f t="shared" ref="I100:I105" si="11">+E100/$F$4</f>
        <v>3513367.0795586277</v>
      </c>
    </row>
    <row r="101" spans="2:9" x14ac:dyDescent="0.25">
      <c r="B101" s="1054" t="s">
        <v>653</v>
      </c>
      <c r="C101" s="1888">
        <v>213.03</v>
      </c>
      <c r="D101" s="981" t="s">
        <v>1478</v>
      </c>
      <c r="E101" s="1167">
        <v>432768.82</v>
      </c>
      <c r="F101" s="1027">
        <f>E101/F4</f>
        <v>92904.731441329277</v>
      </c>
      <c r="G101" s="1743"/>
      <c r="H101" s="1719"/>
      <c r="I101" s="2095">
        <f t="shared" si="11"/>
        <v>92904.731441329277</v>
      </c>
    </row>
    <row r="102" spans="2:9" x14ac:dyDescent="0.25">
      <c r="B102" s="1054">
        <v>213.01</v>
      </c>
      <c r="C102" s="1888">
        <v>213.01</v>
      </c>
      <c r="D102" s="981" t="s">
        <v>1477</v>
      </c>
      <c r="E102" s="1167">
        <v>5576745.4800000004</v>
      </c>
      <c r="F102" s="1027">
        <f>E102/F4</f>
        <v>1197188.9313468724</v>
      </c>
      <c r="G102" s="1743"/>
      <c r="H102" s="1719"/>
      <c r="I102" s="2095">
        <f t="shared" si="11"/>
        <v>1197188.9313468724</v>
      </c>
    </row>
    <row r="103" spans="2:9" x14ac:dyDescent="0.25">
      <c r="B103" s="1056" t="s">
        <v>655</v>
      </c>
      <c r="C103" s="1888">
        <v>213.02</v>
      </c>
      <c r="D103" s="981" t="s">
        <v>1476</v>
      </c>
      <c r="E103" s="1791">
        <v>10629667.18</v>
      </c>
      <c r="F103" s="1027">
        <f>E103/F4</f>
        <v>2281925.8898286894</v>
      </c>
      <c r="G103" s="1724"/>
      <c r="H103" s="1719"/>
      <c r="I103" s="2095">
        <f t="shared" si="11"/>
        <v>2281925.8898286894</v>
      </c>
    </row>
    <row r="104" spans="2:9" x14ac:dyDescent="0.25">
      <c r="B104" s="1054" t="s">
        <v>657</v>
      </c>
      <c r="C104" s="1888">
        <v>214</v>
      </c>
      <c r="D104" s="981" t="s">
        <v>1475</v>
      </c>
      <c r="E104" s="1167">
        <v>349307.44</v>
      </c>
      <c r="F104" s="1027">
        <f>E104/F4</f>
        <v>74987.643295693619</v>
      </c>
      <c r="G104" s="1818"/>
      <c r="H104" s="1719"/>
      <c r="I104" s="2095">
        <f t="shared" si="11"/>
        <v>74987.643295693619</v>
      </c>
    </row>
    <row r="105" spans="2:9" x14ac:dyDescent="0.25">
      <c r="B105" s="1031" t="s">
        <v>660</v>
      </c>
      <c r="C105" s="1887" t="s">
        <v>660</v>
      </c>
      <c r="D105" s="981" t="s">
        <v>1473</v>
      </c>
      <c r="E105" s="1791">
        <v>7501836.0099999998</v>
      </c>
      <c r="F105" s="1027">
        <f>E105/F4</f>
        <v>1610458.1190159288</v>
      </c>
      <c r="G105" s="1743"/>
      <c r="I105" s="2095">
        <f t="shared" si="11"/>
        <v>1610458.1190159288</v>
      </c>
    </row>
    <row r="106" spans="2:9" x14ac:dyDescent="0.25">
      <c r="B106" s="1031"/>
      <c r="C106" s="1887"/>
      <c r="D106" s="981"/>
      <c r="E106" s="1167"/>
      <c r="F106" s="1027">
        <f>E106/F4</f>
        <v>0</v>
      </c>
      <c r="G106" s="1743"/>
      <c r="H106" s="1719"/>
    </row>
    <row r="107" spans="2:9" x14ac:dyDescent="0.25">
      <c r="B107" s="1031"/>
      <c r="C107" s="1887"/>
      <c r="D107" s="981"/>
      <c r="E107" s="1177">
        <f>SUM(E100:E106)</f>
        <v>40856291.460000001</v>
      </c>
      <c r="F107" s="1028">
        <f>SUM(F100:F106)</f>
        <v>8770832.3944871407</v>
      </c>
      <c r="G107" s="1743"/>
      <c r="H107" s="1719"/>
      <c r="I107" s="2095">
        <f>SUM(I100:I106)</f>
        <v>8770832.3944871407</v>
      </c>
    </row>
    <row r="108" spans="2:9" x14ac:dyDescent="0.25">
      <c r="B108" s="980"/>
      <c r="C108" s="1036"/>
      <c r="D108" s="1035" t="s">
        <v>1472</v>
      </c>
      <c r="E108" s="1167"/>
      <c r="F108" s="1027"/>
      <c r="G108" s="1743"/>
      <c r="H108" s="1719"/>
    </row>
    <row r="109" spans="2:9" x14ac:dyDescent="0.25">
      <c r="B109" s="1052">
        <v>301302303</v>
      </c>
      <c r="C109" s="1887">
        <v>301302303</v>
      </c>
      <c r="D109" s="981" t="s">
        <v>1471</v>
      </c>
      <c r="E109" s="1167">
        <f>44702888.73+177112.97</f>
        <v>44880001.699999996</v>
      </c>
      <c r="F109" s="1027">
        <f>E109/F4</f>
        <v>9634623.1806277093</v>
      </c>
      <c r="G109" s="1743"/>
      <c r="H109" s="1719"/>
      <c r="I109" s="2095">
        <f t="shared" ref="I109:I112" si="12">+E109/$F$4</f>
        <v>9634623.1806277093</v>
      </c>
    </row>
    <row r="110" spans="2:9" x14ac:dyDescent="0.25">
      <c r="B110" s="1052">
        <v>345</v>
      </c>
      <c r="C110" s="1887">
        <v>345</v>
      </c>
      <c r="D110" s="981" t="s">
        <v>1470</v>
      </c>
      <c r="E110" s="1791">
        <v>3820633.12</v>
      </c>
      <c r="F110" s="1027">
        <f>E110/F4</f>
        <v>820195.16551457648</v>
      </c>
      <c r="G110" s="1743"/>
      <c r="H110" s="1719"/>
      <c r="I110" s="2095">
        <f t="shared" si="12"/>
        <v>820195.16551457648</v>
      </c>
    </row>
    <row r="111" spans="2:9" x14ac:dyDescent="0.25">
      <c r="B111" s="1052">
        <v>371</v>
      </c>
      <c r="C111" s="1887">
        <v>371</v>
      </c>
      <c r="D111" s="1866" t="s">
        <v>1623</v>
      </c>
      <c r="E111" s="2094">
        <v>33571.94</v>
      </c>
      <c r="F111" s="1868">
        <f>E111/F4</f>
        <v>7207.062813962475</v>
      </c>
      <c r="G111" s="1743"/>
      <c r="H111" s="1719"/>
      <c r="I111" s="2095">
        <f t="shared" si="12"/>
        <v>7207.062813962475</v>
      </c>
    </row>
    <row r="112" spans="2:9" x14ac:dyDescent="0.25">
      <c r="B112" s="1031" t="s">
        <v>1604</v>
      </c>
      <c r="C112" s="1887" t="s">
        <v>1604</v>
      </c>
      <c r="D112" s="981" t="s">
        <v>1469</v>
      </c>
      <c r="E112" s="1869">
        <f>54655795.47</f>
        <v>54655795.469999999</v>
      </c>
      <c r="F112" s="1027">
        <f>E112/F4</f>
        <v>11733243.62844017</v>
      </c>
      <c r="G112" s="1743"/>
      <c r="H112" s="1719"/>
      <c r="I112" s="2095">
        <f t="shared" si="12"/>
        <v>11733243.62844017</v>
      </c>
    </row>
    <row r="113" spans="2:10" x14ac:dyDescent="0.25">
      <c r="B113" s="980"/>
      <c r="C113" s="1036"/>
      <c r="D113" s="981"/>
      <c r="E113" s="1185">
        <f>SUM(E109:E112)</f>
        <v>103390002.22999999</v>
      </c>
      <c r="F113" s="1051">
        <f>SUM(F109:F112)</f>
        <v>22195269.037396416</v>
      </c>
      <c r="G113" s="1743"/>
      <c r="I113" s="2095">
        <f>SUM(I109:I112)</f>
        <v>22195269.037396416</v>
      </c>
    </row>
    <row r="114" spans="2:10" x14ac:dyDescent="0.25">
      <c r="B114" s="980"/>
      <c r="C114" s="1036"/>
      <c r="D114" s="1035" t="s">
        <v>1468</v>
      </c>
      <c r="E114" s="1167"/>
      <c r="F114" s="1027"/>
      <c r="G114" s="1743"/>
    </row>
    <row r="115" spans="2:10" x14ac:dyDescent="0.25">
      <c r="B115" s="1031">
        <v>409</v>
      </c>
      <c r="C115" s="1887">
        <v>409</v>
      </c>
      <c r="D115" s="981" t="s">
        <v>1467</v>
      </c>
      <c r="E115" s="1791">
        <v>109041.78</v>
      </c>
      <c r="F115" s="1027">
        <f>E115/F4</f>
        <v>23408.565540337469</v>
      </c>
      <c r="G115" s="1743"/>
      <c r="H115" s="1719"/>
      <c r="I115" s="2095">
        <f t="shared" ref="I115:I120" si="13">+E115/$F$4</f>
        <v>23408.565540337469</v>
      </c>
    </row>
    <row r="116" spans="2:10" x14ac:dyDescent="0.25">
      <c r="B116" s="980" t="s">
        <v>668</v>
      </c>
      <c r="C116" s="1036">
        <v>231</v>
      </c>
      <c r="D116" s="981" t="s">
        <v>1466</v>
      </c>
      <c r="E116" s="1167">
        <v>185666.03</v>
      </c>
      <c r="F116" s="1027">
        <f>E116/F4</f>
        <v>39857.891460220686</v>
      </c>
      <c r="G116" s="1743"/>
      <c r="I116" s="2095">
        <f t="shared" si="13"/>
        <v>39857.891460220686</v>
      </c>
    </row>
    <row r="117" spans="2:10" x14ac:dyDescent="0.25">
      <c r="B117" s="980" t="s">
        <v>670</v>
      </c>
      <c r="C117" s="1036">
        <v>267</v>
      </c>
      <c r="D117" s="981" t="s">
        <v>1465</v>
      </c>
      <c r="E117" s="1167">
        <v>10701.75</v>
      </c>
      <c r="F117" s="1027">
        <f>E117/F4</f>
        <v>2297.4002833712593</v>
      </c>
      <c r="G117" s="1743"/>
      <c r="I117" s="2095">
        <f t="shared" si="13"/>
        <v>2297.4002833712593</v>
      </c>
    </row>
    <row r="118" spans="2:10" x14ac:dyDescent="0.25">
      <c r="B118" s="1031">
        <v>425</v>
      </c>
      <c r="C118" s="1887">
        <v>425</v>
      </c>
      <c r="D118" s="981" t="s">
        <v>1464</v>
      </c>
      <c r="E118" s="1167"/>
      <c r="F118" s="1027">
        <f>E118/F4</f>
        <v>0</v>
      </c>
      <c r="G118" s="1743"/>
      <c r="I118" s="2095">
        <f t="shared" si="13"/>
        <v>0</v>
      </c>
    </row>
    <row r="119" spans="2:10" x14ac:dyDescent="0.25">
      <c r="B119" s="1031">
        <v>461</v>
      </c>
      <c r="C119" s="1887">
        <v>461</v>
      </c>
      <c r="D119" s="981" t="s">
        <v>1462</v>
      </c>
      <c r="E119" s="1819">
        <v>43259.4</v>
      </c>
      <c r="F119" s="1027">
        <f>E119/F4</f>
        <v>9286.7201923489756</v>
      </c>
      <c r="G119" s="1743"/>
      <c r="I119" s="2095">
        <f t="shared" si="13"/>
        <v>9286.7201923489756</v>
      </c>
    </row>
    <row r="120" spans="2:10" x14ac:dyDescent="0.25">
      <c r="B120" s="1031">
        <v>471</v>
      </c>
      <c r="C120" s="1887">
        <v>471</v>
      </c>
      <c r="D120" s="981"/>
      <c r="E120" s="1799">
        <v>310937.03999999998</v>
      </c>
      <c r="F120" s="1027">
        <f>E120/F4</f>
        <v>66750.470138680175</v>
      </c>
      <c r="G120" s="1743"/>
      <c r="I120" s="2095">
        <f t="shared" si="13"/>
        <v>66750.470138680175</v>
      </c>
    </row>
    <row r="121" spans="2:10" x14ac:dyDescent="0.25">
      <c r="B121" s="980"/>
      <c r="C121" s="1036"/>
      <c r="D121" s="981"/>
      <c r="E121" s="1177">
        <f>SUM(E115:E120)</f>
        <v>659606</v>
      </c>
      <c r="F121" s="1028">
        <f>SUM(F115:F120)</f>
        <v>141601.04761495857</v>
      </c>
      <c r="G121" s="1743"/>
      <c r="I121" s="2095">
        <f>SUM(I115:I120)</f>
        <v>141601.04761495857</v>
      </c>
    </row>
    <row r="122" spans="2:10" x14ac:dyDescent="0.25">
      <c r="B122" s="980"/>
      <c r="C122" s="1036"/>
      <c r="D122" s="1035" t="s">
        <v>1461</v>
      </c>
      <c r="E122" s="1179"/>
      <c r="F122" s="1050"/>
      <c r="G122" s="1743"/>
    </row>
    <row r="123" spans="2:10" x14ac:dyDescent="0.25">
      <c r="B123" s="1031" t="s">
        <v>1427</v>
      </c>
      <c r="C123" s="1887" t="s">
        <v>1427</v>
      </c>
      <c r="D123" s="981" t="s">
        <v>677</v>
      </c>
      <c r="E123" s="1799">
        <v>6052.29</v>
      </c>
      <c r="F123" s="1027">
        <f>E123/F4</f>
        <v>1299.2765445880384</v>
      </c>
      <c r="G123" s="1743"/>
      <c r="H123" s="1719"/>
      <c r="I123" s="2095">
        <f t="shared" ref="I123:I124" si="14">+E123/$F$4</f>
        <v>1299.2765445880384</v>
      </c>
    </row>
    <row r="124" spans="2:10" x14ac:dyDescent="0.25">
      <c r="B124" s="1031">
        <v>512</v>
      </c>
      <c r="C124" s="1887">
        <v>512</v>
      </c>
      <c r="D124" s="1866" t="s">
        <v>1460</v>
      </c>
      <c r="E124" s="1867">
        <v>364718.59</v>
      </c>
      <c r="F124" s="1868">
        <f>E124/F4</f>
        <v>78296.034949121982</v>
      </c>
      <c r="H124" s="1719"/>
      <c r="I124" s="2095">
        <f t="shared" si="14"/>
        <v>78296.034949121982</v>
      </c>
    </row>
    <row r="125" spans="2:10" x14ac:dyDescent="0.25">
      <c r="B125" s="980"/>
      <c r="C125" s="1036"/>
      <c r="D125" s="981"/>
      <c r="E125" s="1870">
        <f>SUM(E123:E124)</f>
        <v>370770.88</v>
      </c>
      <c r="F125" s="1028">
        <f>SUM(F123:F124)</f>
        <v>79595.311493710018</v>
      </c>
      <c r="H125" s="1719"/>
      <c r="I125" s="2095">
        <f>SUM(I123:I124)</f>
        <v>79595.311493710018</v>
      </c>
      <c r="J125" s="1719"/>
    </row>
    <row r="126" spans="2:10" x14ac:dyDescent="0.25">
      <c r="B126" s="980"/>
      <c r="C126" s="1036"/>
      <c r="D126" s="1035" t="s">
        <v>1459</v>
      </c>
      <c r="E126" s="1167"/>
      <c r="F126" s="1027"/>
    </row>
    <row r="127" spans="2:10" x14ac:dyDescent="0.25">
      <c r="B127" s="1031">
        <v>473</v>
      </c>
      <c r="C127" s="1887">
        <v>473</v>
      </c>
      <c r="D127" s="981" t="s">
        <v>1458</v>
      </c>
      <c r="E127" s="1791">
        <v>231952.74</v>
      </c>
      <c r="F127" s="1027">
        <f>E127/F4</f>
        <v>49794.500021467516</v>
      </c>
      <c r="H127" s="1719"/>
      <c r="I127" s="2095">
        <f t="shared" ref="I127" si="15">+E127/$F$4</f>
        <v>49794.500021467516</v>
      </c>
    </row>
    <row r="128" spans="2:10" x14ac:dyDescent="0.25">
      <c r="B128" s="980"/>
      <c r="C128" s="1036"/>
      <c r="D128" s="1027"/>
      <c r="E128" s="1177">
        <f>SUM(E127)</f>
        <v>231952.74</v>
      </c>
      <c r="F128" s="1028">
        <f>SUM(F127)</f>
        <v>49794.500021467516</v>
      </c>
      <c r="I128" s="2095">
        <f>SUM(I127)</f>
        <v>49794.500021467516</v>
      </c>
    </row>
    <row r="129" spans="2:9" x14ac:dyDescent="0.25">
      <c r="B129" s="980"/>
      <c r="C129" s="1036"/>
      <c r="D129" s="981"/>
      <c r="E129" s="1167"/>
      <c r="F129" s="1027"/>
    </row>
    <row r="130" spans="2:9" ht="13.8" x14ac:dyDescent="0.25">
      <c r="B130" s="980"/>
      <c r="C130" s="1036"/>
      <c r="D130" s="1048" t="s">
        <v>1156</v>
      </c>
      <c r="E130" s="1177">
        <f>+E128+E125+E121+E113+E107</f>
        <v>145508623.31</v>
      </c>
      <c r="F130" s="1028">
        <f>E130/F4</f>
        <v>31237092.291013699</v>
      </c>
      <c r="I130" s="2095">
        <f>+I128+I125+I121+I113+I107</f>
        <v>31237092.291013695</v>
      </c>
    </row>
    <row r="131" spans="2:9" x14ac:dyDescent="0.25">
      <c r="B131" s="1047"/>
      <c r="C131" s="1889"/>
      <c r="D131" s="1046"/>
      <c r="E131" s="1186"/>
      <c r="F131" s="1027"/>
    </row>
    <row r="132" spans="2:9" x14ac:dyDescent="0.25">
      <c r="B132" s="1044"/>
      <c r="C132" s="1890"/>
      <c r="D132" s="1043"/>
      <c r="E132" s="1187"/>
      <c r="F132" s="1042"/>
    </row>
    <row r="133" spans="2:9" ht="13.8" x14ac:dyDescent="0.25">
      <c r="B133" s="980"/>
      <c r="C133" s="1036"/>
      <c r="D133" s="1041" t="s">
        <v>1457</v>
      </c>
      <c r="E133" s="1167"/>
      <c r="F133" s="1027"/>
    </row>
    <row r="134" spans="2:9" x14ac:dyDescent="0.25">
      <c r="B134" s="1036" t="s">
        <v>682</v>
      </c>
      <c r="C134" s="1036">
        <v>101.02</v>
      </c>
      <c r="D134" s="981" t="s">
        <v>1456</v>
      </c>
      <c r="E134" s="1167">
        <v>4129960</v>
      </c>
      <c r="F134" s="1027">
        <f>E134/F4</f>
        <v>886599.97423897649</v>
      </c>
      <c r="I134" s="2095">
        <f t="shared" ref="I134:I141" si="16">+E134/$F$4</f>
        <v>886599.97423897649</v>
      </c>
    </row>
    <row r="135" spans="2:9" x14ac:dyDescent="0.25">
      <c r="B135" s="1036" t="s">
        <v>1632</v>
      </c>
      <c r="C135" s="1036">
        <v>106.01</v>
      </c>
      <c r="D135" s="981" t="s">
        <v>1090</v>
      </c>
      <c r="E135" s="1167">
        <v>9816681.0299999993</v>
      </c>
      <c r="F135" s="1027">
        <f>E135/F4</f>
        <v>2107397.9283843543</v>
      </c>
      <c r="I135" s="2095">
        <f t="shared" si="16"/>
        <v>2107397.9283843543</v>
      </c>
    </row>
    <row r="136" spans="2:9" x14ac:dyDescent="0.25">
      <c r="B136" s="1178" t="s">
        <v>1572</v>
      </c>
      <c r="C136" s="1891">
        <v>117.15</v>
      </c>
      <c r="D136" s="1040" t="s">
        <v>1448</v>
      </c>
      <c r="E136" s="1188">
        <v>13418.15</v>
      </c>
      <c r="F136" s="1027">
        <f>E136/F4</f>
        <v>2880.5439869477482</v>
      </c>
      <c r="H136" s="1748"/>
      <c r="I136" s="2095">
        <f t="shared" si="16"/>
        <v>2880.5439869477482</v>
      </c>
    </row>
    <row r="137" spans="2:9" x14ac:dyDescent="0.25">
      <c r="B137" s="1178" t="s">
        <v>1633</v>
      </c>
      <c r="C137" s="1178">
        <v>117.16</v>
      </c>
      <c r="D137" s="1040" t="s">
        <v>1627</v>
      </c>
      <c r="E137" s="1799">
        <f>9366140.75-31865.74</f>
        <v>9334275.0099999998</v>
      </c>
      <c r="F137" s="1027">
        <f>E137/F4</f>
        <v>2003837.321282899</v>
      </c>
      <c r="H137" s="1748"/>
      <c r="I137" s="2095">
        <f t="shared" si="16"/>
        <v>2003837.321282899</v>
      </c>
    </row>
    <row r="138" spans="2:9" x14ac:dyDescent="0.25">
      <c r="B138" s="1178" t="s">
        <v>1681</v>
      </c>
      <c r="C138" s="1036">
        <v>129</v>
      </c>
      <c r="D138" s="1040" t="s">
        <v>1682</v>
      </c>
      <c r="E138" s="1799">
        <v>30588302.699999999</v>
      </c>
      <c r="F138" s="1027">
        <f>E138/F4</f>
        <v>6566549.8905156497</v>
      </c>
      <c r="H138" s="1748"/>
      <c r="I138" s="2095">
        <f t="shared" si="16"/>
        <v>6566549.8905156497</v>
      </c>
    </row>
    <row r="139" spans="2:9" x14ac:dyDescent="0.25">
      <c r="B139" s="1036" t="s">
        <v>690</v>
      </c>
      <c r="C139" s="1036">
        <v>121</v>
      </c>
      <c r="D139" s="981" t="s">
        <v>1447</v>
      </c>
      <c r="E139" s="1871"/>
      <c r="F139" s="1027">
        <f>E139/F4</f>
        <v>0</v>
      </c>
      <c r="H139" s="1719"/>
      <c r="I139" s="2095">
        <f t="shared" si="16"/>
        <v>0</v>
      </c>
    </row>
    <row r="140" spans="2:9" x14ac:dyDescent="0.25">
      <c r="B140" s="1036" t="s">
        <v>689</v>
      </c>
      <c r="D140" s="1866" t="s">
        <v>1628</v>
      </c>
      <c r="E140" s="1867">
        <v>3379886</v>
      </c>
      <c r="F140" s="1868">
        <f>E140/F4</f>
        <v>725577.69095358718</v>
      </c>
      <c r="H140" s="1719"/>
      <c r="I140" s="2095">
        <f t="shared" si="16"/>
        <v>725577.69095358718</v>
      </c>
    </row>
    <row r="141" spans="2:9" x14ac:dyDescent="0.25">
      <c r="B141" s="1036" t="s">
        <v>1605</v>
      </c>
      <c r="C141" s="1036">
        <v>162</v>
      </c>
      <c r="D141" s="1866" t="s">
        <v>1606</v>
      </c>
      <c r="E141" s="1867">
        <v>4335137.49</v>
      </c>
      <c r="F141" s="1868">
        <f>E141/F4</f>
        <v>930646.49220729049</v>
      </c>
      <c r="H141" s="1719"/>
      <c r="I141" s="2095">
        <f t="shared" si="16"/>
        <v>930646.49220729049</v>
      </c>
    </row>
    <row r="142" spans="2:9" x14ac:dyDescent="0.25">
      <c r="B142" s="1036" t="s">
        <v>1607</v>
      </c>
      <c r="C142" s="1036">
        <v>167</v>
      </c>
      <c r="D142" s="1866" t="s">
        <v>1445</v>
      </c>
      <c r="E142" s="1867">
        <v>24580.55</v>
      </c>
      <c r="F142" s="1868">
        <f>E142/F4</f>
        <v>5276.8343995534751</v>
      </c>
      <c r="H142" s="1719"/>
      <c r="I142" s="2095">
        <f>SUM(I134:I141)</f>
        <v>13223489.841569705</v>
      </c>
    </row>
    <row r="143" spans="2:9" x14ac:dyDescent="0.25">
      <c r="B143" s="1036"/>
      <c r="C143" s="1036"/>
      <c r="D143" s="981"/>
      <c r="E143" s="1870">
        <f>SUM(E134:E142)</f>
        <v>61622240.93</v>
      </c>
      <c r="F143" s="1028">
        <f>SUM(F134:F142)</f>
        <v>13228766.675969258</v>
      </c>
      <c r="G143" s="1743"/>
      <c r="H143" s="1719"/>
    </row>
    <row r="144" spans="2:9" x14ac:dyDescent="0.25">
      <c r="B144" s="980"/>
      <c r="C144" s="1036"/>
      <c r="D144" s="1035" t="s">
        <v>692</v>
      </c>
      <c r="E144" s="1167"/>
      <c r="F144" s="1027"/>
      <c r="H144" s="1719"/>
      <c r="I144" s="2095">
        <f t="shared" ref="I144:I145" si="17">+E144/$F$4</f>
        <v>0</v>
      </c>
    </row>
    <row r="145" spans="2:9" x14ac:dyDescent="0.25">
      <c r="B145" s="980" t="s">
        <v>693</v>
      </c>
      <c r="C145" s="1036">
        <v>280</v>
      </c>
      <c r="D145" s="981" t="s">
        <v>1444</v>
      </c>
      <c r="E145" s="1904">
        <v>6944501.04</v>
      </c>
      <c r="F145" s="1027">
        <f>E145/F4</f>
        <v>1490812.1248550944</v>
      </c>
      <c r="H145" s="1719"/>
      <c r="I145" s="2095">
        <f t="shared" si="17"/>
        <v>1490812.1248550944</v>
      </c>
    </row>
    <row r="146" spans="2:9" x14ac:dyDescent="0.25">
      <c r="B146" s="1031">
        <v>281</v>
      </c>
      <c r="C146" s="1887">
        <v>281</v>
      </c>
      <c r="D146" s="981" t="s">
        <v>1443</v>
      </c>
      <c r="E146" s="1791">
        <v>9727613.7799999993</v>
      </c>
      <c r="F146" s="1027">
        <f>E146/F4</f>
        <v>2088277.3989953201</v>
      </c>
    </row>
    <row r="147" spans="2:9" x14ac:dyDescent="0.25">
      <c r="B147" s="1036"/>
      <c r="C147" s="1036"/>
      <c r="D147" s="981"/>
      <c r="E147" s="1176"/>
      <c r="F147" s="1033"/>
      <c r="I147" s="2095">
        <f>SUM(I144:I146)</f>
        <v>1490812.1248550944</v>
      </c>
    </row>
    <row r="148" spans="2:9" x14ac:dyDescent="0.25">
      <c r="B148" s="980"/>
      <c r="C148" s="1036"/>
      <c r="D148" s="981"/>
      <c r="E148" s="1177">
        <f>SUM(E145:E147)</f>
        <v>16672114.82</v>
      </c>
      <c r="F148" s="1028">
        <f>SUM(F145:F147)</f>
        <v>3579089.5238504144</v>
      </c>
    </row>
    <row r="149" spans="2:9" x14ac:dyDescent="0.25">
      <c r="B149" s="980"/>
      <c r="C149" s="1036"/>
      <c r="E149" s="1167"/>
      <c r="F149" s="1027"/>
    </row>
    <row r="150" spans="2:9" x14ac:dyDescent="0.25">
      <c r="B150" s="980"/>
      <c r="C150" s="1036"/>
      <c r="D150" s="1035" t="s">
        <v>1442</v>
      </c>
      <c r="E150" s="1167"/>
      <c r="F150" s="1027"/>
      <c r="I150" s="2095">
        <f t="shared" ref="I150:I151" si="18">+E150/$F$4</f>
        <v>0</v>
      </c>
    </row>
    <row r="151" spans="2:9" x14ac:dyDescent="0.25">
      <c r="B151" s="980" t="s">
        <v>1608</v>
      </c>
      <c r="C151" s="1036" t="s">
        <v>1608</v>
      </c>
      <c r="D151" s="981" t="s">
        <v>1441</v>
      </c>
      <c r="E151" s="1167">
        <f>48696442.73+448373.94+1654948.83+238.93</f>
        <v>50800004.429999992</v>
      </c>
      <c r="F151" s="1027">
        <f>E151/F4</f>
        <v>10905500.929543599</v>
      </c>
      <c r="I151" s="2095">
        <f t="shared" si="18"/>
        <v>10905500.929543599</v>
      </c>
    </row>
    <row r="152" spans="2:9" x14ac:dyDescent="0.25">
      <c r="B152" s="1036" t="s">
        <v>1416</v>
      </c>
      <c r="C152" s="1036">
        <v>519</v>
      </c>
      <c r="D152" s="981" t="s">
        <v>1417</v>
      </c>
      <c r="E152" s="1791">
        <v>11811099.119999999</v>
      </c>
      <c r="F152" s="1027">
        <f>E152/F4</f>
        <v>2535550.0236142715</v>
      </c>
      <c r="H152" s="1719"/>
      <c r="I152" s="2095">
        <f>SUM(I150:I151)</f>
        <v>10905500.929543599</v>
      </c>
    </row>
    <row r="153" spans="2:9" x14ac:dyDescent="0.25">
      <c r="B153" s="980"/>
      <c r="C153" s="1036"/>
      <c r="D153" s="981"/>
      <c r="E153" s="1177">
        <f>SUM(E151:E152)</f>
        <v>62611103.54999999</v>
      </c>
      <c r="F153" s="1028">
        <f>SUM(F151:F152)</f>
        <v>13441050.953157872</v>
      </c>
      <c r="H153" s="1719"/>
    </row>
    <row r="154" spans="2:9" x14ac:dyDescent="0.25">
      <c r="B154" s="980"/>
      <c r="C154" s="1036"/>
      <c r="D154" s="981"/>
      <c r="E154" s="1177"/>
      <c r="F154" s="1028"/>
      <c r="H154" s="1719"/>
    </row>
    <row r="155" spans="2:9" x14ac:dyDescent="0.25">
      <c r="B155" s="980"/>
      <c r="C155" s="1036"/>
      <c r="D155" s="1035" t="s">
        <v>1440</v>
      </c>
      <c r="E155" s="1167"/>
      <c r="F155" s="1027"/>
      <c r="H155" s="1719"/>
      <c r="I155" s="2095">
        <f t="shared" ref="I155:I161" si="19">+E155/$F$4</f>
        <v>0</v>
      </c>
    </row>
    <row r="156" spans="2:9" x14ac:dyDescent="0.25">
      <c r="B156" s="980" t="s">
        <v>1609</v>
      </c>
      <c r="C156" s="1036" t="s">
        <v>1609</v>
      </c>
      <c r="D156" s="981" t="s">
        <v>1439</v>
      </c>
      <c r="E156" s="1167">
        <f>1587756.02+33218.22</f>
        <v>1620974.24</v>
      </c>
      <c r="F156" s="1027">
        <f>E156/F4</f>
        <v>347982.96337641147</v>
      </c>
      <c r="H156" s="1719"/>
      <c r="I156" s="2095">
        <f t="shared" si="19"/>
        <v>347982.96337641147</v>
      </c>
    </row>
    <row r="157" spans="2:9" x14ac:dyDescent="0.25">
      <c r="B157" s="1031">
        <v>427</v>
      </c>
      <c r="C157" s="1887">
        <v>427</v>
      </c>
      <c r="D157" s="1744" t="s">
        <v>1438</v>
      </c>
      <c r="E157" s="1799">
        <v>0</v>
      </c>
      <c r="F157" s="1027">
        <f>E157/F4</f>
        <v>0</v>
      </c>
      <c r="H157" s="1719"/>
      <c r="I157" s="2095">
        <f t="shared" si="19"/>
        <v>0</v>
      </c>
    </row>
    <row r="158" spans="2:9" x14ac:dyDescent="0.25">
      <c r="B158" s="1031" t="s">
        <v>1610</v>
      </c>
      <c r="C158" s="1887" t="s">
        <v>1610</v>
      </c>
      <c r="D158" s="981" t="s">
        <v>1437</v>
      </c>
      <c r="E158" s="1167">
        <f>751627.87+5735</f>
        <v>757362.87</v>
      </c>
      <c r="F158" s="1027">
        <f>E158/F4</f>
        <v>162587.02288437594</v>
      </c>
      <c r="H158" s="1719"/>
      <c r="I158" s="2095">
        <f t="shared" si="19"/>
        <v>162587.02288437594</v>
      </c>
    </row>
    <row r="159" spans="2:9" x14ac:dyDescent="0.25">
      <c r="B159" s="980" t="s">
        <v>1430</v>
      </c>
      <c r="C159" s="1036" t="s">
        <v>1430</v>
      </c>
      <c r="D159" s="981" t="s">
        <v>1436</v>
      </c>
      <c r="E159" s="1872">
        <f>27796+158506</f>
        <v>186302</v>
      </c>
      <c r="F159" s="1027">
        <f>E159/F4</f>
        <v>39994.418444892879</v>
      </c>
      <c r="I159" s="2095">
        <f t="shared" si="19"/>
        <v>39994.418444892879</v>
      </c>
    </row>
    <row r="160" spans="2:9" x14ac:dyDescent="0.25">
      <c r="B160" s="1031">
        <v>441</v>
      </c>
      <c r="C160" s="1887">
        <v>441</v>
      </c>
      <c r="D160" s="1866" t="s">
        <v>1435</v>
      </c>
      <c r="E160" s="1867">
        <v>1513335.2</v>
      </c>
      <c r="F160" s="1868">
        <f>E160/F4</f>
        <v>324875.53132111114</v>
      </c>
      <c r="I160" s="2095">
        <f t="shared" si="19"/>
        <v>324875.53132111114</v>
      </c>
    </row>
    <row r="161" spans="2:10" x14ac:dyDescent="0.25">
      <c r="B161" s="980" t="s">
        <v>672</v>
      </c>
      <c r="C161" s="1036">
        <v>442</v>
      </c>
      <c r="D161" s="1866" t="s">
        <v>1463</v>
      </c>
      <c r="E161" s="1867">
        <v>538008.69999999995</v>
      </c>
      <c r="F161" s="1868">
        <f>E161/F4</f>
        <v>115497.12335236785</v>
      </c>
      <c r="G161" s="1743"/>
      <c r="I161" s="2095">
        <f t="shared" si="19"/>
        <v>115497.12335236785</v>
      </c>
      <c r="J161" s="1719"/>
    </row>
    <row r="162" spans="2:10" x14ac:dyDescent="0.25">
      <c r="B162" s="1032" t="s">
        <v>1639</v>
      </c>
      <c r="C162" s="1036" t="s">
        <v>822</v>
      </c>
      <c r="D162" s="1866" t="s">
        <v>1434</v>
      </c>
      <c r="E162" s="1867">
        <v>-12819</v>
      </c>
      <c r="F162" s="1868">
        <f>E162/F4</f>
        <v>-2751.921343008029</v>
      </c>
    </row>
    <row r="163" spans="2:10" x14ac:dyDescent="0.25">
      <c r="B163" s="1031"/>
      <c r="C163" s="1887"/>
      <c r="D163" s="981"/>
      <c r="E163" s="1869"/>
      <c r="F163" s="1027"/>
      <c r="I163" s="2095">
        <f>SUM(I155:I162)</f>
        <v>990937.05937915936</v>
      </c>
    </row>
    <row r="164" spans="2:10" x14ac:dyDescent="0.25">
      <c r="B164" s="980"/>
      <c r="C164" s="1036"/>
      <c r="D164" s="1027"/>
      <c r="E164" s="1177">
        <f>SUM(E156:E163)</f>
        <v>4603164.01</v>
      </c>
      <c r="F164" s="1028">
        <f>SUM(F156:F163)</f>
        <v>988185.1380361513</v>
      </c>
      <c r="H164" s="1719"/>
    </row>
    <row r="165" spans="2:10" x14ac:dyDescent="0.25">
      <c r="B165" s="980"/>
      <c r="C165" s="1036"/>
      <c r="D165" s="1027"/>
      <c r="E165" s="1028"/>
      <c r="F165" s="1028"/>
      <c r="I165" s="2095">
        <f>+I163+I152+I147+I142</f>
        <v>26610739.955347557</v>
      </c>
    </row>
    <row r="166" spans="2:10" ht="13.8" x14ac:dyDescent="0.25">
      <c r="B166" s="980"/>
      <c r="C166" s="1036"/>
      <c r="D166" s="1029" t="s">
        <v>1187</v>
      </c>
      <c r="E166" s="1028">
        <f>+E164+E153+E148+E143</f>
        <v>145508623.31</v>
      </c>
      <c r="F166" s="1028">
        <f>E166/F4</f>
        <v>31237092.291013699</v>
      </c>
    </row>
    <row r="167" spans="2:10" x14ac:dyDescent="0.25">
      <c r="B167" s="980"/>
      <c r="C167" s="1036"/>
      <c r="D167" s="981"/>
      <c r="E167" s="1027"/>
      <c r="F167" s="1027"/>
      <c r="I167" s="2095">
        <f>I130-I165</f>
        <v>4626352.3356661387</v>
      </c>
    </row>
    <row r="168" spans="2:10" ht="13.8" thickBot="1" x14ac:dyDescent="0.3">
      <c r="B168" s="1026"/>
      <c r="C168" s="1026"/>
      <c r="D168" s="1025"/>
      <c r="E168" s="1024">
        <f>E130-E166</f>
        <v>0</v>
      </c>
      <c r="F168" s="1024">
        <f>F130-F166</f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N169"/>
  <sheetViews>
    <sheetView workbookViewId="0">
      <selection activeCell="I1" sqref="I1:I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8" width="14" style="1808" customWidth="1"/>
    <col min="9" max="9" width="23.109375" style="1713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8.886718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4" width="14" style="1713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8.886718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20" width="14" style="1713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8.886718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6" width="14" style="1713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8.886718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2" width="14" style="1713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8.886718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8" width="14" style="1713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8.886718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4" width="14" style="1713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8.886718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800" width="14" style="1713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8.886718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6" width="14" style="1713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8.886718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2" width="14" style="1713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8.886718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8" width="14" style="1713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8.886718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4" width="14" style="1713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8.886718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80" width="14" style="1713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8.886718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6" width="14" style="1713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8.886718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2" width="14" style="1713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8.886718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8" width="14" style="1713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8.886718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4" width="14" style="1713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8.886718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60" width="14" style="1713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8.886718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6" width="14" style="1713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8.886718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2" width="14" style="1713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8.886718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8" width="14" style="1713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8.886718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4" width="14" style="1713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8.886718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40" width="14" style="1713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8.886718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6" width="14" style="1713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8.886718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2" width="14" style="1713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8.886718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8" width="14" style="1713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8.886718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4" width="14" style="1713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8.886718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20" width="14" style="1713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8.886718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6" width="14" style="1713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8.886718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2" width="14" style="1713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8.886718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8" width="14" style="1713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8.886718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4" width="14" style="1713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8.886718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200" width="14" style="1713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8.886718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6" width="14" style="1713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8.886718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2" width="14" style="1713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8.886718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8" width="14" style="1713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8.886718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4" width="14" style="1713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8.886718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80" width="14" style="1713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8.886718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6" width="14" style="1713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8.886718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2" width="14" style="1713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8.886718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8" width="14" style="1713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8.886718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4" width="14" style="1713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8.886718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60" width="14" style="1713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8.886718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6" width="14" style="1713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8.886718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2" width="14" style="1713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8.886718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8" width="14" style="1713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8.886718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4" width="14" style="1713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8.886718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40" width="14" style="1713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8.886718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6" width="14" style="1713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8.886718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2" width="14" style="1713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8.886718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8" width="14" style="1713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8.886718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4" width="14" style="1713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8.886718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20" width="14" style="1713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8.886718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6" width="14" style="1713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8.886718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2" width="14" style="1713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8.886718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8" width="14" style="1713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8.886718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4" width="14" style="1713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8.886718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600" width="14" style="1713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8.886718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6" width="14" style="1713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8.886718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2" width="14" style="1713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8.886718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8" width="14" style="1713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8.886718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4" width="14" style="1713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8.886718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80" width="14" style="1713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8.886718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6" width="14" style="1713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8.88671875" style="1713"/>
  </cols>
  <sheetData>
    <row r="1" spans="2:12" ht="15.6" x14ac:dyDescent="0.3">
      <c r="D1" s="1714" t="s">
        <v>1584</v>
      </c>
      <c r="E1" s="1715" t="s">
        <v>1685</v>
      </c>
      <c r="F1" s="1716"/>
      <c r="G1" s="1717"/>
      <c r="H1" s="1717"/>
      <c r="I1" s="1718" t="s">
        <v>1636</v>
      </c>
      <c r="K1" s="1719"/>
    </row>
    <row r="2" spans="2:12" ht="15.6" x14ac:dyDescent="0.3">
      <c r="D2" s="1718"/>
      <c r="E2" s="1720"/>
      <c r="F2" s="1716"/>
      <c r="G2" s="1717"/>
      <c r="H2" s="1717"/>
      <c r="I2" s="1718"/>
      <c r="K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4"/>
      <c r="I3" s="1725" t="s">
        <v>1640</v>
      </c>
    </row>
    <row r="4" spans="2:12" ht="13.8" x14ac:dyDescent="0.25">
      <c r="B4" s="976"/>
      <c r="C4" s="1793"/>
      <c r="D4" s="976"/>
      <c r="E4" s="1726"/>
      <c r="F4" s="1727">
        <v>4.6624999999999996</v>
      </c>
      <c r="G4" s="1728"/>
      <c r="H4" s="1728"/>
      <c r="I4" s="1713">
        <f>+F4</f>
        <v>4.6624999999999996</v>
      </c>
      <c r="J4" s="1729"/>
      <c r="K4" s="1729"/>
    </row>
    <row r="5" spans="2:12" ht="13.8" x14ac:dyDescent="0.25">
      <c r="B5" s="976"/>
      <c r="C5" s="1793"/>
      <c r="D5" s="1730" t="s">
        <v>1555</v>
      </c>
      <c r="E5" s="1731">
        <f>SUM(E6:E12)</f>
        <v>62361485.320000008</v>
      </c>
      <c r="F5" s="1732">
        <f>SUM(F6:F12)</f>
        <v>13375117.494906168</v>
      </c>
      <c r="G5" s="1728"/>
      <c r="H5" s="1728"/>
      <c r="I5" s="1733">
        <f>SUM(I6:I12)</f>
        <v>13375117.494906168</v>
      </c>
      <c r="J5" s="1825"/>
      <c r="K5" s="1729"/>
      <c r="L5" s="1729"/>
    </row>
    <row r="6" spans="2:12" x14ac:dyDescent="0.25">
      <c r="B6" s="1734">
        <v>701.01</v>
      </c>
      <c r="C6" s="1875">
        <v>701.01</v>
      </c>
      <c r="D6" s="1735" t="s">
        <v>1600</v>
      </c>
      <c r="E6" s="1736">
        <f>62361485.32-E7</f>
        <v>36868890.620000005</v>
      </c>
      <c r="F6" s="1736">
        <f>E6/F4</f>
        <v>7907536.8621983929</v>
      </c>
      <c r="G6" s="1737"/>
      <c r="H6" s="1737"/>
      <c r="I6" s="1719">
        <f>+E6/$F$4</f>
        <v>7907536.8621983929</v>
      </c>
      <c r="J6" s="1826"/>
      <c r="K6" s="1738"/>
    </row>
    <row r="7" spans="2:12" x14ac:dyDescent="0.25">
      <c r="B7" s="1734" t="s">
        <v>1630</v>
      </c>
      <c r="C7" s="1875">
        <v>701.02</v>
      </c>
      <c r="D7" s="1735" t="s">
        <v>1601</v>
      </c>
      <c r="E7" s="1743">
        <v>25492594.699999999</v>
      </c>
      <c r="F7" s="1739">
        <f>E7/$F$4</f>
        <v>5467580.6327077746</v>
      </c>
      <c r="G7" s="1737"/>
      <c r="H7" s="1737"/>
      <c r="I7" s="1719">
        <f t="shared" ref="I7:I11" si="0">+E7/$F$4</f>
        <v>5467580.6327077746</v>
      </c>
      <c r="J7" s="1826"/>
      <c r="K7" s="1738"/>
    </row>
    <row r="8" spans="2:12" x14ac:dyDescent="0.25">
      <c r="B8" s="975">
        <v>701.03</v>
      </c>
      <c r="C8" s="1878">
        <v>701.03</v>
      </c>
      <c r="D8" s="976" t="s">
        <v>1553</v>
      </c>
      <c r="E8" s="1736">
        <v>0</v>
      </c>
      <c r="F8" s="1739">
        <f>E8/$F$4</f>
        <v>0</v>
      </c>
      <c r="G8" s="1737"/>
      <c r="H8" s="1737"/>
      <c r="I8" s="1713">
        <f t="shared" si="0"/>
        <v>0</v>
      </c>
      <c r="K8" s="1719"/>
    </row>
    <row r="9" spans="2:12" x14ac:dyDescent="0.25">
      <c r="B9" s="975">
        <v>701.04</v>
      </c>
      <c r="C9" s="1878">
        <v>701.02</v>
      </c>
      <c r="D9" s="1735" t="s">
        <v>1637</v>
      </c>
      <c r="E9" s="1736">
        <v>0</v>
      </c>
      <c r="F9" s="1739">
        <f>E9/$F$4</f>
        <v>0</v>
      </c>
      <c r="G9" s="1737"/>
      <c r="H9" s="1737"/>
      <c r="I9" s="1713">
        <f t="shared" si="0"/>
        <v>0</v>
      </c>
      <c r="K9" s="1719"/>
    </row>
    <row r="10" spans="2:12" x14ac:dyDescent="0.25">
      <c r="B10" s="975">
        <v>704</v>
      </c>
      <c r="C10" s="1878">
        <v>704</v>
      </c>
      <c r="D10" s="976" t="s">
        <v>1552</v>
      </c>
      <c r="E10" s="1736">
        <v>0</v>
      </c>
      <c r="F10" s="1739">
        <f>E10/$F$4</f>
        <v>0</v>
      </c>
      <c r="G10" s="1737"/>
      <c r="H10" s="1737"/>
      <c r="I10" s="1713">
        <f t="shared" si="0"/>
        <v>0</v>
      </c>
      <c r="K10" s="1719"/>
    </row>
    <row r="11" spans="2:12" ht="14.4" x14ac:dyDescent="0.3">
      <c r="B11" s="975">
        <v>707</v>
      </c>
      <c r="C11" s="1878">
        <v>707</v>
      </c>
      <c r="D11" s="976" t="s">
        <v>1551</v>
      </c>
      <c r="E11" s="1736">
        <v>0</v>
      </c>
      <c r="F11" s="1739">
        <f>E11/$F$4</f>
        <v>0</v>
      </c>
      <c r="G11" s="1737"/>
      <c r="H11" s="1737"/>
      <c r="I11" s="1713">
        <f t="shared" si="0"/>
        <v>0</v>
      </c>
      <c r="J11" s="1827"/>
      <c r="K11" s="1719"/>
    </row>
    <row r="12" spans="2:12" x14ac:dyDescent="0.25">
      <c r="B12" s="976"/>
      <c r="C12" s="1793"/>
      <c r="D12" s="976"/>
      <c r="E12" s="1736"/>
      <c r="F12" s="1739"/>
      <c r="G12" s="1737"/>
      <c r="H12" s="1737"/>
      <c r="J12" s="1719"/>
      <c r="K12" s="1719"/>
    </row>
    <row r="13" spans="2:12" ht="13.8" x14ac:dyDescent="0.25">
      <c r="B13" s="975"/>
      <c r="C13" s="1878"/>
      <c r="D13" s="1730" t="s">
        <v>1550</v>
      </c>
      <c r="E13" s="1740">
        <f>E14+E19+E20+E21+E22+E24+E23</f>
        <v>890538.25000000012</v>
      </c>
      <c r="F13" s="1740">
        <f>F14+F19+F20+F21+F22+F24+F23</f>
        <v>191000.16085790889</v>
      </c>
      <c r="G13" s="1741"/>
      <c r="H13" s="1741"/>
      <c r="I13" s="1713">
        <f>I14+I19+I20+I21+I22+I24+I23</f>
        <v>191000.16085790889</v>
      </c>
      <c r="K13" s="1719"/>
    </row>
    <row r="14" spans="2:12" x14ac:dyDescent="0.25">
      <c r="B14" s="975">
        <v>708</v>
      </c>
      <c r="C14" s="1878">
        <v>708</v>
      </c>
      <c r="D14" s="1742" t="s">
        <v>1549</v>
      </c>
      <c r="E14" s="1736">
        <f>SUM(E15:E18)</f>
        <v>273738.89</v>
      </c>
      <c r="F14" s="1739">
        <f t="shared" ref="F14:F26" si="1">E14/$F$4</f>
        <v>58710.753887399471</v>
      </c>
      <c r="G14" s="1743"/>
      <c r="H14" s="1743"/>
      <c r="I14" s="1713">
        <f>SUM(I15:I18)</f>
        <v>58710.753887399471</v>
      </c>
      <c r="K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1736">
        <v>6820.28</v>
      </c>
      <c r="F15" s="1739">
        <f t="shared" si="1"/>
        <v>1462.7946380697051</v>
      </c>
      <c r="G15" s="1743"/>
      <c r="H15" s="1743"/>
      <c r="I15" s="1713">
        <f t="shared" ref="I15:I24" si="2">+E15/$F$4</f>
        <v>1462.7946380697051</v>
      </c>
      <c r="K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1736">
        <v>99432.55</v>
      </c>
      <c r="F16" s="1739">
        <f t="shared" si="1"/>
        <v>21326.016085790889</v>
      </c>
      <c r="G16" s="1743"/>
      <c r="H16" s="1743"/>
      <c r="I16" s="1719">
        <f t="shared" si="2"/>
        <v>21326.016085790889</v>
      </c>
      <c r="K16" s="1719"/>
    </row>
    <row r="17" spans="2:12" x14ac:dyDescent="0.25">
      <c r="B17" s="975">
        <v>708.03</v>
      </c>
      <c r="C17" s="1878">
        <v>708.03</v>
      </c>
      <c r="D17" s="976" t="s">
        <v>1560</v>
      </c>
      <c r="E17" s="1736">
        <v>88638.64</v>
      </c>
      <c r="F17" s="1739">
        <f t="shared" si="1"/>
        <v>19010.968364611261</v>
      </c>
      <c r="G17" s="1743"/>
      <c r="H17" s="1743"/>
      <c r="I17" s="1713">
        <f t="shared" si="2"/>
        <v>19010.968364611261</v>
      </c>
      <c r="J17" s="1719"/>
      <c r="K17" s="1719"/>
    </row>
    <row r="18" spans="2:12" x14ac:dyDescent="0.25">
      <c r="B18" s="975" t="s">
        <v>1602</v>
      </c>
      <c r="C18" s="1878" t="s">
        <v>1654</v>
      </c>
      <c r="D18" s="976" t="s">
        <v>1561</v>
      </c>
      <c r="E18" s="1736">
        <f>35485.27+43362.15</f>
        <v>78847.42</v>
      </c>
      <c r="F18" s="1739">
        <f t="shared" si="1"/>
        <v>16910.974798927615</v>
      </c>
      <c r="G18" s="1743"/>
      <c r="H18" s="1743"/>
      <c r="I18" s="1713">
        <f t="shared" si="2"/>
        <v>16910.974798927615</v>
      </c>
      <c r="K18" s="1719"/>
    </row>
    <row r="19" spans="2:12" x14ac:dyDescent="0.25">
      <c r="B19" s="975">
        <v>711</v>
      </c>
      <c r="C19" s="1878">
        <v>711</v>
      </c>
      <c r="D19" s="976" t="s">
        <v>1548</v>
      </c>
      <c r="E19" s="1736">
        <f>4263150.58-3717508.23</f>
        <v>545642.35000000009</v>
      </c>
      <c r="F19" s="1739">
        <f t="shared" si="1"/>
        <v>117027.84986595176</v>
      </c>
      <c r="G19" s="1743"/>
      <c r="H19" s="1743"/>
      <c r="I19" s="1713">
        <f t="shared" si="2"/>
        <v>117027.84986595176</v>
      </c>
      <c r="K19" s="1719"/>
    </row>
    <row r="20" spans="2:12" x14ac:dyDescent="0.25">
      <c r="B20" s="975">
        <v>722</v>
      </c>
      <c r="C20" s="1878">
        <v>722</v>
      </c>
      <c r="D20" s="976" t="s">
        <v>1547</v>
      </c>
      <c r="E20" s="1736">
        <v>0</v>
      </c>
      <c r="F20" s="1739">
        <f t="shared" si="1"/>
        <v>0</v>
      </c>
      <c r="G20" s="1743"/>
      <c r="H20" s="1743"/>
      <c r="I20" s="1713">
        <f t="shared" si="2"/>
        <v>0</v>
      </c>
      <c r="K20" s="1719"/>
    </row>
    <row r="21" spans="2:12" x14ac:dyDescent="0.25">
      <c r="B21" s="975" t="s">
        <v>1422</v>
      </c>
      <c r="C21" s="1878" t="s">
        <v>1422</v>
      </c>
      <c r="D21" s="976" t="s">
        <v>1546</v>
      </c>
      <c r="E21" s="1736">
        <f>3.44+3.07</f>
        <v>6.51</v>
      </c>
      <c r="F21" s="1739">
        <f t="shared" si="1"/>
        <v>1.3962466487935656</v>
      </c>
      <c r="G21" s="1743"/>
      <c r="H21" s="1743"/>
      <c r="I21" s="1713">
        <f t="shared" si="2"/>
        <v>1.3962466487935656</v>
      </c>
      <c r="K21" s="1719"/>
    </row>
    <row r="22" spans="2:12" x14ac:dyDescent="0.25">
      <c r="B22" s="975">
        <v>765</v>
      </c>
      <c r="C22" s="1878">
        <v>765</v>
      </c>
      <c r="D22" s="976" t="s">
        <v>1545</v>
      </c>
      <c r="E22" s="1736">
        <v>79632.490000000005</v>
      </c>
      <c r="F22" s="1739">
        <f t="shared" si="1"/>
        <v>17079.354423592496</v>
      </c>
      <c r="G22" s="1743"/>
      <c r="H22" s="1743"/>
      <c r="I22" s="1713">
        <f t="shared" si="2"/>
        <v>17079.354423592496</v>
      </c>
      <c r="K22" s="1719"/>
    </row>
    <row r="23" spans="2:12" x14ac:dyDescent="0.25">
      <c r="B23" s="975">
        <v>665</v>
      </c>
      <c r="C23" s="1878">
        <v>665</v>
      </c>
      <c r="D23" s="976" t="s">
        <v>1544</v>
      </c>
      <c r="E23" s="1745">
        <f>-80729.89</f>
        <v>-80729.89</v>
      </c>
      <c r="F23" s="1746">
        <f t="shared" si="1"/>
        <v>-17314.721715817697</v>
      </c>
      <c r="G23" s="1743"/>
      <c r="H23" s="1743"/>
      <c r="I23" s="1713">
        <f t="shared" si="2"/>
        <v>-17314.721715817697</v>
      </c>
      <c r="K23" s="1719"/>
      <c r="L23" s="1719"/>
    </row>
    <row r="24" spans="2:12" ht="12" customHeight="1" x14ac:dyDescent="0.25">
      <c r="B24" s="975">
        <v>758</v>
      </c>
      <c r="C24" s="1878">
        <v>758</v>
      </c>
      <c r="D24" s="976" t="s">
        <v>1543</v>
      </c>
      <c r="E24" s="1747">
        <v>72247.899999999994</v>
      </c>
      <c r="F24" s="1746">
        <f t="shared" si="1"/>
        <v>15495.528150134049</v>
      </c>
      <c r="G24" s="1743"/>
      <c r="H24" s="1743"/>
      <c r="I24" s="1748">
        <f t="shared" si="2"/>
        <v>15495.528150134049</v>
      </c>
      <c r="J24" s="1828"/>
      <c r="K24" s="1719"/>
    </row>
    <row r="25" spans="2:12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3"/>
      <c r="I25" s="1748"/>
      <c r="K25" s="1719"/>
    </row>
    <row r="26" spans="2:12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H26" s="1743"/>
      <c r="I26" s="1748"/>
      <c r="J26" s="1749"/>
      <c r="K26" s="1719"/>
    </row>
    <row r="27" spans="2:12" ht="13.8" x14ac:dyDescent="0.25">
      <c r="B27" s="976"/>
      <c r="C27" s="1793"/>
      <c r="D27" s="1721" t="s">
        <v>1540</v>
      </c>
      <c r="E27" s="1740">
        <f>E5+E13</f>
        <v>63252023.570000008</v>
      </c>
      <c r="F27" s="1732">
        <f>F5+F13</f>
        <v>13566117.655764077</v>
      </c>
      <c r="G27" s="1743"/>
      <c r="H27" s="1743"/>
      <c r="I27" s="1750">
        <f>I5+I13</f>
        <v>13566117.655764077</v>
      </c>
      <c r="J27" s="1748"/>
      <c r="K27" s="1751"/>
    </row>
    <row r="28" spans="2:12" ht="13.8" x14ac:dyDescent="0.25">
      <c r="B28" s="976"/>
      <c r="C28" s="1793"/>
      <c r="D28" s="1730"/>
      <c r="E28" s="1740"/>
      <c r="F28" s="1732"/>
      <c r="G28" s="1743"/>
      <c r="H28" s="1743"/>
      <c r="I28" s="1748"/>
      <c r="K28" s="1751"/>
    </row>
    <row r="29" spans="2:12" ht="13.8" x14ac:dyDescent="0.25">
      <c r="B29" s="1752"/>
      <c r="C29" s="1879"/>
      <c r="D29" s="1753" t="s">
        <v>1539</v>
      </c>
      <c r="E29" s="1754"/>
      <c r="F29" s="1755"/>
      <c r="G29" s="1737"/>
      <c r="H29" s="1737"/>
      <c r="I29" s="1713">
        <f t="shared" ref="I29:I34" si="3">+E29/$F$4</f>
        <v>0</v>
      </c>
      <c r="J29" s="1748"/>
      <c r="K29" s="1756"/>
    </row>
    <row r="30" spans="2:12" ht="12.75" customHeight="1" x14ac:dyDescent="0.25">
      <c r="B30" s="1757">
        <v>301</v>
      </c>
      <c r="C30" s="1880">
        <v>301</v>
      </c>
      <c r="D30" s="1752" t="s">
        <v>1538</v>
      </c>
      <c r="E30" s="1758">
        <v>42296547.369999997</v>
      </c>
      <c r="F30" s="1758">
        <f>E30/F4</f>
        <v>9071645.5485254694</v>
      </c>
      <c r="G30" s="1737"/>
      <c r="H30" s="1737"/>
      <c r="I30" s="1713">
        <f t="shared" si="3"/>
        <v>9071645.5485254694</v>
      </c>
      <c r="K30" s="1719"/>
    </row>
    <row r="31" spans="2:12" x14ac:dyDescent="0.25">
      <c r="B31" s="1757">
        <v>302</v>
      </c>
      <c r="C31" s="1880">
        <v>302</v>
      </c>
      <c r="D31" s="1752" t="s">
        <v>1537</v>
      </c>
      <c r="E31" s="1758">
        <v>220229.67</v>
      </c>
      <c r="F31" s="1758">
        <f>E31/F4</f>
        <v>47234.245576407513</v>
      </c>
      <c r="G31" s="1737"/>
      <c r="H31" s="1737"/>
      <c r="I31" s="1713">
        <f t="shared" si="3"/>
        <v>47234.245576407513</v>
      </c>
      <c r="K31" s="1719"/>
    </row>
    <row r="32" spans="2:12" x14ac:dyDescent="0.25">
      <c r="B32" s="1757">
        <v>303</v>
      </c>
      <c r="C32" s="1880">
        <v>303</v>
      </c>
      <c r="D32" s="1752" t="s">
        <v>1536</v>
      </c>
      <c r="E32" s="1758">
        <v>10381.09</v>
      </c>
      <c r="F32" s="1758">
        <f>E32/F4</f>
        <v>2226.5072386058982</v>
      </c>
      <c r="G32" s="1743"/>
      <c r="H32" s="1743"/>
      <c r="I32" s="1713">
        <f t="shared" si="3"/>
        <v>2226.5072386058982</v>
      </c>
      <c r="J32" s="1829"/>
      <c r="K32" s="1719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v>4263150.58</v>
      </c>
      <c r="F33" s="1758">
        <f>E33/F4</f>
        <v>914348.64986595185</v>
      </c>
      <c r="G33" s="1743"/>
      <c r="H33" s="1743"/>
      <c r="I33" s="1713">
        <f t="shared" si="3"/>
        <v>914348.64986595185</v>
      </c>
      <c r="J33" s="1829"/>
      <c r="K33" s="1719"/>
      <c r="L33" s="1719"/>
    </row>
    <row r="34" spans="2:14" x14ac:dyDescent="0.25">
      <c r="B34" s="1759">
        <v>371</v>
      </c>
      <c r="C34" s="1880"/>
      <c r="D34" s="1752" t="s">
        <v>1623</v>
      </c>
      <c r="E34" s="1758">
        <v>76789.009999999995</v>
      </c>
      <c r="F34" s="1758">
        <f>E34/F4</f>
        <v>16469.492761394104</v>
      </c>
      <c r="G34" s="1743"/>
      <c r="H34" s="1743"/>
      <c r="I34" s="1713">
        <f t="shared" si="3"/>
        <v>16469.492761394104</v>
      </c>
      <c r="J34" s="1760"/>
      <c r="K34" s="1719"/>
      <c r="L34" s="1761"/>
    </row>
    <row r="35" spans="2:14" ht="13.8" x14ac:dyDescent="0.25">
      <c r="B35" s="1752"/>
      <c r="C35" s="1879"/>
      <c r="D35" s="1753" t="s">
        <v>1535</v>
      </c>
      <c r="E35" s="1762">
        <f>SUM(E30:E34)</f>
        <v>46867097.719999999</v>
      </c>
      <c r="F35" s="1762">
        <f>SUM(F30:F34)</f>
        <v>10051924.443967829</v>
      </c>
      <c r="G35" s="1743"/>
      <c r="H35" s="1743"/>
      <c r="I35" s="1713">
        <f>SUM(I30:I34)</f>
        <v>10051924.443967829</v>
      </c>
      <c r="J35" s="1760"/>
      <c r="K35" s="1719"/>
      <c r="L35" s="1719"/>
    </row>
    <row r="36" spans="2:14" ht="15.6" x14ac:dyDescent="0.3">
      <c r="B36" s="976"/>
      <c r="C36" s="1793"/>
      <c r="D36" s="1763"/>
      <c r="E36" s="1732"/>
      <c r="F36" s="1732"/>
      <c r="G36" s="2091"/>
      <c r="H36" s="2091"/>
      <c r="J36" s="1760"/>
      <c r="K36" s="1719"/>
      <c r="L36" s="1719"/>
    </row>
    <row r="37" spans="2:14" ht="13.8" x14ac:dyDescent="0.25">
      <c r="B37" s="1764"/>
      <c r="C37" s="1881"/>
      <c r="D37" s="1765" t="s">
        <v>1534</v>
      </c>
      <c r="E37" s="1764"/>
      <c r="F37" s="1766"/>
      <c r="G37" s="1800"/>
      <c r="H37" s="1800"/>
      <c r="I37" s="1767"/>
      <c r="K37" s="1768"/>
      <c r="L37" s="1719"/>
    </row>
    <row r="38" spans="2:14" ht="13.8" x14ac:dyDescent="0.25">
      <c r="B38" s="1764"/>
      <c r="C38" s="1881"/>
      <c r="D38" s="1765" t="s">
        <v>1533</v>
      </c>
      <c r="E38" s="1764"/>
      <c r="F38" s="1766"/>
      <c r="G38" s="1719"/>
      <c r="H38" s="1719"/>
      <c r="L38" s="1719"/>
      <c r="M38" s="1719"/>
    </row>
    <row r="39" spans="2:14" ht="13.8" x14ac:dyDescent="0.25">
      <c r="B39" s="1769">
        <v>641</v>
      </c>
      <c r="C39" s="1882">
        <v>641</v>
      </c>
      <c r="D39" s="1764" t="s">
        <v>1686</v>
      </c>
      <c r="E39" s="1863">
        <v>4209773.82</v>
      </c>
      <c r="F39" s="1771">
        <f>E39/F$4</f>
        <v>902900.55120643449</v>
      </c>
      <c r="G39" s="1719"/>
      <c r="H39" s="1719"/>
      <c r="I39" s="1864">
        <f t="shared" ref="I39:I40" si="4">+E39/$F$4</f>
        <v>902900.55120643449</v>
      </c>
      <c r="J39" s="1719"/>
      <c r="K39" s="1719"/>
      <c r="L39" s="1719"/>
      <c r="M39" s="1719"/>
      <c r="N39" s="1719"/>
    </row>
    <row r="40" spans="2:14" ht="13.8" x14ac:dyDescent="0.25">
      <c r="B40" s="1769">
        <v>645</v>
      </c>
      <c r="C40" s="1882">
        <v>645</v>
      </c>
      <c r="D40" s="1764" t="s">
        <v>1687</v>
      </c>
      <c r="E40" s="1863">
        <v>94719.91</v>
      </c>
      <c r="F40" s="1771">
        <f>E40/F$4</f>
        <v>20315.262198391421</v>
      </c>
      <c r="G40" s="1719"/>
      <c r="H40" s="1719"/>
      <c r="I40" s="1864">
        <f t="shared" si="4"/>
        <v>20315.262198391421</v>
      </c>
      <c r="J40" s="1719"/>
      <c r="K40" s="1719"/>
      <c r="L40" s="1719"/>
      <c r="M40" s="1719"/>
    </row>
    <row r="41" spans="2:14" ht="13.8" x14ac:dyDescent="0.25">
      <c r="B41" s="1764"/>
      <c r="C41" s="1881"/>
      <c r="D41" s="1765" t="s">
        <v>1532</v>
      </c>
      <c r="E41" s="1865">
        <f>SUM(E39:E40)</f>
        <v>4304493.7300000004</v>
      </c>
      <c r="F41" s="1773">
        <f>SUM(F39:F40)</f>
        <v>923215.81340482587</v>
      </c>
      <c r="G41" s="1719"/>
      <c r="H41" s="1719"/>
      <c r="I41" s="1864">
        <f>SUM(I39:I40)</f>
        <v>923215.81340482587</v>
      </c>
      <c r="J41" s="1719"/>
      <c r="K41" s="1719"/>
      <c r="L41" s="1719"/>
      <c r="M41" s="1719"/>
    </row>
    <row r="42" spans="2:14" ht="13.8" x14ac:dyDescent="0.25">
      <c r="B42" s="1764"/>
      <c r="C42" s="1881"/>
      <c r="D42" s="1765" t="s">
        <v>1531</v>
      </c>
      <c r="E42" s="1863"/>
      <c r="F42" s="1766"/>
      <c r="G42" s="1719"/>
      <c r="H42" s="1719"/>
      <c r="I42" s="1864"/>
      <c r="J42" s="1719"/>
      <c r="K42" s="1719"/>
      <c r="L42" s="1774"/>
      <c r="M42" s="1719"/>
      <c r="N42" s="1719"/>
    </row>
    <row r="43" spans="2:14" ht="13.8" x14ac:dyDescent="0.25">
      <c r="B43" s="1769">
        <v>641</v>
      </c>
      <c r="C43" s="1882">
        <v>641.1</v>
      </c>
      <c r="D43" s="1764" t="s">
        <v>1686</v>
      </c>
      <c r="E43" s="1863">
        <v>926047.2</v>
      </c>
      <c r="F43" s="1776">
        <f>E43/F$4</f>
        <v>198616.02144772117</v>
      </c>
      <c r="G43" s="1719"/>
      <c r="H43" s="1719"/>
      <c r="I43" s="1864">
        <f t="shared" ref="I43:I44" si="5">+E43/$F$4</f>
        <v>198616.02144772117</v>
      </c>
      <c r="J43" s="1719"/>
      <c r="K43" s="1719"/>
      <c r="L43" s="1774"/>
      <c r="M43" s="1719"/>
    </row>
    <row r="44" spans="2:14" ht="13.8" x14ac:dyDescent="0.25">
      <c r="B44" s="1769">
        <v>645</v>
      </c>
      <c r="C44" s="1882">
        <v>645.1</v>
      </c>
      <c r="D44" s="1764" t="s">
        <v>1687</v>
      </c>
      <c r="E44" s="1863">
        <v>20836.07</v>
      </c>
      <c r="F44" s="1776">
        <f>E44/F$4</f>
        <v>4468.8621983914209</v>
      </c>
      <c r="G44" s="1719"/>
      <c r="H44" s="1719"/>
      <c r="I44" s="1864">
        <f t="shared" si="5"/>
        <v>4468.8621983914209</v>
      </c>
      <c r="J44" s="1719"/>
      <c r="K44" s="1719"/>
      <c r="L44" s="1719"/>
      <c r="M44" s="1719"/>
    </row>
    <row r="45" spans="2:14" ht="13.8" x14ac:dyDescent="0.25">
      <c r="B45" s="1764"/>
      <c r="C45" s="1881"/>
      <c r="D45" s="1765" t="s">
        <v>1528</v>
      </c>
      <c r="E45" s="1865">
        <f>SUM(E43:E44)</f>
        <v>946883.2699999999</v>
      </c>
      <c r="F45" s="1777">
        <f>SUM(F43:F44)</f>
        <v>203084.8836461126</v>
      </c>
      <c r="G45" s="1719"/>
      <c r="H45" s="1719"/>
      <c r="I45" s="1864">
        <f>SUM(I43:I44)</f>
        <v>203084.8836461126</v>
      </c>
      <c r="J45" s="1719"/>
      <c r="K45" s="1719"/>
      <c r="L45" s="1774"/>
      <c r="M45" s="1719"/>
    </row>
    <row r="46" spans="2:14" ht="17.25" customHeight="1" x14ac:dyDescent="0.25">
      <c r="B46" s="1764"/>
      <c r="C46" s="1881"/>
      <c r="D46" s="1765" t="s">
        <v>1527</v>
      </c>
      <c r="E46" s="1865">
        <f>E41+E45</f>
        <v>5251377</v>
      </c>
      <c r="F46" s="1778">
        <f>F41+F45</f>
        <v>1126300.6970509384</v>
      </c>
      <c r="G46" s="1751"/>
      <c r="H46" s="1751"/>
      <c r="I46" s="1719">
        <f>I41+I45</f>
        <v>1126300.6970509384</v>
      </c>
      <c r="J46" s="1719"/>
      <c r="K46" s="1719"/>
      <c r="M46" s="1719"/>
      <c r="N46" s="1719"/>
    </row>
    <row r="47" spans="2:14" ht="17.25" customHeight="1" x14ac:dyDescent="0.3">
      <c r="B47" s="976"/>
      <c r="C47" s="1793"/>
      <c r="D47" s="1763"/>
      <c r="E47" s="1779"/>
      <c r="F47" s="1732"/>
      <c r="G47" s="1737"/>
      <c r="H47" s="1737"/>
      <c r="I47" s="1719"/>
      <c r="K47" s="1780"/>
      <c r="M47" s="1719"/>
    </row>
    <row r="48" spans="2:14" ht="13.8" x14ac:dyDescent="0.25">
      <c r="B48" s="976"/>
      <c r="C48" s="1793"/>
      <c r="D48" s="1730" t="s">
        <v>1526</v>
      </c>
      <c r="E48" s="1722"/>
      <c r="F48" s="1723"/>
      <c r="G48" s="1743"/>
      <c r="H48" s="1743"/>
      <c r="J48" s="1781"/>
      <c r="K48" s="1774"/>
      <c r="L48" s="1781"/>
      <c r="M48" s="1719"/>
    </row>
    <row r="49" spans="2:14" x14ac:dyDescent="0.25">
      <c r="B49" s="1782" t="s">
        <v>606</v>
      </c>
      <c r="C49" s="1793">
        <v>602.02</v>
      </c>
      <c r="D49" s="1783" t="s">
        <v>1525</v>
      </c>
      <c r="E49" s="1736">
        <v>5618.59</v>
      </c>
      <c r="F49" s="1739">
        <f>E49/$F$4</f>
        <v>1205.0595174262735</v>
      </c>
      <c r="G49" s="1743"/>
      <c r="H49" s="1743"/>
      <c r="I49" s="1719">
        <f t="shared" ref="I49:I78" si="6">+E49/$F$4</f>
        <v>1205.0595174262735</v>
      </c>
      <c r="J49" s="1768"/>
      <c r="M49" s="1719"/>
    </row>
    <row r="50" spans="2:14" x14ac:dyDescent="0.25">
      <c r="B50" s="976" t="s">
        <v>608</v>
      </c>
      <c r="C50" s="1793">
        <v>602.03</v>
      </c>
      <c r="D50" s="1784" t="s">
        <v>1524</v>
      </c>
      <c r="E50" s="1736">
        <v>278333.28000000003</v>
      </c>
      <c r="F50" s="1739">
        <f t="shared" ref="F50:F78" si="7">E50/$F$4</f>
        <v>59696.145844504033</v>
      </c>
      <c r="G50" s="1743"/>
      <c r="H50" s="1743"/>
      <c r="I50" s="1719">
        <f t="shared" si="6"/>
        <v>59696.145844504033</v>
      </c>
      <c r="J50" s="1831"/>
      <c r="K50" s="1719"/>
      <c r="M50" s="1719"/>
    </row>
    <row r="51" spans="2:14" x14ac:dyDescent="0.25">
      <c r="B51" s="975">
        <v>602.04</v>
      </c>
      <c r="C51" s="1878">
        <v>602.04</v>
      </c>
      <c r="D51" s="1785" t="s">
        <v>1523</v>
      </c>
      <c r="E51" s="1736">
        <v>59060.08</v>
      </c>
      <c r="F51" s="1739">
        <f>E51/F4</f>
        <v>12667.041286863272</v>
      </c>
      <c r="G51" s="1743"/>
      <c r="H51" s="1743"/>
      <c r="I51" s="1719">
        <f t="shared" si="6"/>
        <v>12667.041286863272</v>
      </c>
      <c r="J51" s="1864"/>
      <c r="K51" s="1719"/>
      <c r="M51" s="1719"/>
      <c r="N51" s="1719"/>
    </row>
    <row r="52" spans="2:14" x14ac:dyDescent="0.25">
      <c r="B52" s="976" t="s">
        <v>610</v>
      </c>
      <c r="C52" s="1793">
        <v>602.08000000000004</v>
      </c>
      <c r="D52" s="810" t="s">
        <v>1522</v>
      </c>
      <c r="E52" s="1736">
        <v>211255.35</v>
      </c>
      <c r="F52" s="1739">
        <f t="shared" si="7"/>
        <v>45309.458445040218</v>
      </c>
      <c r="G52" s="1743"/>
      <c r="H52" s="1743"/>
      <c r="I52" s="1719">
        <f t="shared" si="6"/>
        <v>45309.458445040218</v>
      </c>
      <c r="J52" s="1768"/>
    </row>
    <row r="53" spans="2:14" x14ac:dyDescent="0.25">
      <c r="B53" s="975">
        <v>603</v>
      </c>
      <c r="C53" s="1878">
        <v>603</v>
      </c>
      <c r="D53" s="810" t="s">
        <v>1521</v>
      </c>
      <c r="E53" s="1736">
        <v>56230.95</v>
      </c>
      <c r="F53" s="1739">
        <f t="shared" si="7"/>
        <v>12060.257372654156</v>
      </c>
      <c r="G53" s="1743"/>
      <c r="H53" s="1743"/>
      <c r="I53" s="1713">
        <f t="shared" si="6"/>
        <v>12060.257372654156</v>
      </c>
      <c r="J53" s="1768"/>
    </row>
    <row r="54" spans="2:14" x14ac:dyDescent="0.25">
      <c r="B54" s="975">
        <v>604</v>
      </c>
      <c r="C54" s="1878">
        <v>604</v>
      </c>
      <c r="D54" s="810" t="s">
        <v>1520</v>
      </c>
      <c r="E54" s="1736">
        <v>333037.45</v>
      </c>
      <c r="F54" s="1739">
        <f t="shared" si="7"/>
        <v>71428.943699731914</v>
      </c>
      <c r="G54" s="1786"/>
      <c r="H54" s="1786"/>
      <c r="I54" s="1713">
        <f t="shared" si="6"/>
        <v>71428.943699731914</v>
      </c>
    </row>
    <row r="55" spans="2:14" x14ac:dyDescent="0.25">
      <c r="B55" s="975">
        <v>605</v>
      </c>
      <c r="C55" s="1878">
        <v>605</v>
      </c>
      <c r="D55" s="810" t="s">
        <v>1519</v>
      </c>
      <c r="E55" s="1736">
        <v>116830.69</v>
      </c>
      <c r="F55" s="1739">
        <f t="shared" si="7"/>
        <v>25057.520643431639</v>
      </c>
      <c r="G55" s="1743"/>
      <c r="H55" s="1743"/>
      <c r="I55" s="1713">
        <f t="shared" si="6"/>
        <v>25057.520643431639</v>
      </c>
    </row>
    <row r="56" spans="2:14" x14ac:dyDescent="0.25">
      <c r="B56" s="975">
        <v>609</v>
      </c>
      <c r="C56" s="1878">
        <v>609</v>
      </c>
      <c r="D56" s="810" t="s">
        <v>1518</v>
      </c>
      <c r="E56" s="1736">
        <v>-536.80999999999995</v>
      </c>
      <c r="F56" s="1739">
        <f t="shared" si="7"/>
        <v>-115.13351206434317</v>
      </c>
      <c r="G56" s="1743"/>
      <c r="H56" s="1743"/>
      <c r="I56" s="1713">
        <f t="shared" si="6"/>
        <v>-115.13351206434317</v>
      </c>
    </row>
    <row r="57" spans="2:14" x14ac:dyDescent="0.25">
      <c r="B57" s="975">
        <v>611</v>
      </c>
      <c r="C57" s="1878">
        <v>611</v>
      </c>
      <c r="D57" s="1787" t="s">
        <v>1517</v>
      </c>
      <c r="E57" s="1736">
        <v>322359.09999999998</v>
      </c>
      <c r="F57" s="1739">
        <f t="shared" si="7"/>
        <v>69138.680965147447</v>
      </c>
      <c r="G57" s="1743"/>
      <c r="H57" s="1743"/>
      <c r="I57" s="1713">
        <f t="shared" si="6"/>
        <v>69138.680965147447</v>
      </c>
    </row>
    <row r="58" spans="2:14" x14ac:dyDescent="0.25">
      <c r="B58" s="975" t="s">
        <v>616</v>
      </c>
      <c r="C58" s="1878">
        <v>612.01</v>
      </c>
      <c r="D58" s="810" t="s">
        <v>1516</v>
      </c>
      <c r="E58" s="1736">
        <v>8813.94</v>
      </c>
      <c r="F58" s="1739">
        <f t="shared" si="7"/>
        <v>1890.3892761394104</v>
      </c>
      <c r="G58" s="1743"/>
      <c r="H58" s="1743"/>
      <c r="I58" s="1719">
        <f t="shared" si="6"/>
        <v>1890.3892761394104</v>
      </c>
      <c r="J58" s="1719"/>
    </row>
    <row r="59" spans="2:14" x14ac:dyDescent="0.25">
      <c r="B59" s="975">
        <v>612.02</v>
      </c>
      <c r="C59" s="1878">
        <v>612.02</v>
      </c>
      <c r="D59" s="810" t="s">
        <v>1515</v>
      </c>
      <c r="E59" s="1736">
        <v>0</v>
      </c>
      <c r="F59" s="1739">
        <f t="shared" si="7"/>
        <v>0</v>
      </c>
      <c r="G59" s="1743"/>
      <c r="H59" s="1743"/>
      <c r="I59" s="1719">
        <f t="shared" si="6"/>
        <v>0</v>
      </c>
      <c r="J59" s="1719"/>
    </row>
    <row r="60" spans="2:14" x14ac:dyDescent="0.25">
      <c r="B60" s="975">
        <v>612.03</v>
      </c>
      <c r="C60" s="1878">
        <v>612.03</v>
      </c>
      <c r="D60" s="1787" t="s">
        <v>1514</v>
      </c>
      <c r="E60" s="1736">
        <v>-2019.02</v>
      </c>
      <c r="F60" s="1739">
        <f t="shared" si="7"/>
        <v>-433.03378016085793</v>
      </c>
      <c r="G60" s="1743"/>
      <c r="H60" s="1743"/>
      <c r="I60" s="1719">
        <f t="shared" si="6"/>
        <v>-433.03378016085793</v>
      </c>
    </row>
    <row r="61" spans="2:14" x14ac:dyDescent="0.25">
      <c r="B61" s="975">
        <v>613</v>
      </c>
      <c r="C61" s="1878">
        <v>613</v>
      </c>
      <c r="D61" s="810" t="s">
        <v>1513</v>
      </c>
      <c r="E61" s="1736">
        <v>28392.58</v>
      </c>
      <c r="F61" s="1739">
        <f t="shared" si="7"/>
        <v>6089.5613941018773</v>
      </c>
      <c r="G61" s="1743"/>
      <c r="H61" s="1743"/>
      <c r="I61" s="1713">
        <f t="shared" si="6"/>
        <v>6089.5613941018773</v>
      </c>
    </row>
    <row r="62" spans="2:14" x14ac:dyDescent="0.25">
      <c r="B62" s="975">
        <v>623</v>
      </c>
      <c r="C62" s="1878">
        <v>623</v>
      </c>
      <c r="D62" s="810"/>
      <c r="E62" s="1736">
        <v>0</v>
      </c>
      <c r="F62" s="1739">
        <f t="shared" si="7"/>
        <v>0</v>
      </c>
      <c r="G62" s="1743"/>
      <c r="H62" s="1743"/>
      <c r="I62" s="1713">
        <f t="shared" si="6"/>
        <v>0</v>
      </c>
    </row>
    <row r="63" spans="2:14" x14ac:dyDescent="0.25">
      <c r="B63" s="1383">
        <v>624</v>
      </c>
      <c r="C63" s="1883">
        <v>624</v>
      </c>
      <c r="D63" s="1788" t="s">
        <v>1510</v>
      </c>
      <c r="E63" s="1789">
        <f>SUM(E64:E67)</f>
        <v>895684.72</v>
      </c>
      <c r="F63" s="1789">
        <f>E63/$F$4</f>
        <v>192103.96139410188</v>
      </c>
      <c r="G63" s="1743"/>
      <c r="H63" s="1743"/>
      <c r="I63" s="1713">
        <f>SUM(I64:I67)</f>
        <v>192103.96139410191</v>
      </c>
    </row>
    <row r="64" spans="2:14" x14ac:dyDescent="0.25">
      <c r="B64" s="1383">
        <v>624.01</v>
      </c>
      <c r="C64" s="1883">
        <v>624.01</v>
      </c>
      <c r="D64" s="1382" t="s">
        <v>1509</v>
      </c>
      <c r="E64" s="1789">
        <v>763413.4</v>
      </c>
      <c r="F64" s="1789">
        <f t="shared" si="7"/>
        <v>163734.77747989277</v>
      </c>
      <c r="G64" s="1743"/>
      <c r="H64" s="1743"/>
      <c r="I64" s="1713">
        <f t="shared" si="6"/>
        <v>163734.77747989277</v>
      </c>
      <c r="J64" s="1719"/>
    </row>
    <row r="65" spans="2:10" x14ac:dyDescent="0.25">
      <c r="B65" s="1383">
        <v>624.02</v>
      </c>
      <c r="C65" s="1883">
        <v>624.02</v>
      </c>
      <c r="D65" s="1382" t="s">
        <v>1562</v>
      </c>
      <c r="E65" s="1790">
        <v>0</v>
      </c>
      <c r="F65" s="1789">
        <f t="shared" si="7"/>
        <v>0</v>
      </c>
      <c r="G65" s="1743"/>
      <c r="H65" s="1743"/>
      <c r="I65" s="1713">
        <f t="shared" si="6"/>
        <v>0</v>
      </c>
      <c r="J65" s="1719"/>
    </row>
    <row r="66" spans="2:10" x14ac:dyDescent="0.25">
      <c r="B66" s="1383">
        <v>624.03</v>
      </c>
      <c r="C66" s="1883">
        <v>624.03</v>
      </c>
      <c r="D66" s="1382" t="s">
        <v>1563</v>
      </c>
      <c r="E66" s="1789">
        <v>38237.35</v>
      </c>
      <c r="F66" s="1789">
        <f t="shared" si="7"/>
        <v>8201.0402144772124</v>
      </c>
      <c r="G66" s="1743"/>
      <c r="H66" s="1743"/>
      <c r="I66" s="1719">
        <f t="shared" si="6"/>
        <v>8201.0402144772124</v>
      </c>
    </row>
    <row r="67" spans="2:10" x14ac:dyDescent="0.25">
      <c r="B67" s="1383">
        <v>624.05999999999995</v>
      </c>
      <c r="C67" s="1883">
        <v>624.01</v>
      </c>
      <c r="D67" s="1382" t="s">
        <v>1688</v>
      </c>
      <c r="E67" s="1789">
        <v>94033.97</v>
      </c>
      <c r="F67" s="1789">
        <f t="shared" si="7"/>
        <v>20168.143699731907</v>
      </c>
      <c r="G67" s="1743"/>
      <c r="H67" s="1743"/>
      <c r="I67" s="1719">
        <f t="shared" si="6"/>
        <v>20168.143699731907</v>
      </c>
    </row>
    <row r="68" spans="2:10" x14ac:dyDescent="0.25">
      <c r="B68" s="975">
        <v>625</v>
      </c>
      <c r="C68" s="1878">
        <v>625</v>
      </c>
      <c r="D68" s="810" t="s">
        <v>1564</v>
      </c>
      <c r="E68" s="1736">
        <v>15626.88</v>
      </c>
      <c r="F68" s="1739">
        <f t="shared" si="7"/>
        <v>3351.6096514745309</v>
      </c>
      <c r="G68" s="1743"/>
      <c r="H68" s="1743"/>
      <c r="I68" s="1713">
        <f t="shared" si="6"/>
        <v>3351.6096514745309</v>
      </c>
    </row>
    <row r="69" spans="2:10" x14ac:dyDescent="0.25">
      <c r="B69" s="975">
        <v>626</v>
      </c>
      <c r="C69" s="1878">
        <v>626</v>
      </c>
      <c r="D69" s="810" t="s">
        <v>1504</v>
      </c>
      <c r="E69" s="1791">
        <v>7515.93</v>
      </c>
      <c r="F69" s="1739">
        <f t="shared" si="7"/>
        <v>1611.9957104557643</v>
      </c>
      <c r="G69" s="1743"/>
      <c r="H69" s="1743"/>
      <c r="I69" s="1713">
        <f t="shared" si="6"/>
        <v>1611.9957104557643</v>
      </c>
    </row>
    <row r="70" spans="2:10" x14ac:dyDescent="0.25">
      <c r="B70" s="975">
        <v>627</v>
      </c>
      <c r="C70" s="1878">
        <v>627</v>
      </c>
      <c r="D70" s="810" t="s">
        <v>1503</v>
      </c>
      <c r="E70" s="1791">
        <v>8421.44</v>
      </c>
      <c r="F70" s="1739">
        <f t="shared" si="7"/>
        <v>1806.2069705093836</v>
      </c>
      <c r="G70" s="1743"/>
      <c r="H70" s="1743"/>
      <c r="I70" s="1713">
        <f t="shared" si="6"/>
        <v>1806.2069705093836</v>
      </c>
    </row>
    <row r="71" spans="2:10" x14ac:dyDescent="0.25">
      <c r="B71" s="975">
        <v>628</v>
      </c>
      <c r="C71" s="1878">
        <v>628</v>
      </c>
      <c r="D71" s="1787" t="s">
        <v>1565</v>
      </c>
      <c r="E71" s="1791">
        <v>4533941.1900000004</v>
      </c>
      <c r="F71" s="1739">
        <f t="shared" si="7"/>
        <v>972427.06487935677</v>
      </c>
      <c r="G71" s="1743"/>
      <c r="H71" s="1743"/>
      <c r="I71" s="1792">
        <f t="shared" si="6"/>
        <v>972427.06487935677</v>
      </c>
    </row>
    <row r="72" spans="2:10" x14ac:dyDescent="0.25">
      <c r="B72" s="975">
        <v>635</v>
      </c>
      <c r="C72" s="1878">
        <v>635</v>
      </c>
      <c r="D72" s="1787" t="s">
        <v>1501</v>
      </c>
      <c r="E72" s="1791">
        <v>63092.9</v>
      </c>
      <c r="F72" s="1739">
        <f t="shared" si="7"/>
        <v>13531.989276139411</v>
      </c>
      <c r="G72" s="1743"/>
      <c r="H72" s="1743"/>
      <c r="I72" s="1719">
        <f t="shared" si="6"/>
        <v>13531.989276139411</v>
      </c>
    </row>
    <row r="73" spans="2:10" x14ac:dyDescent="0.25">
      <c r="B73" s="976" t="s">
        <v>635</v>
      </c>
      <c r="C73" s="1793">
        <v>658.01</v>
      </c>
      <c r="D73" s="810" t="s">
        <v>1500</v>
      </c>
      <c r="E73" s="1736">
        <v>0</v>
      </c>
      <c r="F73" s="1739">
        <f>E73/$F$4</f>
        <v>0</v>
      </c>
      <c r="G73" s="1724"/>
      <c r="H73" s="1724"/>
      <c r="I73" s="1719">
        <f t="shared" si="6"/>
        <v>0</v>
      </c>
      <c r="J73" s="1719"/>
    </row>
    <row r="74" spans="2:10" x14ac:dyDescent="0.25">
      <c r="B74" s="975">
        <v>658.02</v>
      </c>
      <c r="C74" s="1878">
        <v>658.02</v>
      </c>
      <c r="D74" s="810" t="s">
        <v>1499</v>
      </c>
      <c r="E74" s="1736">
        <v>10600</v>
      </c>
      <c r="F74" s="1739">
        <f>E74/$F$4</f>
        <v>2273.4584450402144</v>
      </c>
      <c r="G74" s="1724"/>
      <c r="H74" s="1724"/>
      <c r="I74" s="1719">
        <f t="shared" si="6"/>
        <v>2273.4584450402144</v>
      </c>
      <c r="J74" s="1719"/>
    </row>
    <row r="75" spans="2:10" x14ac:dyDescent="0.25">
      <c r="B75" s="1793">
        <v>658.03</v>
      </c>
      <c r="C75" s="1793">
        <v>658.03</v>
      </c>
      <c r="D75" s="1713" t="s">
        <v>1498</v>
      </c>
      <c r="E75" s="1736">
        <v>0</v>
      </c>
      <c r="F75" s="1739">
        <f t="shared" si="7"/>
        <v>0</v>
      </c>
      <c r="G75" s="1743"/>
      <c r="H75" s="1743"/>
      <c r="I75" s="1719">
        <f t="shared" si="6"/>
        <v>0</v>
      </c>
      <c r="J75" s="1719"/>
    </row>
    <row r="76" spans="2:10" x14ac:dyDescent="0.25">
      <c r="B76" s="1782" t="s">
        <v>639</v>
      </c>
      <c r="C76" s="1793">
        <v>658.08</v>
      </c>
      <c r="D76" s="810" t="s">
        <v>1566</v>
      </c>
      <c r="E76" s="1736">
        <v>342321.85</v>
      </c>
      <c r="F76" s="1739">
        <f t="shared" si="7"/>
        <v>73420.235924932975</v>
      </c>
      <c r="G76" s="1743"/>
      <c r="H76" s="1743"/>
      <c r="I76" s="1713">
        <f t="shared" si="6"/>
        <v>73420.235924932975</v>
      </c>
    </row>
    <row r="77" spans="2:10" x14ac:dyDescent="0.25">
      <c r="B77" s="976" t="s">
        <v>641</v>
      </c>
      <c r="C77" s="1793">
        <v>666</v>
      </c>
      <c r="D77" s="810" t="s">
        <v>1496</v>
      </c>
      <c r="E77" s="1791">
        <v>50153.86</v>
      </c>
      <c r="F77" s="1739">
        <f t="shared" si="7"/>
        <v>10756.860053619304</v>
      </c>
      <c r="G77" s="1743"/>
      <c r="H77" s="1743"/>
      <c r="I77" s="1713">
        <f t="shared" si="6"/>
        <v>10756.860053619304</v>
      </c>
    </row>
    <row r="78" spans="2:10" x14ac:dyDescent="0.25">
      <c r="B78" s="975">
        <v>681</v>
      </c>
      <c r="C78" s="1878">
        <v>681</v>
      </c>
      <c r="D78" s="1787" t="s">
        <v>1495</v>
      </c>
      <c r="E78" s="1791">
        <v>541828.48</v>
      </c>
      <c r="F78" s="1739">
        <f t="shared" si="7"/>
        <v>116209.8616621984</v>
      </c>
      <c r="G78" s="1743"/>
      <c r="H78" s="1743"/>
      <c r="I78" s="1713">
        <f t="shared" si="6"/>
        <v>116209.8616621984</v>
      </c>
    </row>
    <row r="79" spans="2:10" x14ac:dyDescent="0.25">
      <c r="B79" s="975"/>
      <c r="C79" s="1878"/>
      <c r="D79" s="1742" t="s">
        <v>1494</v>
      </c>
      <c r="E79" s="1794">
        <f>SUM(E49:E78)-E63</f>
        <v>7886563.4300000006</v>
      </c>
      <c r="F79" s="1795">
        <f>SUM(F49:F78)-F63</f>
        <v>1691488.1351206435</v>
      </c>
      <c r="G79" s="1743"/>
      <c r="H79" s="1743"/>
      <c r="I79" s="1794">
        <f>SUM(I49:I78)-I63</f>
        <v>1691488.1351206435</v>
      </c>
    </row>
    <row r="80" spans="2:10" x14ac:dyDescent="0.25">
      <c r="B80" s="975"/>
      <c r="C80" s="1878"/>
      <c r="D80" s="976"/>
      <c r="E80" s="1794"/>
      <c r="F80" s="1795"/>
      <c r="G80" s="1743"/>
      <c r="H80" s="1743"/>
      <c r="I80" s="1713">
        <f t="shared" ref="I80:I85" si="8">+E80/$F$4</f>
        <v>0</v>
      </c>
    </row>
    <row r="81" spans="2:12" x14ac:dyDescent="0.25">
      <c r="B81" s="975">
        <v>601</v>
      </c>
      <c r="C81" s="1878">
        <v>601</v>
      </c>
      <c r="D81" s="976" t="s">
        <v>1493</v>
      </c>
      <c r="E81" s="1791">
        <v>40583404.369999997</v>
      </c>
      <c r="F81" s="1746">
        <f t="shared" ref="F81:F86" si="9">E81/$F$4</f>
        <v>8704215.4144772124</v>
      </c>
      <c r="G81" s="1743"/>
      <c r="H81" s="1743"/>
      <c r="I81" s="1748">
        <f t="shared" si="8"/>
        <v>8704215.4144772124</v>
      </c>
    </row>
    <row r="82" spans="2:12" x14ac:dyDescent="0.25">
      <c r="B82" s="975">
        <v>607</v>
      </c>
      <c r="C82" s="1878">
        <v>607</v>
      </c>
      <c r="D82" s="976" t="s">
        <v>1492</v>
      </c>
      <c r="E82" s="1745">
        <v>0</v>
      </c>
      <c r="F82" s="1746">
        <f t="shared" si="9"/>
        <v>0</v>
      </c>
      <c r="G82" s="1743"/>
      <c r="H82" s="1743"/>
      <c r="I82" s="1748">
        <f t="shared" si="8"/>
        <v>0</v>
      </c>
    </row>
    <row r="83" spans="2:12" x14ac:dyDescent="0.25">
      <c r="B83" s="976"/>
      <c r="C83" s="1793"/>
      <c r="D83" s="976" t="s">
        <v>1382</v>
      </c>
      <c r="E83" s="1796">
        <f>E46+E79+E81+E82</f>
        <v>53721344.799999997</v>
      </c>
      <c r="F83" s="1797">
        <f t="shared" si="9"/>
        <v>11522004.246648794</v>
      </c>
      <c r="G83" s="1743"/>
      <c r="H83" s="1743"/>
      <c r="I83" s="1796">
        <f>I46+I79+I81+I82</f>
        <v>11522004.246648794</v>
      </c>
      <c r="J83" s="1798"/>
      <c r="K83" s="1719"/>
      <c r="L83" s="1748"/>
    </row>
    <row r="84" spans="2:12" ht="13.8" x14ac:dyDescent="0.25">
      <c r="B84" s="976"/>
      <c r="C84" s="1793"/>
      <c r="D84" s="1730" t="s">
        <v>1491</v>
      </c>
      <c r="E84" s="1745">
        <f>E27-E83</f>
        <v>9530678.7700000107</v>
      </c>
      <c r="F84" s="1746">
        <f t="shared" si="9"/>
        <v>2044113.409115284</v>
      </c>
      <c r="G84" s="1743"/>
      <c r="H84" s="1743"/>
      <c r="I84" s="1745">
        <f>I27-I83</f>
        <v>2044113.4091152828</v>
      </c>
      <c r="J84" s="1798"/>
      <c r="K84" s="1798"/>
    </row>
    <row r="85" spans="2:12" x14ac:dyDescent="0.25">
      <c r="B85" s="975">
        <v>691</v>
      </c>
      <c r="C85" s="1878">
        <v>691</v>
      </c>
      <c r="D85" s="976" t="s">
        <v>1490</v>
      </c>
      <c r="E85" s="1799"/>
      <c r="F85" s="1746">
        <f t="shared" si="9"/>
        <v>0</v>
      </c>
      <c r="G85" s="1743"/>
      <c r="H85" s="1743"/>
      <c r="I85" s="1748">
        <f t="shared" si="8"/>
        <v>0</v>
      </c>
      <c r="J85" s="1798"/>
    </row>
    <row r="86" spans="2:12" ht="13.8" x14ac:dyDescent="0.25">
      <c r="B86" s="975">
        <v>121</v>
      </c>
      <c r="C86" s="1878">
        <v>121</v>
      </c>
      <c r="D86" s="1730" t="s">
        <v>1489</v>
      </c>
      <c r="E86" s="1794">
        <f>E84-E85</f>
        <v>9530678.7700000107</v>
      </c>
      <c r="F86" s="1797">
        <f t="shared" si="9"/>
        <v>2044113.409115284</v>
      </c>
      <c r="G86" s="1743"/>
      <c r="H86" s="1743"/>
      <c r="I86" s="1794">
        <f>I84-I85</f>
        <v>2044113.4091152828</v>
      </c>
      <c r="J86" s="1774"/>
      <c r="K86" s="1800"/>
    </row>
    <row r="87" spans="2:12" ht="14.4" thickBot="1" x14ac:dyDescent="0.3">
      <c r="B87" s="976"/>
      <c r="C87" s="1793"/>
      <c r="D87" s="1801"/>
      <c r="E87" s="1802"/>
      <c r="F87" s="1803"/>
      <c r="G87" s="1743"/>
      <c r="H87" s="1743"/>
      <c r="I87" s="1713" t="s">
        <v>1486</v>
      </c>
      <c r="J87" s="1719"/>
    </row>
    <row r="88" spans="2:12" x14ac:dyDescent="0.25">
      <c r="B88" s="1804"/>
      <c r="C88" s="1884"/>
      <c r="D88" s="1805" t="s">
        <v>1488</v>
      </c>
      <c r="E88" s="1806" t="s">
        <v>1487</v>
      </c>
      <c r="F88" s="1807" t="s">
        <v>1486</v>
      </c>
      <c r="G88" s="1743"/>
      <c r="H88" s="1743"/>
      <c r="I88" s="2093"/>
    </row>
    <row r="89" spans="2:12" x14ac:dyDescent="0.25">
      <c r="B89" s="1804"/>
      <c r="C89" s="1884">
        <v>601.01</v>
      </c>
      <c r="D89" s="1809" t="s">
        <v>1679</v>
      </c>
      <c r="E89" s="1755">
        <v>46949691.799999997</v>
      </c>
      <c r="F89" s="1810">
        <f>E89/F4</f>
        <v>10069638.991957104</v>
      </c>
      <c r="G89" s="1743"/>
      <c r="H89" s="1743"/>
      <c r="I89" s="1713">
        <f t="shared" ref="I89:I93" si="10">+E89/$F$4</f>
        <v>10069638.991957104</v>
      </c>
      <c r="J89" s="1748"/>
    </row>
    <row r="90" spans="2:12" x14ac:dyDescent="0.25">
      <c r="B90" s="1804"/>
      <c r="C90" s="1884">
        <v>601.02</v>
      </c>
      <c r="D90" s="1809" t="s">
        <v>648</v>
      </c>
      <c r="E90" s="1811">
        <f>18016427.61+17913832.33</f>
        <v>35930259.939999998</v>
      </c>
      <c r="F90" s="1810">
        <f>E90/F4</f>
        <v>7706221.971045576</v>
      </c>
      <c r="G90" s="1743"/>
      <c r="H90" s="1743"/>
      <c r="I90" s="1719">
        <f t="shared" si="10"/>
        <v>7706221.971045576</v>
      </c>
      <c r="J90" s="1751"/>
    </row>
    <row r="91" spans="2:12" x14ac:dyDescent="0.25">
      <c r="B91" s="1804"/>
      <c r="C91" s="1884"/>
      <c r="D91" s="1809"/>
      <c r="E91" s="1758"/>
      <c r="F91" s="1810">
        <f>E91/F4</f>
        <v>0</v>
      </c>
      <c r="G91" s="1743"/>
      <c r="H91" s="1743"/>
      <c r="I91" s="1713">
        <f t="shared" si="10"/>
        <v>0</v>
      </c>
      <c r="J91" s="1749"/>
    </row>
    <row r="92" spans="2:12" x14ac:dyDescent="0.25">
      <c r="B92" s="1804"/>
      <c r="C92" s="1884">
        <v>601.03</v>
      </c>
      <c r="D92" s="1809" t="s">
        <v>1689</v>
      </c>
      <c r="E92" s="1758">
        <v>42296547.369999997</v>
      </c>
      <c r="F92" s="1810">
        <f>E92/F4</f>
        <v>9071645.5485254694</v>
      </c>
      <c r="G92" s="1743"/>
      <c r="H92" s="1743"/>
      <c r="I92" s="1713">
        <f t="shared" si="10"/>
        <v>9071645.5485254694</v>
      </c>
    </row>
    <row r="93" spans="2:12" x14ac:dyDescent="0.25">
      <c r="B93" s="1804"/>
      <c r="C93" s="1884"/>
      <c r="D93" s="1809"/>
      <c r="E93" s="1758"/>
      <c r="F93" s="1810"/>
      <c r="G93" s="1743"/>
      <c r="H93" s="1743"/>
      <c r="I93" s="1713">
        <f t="shared" si="10"/>
        <v>0</v>
      </c>
    </row>
    <row r="94" spans="2:12" ht="13.8" thickBot="1" x14ac:dyDescent="0.3">
      <c r="B94" s="1804"/>
      <c r="C94" s="1884"/>
      <c r="D94" s="1812" t="s">
        <v>1483</v>
      </c>
      <c r="E94" s="1813">
        <f>E89+E90-E92</f>
        <v>40583404.369999997</v>
      </c>
      <c r="F94" s="1810">
        <f>E94/F4</f>
        <v>8704215.4144772124</v>
      </c>
      <c r="G94" s="1743"/>
      <c r="H94" s="1743"/>
      <c r="I94" s="1813">
        <f>I89+I90-I92</f>
        <v>8704215.4144772124</v>
      </c>
    </row>
    <row r="95" spans="2:12" x14ac:dyDescent="0.25">
      <c r="B95" s="1752"/>
      <c r="C95" s="1879"/>
      <c r="D95" s="1814" t="s">
        <v>1690</v>
      </c>
      <c r="E95" s="1815">
        <f>E92-E89</f>
        <v>-4653144.43</v>
      </c>
      <c r="F95" s="1816">
        <f>E95/F4</f>
        <v>-997993.44343163539</v>
      </c>
      <c r="G95" s="1743"/>
      <c r="H95" s="1743"/>
      <c r="I95" s="1815">
        <f>I92-I89</f>
        <v>-997993.44343163446</v>
      </c>
    </row>
    <row r="96" spans="2:12" x14ac:dyDescent="0.25">
      <c r="B96" s="976"/>
      <c r="C96" s="1793"/>
      <c r="D96" s="976"/>
      <c r="E96" s="1736"/>
      <c r="F96" s="1739" t="s">
        <v>1481</v>
      </c>
      <c r="G96" s="1743"/>
      <c r="H96" s="1743"/>
    </row>
    <row r="97" spans="2:10" ht="13.8" x14ac:dyDescent="0.25">
      <c r="B97" s="976"/>
      <c r="C97" s="1793"/>
      <c r="D97" s="1714" t="s">
        <v>1480</v>
      </c>
      <c r="E97" s="1715" t="str">
        <f>+E1</f>
        <v>FEBRUARY 2018 YTD</v>
      </c>
      <c r="F97" s="1746"/>
      <c r="G97" s="1743"/>
      <c r="H97" s="1743"/>
    </row>
    <row r="98" spans="2:10" ht="15.6" x14ac:dyDescent="0.3">
      <c r="B98" s="1817"/>
      <c r="C98" s="1885"/>
      <c r="D98" s="1718"/>
      <c r="E98" s="1720"/>
      <c r="F98" s="1746"/>
      <c r="G98" s="1743"/>
      <c r="H98" s="1743"/>
    </row>
    <row r="99" spans="2:10" ht="15.6" x14ac:dyDescent="0.3">
      <c r="B99" s="1060"/>
      <c r="C99" s="1886"/>
      <c r="D99" s="1029" t="s">
        <v>1079</v>
      </c>
      <c r="E99" s="1062"/>
      <c r="F99" s="1061"/>
      <c r="G99" s="1743"/>
      <c r="H99" s="1743"/>
    </row>
    <row r="100" spans="2:10" ht="15.6" x14ac:dyDescent="0.3">
      <c r="B100" s="1060"/>
      <c r="C100" s="1886"/>
      <c r="D100" s="1059"/>
      <c r="E100" s="1184"/>
      <c r="F100" s="1057"/>
      <c r="G100" s="1743"/>
      <c r="H100" s="1743"/>
      <c r="I100" s="1713">
        <f t="shared" ref="I100:I107" si="11">+E100/$F$4</f>
        <v>0</v>
      </c>
    </row>
    <row r="101" spans="2:10" x14ac:dyDescent="0.25">
      <c r="B101" s="1031">
        <v>212</v>
      </c>
      <c r="C101" s="1887">
        <v>212</v>
      </c>
      <c r="D101" s="981" t="s">
        <v>1479</v>
      </c>
      <c r="E101" s="1791">
        <v>16365966.529999999</v>
      </c>
      <c r="F101" s="1027">
        <f>E101/F4</f>
        <v>3510126.869705094</v>
      </c>
      <c r="G101" s="1743"/>
      <c r="H101" s="1743"/>
      <c r="I101" s="1713">
        <f t="shared" si="11"/>
        <v>3510126.869705094</v>
      </c>
    </row>
    <row r="102" spans="2:10" x14ac:dyDescent="0.25">
      <c r="B102" s="1054" t="s">
        <v>653</v>
      </c>
      <c r="C102" s="1888">
        <v>213.03</v>
      </c>
      <c r="D102" s="981" t="s">
        <v>1478</v>
      </c>
      <c r="E102" s="1167">
        <v>432768.82</v>
      </c>
      <c r="F102" s="1027">
        <f>E102/F4</f>
        <v>92819.049865951747</v>
      </c>
      <c r="G102" s="1743"/>
      <c r="H102" s="1743"/>
      <c r="I102" s="1719">
        <f t="shared" si="11"/>
        <v>92819.049865951747</v>
      </c>
    </row>
    <row r="103" spans="2:10" x14ac:dyDescent="0.25">
      <c r="B103" s="1054">
        <v>213.01</v>
      </c>
      <c r="C103" s="1888">
        <v>213.01</v>
      </c>
      <c r="D103" s="981" t="s">
        <v>1477</v>
      </c>
      <c r="E103" s="1167">
        <v>5576745.4800000004</v>
      </c>
      <c r="F103" s="1027">
        <f>E103/F4</f>
        <v>1196084.8214477214</v>
      </c>
      <c r="G103" s="1743"/>
      <c r="H103" s="1743"/>
      <c r="I103" s="1719">
        <f t="shared" si="11"/>
        <v>1196084.8214477214</v>
      </c>
      <c r="J103" s="1719"/>
    </row>
    <row r="104" spans="2:10" x14ac:dyDescent="0.25">
      <c r="B104" s="1056" t="s">
        <v>655</v>
      </c>
      <c r="C104" s="1888">
        <v>213.02</v>
      </c>
      <c r="D104" s="981" t="s">
        <v>1476</v>
      </c>
      <c r="E104" s="1791">
        <v>10629387.939999999</v>
      </c>
      <c r="F104" s="1027">
        <f>E104/F4</f>
        <v>2279761.4884718498</v>
      </c>
      <c r="G104" s="1724"/>
      <c r="H104" s="1724"/>
      <c r="I104" s="1719">
        <f t="shared" si="11"/>
        <v>2279761.4884718498</v>
      </c>
    </row>
    <row r="105" spans="2:10" x14ac:dyDescent="0.25">
      <c r="B105" s="1054" t="s">
        <v>657</v>
      </c>
      <c r="C105" s="1888">
        <v>214</v>
      </c>
      <c r="D105" s="981" t="s">
        <v>1475</v>
      </c>
      <c r="E105" s="1167">
        <v>349307.44</v>
      </c>
      <c r="F105" s="1027">
        <f>E105/F4</f>
        <v>74918.485790884719</v>
      </c>
      <c r="G105" s="1818"/>
      <c r="H105" s="1818"/>
      <c r="I105" s="1719">
        <f t="shared" si="11"/>
        <v>74918.485790884719</v>
      </c>
      <c r="J105" s="1719"/>
    </row>
    <row r="106" spans="2:10" x14ac:dyDescent="0.25">
      <c r="B106" s="1031" t="s">
        <v>660</v>
      </c>
      <c r="C106" s="1887" t="s">
        <v>660</v>
      </c>
      <c r="D106" s="981" t="s">
        <v>1473</v>
      </c>
      <c r="E106" s="1791">
        <v>7378981.6100000003</v>
      </c>
      <c r="F106" s="1027">
        <f>E106/F4</f>
        <v>1582623.4016085793</v>
      </c>
      <c r="G106" s="1743"/>
      <c r="H106" s="1743"/>
      <c r="I106" s="1719">
        <f t="shared" si="11"/>
        <v>1582623.4016085793</v>
      </c>
    </row>
    <row r="107" spans="2:10" x14ac:dyDescent="0.25">
      <c r="B107" s="1031"/>
      <c r="C107" s="1887"/>
      <c r="D107" s="981"/>
      <c r="E107" s="1167"/>
      <c r="F107" s="1027">
        <f>E107/F4</f>
        <v>0</v>
      </c>
      <c r="G107" s="1743"/>
      <c r="H107" s="1743"/>
      <c r="I107" s="1719">
        <f t="shared" si="11"/>
        <v>0</v>
      </c>
      <c r="J107" s="1719"/>
    </row>
    <row r="108" spans="2:10" x14ac:dyDescent="0.25">
      <c r="B108" s="1031"/>
      <c r="C108" s="1887"/>
      <c r="D108" s="981"/>
      <c r="E108" s="1177">
        <f>SUM(E101:E107)</f>
        <v>40733157.82</v>
      </c>
      <c r="F108" s="1028">
        <f>SUM(F101:F107)</f>
        <v>8736334.1168900821</v>
      </c>
      <c r="G108" s="1743"/>
      <c r="H108" s="1743"/>
      <c r="I108" s="1177">
        <f>SUM(I101:I107)</f>
        <v>8736334.1168900821</v>
      </c>
      <c r="J108" s="1719"/>
    </row>
    <row r="109" spans="2:10" x14ac:dyDescent="0.25">
      <c r="B109" s="980"/>
      <c r="C109" s="1036"/>
      <c r="D109" s="1035" t="s">
        <v>1472</v>
      </c>
      <c r="E109" s="1167"/>
      <c r="F109" s="1027"/>
      <c r="G109" s="1743"/>
      <c r="H109" s="1743"/>
      <c r="I109" s="1719">
        <f t="shared" ref="I109:I113" si="12">+E109/$F$4</f>
        <v>0</v>
      </c>
    </row>
    <row r="110" spans="2:10" x14ac:dyDescent="0.25">
      <c r="B110" s="1052">
        <v>301302303</v>
      </c>
      <c r="C110" s="1887">
        <v>301302303</v>
      </c>
      <c r="D110" s="981" t="s">
        <v>1471</v>
      </c>
      <c r="E110" s="1167">
        <f>42296547.37+220229.67+10381.09</f>
        <v>42527158.130000003</v>
      </c>
      <c r="F110" s="1027">
        <f>E110/F4</f>
        <v>9121106.3013404831</v>
      </c>
      <c r="G110" s="1743"/>
      <c r="H110" s="1743"/>
      <c r="I110" s="1719">
        <f t="shared" si="12"/>
        <v>9121106.3013404831</v>
      </c>
      <c r="J110" s="1719"/>
    </row>
    <row r="111" spans="2:10" x14ac:dyDescent="0.25">
      <c r="B111" s="1052">
        <v>345</v>
      </c>
      <c r="C111" s="1887">
        <v>345</v>
      </c>
      <c r="D111" s="981" t="s">
        <v>1470</v>
      </c>
      <c r="E111" s="1791">
        <v>4263150.58</v>
      </c>
      <c r="F111" s="1027">
        <f>E111/F4</f>
        <v>914348.64986595185</v>
      </c>
      <c r="G111" s="1743"/>
      <c r="H111" s="1743"/>
      <c r="I111" s="1719">
        <f t="shared" si="12"/>
        <v>914348.64986595185</v>
      </c>
      <c r="J111" s="1719"/>
    </row>
    <row r="112" spans="2:10" x14ac:dyDescent="0.25">
      <c r="B112" s="1052">
        <v>371</v>
      </c>
      <c r="C112" s="1887">
        <v>371</v>
      </c>
      <c r="D112" s="1866" t="s">
        <v>1623</v>
      </c>
      <c r="E112" s="2094">
        <v>76789.009999999995</v>
      </c>
      <c r="F112" s="1868">
        <f>E112/F4</f>
        <v>16469.492761394104</v>
      </c>
      <c r="G112" s="1743"/>
      <c r="H112" s="1743"/>
      <c r="I112" s="1719">
        <f t="shared" si="12"/>
        <v>16469.492761394104</v>
      </c>
      <c r="J112" s="1719"/>
    </row>
    <row r="113" spans="2:11" x14ac:dyDescent="0.25">
      <c r="B113" s="1031" t="s">
        <v>1604</v>
      </c>
      <c r="C113" s="1887" t="s">
        <v>1604</v>
      </c>
      <c r="D113" s="981" t="s">
        <v>1469</v>
      </c>
      <c r="E113" s="1869">
        <f>65219341.59</f>
        <v>65219341.590000004</v>
      </c>
      <c r="F113" s="1027">
        <f>E113/F4</f>
        <v>13988062.539410189</v>
      </c>
      <c r="G113" s="1743"/>
      <c r="H113" s="1743"/>
      <c r="I113" s="1719">
        <f t="shared" si="12"/>
        <v>13988062.539410189</v>
      </c>
    </row>
    <row r="114" spans="2:11" x14ac:dyDescent="0.25">
      <c r="B114" s="980"/>
      <c r="C114" s="1036"/>
      <c r="D114" s="981"/>
      <c r="E114" s="1185">
        <f>SUM(E110:E113)</f>
        <v>112086439.31</v>
      </c>
      <c r="F114" s="1051">
        <f>SUM(F110:F113)</f>
        <v>24039986.983378015</v>
      </c>
      <c r="G114" s="1743"/>
      <c r="H114" s="1743"/>
      <c r="I114" s="1051">
        <f>SUM(I110:I113)</f>
        <v>24039986.983378015</v>
      </c>
      <c r="J114" s="1719"/>
    </row>
    <row r="115" spans="2:11" x14ac:dyDescent="0.25">
      <c r="B115" s="980"/>
      <c r="C115" s="1036"/>
      <c r="D115" s="1035" t="s">
        <v>1468</v>
      </c>
      <c r="E115" s="1167"/>
      <c r="F115" s="1027"/>
      <c r="G115" s="1743"/>
      <c r="H115" s="1743"/>
      <c r="I115" s="1713">
        <f t="shared" ref="I115:I121" si="13">+E115/$F$4</f>
        <v>0</v>
      </c>
    </row>
    <row r="116" spans="2:11" x14ac:dyDescent="0.25">
      <c r="B116" s="1031">
        <v>409</v>
      </c>
      <c r="C116" s="1887">
        <v>409</v>
      </c>
      <c r="D116" s="981" t="s">
        <v>1467</v>
      </c>
      <c r="E116" s="1791">
        <v>110838.54</v>
      </c>
      <c r="F116" s="1027">
        <f>E116/F4</f>
        <v>23772.341018766758</v>
      </c>
      <c r="G116" s="1743"/>
      <c r="H116" s="1743"/>
      <c r="I116" s="1719">
        <f t="shared" si="13"/>
        <v>23772.341018766758</v>
      </c>
    </row>
    <row r="117" spans="2:11" x14ac:dyDescent="0.25">
      <c r="B117" s="980" t="s">
        <v>668</v>
      </c>
      <c r="C117" s="1036">
        <v>231</v>
      </c>
      <c r="D117" s="981" t="s">
        <v>1466</v>
      </c>
      <c r="E117" s="1167">
        <v>185666.03</v>
      </c>
      <c r="F117" s="1027">
        <f>E117/F4</f>
        <v>39821.132439678287</v>
      </c>
      <c r="G117" s="1743"/>
      <c r="H117" s="1743"/>
      <c r="I117" s="1713">
        <f t="shared" si="13"/>
        <v>39821.132439678287</v>
      </c>
    </row>
    <row r="118" spans="2:11" x14ac:dyDescent="0.25">
      <c r="B118" s="980" t="s">
        <v>670</v>
      </c>
      <c r="C118" s="1036">
        <v>267</v>
      </c>
      <c r="D118" s="981" t="s">
        <v>1465</v>
      </c>
      <c r="E118" s="1167">
        <v>10701.75</v>
      </c>
      <c r="F118" s="1027">
        <f>E118/F4</f>
        <v>2295.2815013404829</v>
      </c>
      <c r="G118" s="1743"/>
      <c r="H118" s="1743"/>
      <c r="I118" s="1713">
        <f t="shared" si="13"/>
        <v>2295.2815013404829</v>
      </c>
    </row>
    <row r="119" spans="2:11" x14ac:dyDescent="0.25">
      <c r="B119" s="1031">
        <v>425</v>
      </c>
      <c r="C119" s="1887">
        <v>425</v>
      </c>
      <c r="D119" s="981" t="s">
        <v>1464</v>
      </c>
      <c r="E119" s="1167"/>
      <c r="F119" s="1027">
        <f>E119/F4</f>
        <v>0</v>
      </c>
      <c r="G119" s="1743"/>
      <c r="H119" s="1743"/>
      <c r="I119" s="1713">
        <f t="shared" si="13"/>
        <v>0</v>
      </c>
    </row>
    <row r="120" spans="2:11" x14ac:dyDescent="0.25">
      <c r="B120" s="1031">
        <v>461</v>
      </c>
      <c r="C120" s="1887">
        <v>461</v>
      </c>
      <c r="D120" s="981" t="s">
        <v>1462</v>
      </c>
      <c r="E120" s="1819">
        <v>43259.4</v>
      </c>
      <c r="F120" s="1027">
        <f>E120/F4</f>
        <v>9278.1554959785535</v>
      </c>
      <c r="G120" s="1743"/>
      <c r="H120" s="1743"/>
      <c r="I120" s="1713">
        <f t="shared" si="13"/>
        <v>9278.1554959785535</v>
      </c>
    </row>
    <row r="121" spans="2:11" x14ac:dyDescent="0.25">
      <c r="B121" s="1031">
        <v>471</v>
      </c>
      <c r="C121" s="1887">
        <v>471</v>
      </c>
      <c r="D121" s="981"/>
      <c r="E121" s="1799">
        <v>312990.37</v>
      </c>
      <c r="F121" s="1027">
        <f>E121/F4</f>
        <v>67129.301876675614</v>
      </c>
      <c r="G121" s="1743"/>
      <c r="H121" s="1743"/>
      <c r="I121" s="1713">
        <f t="shared" si="13"/>
        <v>67129.301876675614</v>
      </c>
      <c r="J121" s="1719"/>
    </row>
    <row r="122" spans="2:11" x14ac:dyDescent="0.25">
      <c r="B122" s="980"/>
      <c r="C122" s="1036"/>
      <c r="D122" s="981"/>
      <c r="E122" s="1177">
        <f>SUM(E116:E121)</f>
        <v>663456.09000000008</v>
      </c>
      <c r="F122" s="1028">
        <f>SUM(F116:F121)</f>
        <v>142296.2123324397</v>
      </c>
      <c r="G122" s="1743"/>
      <c r="H122" s="1743"/>
      <c r="I122" s="1177">
        <f>SUM(I116:I121)</f>
        <v>142296.2123324397</v>
      </c>
    </row>
    <row r="123" spans="2:11" x14ac:dyDescent="0.25">
      <c r="B123" s="980"/>
      <c r="C123" s="1036"/>
      <c r="D123" s="1035" t="s">
        <v>1461</v>
      </c>
      <c r="E123" s="1179"/>
      <c r="F123" s="1050"/>
      <c r="G123" s="1743"/>
      <c r="H123" s="1743"/>
      <c r="I123" s="1713">
        <f t="shared" ref="I123:I125" si="14">+E123/$F$4</f>
        <v>0</v>
      </c>
    </row>
    <row r="124" spans="2:11" x14ac:dyDescent="0.25">
      <c r="B124" s="1031" t="s">
        <v>1427</v>
      </c>
      <c r="C124" s="1887" t="s">
        <v>1427</v>
      </c>
      <c r="D124" s="981" t="s">
        <v>677</v>
      </c>
      <c r="E124" s="1799">
        <f>2380.94+60+346.76</f>
        <v>2787.7</v>
      </c>
      <c r="F124" s="1027">
        <f>E124/F4</f>
        <v>597.89812332439681</v>
      </c>
      <c r="G124" s="1743"/>
      <c r="H124" s="1743"/>
      <c r="I124" s="1719">
        <f t="shared" si="14"/>
        <v>597.89812332439681</v>
      </c>
    </row>
    <row r="125" spans="2:11" x14ac:dyDescent="0.25">
      <c r="B125" s="1031">
        <v>512</v>
      </c>
      <c r="C125" s="1887">
        <v>512</v>
      </c>
      <c r="D125" s="1866" t="s">
        <v>1460</v>
      </c>
      <c r="E125" s="1867">
        <v>360649.78</v>
      </c>
      <c r="F125" s="1868">
        <f>E125/F4</f>
        <v>77351.159249329765</v>
      </c>
      <c r="I125" s="1719">
        <f t="shared" si="14"/>
        <v>77351.159249329765</v>
      </c>
    </row>
    <row r="126" spans="2:11" x14ac:dyDescent="0.25">
      <c r="B126" s="980"/>
      <c r="C126" s="1036"/>
      <c r="D126" s="981"/>
      <c r="E126" s="1870">
        <f>SUM(E124:E125)</f>
        <v>363437.48000000004</v>
      </c>
      <c r="F126" s="1028">
        <f>SUM(F124:F125)</f>
        <v>77949.057372654162</v>
      </c>
      <c r="I126" s="1028">
        <f>SUM(I124:I125)</f>
        <v>77949.057372654162</v>
      </c>
      <c r="J126" s="1719"/>
      <c r="K126" s="1719"/>
    </row>
    <row r="127" spans="2:11" x14ac:dyDescent="0.25">
      <c r="B127" s="980"/>
      <c r="C127" s="1036"/>
      <c r="D127" s="1035" t="s">
        <v>1459</v>
      </c>
      <c r="E127" s="1167"/>
      <c r="F127" s="1027"/>
      <c r="I127" s="1713">
        <f t="shared" ref="I127:I128" si="15">+E127/$F$4</f>
        <v>0</v>
      </c>
    </row>
    <row r="128" spans="2:11" x14ac:dyDescent="0.25">
      <c r="B128" s="1031">
        <v>473</v>
      </c>
      <c r="C128" s="1887">
        <v>473</v>
      </c>
      <c r="D128" s="981" t="s">
        <v>1458</v>
      </c>
      <c r="E128" s="1791">
        <v>-1479.92</v>
      </c>
      <c r="F128" s="1027">
        <f>E128/F4</f>
        <v>-317.40911528150139</v>
      </c>
      <c r="I128" s="1713">
        <f t="shared" si="15"/>
        <v>-317.40911528150139</v>
      </c>
    </row>
    <row r="129" spans="2:10" x14ac:dyDescent="0.25">
      <c r="B129" s="980"/>
      <c r="C129" s="1036"/>
      <c r="D129" s="1027"/>
      <c r="E129" s="1177">
        <f>SUM(E128)</f>
        <v>-1479.92</v>
      </c>
      <c r="F129" s="1028">
        <f>SUM(F128)</f>
        <v>-317.40911528150139</v>
      </c>
      <c r="I129" s="1028">
        <f>SUM(I128)</f>
        <v>-317.40911528150139</v>
      </c>
    </row>
    <row r="130" spans="2:10" x14ac:dyDescent="0.25">
      <c r="B130" s="980"/>
      <c r="C130" s="1036"/>
      <c r="D130" s="981"/>
      <c r="E130" s="1167"/>
      <c r="F130" s="1027"/>
    </row>
    <row r="131" spans="2:10" ht="13.8" x14ac:dyDescent="0.25">
      <c r="B131" s="980"/>
      <c r="C131" s="1036"/>
      <c r="D131" s="1048" t="s">
        <v>1156</v>
      </c>
      <c r="E131" s="1177">
        <f>+E129+E126+E122+E114+E108</f>
        <v>153845010.78</v>
      </c>
      <c r="F131" s="1028">
        <f>E131/F4</f>
        <v>32996248.960857913</v>
      </c>
      <c r="I131" s="1177">
        <f>+I129+I126+I122+I114+I108</f>
        <v>32996248.960857913</v>
      </c>
    </row>
    <row r="132" spans="2:10" x14ac:dyDescent="0.25">
      <c r="B132" s="1047"/>
      <c r="C132" s="1889"/>
      <c r="D132" s="1046"/>
      <c r="E132" s="1186"/>
      <c r="F132" s="1027"/>
    </row>
    <row r="133" spans="2:10" x14ac:dyDescent="0.25">
      <c r="B133" s="1044"/>
      <c r="C133" s="1890"/>
      <c r="D133" s="1043"/>
      <c r="E133" s="1187"/>
      <c r="F133" s="1042"/>
    </row>
    <row r="134" spans="2:10" ht="13.8" x14ac:dyDescent="0.25">
      <c r="B134" s="980"/>
      <c r="C134" s="1036"/>
      <c r="D134" s="1041" t="s">
        <v>1457</v>
      </c>
      <c r="E134" s="1167"/>
      <c r="F134" s="1027"/>
      <c r="I134" s="1713">
        <f t="shared" ref="I134:I143" si="16">+E134/$F$4</f>
        <v>0</v>
      </c>
    </row>
    <row r="135" spans="2:10" x14ac:dyDescent="0.25">
      <c r="B135" s="1036" t="s">
        <v>682</v>
      </c>
      <c r="C135" s="1036">
        <v>101.02</v>
      </c>
      <c r="D135" s="981" t="s">
        <v>1456</v>
      </c>
      <c r="E135" s="1167">
        <v>4129960</v>
      </c>
      <c r="F135" s="1027">
        <f>E135/F4</f>
        <v>885782.30563002685</v>
      </c>
      <c r="I135" s="1713">
        <f t="shared" si="16"/>
        <v>885782.30563002685</v>
      </c>
    </row>
    <row r="136" spans="2:10" x14ac:dyDescent="0.25">
      <c r="B136" s="1036" t="s">
        <v>1632</v>
      </c>
      <c r="C136" s="1036">
        <v>106.01</v>
      </c>
      <c r="D136" s="981" t="s">
        <v>1090</v>
      </c>
      <c r="E136" s="1167">
        <v>9816681.0299999993</v>
      </c>
      <c r="F136" s="1027">
        <f>E136/F4</f>
        <v>2105454.3764075069</v>
      </c>
      <c r="I136" s="1713">
        <f t="shared" si="16"/>
        <v>2105454.3764075069</v>
      </c>
    </row>
    <row r="137" spans="2:10" x14ac:dyDescent="0.25">
      <c r="B137" s="1178" t="s">
        <v>1572</v>
      </c>
      <c r="C137" s="1891">
        <v>117.15</v>
      </c>
      <c r="D137" s="1040" t="s">
        <v>1448</v>
      </c>
      <c r="E137" s="1188">
        <v>13418.15</v>
      </c>
      <c r="F137" s="1027">
        <f>E137/F4</f>
        <v>2877.887399463807</v>
      </c>
      <c r="I137" s="1748">
        <f t="shared" si="16"/>
        <v>2877.887399463807</v>
      </c>
    </row>
    <row r="138" spans="2:10" x14ac:dyDescent="0.25">
      <c r="B138" s="1178" t="s">
        <v>1633</v>
      </c>
      <c r="C138" s="1178">
        <v>117.16</v>
      </c>
      <c r="D138" s="1040" t="s">
        <v>1627</v>
      </c>
      <c r="E138" s="1799">
        <f>9366140.75-31865.74</f>
        <v>9334275.0099999998</v>
      </c>
      <c r="F138" s="1027">
        <f>E138/F4</f>
        <v>2001989.2782841823</v>
      </c>
      <c r="I138" s="1748">
        <f t="shared" si="16"/>
        <v>2001989.2782841823</v>
      </c>
    </row>
    <row r="139" spans="2:10" x14ac:dyDescent="0.25">
      <c r="B139" s="1178" t="s">
        <v>1681</v>
      </c>
      <c r="C139" s="1036">
        <v>129</v>
      </c>
      <c r="D139" s="1040" t="s">
        <v>1682</v>
      </c>
      <c r="E139" s="1799">
        <v>31471153.77</v>
      </c>
      <c r="F139" s="1027">
        <f>E139/F4</f>
        <v>6749845.3126005363</v>
      </c>
      <c r="I139" s="1748">
        <f t="shared" si="16"/>
        <v>6749845.3126005363</v>
      </c>
    </row>
    <row r="140" spans="2:10" x14ac:dyDescent="0.25">
      <c r="B140" s="1036" t="s">
        <v>690</v>
      </c>
      <c r="C140" s="1036">
        <v>121</v>
      </c>
      <c r="D140" s="981" t="s">
        <v>1447</v>
      </c>
      <c r="E140" s="1871"/>
      <c r="F140" s="1027">
        <f>E140/F4</f>
        <v>0</v>
      </c>
      <c r="I140" s="1719">
        <f t="shared" si="16"/>
        <v>0</v>
      </c>
    </row>
    <row r="141" spans="2:10" x14ac:dyDescent="0.25">
      <c r="B141" s="1036" t="s">
        <v>689</v>
      </c>
      <c r="D141" s="1866" t="s">
        <v>1628</v>
      </c>
      <c r="E141" s="1867">
        <v>9530678.7699999996</v>
      </c>
      <c r="F141" s="1868">
        <f>E141/F4</f>
        <v>2044113.4091152817</v>
      </c>
      <c r="I141" s="1719">
        <f t="shared" si="16"/>
        <v>2044113.4091152817</v>
      </c>
    </row>
    <row r="142" spans="2:10" x14ac:dyDescent="0.25">
      <c r="B142" s="1036" t="s">
        <v>1605</v>
      </c>
      <c r="C142" s="1036">
        <v>162</v>
      </c>
      <c r="D142" s="1866" t="s">
        <v>1606</v>
      </c>
      <c r="E142" s="1867">
        <v>4256297.3899999997</v>
      </c>
      <c r="F142" s="1868">
        <f>E142/F4</f>
        <v>912878.79678284179</v>
      </c>
      <c r="I142" s="1719">
        <f t="shared" si="16"/>
        <v>912878.79678284179</v>
      </c>
    </row>
    <row r="143" spans="2:10" x14ac:dyDescent="0.25">
      <c r="B143" s="1036" t="s">
        <v>1607</v>
      </c>
      <c r="C143" s="1036">
        <v>167</v>
      </c>
      <c r="D143" s="1866" t="s">
        <v>1445</v>
      </c>
      <c r="E143" s="1867">
        <v>22056.23</v>
      </c>
      <c r="F143" s="1868">
        <f>E143/F4</f>
        <v>4730.5587131367292</v>
      </c>
      <c r="I143" s="1719">
        <f t="shared" si="16"/>
        <v>4730.5587131367292</v>
      </c>
    </row>
    <row r="144" spans="2:10" x14ac:dyDescent="0.25">
      <c r="B144" s="1036"/>
      <c r="C144" s="1036"/>
      <c r="D144" s="981"/>
      <c r="E144" s="1870">
        <f>SUM(E135:E143)</f>
        <v>68574520.349999994</v>
      </c>
      <c r="F144" s="1028">
        <f>SUM(F135:F143)</f>
        <v>14707671.924932975</v>
      </c>
      <c r="G144" s="1743"/>
      <c r="H144" s="1743"/>
      <c r="I144" s="1028">
        <f>SUM(I135:I143)</f>
        <v>14707671.924932975</v>
      </c>
      <c r="J144" s="1719"/>
    </row>
    <row r="145" spans="2:10" x14ac:dyDescent="0.25">
      <c r="B145" s="980"/>
      <c r="C145" s="1036"/>
      <c r="D145" s="1035" t="s">
        <v>692</v>
      </c>
      <c r="E145" s="1167"/>
      <c r="F145" s="1027"/>
      <c r="I145" s="1719">
        <f t="shared" ref="I145:I147" si="17">+E145/$F$4</f>
        <v>0</v>
      </c>
      <c r="J145" s="1719"/>
    </row>
    <row r="146" spans="2:10" x14ac:dyDescent="0.25">
      <c r="B146" s="980" t="s">
        <v>693</v>
      </c>
      <c r="C146" s="1036">
        <v>280</v>
      </c>
      <c r="D146" s="981" t="s">
        <v>1444</v>
      </c>
      <c r="E146" s="1904">
        <v>6839677.5</v>
      </c>
      <c r="F146" s="1027">
        <f>E146/F4</f>
        <v>1466954.9597855229</v>
      </c>
      <c r="I146" s="1719">
        <f t="shared" si="17"/>
        <v>1466954.9597855229</v>
      </c>
    </row>
    <row r="147" spans="2:10" x14ac:dyDescent="0.25">
      <c r="B147" s="1031">
        <v>281</v>
      </c>
      <c r="C147" s="1887">
        <v>281</v>
      </c>
      <c r="D147" s="981" t="s">
        <v>1443</v>
      </c>
      <c r="E147" s="1791">
        <v>9981100.8900000006</v>
      </c>
      <c r="F147" s="1027">
        <f>E147/F4</f>
        <v>2140718.6895442363</v>
      </c>
      <c r="I147" s="1719">
        <f t="shared" si="17"/>
        <v>2140718.6895442363</v>
      </c>
    </row>
    <row r="148" spans="2:10" x14ac:dyDescent="0.25">
      <c r="B148" s="1036"/>
      <c r="C148" s="1036"/>
      <c r="D148" s="981"/>
      <c r="E148" s="1176"/>
      <c r="F148" s="1033"/>
    </row>
    <row r="149" spans="2:10" x14ac:dyDescent="0.25">
      <c r="B149" s="980"/>
      <c r="C149" s="1036"/>
      <c r="D149" s="981"/>
      <c r="E149" s="1177">
        <f>SUM(E146:E148)</f>
        <v>16820778.390000001</v>
      </c>
      <c r="F149" s="1028">
        <f>SUM(F146:F148)</f>
        <v>3607673.6493297592</v>
      </c>
      <c r="I149" s="1177">
        <f>SUM(I146:I148)</f>
        <v>3607673.6493297592</v>
      </c>
    </row>
    <row r="150" spans="2:10" x14ac:dyDescent="0.25">
      <c r="B150" s="980"/>
      <c r="C150" s="1036"/>
      <c r="E150" s="1167"/>
      <c r="F150" s="1027"/>
      <c r="I150" s="1713">
        <f t="shared" ref="I150:I153" si="18">+E150/$F$4</f>
        <v>0</v>
      </c>
    </row>
    <row r="151" spans="2:10" x14ac:dyDescent="0.25">
      <c r="B151" s="980"/>
      <c r="C151" s="1036"/>
      <c r="D151" s="1035" t="s">
        <v>1442</v>
      </c>
      <c r="E151" s="1167"/>
      <c r="F151" s="1027"/>
      <c r="I151" s="1713">
        <f t="shared" si="18"/>
        <v>0</v>
      </c>
    </row>
    <row r="152" spans="2:10" x14ac:dyDescent="0.25">
      <c r="B152" s="980" t="s">
        <v>1608</v>
      </c>
      <c r="C152" s="1036" t="s">
        <v>1608</v>
      </c>
      <c r="D152" s="981" t="s">
        <v>1441</v>
      </c>
      <c r="E152" s="1167">
        <f>40573218.02+1089647.73+1654948.83+3030.36</f>
        <v>43320844.939999998</v>
      </c>
      <c r="F152" s="1027">
        <f>E152/F4</f>
        <v>9291334.0353887398</v>
      </c>
      <c r="I152" s="1713">
        <f t="shared" si="18"/>
        <v>9291334.0353887398</v>
      </c>
    </row>
    <row r="153" spans="2:10" x14ac:dyDescent="0.25">
      <c r="B153" s="1036" t="s">
        <v>1416</v>
      </c>
      <c r="C153" s="1036">
        <v>519</v>
      </c>
      <c r="D153" s="981" t="s">
        <v>1417</v>
      </c>
      <c r="E153" s="1791">
        <v>21496486.239999998</v>
      </c>
      <c r="F153" s="1027">
        <f>E153/F4</f>
        <v>4610506.4321715813</v>
      </c>
      <c r="I153" s="1713">
        <f t="shared" si="18"/>
        <v>4610506.4321715813</v>
      </c>
    </row>
    <row r="154" spans="2:10" x14ac:dyDescent="0.25">
      <c r="B154" s="980"/>
      <c r="C154" s="1036"/>
      <c r="D154" s="981"/>
      <c r="E154" s="1177">
        <f>SUM(E152:E153)</f>
        <v>64817331.179999992</v>
      </c>
      <c r="F154" s="1028">
        <f>SUM(F152:F153)</f>
        <v>13901840.467560321</v>
      </c>
      <c r="I154" s="1177">
        <f>SUM(I152:I153)</f>
        <v>13901840.467560321</v>
      </c>
      <c r="J154" s="1719"/>
    </row>
    <row r="155" spans="2:10" x14ac:dyDescent="0.25">
      <c r="B155" s="980"/>
      <c r="C155" s="1036"/>
      <c r="D155" s="981"/>
      <c r="E155" s="1177"/>
      <c r="F155" s="1028"/>
      <c r="I155" s="1719"/>
      <c r="J155" s="1719"/>
    </row>
    <row r="156" spans="2:10" x14ac:dyDescent="0.25">
      <c r="B156" s="980"/>
      <c r="C156" s="1036"/>
      <c r="D156" s="1035" t="s">
        <v>1440</v>
      </c>
      <c r="E156" s="1167"/>
      <c r="F156" s="1027"/>
      <c r="I156" s="1719"/>
    </row>
    <row r="157" spans="2:10" x14ac:dyDescent="0.25">
      <c r="B157" s="980" t="s">
        <v>1609</v>
      </c>
      <c r="C157" s="1036" t="s">
        <v>1609</v>
      </c>
      <c r="D157" s="981" t="s">
        <v>1439</v>
      </c>
      <c r="E157" s="1167">
        <f>1567200.54+5889.84</f>
        <v>1573090.3800000001</v>
      </c>
      <c r="F157" s="1027">
        <f>E157/F4</f>
        <v>337392.03860589815</v>
      </c>
      <c r="I157" s="1719">
        <f t="shared" ref="I157:I163" si="19">+E157/$F$4</f>
        <v>337392.03860589815</v>
      </c>
    </row>
    <row r="158" spans="2:10" x14ac:dyDescent="0.25">
      <c r="B158" s="1031">
        <v>427</v>
      </c>
      <c r="C158" s="1887">
        <v>427</v>
      </c>
      <c r="D158" s="1744" t="s">
        <v>1438</v>
      </c>
      <c r="E158" s="1799">
        <v>0</v>
      </c>
      <c r="F158" s="1027">
        <f>E158/F4</f>
        <v>0</v>
      </c>
      <c r="I158" s="1719">
        <f t="shared" si="19"/>
        <v>0</v>
      </c>
    </row>
    <row r="159" spans="2:10" x14ac:dyDescent="0.25">
      <c r="B159" s="1031" t="s">
        <v>1610</v>
      </c>
      <c r="C159" s="1887" t="s">
        <v>1610</v>
      </c>
      <c r="D159" s="981" t="s">
        <v>1437</v>
      </c>
      <c r="E159" s="1167">
        <f>7575+724647.87</f>
        <v>732222.87</v>
      </c>
      <c r="F159" s="1027">
        <f>E159/F4</f>
        <v>157045.11957104559</v>
      </c>
      <c r="I159" s="1719">
        <f t="shared" si="19"/>
        <v>157045.11957104559</v>
      </c>
    </row>
    <row r="160" spans="2:10" x14ac:dyDescent="0.25">
      <c r="B160" s="980" t="s">
        <v>1430</v>
      </c>
      <c r="C160" s="1036" t="s">
        <v>1430</v>
      </c>
      <c r="D160" s="981" t="s">
        <v>1436</v>
      </c>
      <c r="E160" s="1872">
        <f>56600+159241+27474</f>
        <v>243315</v>
      </c>
      <c r="F160" s="1027">
        <f>E160/F4</f>
        <v>52185.522788203758</v>
      </c>
      <c r="I160" s="1719">
        <f t="shared" si="19"/>
        <v>52185.522788203758</v>
      </c>
    </row>
    <row r="161" spans="2:11" x14ac:dyDescent="0.25">
      <c r="B161" s="1031">
        <v>441</v>
      </c>
      <c r="C161" s="1887">
        <v>441</v>
      </c>
      <c r="D161" s="1866" t="s">
        <v>1435</v>
      </c>
      <c r="E161" s="1867">
        <v>719754.2</v>
      </c>
      <c r="F161" s="1868">
        <f>E161/F4</f>
        <v>154370.87399463807</v>
      </c>
      <c r="I161" s="1719">
        <f t="shared" si="19"/>
        <v>154370.87399463807</v>
      </c>
    </row>
    <row r="162" spans="2:11" x14ac:dyDescent="0.25">
      <c r="B162" s="980" t="s">
        <v>672</v>
      </c>
      <c r="C162" s="1036">
        <v>442</v>
      </c>
      <c r="D162" s="1866" t="s">
        <v>1463</v>
      </c>
      <c r="E162" s="1867">
        <v>378642.39</v>
      </c>
      <c r="F162" s="1868">
        <f>E162/F4</f>
        <v>81210.164075067034</v>
      </c>
      <c r="G162" s="1743"/>
      <c r="H162" s="1743"/>
      <c r="I162" s="1719">
        <f t="shared" si="19"/>
        <v>81210.164075067034</v>
      </c>
      <c r="J162" s="1719"/>
      <c r="K162" s="1719"/>
    </row>
    <row r="163" spans="2:11" x14ac:dyDescent="0.25">
      <c r="B163" s="1032" t="s">
        <v>1639</v>
      </c>
      <c r="C163" s="1036" t="s">
        <v>822</v>
      </c>
      <c r="D163" s="1866" t="s">
        <v>1434</v>
      </c>
      <c r="E163" s="1867">
        <v>-14643.98</v>
      </c>
      <c r="F163" s="1868">
        <f>E163/F4</f>
        <v>-3140.8</v>
      </c>
      <c r="I163" s="1719">
        <f t="shared" si="19"/>
        <v>-3140.8</v>
      </c>
      <c r="J163" s="1719"/>
    </row>
    <row r="164" spans="2:11" x14ac:dyDescent="0.25">
      <c r="B164" s="1031"/>
      <c r="C164" s="1036"/>
      <c r="D164" s="981"/>
      <c r="E164" s="1869"/>
      <c r="F164" s="1027"/>
    </row>
    <row r="165" spans="2:11" x14ac:dyDescent="0.25">
      <c r="B165" s="980"/>
      <c r="C165" s="1036"/>
      <c r="D165" s="1027"/>
      <c r="E165" s="1177">
        <f>SUM(E157:E164)</f>
        <v>3632380.8600000003</v>
      </c>
      <c r="F165" s="1028">
        <f>SUM(F157:F164)</f>
        <v>779062.91903485265</v>
      </c>
      <c r="I165" s="1177">
        <f>SUM(I157:I164)</f>
        <v>779062.91903485265</v>
      </c>
      <c r="J165" s="1719"/>
    </row>
    <row r="166" spans="2:11" x14ac:dyDescent="0.25">
      <c r="B166" s="980"/>
      <c r="C166" s="1036"/>
      <c r="D166" s="1027"/>
      <c r="E166" s="1028"/>
      <c r="F166" s="1028"/>
    </row>
    <row r="167" spans="2:11" ht="13.8" x14ac:dyDescent="0.25">
      <c r="B167" s="980"/>
      <c r="C167" s="1036"/>
      <c r="D167" s="1029" t="s">
        <v>1187</v>
      </c>
      <c r="E167" s="1028">
        <f>+E165+E154+E149+E144</f>
        <v>153845010.77999997</v>
      </c>
      <c r="F167" s="1028">
        <f>E167/F4</f>
        <v>32996248.960857905</v>
      </c>
      <c r="I167" s="1028">
        <f>+I165+I154+I149+I144</f>
        <v>32996248.960857909</v>
      </c>
    </row>
    <row r="168" spans="2:11" ht="13.8" thickBot="1" x14ac:dyDescent="0.3">
      <c r="B168" s="980"/>
      <c r="C168" s="1026"/>
      <c r="D168" s="981"/>
      <c r="E168" s="1027"/>
      <c r="F168" s="1027"/>
    </row>
    <row r="169" spans="2:11" ht="13.8" thickBot="1" x14ac:dyDescent="0.3">
      <c r="B169" s="1026"/>
      <c r="D169" s="1025"/>
      <c r="E169" s="1024">
        <f>E131-E167</f>
        <v>0</v>
      </c>
      <c r="F169" s="1024">
        <f>F131-F167</f>
        <v>0</v>
      </c>
      <c r="I169" s="1024">
        <f>I131-I167</f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801C-667E-49AE-BC55-9DC7D0447DA5}">
  <dimension ref="B1:N169"/>
  <sheetViews>
    <sheetView workbookViewId="0">
      <selection activeCell="F19" sqref="F19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8" width="14" style="1808" customWidth="1"/>
    <col min="9" max="9" width="23.109375" style="1163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8.886718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4" width="14" style="1713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8.886718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20" width="14" style="1713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8.886718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6" width="14" style="1713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8.886718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2" width="14" style="1713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8.886718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8" width="14" style="1713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8.886718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4" width="14" style="1713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8.886718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800" width="14" style="1713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8.886718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6" width="14" style="1713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8.886718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2" width="14" style="1713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8.886718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8" width="14" style="1713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8.886718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4" width="14" style="1713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8.886718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80" width="14" style="1713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8.886718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6" width="14" style="1713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8.886718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2" width="14" style="1713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8.886718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8" width="14" style="1713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8.886718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4" width="14" style="1713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8.886718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60" width="14" style="1713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8.886718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6" width="14" style="1713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8.886718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2" width="14" style="1713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8.886718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8" width="14" style="1713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8.886718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4" width="14" style="1713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8.886718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40" width="14" style="1713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8.886718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6" width="14" style="1713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8.886718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2" width="14" style="1713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8.886718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8" width="14" style="1713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8.886718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4" width="14" style="1713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8.886718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20" width="14" style="1713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8.886718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6" width="14" style="1713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8.886718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2" width="14" style="1713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8.886718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8" width="14" style="1713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8.886718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4" width="14" style="1713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8.886718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200" width="14" style="1713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8.886718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6" width="14" style="1713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8.886718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2" width="14" style="1713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8.886718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8" width="14" style="1713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8.886718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4" width="14" style="1713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8.886718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80" width="14" style="1713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8.886718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6" width="14" style="1713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8.886718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2" width="14" style="1713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8.886718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8" width="14" style="1713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8.886718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4" width="14" style="1713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8.886718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60" width="14" style="1713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8.886718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6" width="14" style="1713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8.886718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2" width="14" style="1713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8.886718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8" width="14" style="1713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8.886718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4" width="14" style="1713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8.886718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40" width="14" style="1713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8.886718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6" width="14" style="1713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8.886718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2" width="14" style="1713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8.886718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8" width="14" style="1713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8.886718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4" width="14" style="1713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8.886718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20" width="14" style="1713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8.886718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6" width="14" style="1713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8.886718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2" width="14" style="1713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8.886718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8" width="14" style="1713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8.886718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4" width="14" style="1713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8.886718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600" width="14" style="1713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8.886718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6" width="14" style="1713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8.886718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2" width="14" style="1713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8.886718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8" width="14" style="1713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8.886718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4" width="14" style="1713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8.886718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80" width="14" style="1713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8.886718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6" width="14" style="1713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8.88671875" style="1713"/>
  </cols>
  <sheetData>
    <row r="1" spans="2:12" ht="15.6" x14ac:dyDescent="0.3">
      <c r="D1" s="1714" t="s">
        <v>1584</v>
      </c>
      <c r="E1" s="1715" t="s">
        <v>1691</v>
      </c>
      <c r="F1" s="1716"/>
      <c r="G1" s="1717"/>
      <c r="H1" s="1717"/>
      <c r="I1" s="2107" t="s">
        <v>1629</v>
      </c>
      <c r="K1" s="1719"/>
    </row>
    <row r="2" spans="2:12" ht="15.6" x14ac:dyDescent="0.3">
      <c r="D2" s="1718"/>
      <c r="E2" s="1720"/>
      <c r="F2" s="1716"/>
      <c r="G2" s="1717"/>
      <c r="H2" s="1717"/>
      <c r="I2" s="2107"/>
      <c r="K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4"/>
      <c r="I3" s="2108" t="s">
        <v>1640</v>
      </c>
    </row>
    <row r="4" spans="2:12" ht="13.8" x14ac:dyDescent="0.25">
      <c r="B4" s="976"/>
      <c r="C4" s="1793"/>
      <c r="D4" s="976"/>
      <c r="E4" s="1726"/>
      <c r="F4" s="1727">
        <v>4.6576000000000004</v>
      </c>
      <c r="G4" s="1728"/>
      <c r="H4" s="1728"/>
      <c r="I4" s="1163">
        <f>+F4</f>
        <v>4.6576000000000004</v>
      </c>
      <c r="J4" s="1729"/>
      <c r="K4" s="1729"/>
    </row>
    <row r="5" spans="2:12" ht="13.8" x14ac:dyDescent="0.25">
      <c r="B5" s="976"/>
      <c r="C5" s="1793"/>
      <c r="D5" s="1730" t="s">
        <v>1555</v>
      </c>
      <c r="E5" s="1731">
        <f>SUM(E6:E12)</f>
        <v>98665468.409999996</v>
      </c>
      <c r="F5" s="1732">
        <f>SUM(F6:F12)</f>
        <v>21183757.387925111</v>
      </c>
      <c r="G5" s="1728"/>
      <c r="H5" s="1728"/>
      <c r="I5" s="2102">
        <f>SUM(I6:I12)</f>
        <v>21183757.387925111</v>
      </c>
      <c r="J5" s="1825"/>
      <c r="K5" s="1729"/>
      <c r="L5" s="1729"/>
    </row>
    <row r="6" spans="2:12" x14ac:dyDescent="0.25">
      <c r="B6" s="1734">
        <v>701.01</v>
      </c>
      <c r="C6" s="1875">
        <v>701.01</v>
      </c>
      <c r="D6" s="1735" t="s">
        <v>1600</v>
      </c>
      <c r="E6" s="1736">
        <f>98665468.41-E7-E8</f>
        <v>53640780.689999998</v>
      </c>
      <c r="F6" s="1736">
        <f>E6/F4</f>
        <v>11516828.557626244</v>
      </c>
      <c r="G6" s="1737"/>
      <c r="H6" s="1737"/>
      <c r="I6" s="1163">
        <f>+E6/$F$4</f>
        <v>11516828.557626244</v>
      </c>
      <c r="J6" s="1826"/>
      <c r="K6" s="1738"/>
    </row>
    <row r="7" spans="2:12" x14ac:dyDescent="0.25">
      <c r="B7" s="1734" t="s">
        <v>1630</v>
      </c>
      <c r="C7" s="1875">
        <v>701.02</v>
      </c>
      <c r="D7" s="1735" t="s">
        <v>1601</v>
      </c>
      <c r="E7" s="1743">
        <f>25492594.7+1525215.4</f>
        <v>27017810.099999998</v>
      </c>
      <c r="F7" s="1739">
        <f>E7/$F$4</f>
        <v>5800800.863105461</v>
      </c>
      <c r="G7" s="1737"/>
      <c r="H7" s="1737"/>
      <c r="I7" s="1163">
        <f t="shared" ref="I7:I11" si="0">+E7/$F$4</f>
        <v>5800800.863105461</v>
      </c>
      <c r="J7" s="1826"/>
      <c r="K7" s="1738"/>
    </row>
    <row r="8" spans="2:12" x14ac:dyDescent="0.25">
      <c r="B8" s="975">
        <v>701.03</v>
      </c>
      <c r="C8" s="1878">
        <v>701.03</v>
      </c>
      <c r="D8" s="976" t="s">
        <v>1553</v>
      </c>
      <c r="E8" s="1736">
        <v>18006877.620000001</v>
      </c>
      <c r="F8" s="1739">
        <f>E8/$F$4</f>
        <v>3866127.9671934042</v>
      </c>
      <c r="G8" s="1737"/>
      <c r="H8" s="1737"/>
      <c r="I8" s="1163">
        <f t="shared" si="0"/>
        <v>3866127.9671934042</v>
      </c>
      <c r="K8" s="1719"/>
    </row>
    <row r="9" spans="2:12" x14ac:dyDescent="0.25">
      <c r="B9" s="975">
        <v>701.04</v>
      </c>
      <c r="C9" s="1878">
        <v>701.02</v>
      </c>
      <c r="D9" s="1735" t="s">
        <v>1637</v>
      </c>
      <c r="E9" s="1736">
        <v>0</v>
      </c>
      <c r="F9" s="1739">
        <f>E9/$F$4</f>
        <v>0</v>
      </c>
      <c r="G9" s="1737"/>
      <c r="H9" s="1737"/>
      <c r="I9" s="1163">
        <f t="shared" si="0"/>
        <v>0</v>
      </c>
      <c r="K9" s="1719"/>
    </row>
    <row r="10" spans="2:12" x14ac:dyDescent="0.25">
      <c r="B10" s="975">
        <v>704</v>
      </c>
      <c r="C10" s="1878">
        <v>704</v>
      </c>
      <c r="D10" s="976" t="s">
        <v>1552</v>
      </c>
      <c r="E10" s="1736">
        <v>0</v>
      </c>
      <c r="F10" s="1739">
        <f>E10/$F$4</f>
        <v>0</v>
      </c>
      <c r="G10" s="1737"/>
      <c r="H10" s="1737"/>
      <c r="I10" s="1163">
        <f t="shared" si="0"/>
        <v>0</v>
      </c>
      <c r="K10" s="1719"/>
    </row>
    <row r="11" spans="2:12" ht="14.4" x14ac:dyDescent="0.3">
      <c r="B11" s="975">
        <v>707</v>
      </c>
      <c r="C11" s="1878">
        <v>707</v>
      </c>
      <c r="D11" s="976" t="s">
        <v>1551</v>
      </c>
      <c r="E11" s="1736">
        <v>0</v>
      </c>
      <c r="F11" s="1739">
        <f>E11/$F$4</f>
        <v>0</v>
      </c>
      <c r="G11" s="1737"/>
      <c r="H11" s="1737"/>
      <c r="I11" s="1163">
        <f t="shared" si="0"/>
        <v>0</v>
      </c>
      <c r="J11" s="1827"/>
      <c r="K11" s="1719"/>
    </row>
    <row r="12" spans="2:12" x14ac:dyDescent="0.25">
      <c r="B12" s="976"/>
      <c r="C12" s="1793"/>
      <c r="D12" s="976"/>
      <c r="E12" s="1736"/>
      <c r="F12" s="1739"/>
      <c r="G12" s="1737"/>
      <c r="H12" s="1737"/>
      <c r="J12" s="1719"/>
      <c r="K12" s="1719"/>
    </row>
    <row r="13" spans="2:12" ht="13.8" x14ac:dyDescent="0.25">
      <c r="B13" s="975"/>
      <c r="C13" s="1878"/>
      <c r="D13" s="1730" t="s">
        <v>1550</v>
      </c>
      <c r="E13" s="1740">
        <f>E14+E19+E20+E21+E22+E24+E23</f>
        <v>1251595.49</v>
      </c>
      <c r="F13" s="1740">
        <f>F14+F19+F20+F21+F22+F24+F23</f>
        <v>268721.12031947786</v>
      </c>
      <c r="G13" s="1741"/>
      <c r="H13" s="1741"/>
      <c r="I13" s="1163">
        <f>I14+I19+I20+I21+I22+I24+I23</f>
        <v>268721.12031947786</v>
      </c>
      <c r="K13" s="1719"/>
    </row>
    <row r="14" spans="2:12" x14ac:dyDescent="0.25">
      <c r="B14" s="975">
        <v>708</v>
      </c>
      <c r="C14" s="1878">
        <v>708</v>
      </c>
      <c r="D14" s="1742" t="s">
        <v>1549</v>
      </c>
      <c r="E14" s="1736">
        <f>SUM(E15:E18)</f>
        <v>515415.48</v>
      </c>
      <c r="F14" s="1739">
        <f t="shared" ref="F14:F26" si="1">E14/$F$4</f>
        <v>110661.17313637924</v>
      </c>
      <c r="G14" s="1743"/>
      <c r="H14" s="1743"/>
      <c r="I14" s="1163">
        <f>SUM(I15:I18)</f>
        <v>110661.17313637925</v>
      </c>
      <c r="K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1736">
        <v>21300.06</v>
      </c>
      <c r="F15" s="1739">
        <f t="shared" si="1"/>
        <v>4573.183613878392</v>
      </c>
      <c r="G15" s="1743"/>
      <c r="H15" s="1743"/>
      <c r="I15" s="1163">
        <f t="shared" ref="I15:I24" si="2">+E15/$F$4</f>
        <v>4573.183613878392</v>
      </c>
      <c r="K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1736">
        <v>253847.44</v>
      </c>
      <c r="F16" s="1739">
        <f t="shared" si="1"/>
        <v>54501.769151494329</v>
      </c>
      <c r="G16" s="1743"/>
      <c r="H16" s="1743"/>
      <c r="I16" s="1163">
        <f t="shared" si="2"/>
        <v>54501.769151494329</v>
      </c>
      <c r="K16" s="1719"/>
    </row>
    <row r="17" spans="2:12" x14ac:dyDescent="0.25">
      <c r="B17" s="975">
        <v>708.03</v>
      </c>
      <c r="C17" s="1878">
        <v>708.03</v>
      </c>
      <c r="D17" s="976" t="s">
        <v>1560</v>
      </c>
      <c r="E17" s="1736">
        <v>84970.19</v>
      </c>
      <c r="F17" s="1739">
        <f t="shared" si="1"/>
        <v>18243.342064582615</v>
      </c>
      <c r="G17" s="1743"/>
      <c r="H17" s="1743"/>
      <c r="I17" s="1163">
        <f t="shared" si="2"/>
        <v>18243.342064582615</v>
      </c>
      <c r="J17" s="1719"/>
      <c r="K17" s="1719"/>
    </row>
    <row r="18" spans="2:12" x14ac:dyDescent="0.25">
      <c r="B18" s="975" t="s">
        <v>1602</v>
      </c>
      <c r="C18" s="1878" t="s">
        <v>1654</v>
      </c>
      <c r="D18" s="976" t="s">
        <v>1561</v>
      </c>
      <c r="E18" s="1736">
        <f>106673.34+48624.45</f>
        <v>155297.78999999998</v>
      </c>
      <c r="F18" s="1739">
        <f t="shared" si="1"/>
        <v>33342.878306423903</v>
      </c>
      <c r="G18" s="1743"/>
      <c r="H18" s="1743"/>
      <c r="I18" s="1163">
        <f t="shared" si="2"/>
        <v>33342.878306423903</v>
      </c>
      <c r="K18" s="1719"/>
    </row>
    <row r="19" spans="2:12" x14ac:dyDescent="0.25">
      <c r="B19" s="975">
        <v>711</v>
      </c>
      <c r="C19" s="1878">
        <v>711</v>
      </c>
      <c r="D19" s="976" t="s">
        <v>1548</v>
      </c>
      <c r="E19" s="1736">
        <f>4317106.03-3717508.23</f>
        <v>599597.80000000028</v>
      </c>
      <c r="F19" s="1739">
        <f t="shared" si="1"/>
        <v>128735.35726554453</v>
      </c>
      <c r="G19" s="1743"/>
      <c r="H19" s="1743"/>
      <c r="I19" s="1163">
        <f t="shared" si="2"/>
        <v>128735.35726554453</v>
      </c>
      <c r="K19" s="1719"/>
    </row>
    <row r="20" spans="2:12" x14ac:dyDescent="0.25">
      <c r="B20" s="975">
        <v>722</v>
      </c>
      <c r="C20" s="1878">
        <v>722</v>
      </c>
      <c r="D20" s="976" t="s">
        <v>1547</v>
      </c>
      <c r="E20" s="1736">
        <v>46197.41</v>
      </c>
      <c r="F20" s="1739">
        <f t="shared" si="1"/>
        <v>9918.7156475437987</v>
      </c>
      <c r="G20" s="1743"/>
      <c r="H20" s="1743"/>
      <c r="I20" s="1163">
        <f t="shared" si="2"/>
        <v>9918.7156475437987</v>
      </c>
      <c r="K20" s="1719"/>
    </row>
    <row r="21" spans="2:12" x14ac:dyDescent="0.25">
      <c r="B21" s="975" t="s">
        <v>1422</v>
      </c>
      <c r="C21" s="1878" t="s">
        <v>1422</v>
      </c>
      <c r="D21" s="976" t="s">
        <v>1546</v>
      </c>
      <c r="E21" s="1736">
        <v>9.9600000000000009</v>
      </c>
      <c r="F21" s="1739">
        <f t="shared" si="1"/>
        <v>2.1384403984884921</v>
      </c>
      <c r="G21" s="1743"/>
      <c r="H21" s="1743"/>
      <c r="I21" s="1163">
        <f t="shared" si="2"/>
        <v>2.1384403984884921</v>
      </c>
      <c r="K21" s="1719"/>
    </row>
    <row r="22" spans="2:12" x14ac:dyDescent="0.25">
      <c r="B22" s="975">
        <v>765</v>
      </c>
      <c r="C22" s="1878">
        <v>765</v>
      </c>
      <c r="D22" s="976" t="s">
        <v>1545</v>
      </c>
      <c r="E22" s="1736">
        <v>150020.53</v>
      </c>
      <c r="F22" s="1739">
        <f t="shared" si="1"/>
        <v>32209.835537615938</v>
      </c>
      <c r="G22" s="1743"/>
      <c r="H22" s="1743"/>
      <c r="I22" s="1163">
        <f t="shared" si="2"/>
        <v>32209.835537615938</v>
      </c>
      <c r="K22" s="1719"/>
    </row>
    <row r="23" spans="2:12" x14ac:dyDescent="0.25">
      <c r="B23" s="975">
        <v>665</v>
      </c>
      <c r="C23" s="1878">
        <v>665</v>
      </c>
      <c r="D23" s="976" t="s">
        <v>1544</v>
      </c>
      <c r="E23" s="1745">
        <v>-131893.59</v>
      </c>
      <c r="F23" s="1746">
        <f t="shared" si="1"/>
        <v>-28317.929835108207</v>
      </c>
      <c r="G23" s="1743"/>
      <c r="H23" s="1743"/>
      <c r="I23" s="1163">
        <f t="shared" si="2"/>
        <v>-28317.929835108207</v>
      </c>
      <c r="K23" s="1719"/>
      <c r="L23" s="1719"/>
    </row>
    <row r="24" spans="2:12" ht="12" customHeight="1" x14ac:dyDescent="0.25">
      <c r="B24" s="975">
        <v>758</v>
      </c>
      <c r="C24" s="1878">
        <v>758</v>
      </c>
      <c r="D24" s="976" t="s">
        <v>1543</v>
      </c>
      <c r="E24" s="1747">
        <v>72247.899999999994</v>
      </c>
      <c r="F24" s="1746">
        <f t="shared" si="1"/>
        <v>15511.830127104085</v>
      </c>
      <c r="G24" s="1743"/>
      <c r="H24" s="1743"/>
      <c r="I24" s="1163">
        <f t="shared" si="2"/>
        <v>15511.830127104085</v>
      </c>
      <c r="J24" s="1828"/>
      <c r="K24" s="1719"/>
    </row>
    <row r="25" spans="2:12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3"/>
      <c r="K25" s="1719"/>
    </row>
    <row r="26" spans="2:12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H26" s="1743"/>
      <c r="J26" s="1749"/>
      <c r="K26" s="1719"/>
    </row>
    <row r="27" spans="2:12" ht="13.8" x14ac:dyDescent="0.25">
      <c r="B27" s="976"/>
      <c r="C27" s="1793"/>
      <c r="D27" s="1721" t="s">
        <v>1540</v>
      </c>
      <c r="E27" s="1740">
        <f>E5+E13</f>
        <v>99917063.899999991</v>
      </c>
      <c r="F27" s="1732">
        <f>F5+F13</f>
        <v>21452478.508244589</v>
      </c>
      <c r="G27" s="1743"/>
      <c r="H27" s="1743"/>
      <c r="I27" s="424">
        <f>I5+I13</f>
        <v>21452478.508244589</v>
      </c>
      <c r="J27" s="1748"/>
      <c r="K27" s="1751"/>
    </row>
    <row r="28" spans="2:12" ht="13.8" x14ac:dyDescent="0.25">
      <c r="B28" s="976"/>
      <c r="C28" s="1793"/>
      <c r="D28" s="1730"/>
      <c r="E28" s="1740"/>
      <c r="F28" s="1732"/>
      <c r="G28" s="1743"/>
      <c r="H28" s="1743"/>
      <c r="K28" s="1751"/>
    </row>
    <row r="29" spans="2:12" ht="13.8" x14ac:dyDescent="0.25">
      <c r="B29" s="1752"/>
      <c r="C29" s="1879"/>
      <c r="D29" s="1753" t="s">
        <v>1539</v>
      </c>
      <c r="E29" s="1754"/>
      <c r="F29" s="1755"/>
      <c r="G29" s="1737"/>
      <c r="H29" s="1737"/>
      <c r="I29" s="1163">
        <f t="shared" ref="I29:I34" si="3">+E29/$F$4</f>
        <v>0</v>
      </c>
      <c r="J29" s="1748"/>
      <c r="K29" s="1756"/>
    </row>
    <row r="30" spans="2:12" ht="12.75" customHeight="1" x14ac:dyDescent="0.25">
      <c r="B30" s="1757">
        <v>301</v>
      </c>
      <c r="C30" s="1880">
        <v>301</v>
      </c>
      <c r="D30" s="1752" t="s">
        <v>1538</v>
      </c>
      <c r="E30" s="1758">
        <v>40252827.469999999</v>
      </c>
      <c r="F30" s="1758">
        <f>E30/F4</f>
        <v>8642396.8288388867</v>
      </c>
      <c r="G30" s="1737"/>
      <c r="H30" s="1737"/>
      <c r="I30" s="1163">
        <f t="shared" si="3"/>
        <v>8642396.8288388867</v>
      </c>
      <c r="K30" s="1719"/>
    </row>
    <row r="31" spans="2:12" x14ac:dyDescent="0.25">
      <c r="B31" s="1757">
        <v>302</v>
      </c>
      <c r="C31" s="1880">
        <v>302</v>
      </c>
      <c r="D31" s="1752" t="s">
        <v>1537</v>
      </c>
      <c r="E31" s="1758">
        <v>235028.13</v>
      </c>
      <c r="F31" s="1758">
        <f>E31/F4</f>
        <v>50461.209635863961</v>
      </c>
      <c r="G31" s="1737"/>
      <c r="H31" s="1737"/>
      <c r="I31" s="1163">
        <f t="shared" si="3"/>
        <v>50461.209635863961</v>
      </c>
      <c r="K31" s="1719"/>
    </row>
    <row r="32" spans="2:12" x14ac:dyDescent="0.25">
      <c r="B32" s="1757">
        <v>303</v>
      </c>
      <c r="C32" s="1880">
        <v>303</v>
      </c>
      <c r="D32" s="1752" t="s">
        <v>1536</v>
      </c>
      <c r="E32" s="1758">
        <v>18497.689999999999</v>
      </c>
      <c r="F32" s="1758">
        <f>E32/F4</f>
        <v>3971.5067846100992</v>
      </c>
      <c r="G32" s="1743"/>
      <c r="H32" s="1743"/>
      <c r="I32" s="1163">
        <f t="shared" si="3"/>
        <v>3971.5067846100992</v>
      </c>
      <c r="J32" s="1829"/>
      <c r="K32" s="1719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v>4317106.03</v>
      </c>
      <c r="F33" s="1758">
        <f>E33/F4</f>
        <v>926894.97380625212</v>
      </c>
      <c r="G33" s="1743"/>
      <c r="H33" s="1743"/>
      <c r="I33" s="1163">
        <f t="shared" si="3"/>
        <v>926894.97380625212</v>
      </c>
      <c r="J33" s="1829"/>
      <c r="K33" s="1719"/>
      <c r="L33" s="1719"/>
    </row>
    <row r="34" spans="2:14" x14ac:dyDescent="0.25">
      <c r="B34" s="1759">
        <v>371</v>
      </c>
      <c r="C34" s="1880"/>
      <c r="D34" s="1752" t="s">
        <v>1623</v>
      </c>
      <c r="E34" s="1758">
        <v>114134.44</v>
      </c>
      <c r="F34" s="1758">
        <f>E34/F4</f>
        <v>24504.989694263139</v>
      </c>
      <c r="G34" s="1743"/>
      <c r="H34" s="1743"/>
      <c r="I34" s="1163">
        <f t="shared" si="3"/>
        <v>24504.989694263139</v>
      </c>
      <c r="J34" s="1760"/>
      <c r="K34" s="1719"/>
      <c r="L34" s="1761"/>
    </row>
    <row r="35" spans="2:14" ht="13.8" x14ac:dyDescent="0.25">
      <c r="B35" s="1752"/>
      <c r="C35" s="1879"/>
      <c r="D35" s="1753" t="s">
        <v>1535</v>
      </c>
      <c r="E35" s="1762">
        <f>SUM(E30:E34)</f>
        <v>44937593.759999998</v>
      </c>
      <c r="F35" s="1762">
        <f>SUM(F30:F34)</f>
        <v>9648229.5087598767</v>
      </c>
      <c r="G35" s="1743"/>
      <c r="H35" s="1743"/>
      <c r="I35" s="1163">
        <f>SUM(I30:I34)</f>
        <v>9648229.5087598767</v>
      </c>
      <c r="J35" s="1760"/>
      <c r="K35" s="1719"/>
      <c r="L35" s="1719"/>
    </row>
    <row r="36" spans="2:14" ht="15.6" x14ac:dyDescent="0.3">
      <c r="B36" s="976"/>
      <c r="C36" s="1793"/>
      <c r="D36" s="1763"/>
      <c r="E36" s="1732"/>
      <c r="F36" s="1732"/>
      <c r="G36" s="2091"/>
      <c r="H36" s="2091"/>
      <c r="J36" s="1760"/>
      <c r="K36" s="1719"/>
      <c r="L36" s="1719"/>
    </row>
    <row r="37" spans="2:14" ht="13.8" x14ac:dyDescent="0.25">
      <c r="B37" s="1764"/>
      <c r="C37" s="1881"/>
      <c r="D37" s="1765" t="s">
        <v>1534</v>
      </c>
      <c r="E37" s="1764"/>
      <c r="F37" s="1766"/>
      <c r="G37" s="1800"/>
      <c r="H37" s="1800"/>
      <c r="I37" s="424"/>
      <c r="K37" s="1768"/>
      <c r="L37" s="1719"/>
    </row>
    <row r="38" spans="2:14" ht="13.8" x14ac:dyDescent="0.25">
      <c r="B38" s="1764"/>
      <c r="C38" s="1881"/>
      <c r="D38" s="1765" t="s">
        <v>1533</v>
      </c>
      <c r="E38" s="1764"/>
      <c r="F38" s="1766"/>
      <c r="G38" s="1719"/>
      <c r="H38" s="1719"/>
      <c r="L38" s="1719"/>
      <c r="M38" s="1719"/>
    </row>
    <row r="39" spans="2:14" ht="13.8" x14ac:dyDescent="0.25">
      <c r="B39" s="1769">
        <v>641</v>
      </c>
      <c r="C39" s="1882">
        <v>641</v>
      </c>
      <c r="D39" s="1764" t="s">
        <v>1686</v>
      </c>
      <c r="E39" s="1863">
        <v>6006640.7999999998</v>
      </c>
      <c r="F39" s="1771">
        <f>E39/F$4</f>
        <v>1289642.9062177944</v>
      </c>
      <c r="G39" s="1719"/>
      <c r="H39" s="1719"/>
      <c r="I39" s="1163">
        <f t="shared" ref="I39:I40" si="4">+E39/$F$4</f>
        <v>1289642.9062177944</v>
      </c>
      <c r="J39" s="1719"/>
      <c r="K39" s="1719"/>
      <c r="L39" s="1719"/>
      <c r="M39" s="1719"/>
      <c r="N39" s="1719"/>
    </row>
    <row r="40" spans="2:14" ht="13.8" x14ac:dyDescent="0.25">
      <c r="B40" s="1769">
        <v>645</v>
      </c>
      <c r="C40" s="1882">
        <v>645</v>
      </c>
      <c r="D40" s="1764" t="s">
        <v>1687</v>
      </c>
      <c r="E40" s="1863">
        <v>135142.70000000001</v>
      </c>
      <c r="F40" s="1771">
        <f>E40/F$4</f>
        <v>29015.523016145653</v>
      </c>
      <c r="G40" s="1719"/>
      <c r="I40" s="1163">
        <f t="shared" si="4"/>
        <v>29015.523016145653</v>
      </c>
      <c r="J40" s="1719"/>
      <c r="K40" s="1719"/>
      <c r="L40" s="1719"/>
      <c r="M40" s="1719"/>
    </row>
    <row r="41" spans="2:14" ht="13.8" x14ac:dyDescent="0.25">
      <c r="B41" s="1764"/>
      <c r="C41" s="1881"/>
      <c r="D41" s="1765" t="s">
        <v>1532</v>
      </c>
      <c r="E41" s="1865">
        <f>SUM(E39:E40)</f>
        <v>6141783.5</v>
      </c>
      <c r="F41" s="1773">
        <f>SUM(F39:F40)</f>
        <v>1318658.4292339401</v>
      </c>
      <c r="G41" s="1719"/>
      <c r="H41" s="1719"/>
      <c r="I41" s="1163">
        <f>SUM(I39:I40)</f>
        <v>1318658.4292339401</v>
      </c>
      <c r="J41" s="1719"/>
      <c r="K41" s="1719"/>
      <c r="L41" s="1719"/>
      <c r="M41" s="1719"/>
    </row>
    <row r="42" spans="2:14" ht="13.8" x14ac:dyDescent="0.25">
      <c r="B42" s="1764"/>
      <c r="C42" s="1881"/>
      <c r="D42" s="1765" t="s">
        <v>1531</v>
      </c>
      <c r="E42" s="1863"/>
      <c r="F42" s="1766"/>
      <c r="G42" s="1719"/>
      <c r="H42" s="1719"/>
      <c r="J42" s="1719"/>
      <c r="K42" s="1719"/>
      <c r="L42" s="1774"/>
      <c r="M42" s="1719"/>
      <c r="N42" s="1719"/>
    </row>
    <row r="43" spans="2:14" ht="13.8" x14ac:dyDescent="0.25">
      <c r="B43" s="1769">
        <v>641</v>
      </c>
      <c r="C43" s="1882">
        <v>641.1</v>
      </c>
      <c r="D43" s="1764" t="s">
        <v>1686</v>
      </c>
      <c r="E43" s="1863">
        <v>1230487</v>
      </c>
      <c r="F43" s="1776">
        <f>E43/F$4</f>
        <v>264189.06733081414</v>
      </c>
      <c r="G43" s="1719"/>
      <c r="H43" s="1719"/>
      <c r="I43" s="1163">
        <f t="shared" ref="I43:I44" si="5">+E43/$F$4</f>
        <v>264189.06733081414</v>
      </c>
      <c r="J43" s="1719"/>
      <c r="K43" s="1719"/>
      <c r="L43" s="1774"/>
      <c r="M43" s="1719"/>
    </row>
    <row r="44" spans="2:14" ht="13.8" x14ac:dyDescent="0.25">
      <c r="B44" s="1769">
        <v>645</v>
      </c>
      <c r="C44" s="1882">
        <v>645.1</v>
      </c>
      <c r="D44" s="1764" t="s">
        <v>1687</v>
      </c>
      <c r="E44" s="1863">
        <v>27686.5</v>
      </c>
      <c r="F44" s="1776">
        <f>E44/F$4</f>
        <v>5944.3704912401236</v>
      </c>
      <c r="G44" s="1719"/>
      <c r="H44" s="1719"/>
      <c r="I44" s="1163">
        <f t="shared" si="5"/>
        <v>5944.3704912401236</v>
      </c>
      <c r="J44" s="1719"/>
      <c r="K44" s="1719"/>
      <c r="L44" s="1719"/>
      <c r="M44" s="1719"/>
    </row>
    <row r="45" spans="2:14" ht="13.8" x14ac:dyDescent="0.25">
      <c r="B45" s="1764"/>
      <c r="C45" s="1881"/>
      <c r="D45" s="1765" t="s">
        <v>1528</v>
      </c>
      <c r="E45" s="1865">
        <f>SUM(E43:E44)</f>
        <v>1258173.5</v>
      </c>
      <c r="F45" s="1777">
        <f>SUM(F43:F44)</f>
        <v>270133.43782205426</v>
      </c>
      <c r="G45" s="1719"/>
      <c r="H45" s="1719"/>
      <c r="I45" s="1163">
        <f>SUM(I43:I44)</f>
        <v>270133.43782205426</v>
      </c>
      <c r="J45" s="1719"/>
      <c r="K45" s="1719"/>
      <c r="L45" s="1774"/>
      <c r="M45" s="1719"/>
    </row>
    <row r="46" spans="2:14" ht="17.25" customHeight="1" x14ac:dyDescent="0.25">
      <c r="B46" s="1764"/>
      <c r="C46" s="1881"/>
      <c r="D46" s="1765" t="s">
        <v>1527</v>
      </c>
      <c r="E46" s="1865">
        <f>E41+E45</f>
        <v>7399957</v>
      </c>
      <c r="F46" s="1778">
        <f>F41+F45</f>
        <v>1588791.8670559945</v>
      </c>
      <c r="G46" s="1751"/>
      <c r="H46" s="1751"/>
      <c r="I46" s="1163">
        <f>I41+I45</f>
        <v>1588791.8670559945</v>
      </c>
      <c r="J46" s="1719"/>
      <c r="K46" s="1719"/>
      <c r="M46" s="1719"/>
      <c r="N46" s="1719"/>
    </row>
    <row r="47" spans="2:14" ht="17.25" customHeight="1" x14ac:dyDescent="0.3">
      <c r="B47" s="976"/>
      <c r="C47" s="1793"/>
      <c r="D47" s="1763"/>
      <c r="E47" s="1779"/>
      <c r="F47" s="1732"/>
      <c r="G47" s="1737"/>
      <c r="H47" s="1737"/>
      <c r="K47" s="1780"/>
      <c r="M47" s="1719"/>
    </row>
    <row r="48" spans="2:14" ht="13.8" x14ac:dyDescent="0.25">
      <c r="B48" s="976"/>
      <c r="C48" s="1793"/>
      <c r="D48" s="1730" t="s">
        <v>1526</v>
      </c>
      <c r="E48" s="1722"/>
      <c r="F48" s="1723"/>
      <c r="G48" s="1743"/>
      <c r="H48" s="1743"/>
      <c r="J48" s="1781"/>
      <c r="K48" s="1774"/>
      <c r="L48" s="1781"/>
      <c r="M48" s="1719"/>
    </row>
    <row r="49" spans="2:14" x14ac:dyDescent="0.25">
      <c r="B49" s="1782" t="s">
        <v>606</v>
      </c>
      <c r="C49" s="1793">
        <v>602.02</v>
      </c>
      <c r="D49" s="1783" t="s">
        <v>1525</v>
      </c>
      <c r="E49" s="1736">
        <v>6587.55</v>
      </c>
      <c r="F49" s="1739">
        <f>E49/$F$4</f>
        <v>1414.3657677773961</v>
      </c>
      <c r="G49" s="1743"/>
      <c r="H49" s="1743"/>
      <c r="I49" s="1163">
        <f t="shared" ref="I49:I78" si="6">+E49/$F$4</f>
        <v>1414.3657677773961</v>
      </c>
      <c r="J49" s="1768"/>
      <c r="M49" s="1719"/>
    </row>
    <row r="50" spans="2:14" x14ac:dyDescent="0.25">
      <c r="B50" s="976" t="s">
        <v>608</v>
      </c>
      <c r="C50" s="1793">
        <v>602.03</v>
      </c>
      <c r="D50" s="1784" t="s">
        <v>1524</v>
      </c>
      <c r="E50" s="1736">
        <v>410839.1</v>
      </c>
      <c r="F50" s="1739">
        <f t="shared" ref="F50:F78" si="7">E50/$F$4</f>
        <v>88208.326176571616</v>
      </c>
      <c r="G50" s="1743"/>
      <c r="H50" s="1743"/>
      <c r="I50" s="1163">
        <f t="shared" si="6"/>
        <v>88208.326176571616</v>
      </c>
      <c r="J50" s="1831"/>
      <c r="K50" s="1719"/>
      <c r="M50" s="1719"/>
    </row>
    <row r="51" spans="2:14" x14ac:dyDescent="0.25">
      <c r="B51" s="975">
        <v>602.04</v>
      </c>
      <c r="C51" s="1878">
        <v>602.04</v>
      </c>
      <c r="D51" s="1785" t="s">
        <v>1523</v>
      </c>
      <c r="E51" s="1736">
        <v>125191.29</v>
      </c>
      <c r="F51" s="1739">
        <f>E51/F4</f>
        <v>26878.92691514943</v>
      </c>
      <c r="G51" s="1743"/>
      <c r="H51" s="1743"/>
      <c r="I51" s="1163">
        <f t="shared" si="6"/>
        <v>26878.92691514943</v>
      </c>
      <c r="J51" s="1864"/>
      <c r="K51" s="1719"/>
      <c r="M51" s="1719"/>
      <c r="N51" s="1719"/>
    </row>
    <row r="52" spans="2:14" x14ac:dyDescent="0.25">
      <c r="B52" s="976" t="s">
        <v>610</v>
      </c>
      <c r="C52" s="1793">
        <v>602.08000000000004</v>
      </c>
      <c r="D52" s="810" t="s">
        <v>1522</v>
      </c>
      <c r="E52" s="1736">
        <v>305434.49</v>
      </c>
      <c r="F52" s="1739">
        <f t="shared" si="7"/>
        <v>65577.65587427</v>
      </c>
      <c r="G52" s="1743"/>
      <c r="H52" s="1743"/>
      <c r="I52" s="1163">
        <f t="shared" si="6"/>
        <v>65577.65587427</v>
      </c>
      <c r="J52" s="1768"/>
    </row>
    <row r="53" spans="2:14" x14ac:dyDescent="0.25">
      <c r="B53" s="975">
        <v>603</v>
      </c>
      <c r="C53" s="1878">
        <v>603</v>
      </c>
      <c r="D53" s="810" t="s">
        <v>1521</v>
      </c>
      <c r="E53" s="1736">
        <v>56230.95</v>
      </c>
      <c r="F53" s="1739">
        <f t="shared" si="7"/>
        <v>12072.945293713499</v>
      </c>
      <c r="G53" s="1743"/>
      <c r="H53" s="1743"/>
      <c r="I53" s="1163">
        <f t="shared" si="6"/>
        <v>12072.945293713499</v>
      </c>
      <c r="J53" s="1768"/>
    </row>
    <row r="54" spans="2:14" x14ac:dyDescent="0.25">
      <c r="B54" s="975">
        <v>604</v>
      </c>
      <c r="C54" s="1878">
        <v>604</v>
      </c>
      <c r="D54" s="810" t="s">
        <v>1520</v>
      </c>
      <c r="E54" s="1736">
        <v>531487.44999999995</v>
      </c>
      <c r="F54" s="1739">
        <f t="shared" si="7"/>
        <v>114111.8709206458</v>
      </c>
      <c r="G54" s="1786"/>
      <c r="H54" s="1786"/>
      <c r="I54" s="1163">
        <f t="shared" si="6"/>
        <v>114111.8709206458</v>
      </c>
    </row>
    <row r="55" spans="2:14" x14ac:dyDescent="0.25">
      <c r="B55" s="975">
        <v>605</v>
      </c>
      <c r="C55" s="1878">
        <v>605</v>
      </c>
      <c r="D55" s="810" t="s">
        <v>1519</v>
      </c>
      <c r="E55" s="1736">
        <v>186548.06</v>
      </c>
      <c r="F55" s="1739">
        <f t="shared" si="7"/>
        <v>40052.400377877013</v>
      </c>
      <c r="G55" s="1743"/>
      <c r="H55" s="1743"/>
      <c r="I55" s="1163">
        <f t="shared" si="6"/>
        <v>40052.400377877013</v>
      </c>
    </row>
    <row r="56" spans="2:14" x14ac:dyDescent="0.25">
      <c r="B56" s="975">
        <v>609</v>
      </c>
      <c r="C56" s="1878">
        <v>609</v>
      </c>
      <c r="D56" s="810" t="s">
        <v>1518</v>
      </c>
      <c r="E56" s="1736">
        <v>-2385.41</v>
      </c>
      <c r="F56" s="1739">
        <f t="shared" si="7"/>
        <v>-512.1543284094812</v>
      </c>
      <c r="G56" s="1743"/>
      <c r="H56" s="1743"/>
      <c r="I56" s="1163">
        <f t="shared" si="6"/>
        <v>-512.1543284094812</v>
      </c>
    </row>
    <row r="57" spans="2:14" x14ac:dyDescent="0.25">
      <c r="B57" s="975">
        <v>611</v>
      </c>
      <c r="C57" s="1878">
        <v>611</v>
      </c>
      <c r="D57" s="1787" t="s">
        <v>1517</v>
      </c>
      <c r="E57" s="1736">
        <v>346970.5</v>
      </c>
      <c r="F57" s="1739">
        <f t="shared" si="7"/>
        <v>74495.555650979033</v>
      </c>
      <c r="G57" s="1743"/>
      <c r="H57" s="1743"/>
      <c r="I57" s="1163">
        <f t="shared" si="6"/>
        <v>74495.555650979033</v>
      </c>
    </row>
    <row r="58" spans="2:14" x14ac:dyDescent="0.25">
      <c r="B58" s="975" t="s">
        <v>616</v>
      </c>
      <c r="C58" s="1878">
        <v>612.01</v>
      </c>
      <c r="D58" s="810" t="s">
        <v>1516</v>
      </c>
      <c r="E58" s="1736">
        <v>13943.98</v>
      </c>
      <c r="F58" s="1739">
        <f t="shared" si="7"/>
        <v>2993.8122638268633</v>
      </c>
      <c r="G58" s="1743"/>
      <c r="H58" s="1743"/>
      <c r="I58" s="1163">
        <f t="shared" si="6"/>
        <v>2993.8122638268633</v>
      </c>
      <c r="J58" s="1719"/>
    </row>
    <row r="59" spans="2:14" x14ac:dyDescent="0.25">
      <c r="B59" s="975">
        <v>612.02</v>
      </c>
      <c r="C59" s="1878">
        <v>612.02</v>
      </c>
      <c r="D59" s="810" t="s">
        <v>1515</v>
      </c>
      <c r="E59" s="1736">
        <v>0</v>
      </c>
      <c r="F59" s="1739">
        <f t="shared" si="7"/>
        <v>0</v>
      </c>
      <c r="G59" s="1743"/>
      <c r="H59" s="1743"/>
      <c r="I59" s="1163">
        <f t="shared" si="6"/>
        <v>0</v>
      </c>
      <c r="J59" s="1719"/>
    </row>
    <row r="60" spans="2:14" x14ac:dyDescent="0.25">
      <c r="B60" s="975">
        <v>612.03</v>
      </c>
      <c r="C60" s="1878">
        <v>612.03</v>
      </c>
      <c r="D60" s="1787" t="s">
        <v>1514</v>
      </c>
      <c r="E60" s="1736">
        <v>611572.51</v>
      </c>
      <c r="F60" s="1739">
        <f t="shared" si="7"/>
        <v>131306.36164548266</v>
      </c>
      <c r="G60" s="1743"/>
      <c r="H60" s="1743"/>
      <c r="I60" s="1163">
        <f t="shared" si="6"/>
        <v>131306.36164548266</v>
      </c>
    </row>
    <row r="61" spans="2:14" x14ac:dyDescent="0.25">
      <c r="B61" s="975">
        <v>613</v>
      </c>
      <c r="C61" s="1878">
        <v>613</v>
      </c>
      <c r="D61" s="810" t="s">
        <v>1513</v>
      </c>
      <c r="E61" s="1736">
        <v>36141.919999999998</v>
      </c>
      <c r="F61" s="1739">
        <f t="shared" si="7"/>
        <v>7759.7732737890747</v>
      </c>
      <c r="G61" s="1743"/>
      <c r="H61" s="1743"/>
      <c r="I61" s="1163">
        <f t="shared" si="6"/>
        <v>7759.7732737890747</v>
      </c>
    </row>
    <row r="62" spans="2:14" x14ac:dyDescent="0.25">
      <c r="B62" s="975">
        <v>623</v>
      </c>
      <c r="C62" s="1878">
        <v>623</v>
      </c>
      <c r="D62" s="810"/>
      <c r="E62" s="1736">
        <v>0</v>
      </c>
      <c r="F62" s="1739">
        <f t="shared" si="7"/>
        <v>0</v>
      </c>
      <c r="G62" s="1743"/>
      <c r="H62" s="1743"/>
      <c r="I62" s="1163">
        <f t="shared" si="6"/>
        <v>0</v>
      </c>
    </row>
    <row r="63" spans="2:14" x14ac:dyDescent="0.25">
      <c r="B63" s="1383">
        <v>624</v>
      </c>
      <c r="C63" s="1883">
        <v>624</v>
      </c>
      <c r="D63" s="1788" t="s">
        <v>1510</v>
      </c>
      <c r="E63" s="1789">
        <f>SUM(E64:E67)</f>
        <v>1412140.1300000001</v>
      </c>
      <c r="F63" s="1789">
        <f>E63/$F$4</f>
        <v>303190.51228100312</v>
      </c>
      <c r="G63" s="1743"/>
      <c r="H63" s="1743"/>
      <c r="I63" s="1163">
        <f>SUM(I64:I67)</f>
        <v>303190.51228100312</v>
      </c>
    </row>
    <row r="64" spans="2:14" x14ac:dyDescent="0.25">
      <c r="B64" s="1383">
        <v>624.01</v>
      </c>
      <c r="C64" s="1883">
        <v>624.01</v>
      </c>
      <c r="D64" s="1382" t="s">
        <v>1509</v>
      </c>
      <c r="E64" s="1789">
        <v>1141769.0900000001</v>
      </c>
      <c r="F64" s="1789">
        <f t="shared" si="7"/>
        <v>245141.07909653039</v>
      </c>
      <c r="G64" s="1743"/>
      <c r="H64" s="1743"/>
      <c r="I64" s="1163">
        <f t="shared" si="6"/>
        <v>245141.07909653039</v>
      </c>
      <c r="J64" s="1719"/>
    </row>
    <row r="65" spans="2:10" x14ac:dyDescent="0.25">
      <c r="B65" s="1383">
        <v>624.02</v>
      </c>
      <c r="C65" s="1883">
        <v>624.02</v>
      </c>
      <c r="D65" s="1382" t="s">
        <v>1562</v>
      </c>
      <c r="E65" s="1790">
        <v>0</v>
      </c>
      <c r="F65" s="1789">
        <f t="shared" si="7"/>
        <v>0</v>
      </c>
      <c r="G65" s="1743"/>
      <c r="H65" s="1743"/>
      <c r="I65" s="1163">
        <f t="shared" si="6"/>
        <v>0</v>
      </c>
      <c r="J65" s="1719"/>
    </row>
    <row r="66" spans="2:10" x14ac:dyDescent="0.25">
      <c r="B66" s="1383">
        <v>624.03</v>
      </c>
      <c r="C66" s="1883">
        <v>624.03</v>
      </c>
      <c r="D66" s="1382" t="s">
        <v>1563</v>
      </c>
      <c r="E66" s="1789">
        <v>138043.26</v>
      </c>
      <c r="F66" s="1789">
        <f t="shared" si="7"/>
        <v>29638.281518378564</v>
      </c>
      <c r="G66" s="1743"/>
      <c r="H66" s="1743"/>
      <c r="I66" s="1163">
        <f t="shared" si="6"/>
        <v>29638.281518378564</v>
      </c>
    </row>
    <row r="67" spans="2:10" x14ac:dyDescent="0.25">
      <c r="B67" s="1383">
        <v>624.05999999999995</v>
      </c>
      <c r="C67" s="1883">
        <v>624.01</v>
      </c>
      <c r="D67" s="1382" t="s">
        <v>1688</v>
      </c>
      <c r="E67" s="1789">
        <v>132327.78</v>
      </c>
      <c r="F67" s="1789">
        <f t="shared" si="7"/>
        <v>28411.151666094123</v>
      </c>
      <c r="G67" s="1743"/>
      <c r="H67" s="1743"/>
      <c r="I67" s="1163">
        <f t="shared" si="6"/>
        <v>28411.151666094123</v>
      </c>
    </row>
    <row r="68" spans="2:10" x14ac:dyDescent="0.25">
      <c r="B68" s="975">
        <v>625</v>
      </c>
      <c r="C68" s="1878">
        <v>625</v>
      </c>
      <c r="D68" s="810" t="s">
        <v>1564</v>
      </c>
      <c r="E68" s="1736">
        <v>28608.27</v>
      </c>
      <c r="F68" s="1739">
        <f t="shared" si="7"/>
        <v>6142.2771384403977</v>
      </c>
      <c r="G68" s="1743"/>
      <c r="H68" s="1743"/>
      <c r="I68" s="1163">
        <f t="shared" si="6"/>
        <v>6142.2771384403977</v>
      </c>
    </row>
    <row r="69" spans="2:10" x14ac:dyDescent="0.25">
      <c r="B69" s="975">
        <v>626</v>
      </c>
      <c r="C69" s="1878">
        <v>626</v>
      </c>
      <c r="D69" s="810" t="s">
        <v>1504</v>
      </c>
      <c r="E69" s="1791">
        <v>10980.16</v>
      </c>
      <c r="F69" s="1739">
        <f t="shared" si="7"/>
        <v>2357.4716592236341</v>
      </c>
      <c r="G69" s="1743"/>
      <c r="H69" s="1743"/>
      <c r="I69" s="1163">
        <f t="shared" si="6"/>
        <v>2357.4716592236341</v>
      </c>
    </row>
    <row r="70" spans="2:10" x14ac:dyDescent="0.25">
      <c r="B70" s="975">
        <v>627</v>
      </c>
      <c r="C70" s="1878">
        <v>627</v>
      </c>
      <c r="D70" s="810" t="s">
        <v>1503</v>
      </c>
      <c r="E70" s="1791">
        <v>10431.94</v>
      </c>
      <c r="F70" s="1739">
        <f t="shared" si="7"/>
        <v>2239.7672621092406</v>
      </c>
      <c r="G70" s="1743"/>
      <c r="H70" s="1743"/>
      <c r="I70" s="1163">
        <f t="shared" si="6"/>
        <v>2239.7672621092406</v>
      </c>
    </row>
    <row r="71" spans="2:10" x14ac:dyDescent="0.25">
      <c r="B71" s="975">
        <v>628</v>
      </c>
      <c r="C71" s="1878">
        <v>628</v>
      </c>
      <c r="D71" s="1787" t="s">
        <v>1565</v>
      </c>
      <c r="E71" s="1791">
        <v>5213635.4400000004</v>
      </c>
      <c r="F71" s="1739">
        <f t="shared" si="7"/>
        <v>1119382.3943661973</v>
      </c>
      <c r="G71" s="1743"/>
      <c r="H71" s="1743"/>
      <c r="I71" s="1163">
        <f t="shared" si="6"/>
        <v>1119382.3943661973</v>
      </c>
    </row>
    <row r="72" spans="2:10" x14ac:dyDescent="0.25">
      <c r="B72" s="975">
        <v>635</v>
      </c>
      <c r="C72" s="1878">
        <v>635</v>
      </c>
      <c r="D72" s="1787" t="s">
        <v>1501</v>
      </c>
      <c r="E72" s="1791">
        <v>111178.83</v>
      </c>
      <c r="F72" s="1739">
        <f t="shared" si="7"/>
        <v>23870.411800068705</v>
      </c>
      <c r="G72" s="1743"/>
      <c r="H72" s="1743"/>
      <c r="I72" s="1163">
        <f t="shared" si="6"/>
        <v>23870.411800068705</v>
      </c>
    </row>
    <row r="73" spans="2:10" x14ac:dyDescent="0.25">
      <c r="B73" s="976" t="s">
        <v>635</v>
      </c>
      <c r="C73" s="1793">
        <v>658.01</v>
      </c>
      <c r="D73" s="810" t="s">
        <v>1500</v>
      </c>
      <c r="E73" s="1736">
        <v>1198.23</v>
      </c>
      <c r="F73" s="1739">
        <f>E73/$F$4</f>
        <v>257.26339745791824</v>
      </c>
      <c r="G73" s="1724"/>
      <c r="H73" s="1724"/>
      <c r="I73" s="1163">
        <f t="shared" si="6"/>
        <v>257.26339745791824</v>
      </c>
      <c r="J73" s="1719"/>
    </row>
    <row r="74" spans="2:10" x14ac:dyDescent="0.25">
      <c r="B74" s="975">
        <v>658.02</v>
      </c>
      <c r="C74" s="1878">
        <v>658.02</v>
      </c>
      <c r="D74" s="810" t="s">
        <v>1499</v>
      </c>
      <c r="E74" s="1736">
        <v>12600</v>
      </c>
      <c r="F74" s="1739">
        <f>E74/$F$4</f>
        <v>2705.2559257986945</v>
      </c>
      <c r="G74" s="1724"/>
      <c r="H74" s="1724"/>
      <c r="I74" s="1163">
        <f t="shared" si="6"/>
        <v>2705.2559257986945</v>
      </c>
      <c r="J74" s="1719"/>
    </row>
    <row r="75" spans="2:10" x14ac:dyDescent="0.25">
      <c r="B75" s="1793">
        <v>658.03</v>
      </c>
      <c r="C75" s="1793">
        <v>658.03</v>
      </c>
      <c r="D75" s="1713" t="s">
        <v>1498</v>
      </c>
      <c r="E75" s="1736">
        <v>0</v>
      </c>
      <c r="F75" s="1739">
        <f t="shared" si="7"/>
        <v>0</v>
      </c>
      <c r="G75" s="1743"/>
      <c r="H75" s="1743"/>
      <c r="I75" s="1163">
        <f t="shared" si="6"/>
        <v>0</v>
      </c>
      <c r="J75" s="1719"/>
    </row>
    <row r="76" spans="2:10" x14ac:dyDescent="0.25">
      <c r="B76" s="1782" t="s">
        <v>639</v>
      </c>
      <c r="C76" s="1793">
        <v>658.08</v>
      </c>
      <c r="D76" s="810" t="s">
        <v>1566</v>
      </c>
      <c r="E76" s="1736">
        <v>684242.99</v>
      </c>
      <c r="F76" s="1739">
        <f t="shared" si="7"/>
        <v>146908.92090346958</v>
      </c>
      <c r="G76" s="1743"/>
      <c r="H76" s="1743"/>
      <c r="I76" s="1163">
        <f t="shared" si="6"/>
        <v>146908.92090346958</v>
      </c>
    </row>
    <row r="77" spans="2:10" x14ac:dyDescent="0.25">
      <c r="B77" s="976" t="s">
        <v>641</v>
      </c>
      <c r="C77" s="1793">
        <v>666</v>
      </c>
      <c r="D77" s="810" t="s">
        <v>1496</v>
      </c>
      <c r="E77" s="1791">
        <v>71410.179999999993</v>
      </c>
      <c r="F77" s="1739">
        <f t="shared" si="7"/>
        <v>15331.969254551697</v>
      </c>
      <c r="G77" s="1743"/>
      <c r="H77" s="1743"/>
      <c r="I77" s="1163">
        <f t="shared" si="6"/>
        <v>15331.969254551697</v>
      </c>
    </row>
    <row r="78" spans="2:10" x14ac:dyDescent="0.25">
      <c r="B78" s="975">
        <v>681</v>
      </c>
      <c r="C78" s="1878">
        <v>681</v>
      </c>
      <c r="D78" s="1787" t="s">
        <v>1495</v>
      </c>
      <c r="E78" s="1791">
        <v>1163304.25</v>
      </c>
      <c r="F78" s="1739">
        <f t="shared" si="7"/>
        <v>249764.73935073856</v>
      </c>
      <c r="G78" s="1743"/>
      <c r="H78" s="1743"/>
      <c r="I78" s="1163">
        <f t="shared" si="6"/>
        <v>249764.73935073856</v>
      </c>
    </row>
    <row r="79" spans="2:10" x14ac:dyDescent="0.25">
      <c r="B79" s="975"/>
      <c r="C79" s="1878"/>
      <c r="D79" s="1742" t="s">
        <v>1494</v>
      </c>
      <c r="E79" s="1794">
        <f>SUM(E49:E78)-E63</f>
        <v>11348292.810000001</v>
      </c>
      <c r="F79" s="1795">
        <f>SUM(F49:F78)-F64-F66</f>
        <v>2464921.9748368259</v>
      </c>
      <c r="G79" s="1743"/>
      <c r="H79" s="1743"/>
      <c r="I79" s="1163">
        <f>SUM(I49:I78)-I63</f>
        <v>2436510.8231707322</v>
      </c>
    </row>
    <row r="80" spans="2:10" x14ac:dyDescent="0.25">
      <c r="B80" s="975"/>
      <c r="C80" s="1878"/>
      <c r="D80" s="976"/>
      <c r="E80" s="1794"/>
      <c r="F80" s="1795"/>
      <c r="G80" s="1743"/>
      <c r="H80" s="1743"/>
      <c r="I80" s="1163">
        <f t="shared" ref="I80:I85" si="8">+E80/$F$4</f>
        <v>0</v>
      </c>
    </row>
    <row r="81" spans="2:12" x14ac:dyDescent="0.25">
      <c r="B81" s="975">
        <v>601</v>
      </c>
      <c r="C81" s="1878">
        <v>601</v>
      </c>
      <c r="D81" s="976" t="s">
        <v>1493</v>
      </c>
      <c r="E81" s="1791">
        <v>62754962.909999996</v>
      </c>
      <c r="F81" s="1746">
        <f t="shared" ref="F81:F86" si="9">E81/$F$4</f>
        <v>13473669.467107521</v>
      </c>
      <c r="G81" s="1743"/>
      <c r="H81" s="1743"/>
      <c r="I81" s="1163">
        <f t="shared" si="8"/>
        <v>13473669.467107521</v>
      </c>
    </row>
    <row r="82" spans="2:12" x14ac:dyDescent="0.25">
      <c r="B82" s="975">
        <v>607</v>
      </c>
      <c r="C82" s="1878">
        <v>607</v>
      </c>
      <c r="D82" s="976" t="s">
        <v>1492</v>
      </c>
      <c r="E82" s="1745">
        <v>67582.649999999994</v>
      </c>
      <c r="F82" s="1746">
        <f t="shared" si="9"/>
        <v>14510.187650291993</v>
      </c>
      <c r="G82" s="1743"/>
      <c r="H82" s="1743"/>
      <c r="I82" s="1163">
        <f t="shared" si="8"/>
        <v>14510.187650291993</v>
      </c>
    </row>
    <row r="83" spans="2:12" x14ac:dyDescent="0.25">
      <c r="B83" s="976"/>
      <c r="C83" s="1793"/>
      <c r="D83" s="976" t="s">
        <v>1382</v>
      </c>
      <c r="E83" s="1796">
        <f>E46+E79+E81+E82</f>
        <v>81570795.370000005</v>
      </c>
      <c r="F83" s="1797">
        <f t="shared" si="9"/>
        <v>17513482.344984543</v>
      </c>
      <c r="G83" s="1743"/>
      <c r="H83" s="1743"/>
      <c r="I83" s="1163">
        <f>I46+I79+I81+I82</f>
        <v>17513482.344984543</v>
      </c>
      <c r="J83" s="1798"/>
      <c r="K83" s="1719"/>
      <c r="L83" s="1748"/>
    </row>
    <row r="84" spans="2:12" ht="13.8" x14ac:dyDescent="0.25">
      <c r="B84" s="976"/>
      <c r="C84" s="1793"/>
      <c r="D84" s="1730" t="s">
        <v>1491</v>
      </c>
      <c r="E84" s="1745">
        <f>E27-E83</f>
        <v>18346268.529999986</v>
      </c>
      <c r="F84" s="1746">
        <f t="shared" si="9"/>
        <v>3938996.163260045</v>
      </c>
      <c r="G84" s="1743"/>
      <c r="H84" s="2106"/>
      <c r="I84" s="1163">
        <f>I27-I83</f>
        <v>3938996.1632600464</v>
      </c>
      <c r="J84" s="1798"/>
      <c r="K84" s="1798"/>
    </row>
    <row r="85" spans="2:12" x14ac:dyDescent="0.25">
      <c r="B85" s="975">
        <v>691</v>
      </c>
      <c r="C85" s="1878">
        <v>691</v>
      </c>
      <c r="D85" s="976" t="s">
        <v>1490</v>
      </c>
      <c r="E85" s="1799">
        <v>2920170</v>
      </c>
      <c r="F85" s="1746">
        <f t="shared" si="9"/>
        <v>626968.82514599792</v>
      </c>
      <c r="G85" s="1743"/>
      <c r="H85" s="1743"/>
      <c r="I85" s="1163">
        <f t="shared" si="8"/>
        <v>626968.82514599792</v>
      </c>
      <c r="J85" s="1798"/>
    </row>
    <row r="86" spans="2:12" ht="13.8" x14ac:dyDescent="0.25">
      <c r="B86" s="975">
        <v>121</v>
      </c>
      <c r="C86" s="1878">
        <v>121</v>
      </c>
      <c r="D86" s="1730" t="s">
        <v>1489</v>
      </c>
      <c r="E86" s="1794">
        <f>E84-E85</f>
        <v>15426098.529999986</v>
      </c>
      <c r="F86" s="1797">
        <f t="shared" si="9"/>
        <v>3312027.338114047</v>
      </c>
      <c r="G86" s="1743"/>
      <c r="H86" s="1743"/>
      <c r="I86" s="1163">
        <f>I84-I85</f>
        <v>3312027.3381140484</v>
      </c>
      <c r="J86" s="1774"/>
      <c r="K86" s="1800"/>
    </row>
    <row r="87" spans="2:12" ht="14.4" thickBot="1" x14ac:dyDescent="0.3">
      <c r="B87" s="976"/>
      <c r="C87" s="1793"/>
      <c r="D87" s="1801"/>
      <c r="E87" s="1802"/>
      <c r="F87" s="1803"/>
      <c r="G87" s="1743"/>
      <c r="H87" s="1743"/>
      <c r="I87" s="1163" t="s">
        <v>1486</v>
      </c>
      <c r="J87" s="1719"/>
    </row>
    <row r="88" spans="2:12" x14ac:dyDescent="0.25">
      <c r="B88" s="1804"/>
      <c r="C88" s="1884"/>
      <c r="D88" s="1805" t="s">
        <v>1488</v>
      </c>
      <c r="E88" s="1806" t="s">
        <v>1487</v>
      </c>
      <c r="F88" s="1807" t="s">
        <v>1486</v>
      </c>
      <c r="G88" s="1743"/>
      <c r="H88" s="1743"/>
      <c r="I88" s="2109"/>
    </row>
    <row r="89" spans="2:12" x14ac:dyDescent="0.25">
      <c r="B89" s="1804"/>
      <c r="C89" s="1884">
        <v>601.01</v>
      </c>
      <c r="D89" s="1809" t="s">
        <v>1679</v>
      </c>
      <c r="E89" s="1755">
        <v>46949691.799999997</v>
      </c>
      <c r="F89" s="1810">
        <f>E89/F4</f>
        <v>10080232.694950188</v>
      </c>
      <c r="G89" s="1743"/>
      <c r="H89" s="1743"/>
      <c r="I89" s="1163">
        <f t="shared" ref="I89:I93" si="10">+E89/$F$4</f>
        <v>10080232.694950188</v>
      </c>
      <c r="J89" s="1748"/>
    </row>
    <row r="90" spans="2:12" x14ac:dyDescent="0.25">
      <c r="B90" s="1804"/>
      <c r="C90" s="1884">
        <v>601.02</v>
      </c>
      <c r="D90" s="1809" t="s">
        <v>648</v>
      </c>
      <c r="E90" s="1811">
        <f>35930259.94+20127838.64</f>
        <v>56058098.579999998</v>
      </c>
      <c r="F90" s="1810">
        <f>E90/F4</f>
        <v>12035833.60099622</v>
      </c>
      <c r="G90" s="1743"/>
      <c r="H90" s="1743"/>
      <c r="I90" s="1163">
        <f t="shared" si="10"/>
        <v>12035833.60099622</v>
      </c>
      <c r="J90" s="1751"/>
    </row>
    <row r="91" spans="2:12" x14ac:dyDescent="0.25">
      <c r="B91" s="1804"/>
      <c r="C91" s="1884"/>
      <c r="D91" s="1809"/>
      <c r="E91" s="1758"/>
      <c r="F91" s="1810">
        <f>E91/F4</f>
        <v>0</v>
      </c>
      <c r="G91" s="1743"/>
      <c r="H91" s="1743"/>
      <c r="I91" s="1163">
        <f t="shared" si="10"/>
        <v>0</v>
      </c>
      <c r="J91" s="1749"/>
    </row>
    <row r="92" spans="2:12" x14ac:dyDescent="0.25">
      <c r="B92" s="1804"/>
      <c r="C92" s="1884">
        <v>601.03</v>
      </c>
      <c r="D92" s="1809" t="s">
        <v>1692</v>
      </c>
      <c r="E92" s="1758">
        <v>40252827.469999999</v>
      </c>
      <c r="F92" s="1810">
        <f>E92/F4</f>
        <v>8642396.8288388867</v>
      </c>
      <c r="G92" s="1743"/>
      <c r="H92" s="1743"/>
      <c r="I92" s="1163">
        <f t="shared" si="10"/>
        <v>8642396.8288388867</v>
      </c>
    </row>
    <row r="93" spans="2:12" x14ac:dyDescent="0.25">
      <c r="B93" s="1804"/>
      <c r="C93" s="1884"/>
      <c r="D93" s="1809"/>
      <c r="E93" s="1758"/>
      <c r="F93" s="1810"/>
      <c r="G93" s="1743"/>
      <c r="H93" s="1743"/>
      <c r="I93" s="1163">
        <f t="shared" si="10"/>
        <v>0</v>
      </c>
    </row>
    <row r="94" spans="2:12" ht="13.8" thickBot="1" x14ac:dyDescent="0.3">
      <c r="B94" s="1804"/>
      <c r="C94" s="1884"/>
      <c r="D94" s="1812" t="s">
        <v>1483</v>
      </c>
      <c r="E94" s="1813">
        <f>E89+E90-E92</f>
        <v>62754962.909999996</v>
      </c>
      <c r="F94" s="1810">
        <f>E94/F4</f>
        <v>13473669.467107521</v>
      </c>
      <c r="G94" s="1743"/>
      <c r="H94" s="1743"/>
      <c r="I94" s="1163">
        <f>I89+I90-I92</f>
        <v>13473669.467107521</v>
      </c>
    </row>
    <row r="95" spans="2:12" x14ac:dyDescent="0.25">
      <c r="B95" s="1752"/>
      <c r="C95" s="1879"/>
      <c r="D95" s="1814" t="s">
        <v>1690</v>
      </c>
      <c r="E95" s="1815">
        <f>E92-E89</f>
        <v>-6696864.3299999982</v>
      </c>
      <c r="F95" s="1816">
        <f>E95/F4</f>
        <v>-1437835.8661113014</v>
      </c>
      <c r="G95" s="1743"/>
      <c r="H95" s="1743"/>
      <c r="I95" s="1163">
        <f>I92-I89</f>
        <v>-1437835.8661113009</v>
      </c>
    </row>
    <row r="96" spans="2:12" x14ac:dyDescent="0.25">
      <c r="B96" s="976"/>
      <c r="C96" s="1793"/>
      <c r="D96" s="976"/>
      <c r="E96" s="1736"/>
      <c r="F96" s="1739" t="s">
        <v>1481</v>
      </c>
      <c r="G96" s="1743"/>
      <c r="H96" s="1743"/>
    </row>
    <row r="97" spans="2:10" ht="13.8" x14ac:dyDescent="0.25">
      <c r="B97" s="976"/>
      <c r="C97" s="1793"/>
      <c r="D97" s="1714" t="s">
        <v>1480</v>
      </c>
      <c r="E97" s="1715" t="str">
        <f>+E1</f>
        <v>MARCH 2018 YTD</v>
      </c>
      <c r="F97" s="1746"/>
      <c r="G97" s="1743"/>
      <c r="H97" s="1743"/>
    </row>
    <row r="98" spans="2:10" ht="15.6" x14ac:dyDescent="0.3">
      <c r="B98" s="1817"/>
      <c r="C98" s="1885"/>
      <c r="D98" s="1718"/>
      <c r="E98" s="1720"/>
      <c r="F98" s="1746"/>
      <c r="G98" s="1743"/>
      <c r="H98" s="1743"/>
    </row>
    <row r="99" spans="2:10" ht="15.6" x14ac:dyDescent="0.3">
      <c r="B99" s="1060"/>
      <c r="C99" s="1886"/>
      <c r="D99" s="1029" t="s">
        <v>1079</v>
      </c>
      <c r="E99" s="1062"/>
      <c r="F99" s="1061"/>
      <c r="G99" s="1743"/>
      <c r="H99" s="1743"/>
    </row>
    <row r="100" spans="2:10" ht="15.6" x14ac:dyDescent="0.3">
      <c r="B100" s="1060"/>
      <c r="C100" s="1886"/>
      <c r="D100" s="1059"/>
      <c r="E100" s="1184"/>
      <c r="F100" s="1057"/>
      <c r="G100" s="1743"/>
      <c r="H100" s="1743"/>
      <c r="I100" s="1163">
        <f t="shared" ref="I100:I107" si="11">+E100/$F$4</f>
        <v>0</v>
      </c>
    </row>
    <row r="101" spans="2:10" x14ac:dyDescent="0.25">
      <c r="B101" s="1031">
        <v>212</v>
      </c>
      <c r="C101" s="1887">
        <v>212</v>
      </c>
      <c r="D101" s="981" t="s">
        <v>1479</v>
      </c>
      <c r="E101" s="1791">
        <v>16365966.529999999</v>
      </c>
      <c r="F101" s="1027">
        <f>E101/F4</f>
        <v>3513819.677516317</v>
      </c>
      <c r="G101" s="1743"/>
      <c r="H101" s="1743"/>
      <c r="I101" s="1163">
        <f t="shared" si="11"/>
        <v>3513819.677516317</v>
      </c>
    </row>
    <row r="102" spans="2:10" x14ac:dyDescent="0.25">
      <c r="B102" s="1054" t="s">
        <v>653</v>
      </c>
      <c r="C102" s="1888">
        <v>213.03</v>
      </c>
      <c r="D102" s="981" t="s">
        <v>1478</v>
      </c>
      <c r="E102" s="1167">
        <v>582301.59</v>
      </c>
      <c r="F102" s="1027">
        <f>E102/F4</f>
        <v>125021.81166265886</v>
      </c>
      <c r="G102" s="1743"/>
      <c r="H102" s="1743"/>
      <c r="I102" s="1163">
        <f t="shared" si="11"/>
        <v>125021.81166265886</v>
      </c>
    </row>
    <row r="103" spans="2:10" x14ac:dyDescent="0.25">
      <c r="B103" s="1054">
        <v>213.01</v>
      </c>
      <c r="C103" s="1888">
        <v>213.01</v>
      </c>
      <c r="D103" s="981" t="s">
        <v>1477</v>
      </c>
      <c r="E103" s="1167">
        <v>5576745.4800000004</v>
      </c>
      <c r="F103" s="1027">
        <f>E103/F4</f>
        <v>1197343.155273102</v>
      </c>
      <c r="G103" s="1743"/>
      <c r="H103" s="1743"/>
      <c r="I103" s="1163">
        <f t="shared" si="11"/>
        <v>1197343.155273102</v>
      </c>
      <c r="J103" s="1719"/>
    </row>
    <row r="104" spans="2:10" x14ac:dyDescent="0.25">
      <c r="B104" s="1056" t="s">
        <v>655</v>
      </c>
      <c r="C104" s="1888">
        <v>213.02</v>
      </c>
      <c r="D104" s="981" t="s">
        <v>1476</v>
      </c>
      <c r="E104" s="1791">
        <v>10671025.359999999</v>
      </c>
      <c r="F104" s="1027">
        <f>E104/F4</f>
        <v>2291099.5705942973</v>
      </c>
      <c r="G104" s="1724"/>
      <c r="H104" s="1724"/>
      <c r="I104" s="1163">
        <f t="shared" si="11"/>
        <v>2291099.5705942973</v>
      </c>
    </row>
    <row r="105" spans="2:10" x14ac:dyDescent="0.25">
      <c r="B105" s="1054" t="s">
        <v>657</v>
      </c>
      <c r="C105" s="1888">
        <v>214</v>
      </c>
      <c r="D105" s="981" t="s">
        <v>1475</v>
      </c>
      <c r="E105" s="1167">
        <v>405488.55</v>
      </c>
      <c r="F105" s="1027">
        <f>E105/F4</f>
        <v>87059.547835795252</v>
      </c>
      <c r="G105" s="1818"/>
      <c r="H105" s="1818"/>
      <c r="I105" s="1163">
        <f t="shared" si="11"/>
        <v>87059.547835795252</v>
      </c>
      <c r="J105" s="1719"/>
    </row>
    <row r="106" spans="2:10" x14ac:dyDescent="0.25">
      <c r="B106" s="1031" t="s">
        <v>660</v>
      </c>
      <c r="C106" s="1887" t="s">
        <v>660</v>
      </c>
      <c r="D106" s="981" t="s">
        <v>1473</v>
      </c>
      <c r="E106" s="1791">
        <v>7751623.79</v>
      </c>
      <c r="F106" s="1027">
        <f>E106/F4</f>
        <v>1664295.7295602884</v>
      </c>
      <c r="G106" s="1743"/>
      <c r="H106" s="1743"/>
      <c r="I106" s="1163">
        <f t="shared" si="11"/>
        <v>1664295.7295602884</v>
      </c>
    </row>
    <row r="107" spans="2:10" x14ac:dyDescent="0.25">
      <c r="B107" s="1031"/>
      <c r="C107" s="1887"/>
      <c r="D107" s="981"/>
      <c r="E107" s="1167"/>
      <c r="F107" s="1027">
        <f>E107/F4</f>
        <v>0</v>
      </c>
      <c r="G107" s="1743"/>
      <c r="H107" s="1743"/>
      <c r="I107" s="1163">
        <f t="shared" si="11"/>
        <v>0</v>
      </c>
      <c r="J107" s="1719"/>
    </row>
    <row r="108" spans="2:10" x14ac:dyDescent="0.25">
      <c r="B108" s="1031"/>
      <c r="C108" s="1887"/>
      <c r="D108" s="981"/>
      <c r="E108" s="1177">
        <f>SUM(E101:E107)</f>
        <v>41353151.299999997</v>
      </c>
      <c r="F108" s="1028">
        <f>SUM(F101:F107)</f>
        <v>8878639.4924424589</v>
      </c>
      <c r="G108" s="1743"/>
      <c r="H108" s="1743"/>
      <c r="I108" s="1163">
        <f>SUM(I101:I107)</f>
        <v>8878639.4924424589</v>
      </c>
      <c r="J108" s="1719"/>
    </row>
    <row r="109" spans="2:10" x14ac:dyDescent="0.25">
      <c r="B109" s="980"/>
      <c r="C109" s="1036"/>
      <c r="D109" s="1035" t="s">
        <v>1472</v>
      </c>
      <c r="E109" s="1167"/>
      <c r="F109" s="1027"/>
      <c r="G109" s="1743"/>
      <c r="H109" s="1743"/>
      <c r="I109" s="1163">
        <f t="shared" ref="I109:I113" si="12">+E109/$F$4</f>
        <v>0</v>
      </c>
    </row>
    <row r="110" spans="2:10" x14ac:dyDescent="0.25">
      <c r="B110" s="1052">
        <v>301302303</v>
      </c>
      <c r="C110" s="1887">
        <v>301302303</v>
      </c>
      <c r="D110" s="981" t="s">
        <v>1471</v>
      </c>
      <c r="E110" s="1167">
        <f>40252827.47+235028.13+18497.69</f>
        <v>40506353.289999999</v>
      </c>
      <c r="F110" s="1027">
        <f>E110/F4</f>
        <v>8696829.5452593602</v>
      </c>
      <c r="G110" s="1743"/>
      <c r="H110" s="1743"/>
      <c r="I110" s="1163">
        <f t="shared" si="12"/>
        <v>8696829.5452593602</v>
      </c>
      <c r="J110" s="1719"/>
    </row>
    <row r="111" spans="2:10" x14ac:dyDescent="0.25">
      <c r="B111" s="1052">
        <v>345</v>
      </c>
      <c r="C111" s="1887">
        <v>345</v>
      </c>
      <c r="D111" s="981" t="s">
        <v>1470</v>
      </c>
      <c r="E111" s="1791">
        <v>4317106.03</v>
      </c>
      <c r="F111" s="1027">
        <f>E111/F4</f>
        <v>926894.97380625212</v>
      </c>
      <c r="G111" s="1743"/>
      <c r="H111" s="1743"/>
      <c r="I111" s="1163">
        <f t="shared" si="12"/>
        <v>926894.97380625212</v>
      </c>
      <c r="J111" s="1719"/>
    </row>
    <row r="112" spans="2:10" x14ac:dyDescent="0.25">
      <c r="B112" s="1052">
        <v>371</v>
      </c>
      <c r="C112" s="1887">
        <v>371</v>
      </c>
      <c r="D112" s="1866" t="s">
        <v>1623</v>
      </c>
      <c r="E112" s="2094">
        <v>114134.44</v>
      </c>
      <c r="F112" s="1868">
        <f>E112/F4</f>
        <v>24504.989694263139</v>
      </c>
      <c r="G112" s="1743"/>
      <c r="H112" s="1743"/>
      <c r="I112" s="1163">
        <f t="shared" si="12"/>
        <v>24504.989694263139</v>
      </c>
      <c r="J112" s="1719"/>
    </row>
    <row r="113" spans="2:11" x14ac:dyDescent="0.25">
      <c r="B113" s="1031" t="s">
        <v>1604</v>
      </c>
      <c r="C113" s="1887" t="s">
        <v>1604</v>
      </c>
      <c r="D113" s="981" t="s">
        <v>1469</v>
      </c>
      <c r="E113" s="1869">
        <f>71405190.17</f>
        <v>71405190.170000002</v>
      </c>
      <c r="F113" s="1027">
        <f>E113/F4</f>
        <v>15330897.923823427</v>
      </c>
      <c r="G113" s="1743"/>
      <c r="H113" s="1743"/>
      <c r="I113" s="1163">
        <f t="shared" si="12"/>
        <v>15330897.923823427</v>
      </c>
    </row>
    <row r="114" spans="2:11" x14ac:dyDescent="0.25">
      <c r="B114" s="980"/>
      <c r="C114" s="1036"/>
      <c r="D114" s="981"/>
      <c r="E114" s="1185">
        <f>SUM(E110:E113)</f>
        <v>116342783.93000001</v>
      </c>
      <c r="F114" s="1051">
        <f>SUM(F110:F113)</f>
        <v>24979127.432583302</v>
      </c>
      <c r="G114" s="1743"/>
      <c r="H114" s="1743"/>
      <c r="I114" s="1163">
        <f>SUM(I110:I113)</f>
        <v>24979127.432583302</v>
      </c>
      <c r="J114" s="1719"/>
    </row>
    <row r="115" spans="2:11" x14ac:dyDescent="0.25">
      <c r="B115" s="980"/>
      <c r="C115" s="1036"/>
      <c r="D115" s="1035" t="s">
        <v>1468</v>
      </c>
      <c r="E115" s="1167"/>
      <c r="F115" s="1027"/>
      <c r="G115" s="1743"/>
      <c r="H115" s="1743"/>
      <c r="I115" s="1163">
        <f t="shared" ref="I115:I121" si="13">+E115/$F$4</f>
        <v>0</v>
      </c>
    </row>
    <row r="116" spans="2:11" x14ac:dyDescent="0.25">
      <c r="B116" s="1031">
        <v>409</v>
      </c>
      <c r="C116" s="1887">
        <v>409</v>
      </c>
      <c r="D116" s="981" t="s">
        <v>1467</v>
      </c>
      <c r="E116" s="1791">
        <v>115750.91</v>
      </c>
      <c r="F116" s="1027">
        <f>E116/F4</f>
        <v>24852.050412229473</v>
      </c>
      <c r="G116" s="1743"/>
      <c r="H116" s="1743"/>
      <c r="I116" s="1163">
        <f t="shared" si="13"/>
        <v>24852.050412229473</v>
      </c>
    </row>
    <row r="117" spans="2:11" x14ac:dyDescent="0.25">
      <c r="B117" s="980" t="s">
        <v>668</v>
      </c>
      <c r="C117" s="1036">
        <v>231</v>
      </c>
      <c r="D117" s="981" t="s">
        <v>1466</v>
      </c>
      <c r="E117" s="1167">
        <v>232208.84</v>
      </c>
      <c r="F117" s="1027">
        <f>E117/F4</f>
        <v>49855.900034352453</v>
      </c>
      <c r="G117" s="1743"/>
      <c r="H117" s="1743"/>
      <c r="I117" s="1163">
        <f t="shared" si="13"/>
        <v>49855.900034352453</v>
      </c>
    </row>
    <row r="118" spans="2:11" x14ac:dyDescent="0.25">
      <c r="B118" s="980" t="s">
        <v>670</v>
      </c>
      <c r="C118" s="1036">
        <v>267</v>
      </c>
      <c r="D118" s="981" t="s">
        <v>1465</v>
      </c>
      <c r="E118" s="1167">
        <v>10701.75</v>
      </c>
      <c r="F118" s="1027">
        <f>E118/F4</f>
        <v>2297.6962384060457</v>
      </c>
      <c r="G118" s="1743"/>
      <c r="H118" s="1743"/>
      <c r="I118" s="1163">
        <f t="shared" si="13"/>
        <v>2297.6962384060457</v>
      </c>
    </row>
    <row r="119" spans="2:11" x14ac:dyDescent="0.25">
      <c r="B119" s="1031">
        <v>425</v>
      </c>
      <c r="C119" s="1887">
        <v>425</v>
      </c>
      <c r="D119" s="981" t="s">
        <v>1464</v>
      </c>
      <c r="E119" s="1167"/>
      <c r="F119" s="1027">
        <f>E119/F4</f>
        <v>0</v>
      </c>
      <c r="G119" s="1743"/>
      <c r="H119" s="1743"/>
      <c r="I119" s="1163">
        <f t="shared" si="13"/>
        <v>0</v>
      </c>
    </row>
    <row r="120" spans="2:11" x14ac:dyDescent="0.25">
      <c r="B120" s="1031">
        <v>461</v>
      </c>
      <c r="C120" s="1887">
        <v>461</v>
      </c>
      <c r="D120" s="981" t="s">
        <v>1462</v>
      </c>
      <c r="E120" s="1904">
        <v>43259.4</v>
      </c>
      <c r="F120" s="1027">
        <f>E120/F4</f>
        <v>9287.9165235314322</v>
      </c>
      <c r="G120" s="1743"/>
      <c r="H120" s="1743"/>
      <c r="I120" s="1163">
        <f t="shared" si="13"/>
        <v>9287.9165235314322</v>
      </c>
    </row>
    <row r="121" spans="2:11" x14ac:dyDescent="0.25">
      <c r="B121" s="1031">
        <v>471</v>
      </c>
      <c r="C121" s="1887">
        <v>471</v>
      </c>
      <c r="D121" s="981"/>
      <c r="E121" s="1791">
        <v>468635.1</v>
      </c>
      <c r="F121" s="1027">
        <f>E121/F4</f>
        <v>100617.29216763997</v>
      </c>
      <c r="G121" s="1743"/>
      <c r="H121" s="1743"/>
      <c r="I121" s="1163">
        <f t="shared" si="13"/>
        <v>100617.29216763997</v>
      </c>
      <c r="J121" s="1719"/>
    </row>
    <row r="122" spans="2:11" x14ac:dyDescent="0.25">
      <c r="B122" s="980"/>
      <c r="C122" s="1036"/>
      <c r="D122" s="981"/>
      <c r="E122" s="1177">
        <f>SUM(E116:E121)</f>
        <v>870556</v>
      </c>
      <c r="F122" s="1028">
        <f>SUM(F116:F121)</f>
        <v>186910.85537615936</v>
      </c>
      <c r="G122" s="1743"/>
      <c r="H122" s="1743"/>
      <c r="I122" s="1163">
        <f>SUM(I116:I121)</f>
        <v>186910.85537615936</v>
      </c>
    </row>
    <row r="123" spans="2:11" x14ac:dyDescent="0.25">
      <c r="B123" s="980"/>
      <c r="C123" s="1036"/>
      <c r="D123" s="1035" t="s">
        <v>1461</v>
      </c>
      <c r="E123" s="1179"/>
      <c r="F123" s="1050"/>
      <c r="G123" s="1743"/>
      <c r="H123" s="1743"/>
      <c r="I123" s="1163">
        <f t="shared" ref="I123:I125" si="14">+E123/$F$4</f>
        <v>0</v>
      </c>
    </row>
    <row r="124" spans="2:11" x14ac:dyDescent="0.25">
      <c r="B124" s="1031" t="s">
        <v>1427</v>
      </c>
      <c r="C124" s="1887" t="s">
        <v>1427</v>
      </c>
      <c r="D124" s="981" t="s">
        <v>677</v>
      </c>
      <c r="E124" s="1799">
        <v>2359.39</v>
      </c>
      <c r="F124" s="1027">
        <f>E124/F4</f>
        <v>506.56776021985564</v>
      </c>
      <c r="G124" s="1743"/>
      <c r="H124" s="1743"/>
      <c r="I124" s="1163">
        <f t="shared" si="14"/>
        <v>506.56776021985564</v>
      </c>
    </row>
    <row r="125" spans="2:11" x14ac:dyDescent="0.25">
      <c r="B125" s="1031">
        <v>512</v>
      </c>
      <c r="C125" s="1887">
        <v>512</v>
      </c>
      <c r="D125" s="1866" t="s">
        <v>1460</v>
      </c>
      <c r="E125" s="1867">
        <v>302483.64</v>
      </c>
      <c r="F125" s="1868">
        <f>E125/F4</f>
        <v>64944.09996564754</v>
      </c>
      <c r="I125" s="1163">
        <f t="shared" si="14"/>
        <v>64944.09996564754</v>
      </c>
    </row>
    <row r="126" spans="2:11" x14ac:dyDescent="0.25">
      <c r="B126" s="980"/>
      <c r="C126" s="1036"/>
      <c r="D126" s="981"/>
      <c r="E126" s="1870">
        <f>SUM(E124:E125)</f>
        <v>304843.03000000003</v>
      </c>
      <c r="F126" s="1028">
        <f>SUM(F124:F125)</f>
        <v>65450.667725867395</v>
      </c>
      <c r="I126" s="1163">
        <f>SUM(I124:I125)</f>
        <v>65450.667725867395</v>
      </c>
      <c r="J126" s="1719"/>
      <c r="K126" s="1719"/>
    </row>
    <row r="127" spans="2:11" x14ac:dyDescent="0.25">
      <c r="B127" s="980"/>
      <c r="C127" s="1036"/>
      <c r="D127" s="1035" t="s">
        <v>1459</v>
      </c>
      <c r="E127" s="1167"/>
      <c r="F127" s="1027"/>
      <c r="G127" s="1743"/>
      <c r="H127" s="1743"/>
      <c r="I127" s="1163">
        <f t="shared" ref="I127:I128" si="15">+E127/$F$4</f>
        <v>0</v>
      </c>
    </row>
    <row r="128" spans="2:11" x14ac:dyDescent="0.25">
      <c r="B128" s="1031">
        <v>473</v>
      </c>
      <c r="C128" s="1887">
        <v>473</v>
      </c>
      <c r="D128" s="981" t="s">
        <v>1458</v>
      </c>
      <c r="E128" s="1791">
        <v>65559.17</v>
      </c>
      <c r="F128" s="1027">
        <f>E128/F4</f>
        <v>14075.740724836824</v>
      </c>
      <c r="I128" s="1163">
        <f t="shared" si="15"/>
        <v>14075.740724836824</v>
      </c>
    </row>
    <row r="129" spans="2:10" x14ac:dyDescent="0.25">
      <c r="B129" s="980"/>
      <c r="C129" s="1036"/>
      <c r="D129" s="1027"/>
      <c r="E129" s="1177">
        <f>SUM(E128)</f>
        <v>65559.17</v>
      </c>
      <c r="F129" s="1028">
        <f>SUM(F128)</f>
        <v>14075.740724836824</v>
      </c>
      <c r="I129" s="1163">
        <f>SUM(I128)</f>
        <v>14075.740724836824</v>
      </c>
    </row>
    <row r="130" spans="2:10" x14ac:dyDescent="0.25">
      <c r="B130" s="980"/>
      <c r="C130" s="1036"/>
      <c r="D130" s="981"/>
      <c r="E130" s="1167"/>
      <c r="F130" s="1027"/>
    </row>
    <row r="131" spans="2:10" ht="13.8" x14ac:dyDescent="0.25">
      <c r="B131" s="980"/>
      <c r="C131" s="1036"/>
      <c r="D131" s="1048" t="s">
        <v>1156</v>
      </c>
      <c r="E131" s="1177">
        <f>+E129+E126+E122+E114+E108</f>
        <v>158936893.43000001</v>
      </c>
      <c r="F131" s="1028">
        <f>E131/F4</f>
        <v>34124204.188852623</v>
      </c>
      <c r="I131" s="1163">
        <f>+I129+I126+I122+I114+I108</f>
        <v>34124204.188852623</v>
      </c>
    </row>
    <row r="132" spans="2:10" x14ac:dyDescent="0.25">
      <c r="B132" s="1047"/>
      <c r="C132" s="1889"/>
      <c r="D132" s="1046"/>
      <c r="E132" s="1186"/>
      <c r="F132" s="1027"/>
    </row>
    <row r="133" spans="2:10" x14ac:dyDescent="0.25">
      <c r="B133" s="1044"/>
      <c r="C133" s="1890"/>
      <c r="D133" s="1043"/>
      <c r="E133" s="1187"/>
      <c r="F133" s="1042"/>
    </row>
    <row r="134" spans="2:10" ht="13.8" x14ac:dyDescent="0.25">
      <c r="B134" s="980"/>
      <c r="C134" s="1036"/>
      <c r="D134" s="1041" t="s">
        <v>1457</v>
      </c>
      <c r="E134" s="1167"/>
      <c r="F134" s="1027"/>
      <c r="I134" s="1163">
        <f t="shared" ref="I134:I143" si="16">+E134/$F$4</f>
        <v>0</v>
      </c>
    </row>
    <row r="135" spans="2:10" x14ac:dyDescent="0.25">
      <c r="B135" s="1036" t="s">
        <v>682</v>
      </c>
      <c r="C135" s="1036">
        <v>101.02</v>
      </c>
      <c r="D135" s="981" t="s">
        <v>1456</v>
      </c>
      <c r="E135" s="1167">
        <v>4129960</v>
      </c>
      <c r="F135" s="1027">
        <f>E135/F4</f>
        <v>886714.18756441073</v>
      </c>
      <c r="I135" s="1163">
        <f t="shared" si="16"/>
        <v>886714.18756441073</v>
      </c>
    </row>
    <row r="136" spans="2:10" x14ac:dyDescent="0.25">
      <c r="B136" s="1036" t="s">
        <v>1632</v>
      </c>
      <c r="C136" s="1036">
        <v>106.01</v>
      </c>
      <c r="D136" s="981" t="s">
        <v>1090</v>
      </c>
      <c r="E136" s="1167">
        <v>9816681.0299999993</v>
      </c>
      <c r="F136" s="1027">
        <f>E136/F4</f>
        <v>2107669.4069907246</v>
      </c>
      <c r="I136" s="1163">
        <f t="shared" si="16"/>
        <v>2107669.4069907246</v>
      </c>
    </row>
    <row r="137" spans="2:10" x14ac:dyDescent="0.25">
      <c r="B137" s="1178" t="s">
        <v>1572</v>
      </c>
      <c r="C137" s="1891">
        <v>117.15</v>
      </c>
      <c r="D137" s="1040" t="s">
        <v>1448</v>
      </c>
      <c r="E137" s="1188">
        <v>13418.15</v>
      </c>
      <c r="F137" s="1027">
        <f>E137/F4</f>
        <v>2880.9150635520436</v>
      </c>
      <c r="I137" s="1163">
        <f t="shared" si="16"/>
        <v>2880.9150635520436</v>
      </c>
    </row>
    <row r="138" spans="2:10" x14ac:dyDescent="0.25">
      <c r="B138" s="1178" t="s">
        <v>1633</v>
      </c>
      <c r="C138" s="1178">
        <v>117.16</v>
      </c>
      <c r="D138" s="1040" t="s">
        <v>1627</v>
      </c>
      <c r="E138" s="1799">
        <f>9366140.75-31865.74</f>
        <v>9334275.0099999998</v>
      </c>
      <c r="F138" s="1027">
        <f>E138/F4</f>
        <v>2004095.4590346958</v>
      </c>
      <c r="I138" s="1163">
        <f t="shared" si="16"/>
        <v>2004095.4590346958</v>
      </c>
    </row>
    <row r="139" spans="2:10" x14ac:dyDescent="0.25">
      <c r="B139" s="1178" t="s">
        <v>1681</v>
      </c>
      <c r="C139" s="1036">
        <v>129</v>
      </c>
      <c r="D139" s="1040" t="s">
        <v>1682</v>
      </c>
      <c r="E139" s="1799">
        <v>30652230.640000001</v>
      </c>
      <c r="F139" s="1027">
        <f>E139/F4</f>
        <v>6581121.3156990716</v>
      </c>
      <c r="I139" s="1163">
        <f t="shared" si="16"/>
        <v>6581121.3156990716</v>
      </c>
    </row>
    <row r="140" spans="2:10" x14ac:dyDescent="0.25">
      <c r="B140" s="1036" t="s">
        <v>690</v>
      </c>
      <c r="C140" s="1036">
        <v>121</v>
      </c>
      <c r="D140" s="981" t="s">
        <v>1447</v>
      </c>
      <c r="E140" s="1871"/>
      <c r="F140" s="1027">
        <f>E140/F4</f>
        <v>0</v>
      </c>
      <c r="I140" s="1163">
        <f t="shared" si="16"/>
        <v>0</v>
      </c>
    </row>
    <row r="141" spans="2:10" x14ac:dyDescent="0.25">
      <c r="B141" s="1036" t="s">
        <v>689</v>
      </c>
      <c r="D141" s="1866" t="s">
        <v>1628</v>
      </c>
      <c r="E141" s="1867">
        <v>15426098.529999999</v>
      </c>
      <c r="F141" s="1868">
        <f>E141/F4</f>
        <v>3312027.3381140498</v>
      </c>
      <c r="I141" s="1163">
        <f t="shared" si="16"/>
        <v>3312027.3381140498</v>
      </c>
    </row>
    <row r="142" spans="2:10" x14ac:dyDescent="0.25">
      <c r="B142" s="1036" t="s">
        <v>1605</v>
      </c>
      <c r="C142" s="1036">
        <v>162</v>
      </c>
      <c r="D142" s="1866" t="s">
        <v>1606</v>
      </c>
      <c r="E142" s="1867">
        <v>4177385.7</v>
      </c>
      <c r="F142" s="1868">
        <f>E142/F4</f>
        <v>896896.62057712127</v>
      </c>
      <c r="I142" s="1163">
        <f t="shared" si="16"/>
        <v>896896.62057712127</v>
      </c>
    </row>
    <row r="143" spans="2:10" x14ac:dyDescent="0.25">
      <c r="B143" s="1036" t="s">
        <v>1607</v>
      </c>
      <c r="C143" s="1036">
        <v>167</v>
      </c>
      <c r="D143" s="1866" t="s">
        <v>1445</v>
      </c>
      <c r="E143" s="1867">
        <v>19525.36</v>
      </c>
      <c r="F143" s="1868">
        <f>E143/F4</f>
        <v>4192.1504637581584</v>
      </c>
      <c r="I143" s="1163">
        <f t="shared" si="16"/>
        <v>4192.1504637581584</v>
      </c>
    </row>
    <row r="144" spans="2:10" x14ac:dyDescent="0.25">
      <c r="B144" s="1036"/>
      <c r="C144" s="1036"/>
      <c r="D144" s="981"/>
      <c r="E144" s="1870">
        <f>SUM(E135:E143)</f>
        <v>73569574.420000002</v>
      </c>
      <c r="F144" s="1028">
        <f>SUM(F135:F143)</f>
        <v>15795597.393507384</v>
      </c>
      <c r="G144" s="1743"/>
      <c r="H144" s="1743"/>
      <c r="I144" s="1163">
        <f>SUM(I135:I143)</f>
        <v>15795597.393507384</v>
      </c>
      <c r="J144" s="1719"/>
    </row>
    <row r="145" spans="2:10" x14ac:dyDescent="0.25">
      <c r="B145" s="980"/>
      <c r="C145" s="1036"/>
      <c r="D145" s="1035" t="s">
        <v>692</v>
      </c>
      <c r="E145" s="1167"/>
      <c r="F145" s="1027"/>
      <c r="I145" s="1163">
        <f t="shared" ref="I145:I147" si="17">+E145/$F$4</f>
        <v>0</v>
      </c>
      <c r="J145" s="1719"/>
    </row>
    <row r="146" spans="2:10" x14ac:dyDescent="0.25">
      <c r="B146" s="980" t="s">
        <v>693</v>
      </c>
      <c r="C146" s="1036">
        <v>280</v>
      </c>
      <c r="D146" s="981" t="s">
        <v>1444</v>
      </c>
      <c r="E146" s="1904">
        <v>7207903.0300000003</v>
      </c>
      <c r="F146" s="1027">
        <f>E146/F4</f>
        <v>1547557.3321023702</v>
      </c>
      <c r="I146" s="1163">
        <f t="shared" si="17"/>
        <v>1547557.3321023702</v>
      </c>
    </row>
    <row r="147" spans="2:10" x14ac:dyDescent="0.25">
      <c r="B147" s="1031">
        <v>281</v>
      </c>
      <c r="C147" s="1887">
        <v>281</v>
      </c>
      <c r="D147" s="981" t="s">
        <v>1443</v>
      </c>
      <c r="E147" s="1791">
        <v>10234351.130000001</v>
      </c>
      <c r="F147" s="1027">
        <f>E147/F4</f>
        <v>2197344.3683442115</v>
      </c>
      <c r="I147" s="1163">
        <f t="shared" si="17"/>
        <v>2197344.3683442115</v>
      </c>
    </row>
    <row r="148" spans="2:10" x14ac:dyDescent="0.25">
      <c r="B148" s="1036"/>
      <c r="C148" s="1036"/>
      <c r="D148" s="981"/>
      <c r="E148" s="1176"/>
      <c r="F148" s="1033"/>
    </row>
    <row r="149" spans="2:10" x14ac:dyDescent="0.25">
      <c r="B149" s="980"/>
      <c r="C149" s="1036"/>
      <c r="D149" s="981"/>
      <c r="E149" s="1177">
        <f>SUM(E146:E148)</f>
        <v>17442254.16</v>
      </c>
      <c r="F149" s="1028">
        <f>SUM(F146:F148)</f>
        <v>3744901.7004465815</v>
      </c>
      <c r="I149" s="1163">
        <f>SUM(I146:I148)</f>
        <v>3744901.7004465815</v>
      </c>
    </row>
    <row r="150" spans="2:10" x14ac:dyDescent="0.25">
      <c r="B150" s="980"/>
      <c r="C150" s="1036"/>
      <c r="E150" s="1167"/>
      <c r="F150" s="1027"/>
      <c r="I150" s="1163">
        <f t="shared" ref="I150:I153" si="18">+E150/$F$4</f>
        <v>0</v>
      </c>
    </row>
    <row r="151" spans="2:10" x14ac:dyDescent="0.25">
      <c r="B151" s="980"/>
      <c r="C151" s="1036"/>
      <c r="D151" s="1035" t="s">
        <v>1442</v>
      </c>
      <c r="E151" s="1167"/>
      <c r="F151" s="1027"/>
      <c r="I151" s="1163">
        <f t="shared" si="18"/>
        <v>0</v>
      </c>
    </row>
    <row r="152" spans="2:10" x14ac:dyDescent="0.25">
      <c r="B152" s="980" t="s">
        <v>1608</v>
      </c>
      <c r="C152" s="1036" t="s">
        <v>1608</v>
      </c>
      <c r="D152" s="981" t="s">
        <v>1441</v>
      </c>
      <c r="E152" s="1167">
        <f>49038916.09+449097.65+1805935.44+135.07</f>
        <v>51294084.25</v>
      </c>
      <c r="F152" s="1027">
        <f>E152/F4</f>
        <v>11012986.140930951</v>
      </c>
      <c r="I152" s="1163">
        <f t="shared" si="18"/>
        <v>11012986.140930951</v>
      </c>
    </row>
    <row r="153" spans="2:10" x14ac:dyDescent="0.25">
      <c r="B153" s="1036" t="s">
        <v>1416</v>
      </c>
      <c r="C153" s="1036">
        <v>519</v>
      </c>
      <c r="D153" s="981" t="s">
        <v>1417</v>
      </c>
      <c r="E153" s="1791">
        <v>10897726.51</v>
      </c>
      <c r="F153" s="1027">
        <f>E153/F4</f>
        <v>2339772.9538818272</v>
      </c>
      <c r="G153" s="1743"/>
      <c r="I153" s="1163">
        <f t="shared" si="18"/>
        <v>2339772.9538818272</v>
      </c>
    </row>
    <row r="154" spans="2:10" x14ac:dyDescent="0.25">
      <c r="B154" s="980"/>
      <c r="C154" s="1036"/>
      <c r="D154" s="981"/>
      <c r="E154" s="1177">
        <f>SUM(E152:E153)</f>
        <v>62191810.759999998</v>
      </c>
      <c r="F154" s="1028">
        <f>SUM(F152:F153)</f>
        <v>13352759.094812777</v>
      </c>
      <c r="I154" s="1163">
        <f>SUM(I152:I153)</f>
        <v>13352759.094812777</v>
      </c>
      <c r="J154" s="1719"/>
    </row>
    <row r="155" spans="2:10" x14ac:dyDescent="0.25">
      <c r="B155" s="980"/>
      <c r="C155" s="1036"/>
      <c r="D155" s="981"/>
      <c r="E155" s="1177"/>
      <c r="F155" s="1028"/>
      <c r="J155" s="1719"/>
    </row>
    <row r="156" spans="2:10" x14ac:dyDescent="0.25">
      <c r="B156" s="980"/>
      <c r="C156" s="1036"/>
      <c r="D156" s="1035" t="s">
        <v>1440</v>
      </c>
      <c r="E156" s="1167"/>
      <c r="F156" s="1027"/>
    </row>
    <row r="157" spans="2:10" x14ac:dyDescent="0.25">
      <c r="B157" s="980" t="s">
        <v>1609</v>
      </c>
      <c r="C157" s="1036" t="s">
        <v>1609</v>
      </c>
      <c r="D157" s="981" t="s">
        <v>1439</v>
      </c>
      <c r="E157" s="1167">
        <f>1296053.61+59590.77</f>
        <v>1355644.3800000001</v>
      </c>
      <c r="F157" s="1027">
        <f>E157/F4</f>
        <v>291060.71367227758</v>
      </c>
      <c r="I157" s="1163">
        <f t="shared" ref="I157:I163" si="19">+E157/$F$4</f>
        <v>291060.71367227758</v>
      </c>
    </row>
    <row r="158" spans="2:10" x14ac:dyDescent="0.25">
      <c r="B158" s="1031">
        <v>427</v>
      </c>
      <c r="C158" s="1887">
        <v>427</v>
      </c>
      <c r="D158" s="1744" t="s">
        <v>1438</v>
      </c>
      <c r="E158" s="1799">
        <v>0</v>
      </c>
      <c r="F158" s="1027">
        <f>E158/F4</f>
        <v>0</v>
      </c>
      <c r="I158" s="1163">
        <f t="shared" si="19"/>
        <v>0</v>
      </c>
    </row>
    <row r="159" spans="2:10" x14ac:dyDescent="0.25">
      <c r="B159" s="1031" t="s">
        <v>1610</v>
      </c>
      <c r="C159" s="1887" t="s">
        <v>1610</v>
      </c>
      <c r="D159" s="981" t="s">
        <v>1437</v>
      </c>
      <c r="E159" s="1167">
        <f>1342+605646.87</f>
        <v>606988.87</v>
      </c>
      <c r="F159" s="1027">
        <f>E159/F4</f>
        <v>130322.24106836137</v>
      </c>
      <c r="I159" s="1163">
        <f t="shared" si="19"/>
        <v>130322.24106836137</v>
      </c>
    </row>
    <row r="160" spans="2:10" x14ac:dyDescent="0.25">
      <c r="B160" s="980" t="s">
        <v>1430</v>
      </c>
      <c r="C160" s="1036" t="s">
        <v>1430</v>
      </c>
      <c r="D160" s="981" t="s">
        <v>1436</v>
      </c>
      <c r="E160" s="1872">
        <f>47300+125470+54805</f>
        <v>227575</v>
      </c>
      <c r="F160" s="1027">
        <f>E160/F4</f>
        <v>48861.001374098247</v>
      </c>
      <c r="I160" s="1163">
        <f t="shared" si="19"/>
        <v>48861.001374098247</v>
      </c>
    </row>
    <row r="161" spans="2:11" x14ac:dyDescent="0.25">
      <c r="B161" s="1031">
        <v>441</v>
      </c>
      <c r="C161" s="1887">
        <v>441</v>
      </c>
      <c r="D161" s="1866" t="s">
        <v>1435</v>
      </c>
      <c r="E161" s="2094">
        <v>2920170</v>
      </c>
      <c r="F161" s="1868">
        <f>E161/F4</f>
        <v>626968.82514599792</v>
      </c>
      <c r="I161" s="1163">
        <f t="shared" si="19"/>
        <v>626968.82514599792</v>
      </c>
    </row>
    <row r="162" spans="2:11" x14ac:dyDescent="0.25">
      <c r="B162" s="980" t="s">
        <v>672</v>
      </c>
      <c r="C162" s="1036">
        <v>442</v>
      </c>
      <c r="D162" s="1866" t="s">
        <v>1463</v>
      </c>
      <c r="E162" s="2094">
        <v>625265.81999999995</v>
      </c>
      <c r="F162" s="1868">
        <f>E162/F4</f>
        <v>134246.35434558569</v>
      </c>
      <c r="G162" s="1743"/>
      <c r="H162" s="1743"/>
      <c r="I162" s="1163">
        <f t="shared" si="19"/>
        <v>134246.35434558569</v>
      </c>
      <c r="J162" s="1719"/>
      <c r="K162" s="1719"/>
    </row>
    <row r="163" spans="2:11" x14ac:dyDescent="0.25">
      <c r="B163" s="1032" t="s">
        <v>1639</v>
      </c>
      <c r="C163" s="1036" t="s">
        <v>822</v>
      </c>
      <c r="D163" s="1866" t="s">
        <v>1434</v>
      </c>
      <c r="E163" s="2094">
        <v>-2389.98</v>
      </c>
      <c r="F163" s="1868">
        <f>E163/F4</f>
        <v>-513.1355204397114</v>
      </c>
      <c r="I163" s="1163">
        <f t="shared" si="19"/>
        <v>-513.1355204397114</v>
      </c>
      <c r="J163" s="1719"/>
    </row>
    <row r="164" spans="2:11" x14ac:dyDescent="0.25">
      <c r="B164" s="1031"/>
      <c r="C164" s="1036"/>
      <c r="D164" s="981"/>
      <c r="E164" s="1869"/>
      <c r="F164" s="1027"/>
    </row>
    <row r="165" spans="2:11" x14ac:dyDescent="0.25">
      <c r="B165" s="980"/>
      <c r="C165" s="1036"/>
      <c r="D165" s="1027"/>
      <c r="E165" s="1177">
        <f>SUM(E157:E164)</f>
        <v>5733254.0899999999</v>
      </c>
      <c r="F165" s="1028">
        <f>SUM(F157:F164)</f>
        <v>1230946.000085881</v>
      </c>
      <c r="I165" s="1163">
        <f>SUM(I157:I164)</f>
        <v>1230946.000085881</v>
      </c>
      <c r="J165" s="1719"/>
    </row>
    <row r="166" spans="2:11" x14ac:dyDescent="0.25">
      <c r="B166" s="980"/>
      <c r="C166" s="1036"/>
      <c r="D166" s="1027"/>
      <c r="E166" s="1028"/>
      <c r="F166" s="1028"/>
    </row>
    <row r="167" spans="2:11" ht="13.8" x14ac:dyDescent="0.25">
      <c r="B167" s="980"/>
      <c r="C167" s="1036"/>
      <c r="D167" s="1029" t="s">
        <v>1187</v>
      </c>
      <c r="E167" s="1028">
        <f>+E165+E154+E149+E144</f>
        <v>158936893.43000001</v>
      </c>
      <c r="F167" s="1028">
        <f>E167/F4</f>
        <v>34124204.188852623</v>
      </c>
      <c r="I167" s="1163">
        <f>+I165+I154+I149+I144</f>
        <v>34124204.188852623</v>
      </c>
    </row>
    <row r="168" spans="2:11" ht="13.8" thickBot="1" x14ac:dyDescent="0.3">
      <c r="B168" s="980"/>
      <c r="C168" s="1026"/>
      <c r="D168" s="981"/>
      <c r="E168" s="1027"/>
      <c r="F168" s="1027"/>
    </row>
    <row r="169" spans="2:11" ht="13.8" thickBot="1" x14ac:dyDescent="0.3">
      <c r="B169" s="1026"/>
      <c r="D169" s="1025"/>
      <c r="E169" s="1024">
        <f>E131-E167</f>
        <v>0</v>
      </c>
      <c r="F169" s="1024">
        <f>F131-F167</f>
        <v>0</v>
      </c>
      <c r="I169" s="1163">
        <f>I131-I167</f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2244-949B-48DD-80DC-3345C2B5F7BC}">
  <dimension ref="B1:N169"/>
  <sheetViews>
    <sheetView topLeftCell="A10" workbookViewId="0">
      <selection activeCell="I10" sqref="I1:I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8" width="14" style="1808" customWidth="1"/>
    <col min="9" max="9" width="23.109375" style="1163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8.886718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4" width="14" style="1713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8.886718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20" width="14" style="1713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8.886718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6" width="14" style="1713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8.886718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2" width="14" style="1713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8.886718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8" width="14" style="1713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8.886718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4" width="14" style="1713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8.886718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800" width="14" style="1713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8.886718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6" width="14" style="1713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8.886718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2" width="14" style="1713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8.886718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8" width="14" style="1713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8.886718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4" width="14" style="1713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8.886718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80" width="14" style="1713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8.886718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6" width="14" style="1713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8.886718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2" width="14" style="1713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8.886718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8" width="14" style="1713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8.886718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4" width="14" style="1713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8.886718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60" width="14" style="1713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8.886718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6" width="14" style="1713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8.886718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2" width="14" style="1713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8.886718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8" width="14" style="1713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8.886718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4" width="14" style="1713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8.886718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40" width="14" style="1713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8.886718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6" width="14" style="1713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8.886718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2" width="14" style="1713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8.886718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8" width="14" style="1713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8.886718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4" width="14" style="1713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8.886718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20" width="14" style="1713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8.886718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6" width="14" style="1713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8.886718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2" width="14" style="1713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8.886718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8" width="14" style="1713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8.886718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4" width="14" style="1713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8.886718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200" width="14" style="1713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8.886718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6" width="14" style="1713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8.886718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2" width="14" style="1713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8.886718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8" width="14" style="1713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8.886718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4" width="14" style="1713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8.886718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80" width="14" style="1713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8.886718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6" width="14" style="1713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8.886718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2" width="14" style="1713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8.886718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8" width="14" style="1713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8.886718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4" width="14" style="1713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8.886718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60" width="14" style="1713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8.886718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6" width="14" style="1713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8.886718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2" width="14" style="1713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8.886718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8" width="14" style="1713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8.886718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4" width="14" style="1713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8.886718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40" width="14" style="1713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8.886718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6" width="14" style="1713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8.886718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2" width="14" style="1713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8.886718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8" width="14" style="1713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8.886718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4" width="14" style="1713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8.886718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20" width="14" style="1713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8.886718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6" width="14" style="1713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8.886718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2" width="14" style="1713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8.886718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8" width="14" style="1713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8.886718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4" width="14" style="1713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8.886718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600" width="14" style="1713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8.886718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6" width="14" style="1713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8.886718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2" width="14" style="1713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8.886718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8" width="14" style="1713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8.886718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4" width="14" style="1713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8.886718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80" width="14" style="1713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8.886718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6" width="14" style="1713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8.88671875" style="1713"/>
  </cols>
  <sheetData>
    <row r="1" spans="2:12" ht="15.6" x14ac:dyDescent="0.3">
      <c r="D1" s="1714" t="s">
        <v>1584</v>
      </c>
      <c r="E1" s="1715" t="s">
        <v>1693</v>
      </c>
      <c r="F1" s="1716"/>
      <c r="G1" s="1717"/>
      <c r="H1" s="1717"/>
      <c r="I1" s="2107" t="s">
        <v>1629</v>
      </c>
      <c r="K1" s="1719"/>
    </row>
    <row r="2" spans="2:12" ht="15.6" x14ac:dyDescent="0.3">
      <c r="D2" s="1718"/>
      <c r="E2" s="1720"/>
      <c r="F2" s="1716"/>
      <c r="G2" s="1717"/>
      <c r="H2" s="1717"/>
      <c r="I2" s="2107"/>
      <c r="K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4"/>
      <c r="I3" s="2108" t="s">
        <v>1640</v>
      </c>
    </row>
    <row r="4" spans="2:12" ht="13.8" x14ac:dyDescent="0.25">
      <c r="B4" s="976"/>
      <c r="C4" s="1793"/>
      <c r="D4" s="976"/>
      <c r="E4" s="1726"/>
      <c r="F4" s="1727">
        <v>4.6589</v>
      </c>
      <c r="G4" s="1728"/>
      <c r="H4" s="1728"/>
      <c r="I4" s="1163">
        <f>+F4</f>
        <v>4.6589</v>
      </c>
      <c r="J4" s="1729"/>
      <c r="K4" s="1729"/>
    </row>
    <row r="5" spans="2:12" ht="13.8" x14ac:dyDescent="0.25">
      <c r="B5" s="976"/>
      <c r="C5" s="1793"/>
      <c r="D5" s="1730" t="s">
        <v>1555</v>
      </c>
      <c r="E5" s="1731">
        <f>SUM(E6:E12)</f>
        <v>129773346.82000001</v>
      </c>
      <c r="F5" s="1732">
        <f>SUM(F6:F12)</f>
        <v>27854932.885445062</v>
      </c>
      <c r="G5" s="1728"/>
      <c r="H5" s="1728"/>
      <c r="I5" s="2102">
        <f>SUM(I6:I12)</f>
        <v>27854932.885445062</v>
      </c>
      <c r="J5" s="1825"/>
      <c r="K5" s="1729"/>
      <c r="L5" s="1729"/>
    </row>
    <row r="6" spans="2:12" x14ac:dyDescent="0.25">
      <c r="B6" s="1734">
        <v>701.01</v>
      </c>
      <c r="C6" s="1875">
        <v>701.01</v>
      </c>
      <c r="D6" s="1735" t="s">
        <v>1600</v>
      </c>
      <c r="E6" s="1736">
        <f>103444545.26-E7</f>
        <v>66543329.460000008</v>
      </c>
      <c r="F6" s="1736">
        <f>E6/F4</f>
        <v>14283055.970293419</v>
      </c>
      <c r="G6" s="1737"/>
      <c r="H6" s="1737"/>
      <c r="I6" s="1163">
        <f>+E6/$F$4</f>
        <v>14283055.970293419</v>
      </c>
      <c r="J6" s="1826"/>
      <c r="K6" s="1738"/>
    </row>
    <row r="7" spans="2:12" x14ac:dyDescent="0.25">
      <c r="B7" s="1734" t="s">
        <v>1630</v>
      </c>
      <c r="C7" s="1875">
        <v>701.02</v>
      </c>
      <c r="D7" s="1735" t="s">
        <v>1601</v>
      </c>
      <c r="E7" s="1743">
        <v>36901215.799999997</v>
      </c>
      <c r="F7" s="1739">
        <f>E7/$F$4</f>
        <v>7920585.5030157324</v>
      </c>
      <c r="G7" s="1737"/>
      <c r="H7" s="1737"/>
      <c r="I7" s="1163">
        <f t="shared" ref="I7:I11" si="0">+E7/$F$4</f>
        <v>7920585.5030157324</v>
      </c>
      <c r="J7" s="1826"/>
      <c r="K7" s="1738"/>
    </row>
    <row r="8" spans="2:12" x14ac:dyDescent="0.25">
      <c r="B8" s="975">
        <v>701.03</v>
      </c>
      <c r="C8" s="1878">
        <v>701.03</v>
      </c>
      <c r="D8" s="976" t="s">
        <v>1553</v>
      </c>
      <c r="E8" s="1736">
        <v>26328801.559999999</v>
      </c>
      <c r="F8" s="1739">
        <f>E8/$F$4</f>
        <v>5651291.4121359112</v>
      </c>
      <c r="G8" s="1737"/>
      <c r="H8" s="1737"/>
      <c r="I8" s="1163">
        <f t="shared" si="0"/>
        <v>5651291.4121359112</v>
      </c>
      <c r="K8" s="1719"/>
    </row>
    <row r="9" spans="2:12" x14ac:dyDescent="0.25">
      <c r="B9" s="975">
        <v>701.04</v>
      </c>
      <c r="C9" s="1878">
        <v>701.02</v>
      </c>
      <c r="D9" s="1735" t="s">
        <v>1637</v>
      </c>
      <c r="E9" s="1736">
        <v>0</v>
      </c>
      <c r="F9" s="1739">
        <f>E9/$F$4</f>
        <v>0</v>
      </c>
      <c r="G9" s="1737"/>
      <c r="H9" s="1737"/>
      <c r="I9" s="1163">
        <f t="shared" si="0"/>
        <v>0</v>
      </c>
      <c r="K9" s="1719"/>
    </row>
    <row r="10" spans="2:12" x14ac:dyDescent="0.25">
      <c r="B10" s="975">
        <v>704</v>
      </c>
      <c r="C10" s="1878">
        <v>704</v>
      </c>
      <c r="D10" s="976" t="s">
        <v>1552</v>
      </c>
      <c r="E10" s="1736">
        <v>0</v>
      </c>
      <c r="F10" s="1739">
        <f>E10/$F$4</f>
        <v>0</v>
      </c>
      <c r="G10" s="1737"/>
      <c r="H10" s="1737"/>
      <c r="I10" s="1163">
        <f t="shared" si="0"/>
        <v>0</v>
      </c>
      <c r="K10" s="1719"/>
    </row>
    <row r="11" spans="2:12" ht="14.4" x14ac:dyDescent="0.3">
      <c r="B11" s="975">
        <v>707</v>
      </c>
      <c r="C11" s="1878">
        <v>707</v>
      </c>
      <c r="D11" s="976" t="s">
        <v>1551</v>
      </c>
      <c r="E11" s="1736">
        <v>0</v>
      </c>
      <c r="F11" s="1739">
        <f>E11/$F$4</f>
        <v>0</v>
      </c>
      <c r="G11" s="1737"/>
      <c r="H11" s="1737"/>
      <c r="I11" s="1163">
        <f t="shared" si="0"/>
        <v>0</v>
      </c>
      <c r="J11" s="1827"/>
      <c r="K11" s="1719"/>
    </row>
    <row r="12" spans="2:12" x14ac:dyDescent="0.25">
      <c r="B12" s="976"/>
      <c r="C12" s="1793"/>
      <c r="D12" s="976"/>
      <c r="E12" s="1736"/>
      <c r="F12" s="1739"/>
      <c r="G12" s="1737"/>
      <c r="H12" s="1737"/>
      <c r="J12" s="1719"/>
      <c r="K12" s="1719"/>
    </row>
    <row r="13" spans="2:12" ht="13.8" x14ac:dyDescent="0.25">
      <c r="B13" s="975"/>
      <c r="C13" s="1878"/>
      <c r="D13" s="1730" t="s">
        <v>1550</v>
      </c>
      <c r="E13" s="1740">
        <f>E14+E19+E20+E21+E22+E24+E23</f>
        <v>1010857.4299999999</v>
      </c>
      <c r="F13" s="1740">
        <f>F14+F19+F20+F21+F22+F24+F23</f>
        <v>216973.41217884049</v>
      </c>
      <c r="G13" s="1741"/>
      <c r="H13" s="1741"/>
      <c r="I13" s="1163">
        <f>I14+I19+I20+I21+I22+I24+I23</f>
        <v>216973.41217884049</v>
      </c>
      <c r="K13" s="1719"/>
    </row>
    <row r="14" spans="2:12" x14ac:dyDescent="0.25">
      <c r="B14" s="975">
        <v>708</v>
      </c>
      <c r="C14" s="1878">
        <v>708</v>
      </c>
      <c r="D14" s="1742" t="s">
        <v>1549</v>
      </c>
      <c r="E14" s="1736">
        <f>SUM(E15:E18)</f>
        <v>554195.21</v>
      </c>
      <c r="F14" s="1739">
        <f t="shared" ref="F14:F26" si="1">E14/$F$4</f>
        <v>118954.09002124965</v>
      </c>
      <c r="G14" s="1743"/>
      <c r="H14" s="1743"/>
      <c r="I14" s="1163">
        <f>SUM(I15:I18)</f>
        <v>118954.09002124963</v>
      </c>
      <c r="K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1736">
        <v>27865.200000000001</v>
      </c>
      <c r="F15" s="1739">
        <f t="shared" si="1"/>
        <v>5981.0684925626219</v>
      </c>
      <c r="G15" s="1743"/>
      <c r="H15" s="1743"/>
      <c r="I15" s="1163">
        <f t="shared" ref="I15:I24" si="2">+E15/$F$4</f>
        <v>5981.0684925626219</v>
      </c>
      <c r="K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1736">
        <v>253847.44</v>
      </c>
      <c r="F16" s="1739">
        <f t="shared" si="1"/>
        <v>54486.561205434758</v>
      </c>
      <c r="G16" s="1743"/>
      <c r="H16" s="1743"/>
      <c r="I16" s="1163">
        <f t="shared" si="2"/>
        <v>54486.561205434758</v>
      </c>
      <c r="K16" s="1719"/>
    </row>
    <row r="17" spans="2:12" x14ac:dyDescent="0.25">
      <c r="B17" s="975">
        <v>708.03</v>
      </c>
      <c r="C17" s="1878">
        <v>708.03</v>
      </c>
      <c r="D17" s="976" t="s">
        <v>1560</v>
      </c>
      <c r="E17" s="1736">
        <v>114472.03</v>
      </c>
      <c r="F17" s="1739">
        <f t="shared" si="1"/>
        <v>24570.613234883771</v>
      </c>
      <c r="G17" s="1743"/>
      <c r="H17" s="1743"/>
      <c r="I17" s="1163">
        <f t="shared" si="2"/>
        <v>24570.613234883771</v>
      </c>
      <c r="J17" s="1719"/>
      <c r="K17" s="1719"/>
    </row>
    <row r="18" spans="2:12" x14ac:dyDescent="0.25">
      <c r="B18" s="975" t="s">
        <v>1602</v>
      </c>
      <c r="C18" s="1878" t="s">
        <v>1654</v>
      </c>
      <c r="D18" s="976" t="s">
        <v>1561</v>
      </c>
      <c r="E18" s="1736">
        <f>109072.12+48938.42</f>
        <v>158010.53999999998</v>
      </c>
      <c r="F18" s="1739">
        <f t="shared" si="1"/>
        <v>33915.847088368493</v>
      </c>
      <c r="G18" s="1743"/>
      <c r="H18" s="1743"/>
      <c r="I18" s="1163">
        <f t="shared" si="2"/>
        <v>33915.847088368493</v>
      </c>
      <c r="K18" s="1719"/>
    </row>
    <row r="19" spans="2:12" x14ac:dyDescent="0.25">
      <c r="B19" s="975">
        <v>711</v>
      </c>
      <c r="C19" s="1878">
        <v>711</v>
      </c>
      <c r="D19" s="976" t="s">
        <v>1548</v>
      </c>
      <c r="E19" s="1736">
        <f>4043836.44-3717508.23</f>
        <v>326328.20999999996</v>
      </c>
      <c r="F19" s="1739">
        <f t="shared" si="1"/>
        <v>70044.046878018402</v>
      </c>
      <c r="G19" s="1743"/>
      <c r="H19" s="1743"/>
      <c r="I19" s="1163">
        <f t="shared" si="2"/>
        <v>70044.046878018402</v>
      </c>
      <c r="K19" s="1719"/>
    </row>
    <row r="20" spans="2:12" x14ac:dyDescent="0.25">
      <c r="B20" s="975">
        <v>722</v>
      </c>
      <c r="C20" s="1878">
        <v>722</v>
      </c>
      <c r="D20" s="976" t="s">
        <v>1547</v>
      </c>
      <c r="E20" s="1736">
        <v>46197.41</v>
      </c>
      <c r="F20" s="1739">
        <f t="shared" si="1"/>
        <v>9915.9479705509893</v>
      </c>
      <c r="G20" s="1743"/>
      <c r="H20" s="1743"/>
      <c r="I20" s="1163">
        <f t="shared" si="2"/>
        <v>9915.9479705509893</v>
      </c>
      <c r="K20" s="1719"/>
    </row>
    <row r="21" spans="2:12" x14ac:dyDescent="0.25">
      <c r="B21" s="975" t="s">
        <v>1422</v>
      </c>
      <c r="C21" s="1878" t="s">
        <v>1422</v>
      </c>
      <c r="D21" s="976" t="s">
        <v>1546</v>
      </c>
      <c r="E21" s="1736">
        <f>13.27+125</f>
        <v>138.27000000000001</v>
      </c>
      <c r="F21" s="1739">
        <f t="shared" si="1"/>
        <v>29.678679516624097</v>
      </c>
      <c r="G21" s="1743"/>
      <c r="H21" s="1743"/>
      <c r="I21" s="1163">
        <f t="shared" si="2"/>
        <v>29.678679516624097</v>
      </c>
      <c r="K21" s="1719"/>
    </row>
    <row r="22" spans="2:12" x14ac:dyDescent="0.25">
      <c r="B22" s="975">
        <v>765</v>
      </c>
      <c r="C22" s="1878">
        <v>765</v>
      </c>
      <c r="D22" s="976" t="s">
        <v>1545</v>
      </c>
      <c r="E22" s="1736">
        <v>247031.36</v>
      </c>
      <c r="F22" s="1739">
        <f t="shared" si="1"/>
        <v>53023.537744961257</v>
      </c>
      <c r="G22" s="1743"/>
      <c r="H22" s="1743"/>
      <c r="I22" s="1163">
        <f t="shared" si="2"/>
        <v>53023.537744961257</v>
      </c>
      <c r="K22" s="1719"/>
    </row>
    <row r="23" spans="2:12" x14ac:dyDescent="0.25">
      <c r="B23" s="975">
        <v>665</v>
      </c>
      <c r="C23" s="1878">
        <v>665</v>
      </c>
      <c r="D23" s="976" t="s">
        <v>1544</v>
      </c>
      <c r="E23" s="1745">
        <v>-235280.93</v>
      </c>
      <c r="F23" s="1746">
        <f t="shared" si="1"/>
        <v>-50501.390886260706</v>
      </c>
      <c r="G23" s="1743"/>
      <c r="H23" s="1743"/>
      <c r="I23" s="1163">
        <f t="shared" si="2"/>
        <v>-50501.390886260706</v>
      </c>
      <c r="K23" s="1719"/>
      <c r="L23" s="1719"/>
    </row>
    <row r="24" spans="2:12" ht="12" customHeight="1" x14ac:dyDescent="0.25">
      <c r="B24" s="975">
        <v>758</v>
      </c>
      <c r="C24" s="1878">
        <v>758</v>
      </c>
      <c r="D24" s="976" t="s">
        <v>1543</v>
      </c>
      <c r="E24" s="1747">
        <v>72247.899999999994</v>
      </c>
      <c r="F24" s="1746">
        <f t="shared" si="1"/>
        <v>15507.501770804265</v>
      </c>
      <c r="G24" s="1743"/>
      <c r="H24" s="1743"/>
      <c r="I24" s="1163">
        <f t="shared" si="2"/>
        <v>15507.501770804265</v>
      </c>
      <c r="J24" s="1828"/>
      <c r="K24" s="1719"/>
    </row>
    <row r="25" spans="2:12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3"/>
      <c r="K25" s="1719"/>
    </row>
    <row r="26" spans="2:12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H26" s="1743"/>
      <c r="J26" s="1749"/>
      <c r="K26" s="1719"/>
    </row>
    <row r="27" spans="2:12" ht="13.8" x14ac:dyDescent="0.25">
      <c r="B27" s="976"/>
      <c r="C27" s="1793"/>
      <c r="D27" s="1721" t="s">
        <v>1540</v>
      </c>
      <c r="E27" s="1740">
        <f>E5+E13</f>
        <v>130784204.25000001</v>
      </c>
      <c r="F27" s="1732">
        <f>F5+F13</f>
        <v>28071906.297623903</v>
      </c>
      <c r="G27" s="1743"/>
      <c r="H27" s="1743"/>
      <c r="I27" s="424">
        <f>I5+I13</f>
        <v>28071906.297623903</v>
      </c>
      <c r="J27" s="1748"/>
      <c r="K27" s="1751"/>
    </row>
    <row r="28" spans="2:12" ht="13.8" x14ac:dyDescent="0.25">
      <c r="B28" s="976"/>
      <c r="C28" s="1793"/>
      <c r="D28" s="1730"/>
      <c r="E28" s="1740"/>
      <c r="F28" s="1732"/>
      <c r="G28" s="1743"/>
      <c r="H28" s="1743"/>
      <c r="K28" s="1751"/>
    </row>
    <row r="29" spans="2:12" ht="13.8" x14ac:dyDescent="0.25">
      <c r="B29" s="1752"/>
      <c r="C29" s="1879"/>
      <c r="D29" s="1753" t="s">
        <v>1539</v>
      </c>
      <c r="E29" s="1754"/>
      <c r="F29" s="1755"/>
      <c r="G29" s="1737"/>
      <c r="H29" s="1737"/>
      <c r="I29" s="1163">
        <f t="shared" ref="I29:I34" si="3">+E29/$F$4</f>
        <v>0</v>
      </c>
      <c r="J29" s="1748"/>
      <c r="K29" s="1756"/>
    </row>
    <row r="30" spans="2:12" ht="12.75" customHeight="1" x14ac:dyDescent="0.25">
      <c r="B30" s="1757">
        <v>301</v>
      </c>
      <c r="C30" s="1880">
        <v>301</v>
      </c>
      <c r="D30" s="1752" t="s">
        <v>1538</v>
      </c>
      <c r="E30" s="1758">
        <v>41000909.07</v>
      </c>
      <c r="F30" s="1758">
        <f>E30/F4</f>
        <v>8800555.7256004643</v>
      </c>
      <c r="G30" s="1737"/>
      <c r="H30" s="1737"/>
      <c r="I30" s="1163">
        <f t="shared" si="3"/>
        <v>8800555.7256004643</v>
      </c>
      <c r="K30" s="1719"/>
    </row>
    <row r="31" spans="2:12" x14ac:dyDescent="0.25">
      <c r="B31" s="1757">
        <v>302</v>
      </c>
      <c r="C31" s="1880">
        <v>302</v>
      </c>
      <c r="D31" s="1752" t="s">
        <v>1537</v>
      </c>
      <c r="E31" s="1758">
        <v>185426.77</v>
      </c>
      <c r="F31" s="1758">
        <f>E31/F4</f>
        <v>39800.547339500736</v>
      </c>
      <c r="G31" s="1737"/>
      <c r="H31" s="1737"/>
      <c r="I31" s="1163">
        <f t="shared" si="3"/>
        <v>39800.547339500736</v>
      </c>
      <c r="K31" s="1719"/>
    </row>
    <row r="32" spans="2:12" x14ac:dyDescent="0.25">
      <c r="B32" s="1757">
        <v>303</v>
      </c>
      <c r="C32" s="1880">
        <v>303</v>
      </c>
      <c r="D32" s="1752" t="s">
        <v>1536</v>
      </c>
      <c r="E32" s="1758">
        <v>26344.97</v>
      </c>
      <c r="F32" s="1758">
        <f>E32/F4</f>
        <v>5654.7618536564423</v>
      </c>
      <c r="G32" s="1743"/>
      <c r="H32" s="1743"/>
      <c r="I32" s="1163">
        <f t="shared" si="3"/>
        <v>5654.7618536564423</v>
      </c>
      <c r="J32" s="1829"/>
      <c r="K32" s="1719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v>4043836.44</v>
      </c>
      <c r="F33" s="1758">
        <f>E33/F4</f>
        <v>867980.94829251536</v>
      </c>
      <c r="G33" s="1743"/>
      <c r="H33" s="1743"/>
      <c r="I33" s="1163">
        <f t="shared" si="3"/>
        <v>867980.94829251536</v>
      </c>
      <c r="J33" s="1829"/>
      <c r="K33" s="1719"/>
      <c r="L33" s="1719"/>
    </row>
    <row r="34" spans="2:14" x14ac:dyDescent="0.25">
      <c r="B34" s="1759">
        <v>371</v>
      </c>
      <c r="C34" s="1880"/>
      <c r="D34" s="1752" t="s">
        <v>1623</v>
      </c>
      <c r="E34" s="1758">
        <v>306674.49</v>
      </c>
      <c r="F34" s="1758">
        <f>E34/F4</f>
        <v>65825.514606452169</v>
      </c>
      <c r="G34" s="1743"/>
      <c r="H34" s="1743"/>
      <c r="I34" s="1163">
        <f t="shared" si="3"/>
        <v>65825.514606452169</v>
      </c>
      <c r="J34" s="1760"/>
      <c r="K34" s="1719"/>
      <c r="L34" s="1761"/>
    </row>
    <row r="35" spans="2:14" ht="13.8" x14ac:dyDescent="0.25">
      <c r="B35" s="1752"/>
      <c r="C35" s="1879"/>
      <c r="D35" s="1753" t="s">
        <v>1535</v>
      </c>
      <c r="E35" s="1762">
        <f>SUM(E30:E34)</f>
        <v>45563191.740000002</v>
      </c>
      <c r="F35" s="1762">
        <f>SUM(F30:F34)</f>
        <v>9779817.4976925887</v>
      </c>
      <c r="G35" s="1743"/>
      <c r="H35" s="1743"/>
      <c r="I35" s="1163">
        <f>SUM(I30:I34)</f>
        <v>9779817.4976925887</v>
      </c>
      <c r="J35" s="1760"/>
      <c r="K35" s="1719"/>
      <c r="L35" s="1719"/>
    </row>
    <row r="36" spans="2:14" ht="15.6" x14ac:dyDescent="0.3">
      <c r="B36" s="976"/>
      <c r="C36" s="1793"/>
      <c r="D36" s="1763"/>
      <c r="E36" s="1732"/>
      <c r="F36" s="1732"/>
      <c r="G36" s="2091"/>
      <c r="H36" s="2091"/>
      <c r="J36" s="1760"/>
      <c r="K36" s="1719"/>
      <c r="L36" s="1719"/>
    </row>
    <row r="37" spans="2:14" ht="13.8" x14ac:dyDescent="0.25">
      <c r="B37" s="1764"/>
      <c r="C37" s="1881"/>
      <c r="D37" s="1765" t="s">
        <v>1534</v>
      </c>
      <c r="E37" s="1764"/>
      <c r="F37" s="1766"/>
      <c r="G37" s="1800"/>
      <c r="H37" s="1800"/>
      <c r="I37" s="424"/>
      <c r="K37" s="1768"/>
      <c r="L37" s="1719"/>
    </row>
    <row r="38" spans="2:14" ht="13.8" x14ac:dyDescent="0.25">
      <c r="B38" s="1764"/>
      <c r="C38" s="1881"/>
      <c r="D38" s="1765" t="s">
        <v>1533</v>
      </c>
      <c r="E38" s="1764"/>
      <c r="F38" s="1766"/>
      <c r="G38" s="1719"/>
      <c r="H38" s="1719"/>
      <c r="L38" s="1719"/>
      <c r="M38" s="1719"/>
    </row>
    <row r="39" spans="2:14" ht="13.8" x14ac:dyDescent="0.25">
      <c r="B39" s="1769">
        <v>641</v>
      </c>
      <c r="C39" s="1882">
        <v>641</v>
      </c>
      <c r="D39" s="1764" t="s">
        <v>1686</v>
      </c>
      <c r="E39" s="1863">
        <v>6887004.9500000002</v>
      </c>
      <c r="F39" s="1771">
        <f>E39/F$4</f>
        <v>1478247.0003648931</v>
      </c>
      <c r="G39" s="1719"/>
      <c r="H39" s="1719"/>
      <c r="I39" s="1163">
        <f t="shared" ref="I39:I40" si="4">+E39/$F$4</f>
        <v>1478247.0003648931</v>
      </c>
      <c r="J39" s="1719"/>
      <c r="K39" s="1719"/>
      <c r="L39" s="1719"/>
      <c r="M39" s="1719"/>
      <c r="N39" s="1719"/>
    </row>
    <row r="40" spans="2:14" ht="13.8" x14ac:dyDescent="0.25">
      <c r="B40" s="1769">
        <v>645</v>
      </c>
      <c r="C40" s="1882">
        <v>645</v>
      </c>
      <c r="D40" s="1764" t="s">
        <v>1687</v>
      </c>
      <c r="E40" s="1863">
        <v>243425</v>
      </c>
      <c r="F40" s="1771">
        <f>E40/F$4</f>
        <v>52249.458026572793</v>
      </c>
      <c r="G40" s="1719"/>
      <c r="I40" s="1163">
        <f t="shared" si="4"/>
        <v>52249.458026572793</v>
      </c>
      <c r="J40" s="1719"/>
      <c r="K40" s="1719"/>
      <c r="L40" s="1719"/>
      <c r="M40" s="1719"/>
    </row>
    <row r="41" spans="2:14" ht="13.8" x14ac:dyDescent="0.25">
      <c r="B41" s="1764"/>
      <c r="C41" s="1881"/>
      <c r="D41" s="1765" t="s">
        <v>1532</v>
      </c>
      <c r="E41" s="1865">
        <f>SUM(E39:E40)</f>
        <v>7130429.9500000002</v>
      </c>
      <c r="F41" s="1773">
        <f>SUM(F39:F40)</f>
        <v>1530496.4583914659</v>
      </c>
      <c r="G41" s="1719"/>
      <c r="H41" s="1719"/>
      <c r="I41" s="1163">
        <f>SUM(I39:I40)</f>
        <v>1530496.4583914659</v>
      </c>
      <c r="J41" s="1719"/>
      <c r="K41" s="1719"/>
      <c r="L41" s="1719"/>
      <c r="M41" s="1719"/>
    </row>
    <row r="42" spans="2:14" ht="13.8" x14ac:dyDescent="0.25">
      <c r="B42" s="1764"/>
      <c r="C42" s="1881"/>
      <c r="D42" s="1765" t="s">
        <v>1531</v>
      </c>
      <c r="E42" s="1863"/>
      <c r="F42" s="1766"/>
      <c r="G42" s="1719"/>
      <c r="H42" s="1719"/>
      <c r="J42" s="1719"/>
      <c r="K42" s="1719"/>
      <c r="L42" s="1774"/>
      <c r="M42" s="1719"/>
      <c r="N42" s="1719"/>
    </row>
    <row r="43" spans="2:14" ht="13.8" x14ac:dyDescent="0.25">
      <c r="B43" s="1769">
        <v>641</v>
      </c>
      <c r="C43" s="1882">
        <v>641.1</v>
      </c>
      <c r="D43" s="1764" t="s">
        <v>1686</v>
      </c>
      <c r="E43" s="1863">
        <v>2250606.73</v>
      </c>
      <c r="F43" s="1776">
        <f>E43/F$4</f>
        <v>483076.84861233336</v>
      </c>
      <c r="G43" s="1719"/>
      <c r="H43" s="1719"/>
      <c r="I43" s="1163">
        <f t="shared" ref="I43:I44" si="5">+E43/$F$4</f>
        <v>483076.84861233336</v>
      </c>
      <c r="J43" s="1719"/>
      <c r="K43" s="1719"/>
      <c r="L43" s="1774"/>
      <c r="M43" s="1719"/>
    </row>
    <row r="44" spans="2:14" ht="13.8" x14ac:dyDescent="0.25">
      <c r="B44" s="1769">
        <v>645</v>
      </c>
      <c r="C44" s="1882">
        <v>645.1</v>
      </c>
      <c r="D44" s="1764" t="s">
        <v>1687</v>
      </c>
      <c r="E44" s="1863">
        <v>50693.32</v>
      </c>
      <c r="F44" s="1776">
        <f>E44/F$4</f>
        <v>10880.963317521304</v>
      </c>
      <c r="G44" s="1719"/>
      <c r="I44" s="1163">
        <f t="shared" si="5"/>
        <v>10880.963317521304</v>
      </c>
      <c r="J44" s="1719"/>
      <c r="K44" s="1719"/>
      <c r="L44" s="1719"/>
      <c r="M44" s="1719"/>
    </row>
    <row r="45" spans="2:14" ht="13.8" x14ac:dyDescent="0.25">
      <c r="B45" s="1764"/>
      <c r="C45" s="1881"/>
      <c r="D45" s="1765" t="s">
        <v>1528</v>
      </c>
      <c r="E45" s="1865">
        <f>SUM(E43:E44)</f>
        <v>2301300.0499999998</v>
      </c>
      <c r="F45" s="1777">
        <f>SUM(F43:F44)</f>
        <v>493957.81192985468</v>
      </c>
      <c r="G45" s="1719"/>
      <c r="H45" s="1719"/>
      <c r="I45" s="1163">
        <f>SUM(I43:I44)</f>
        <v>493957.81192985468</v>
      </c>
      <c r="J45" s="1719"/>
      <c r="K45" s="1719"/>
      <c r="L45" s="1774"/>
      <c r="M45" s="1719"/>
    </row>
    <row r="46" spans="2:14" ht="17.25" customHeight="1" x14ac:dyDescent="0.25">
      <c r="B46" s="1764"/>
      <c r="C46" s="1881"/>
      <c r="D46" s="1765" t="s">
        <v>1527</v>
      </c>
      <c r="E46" s="1865">
        <f>E41+E45</f>
        <v>9431730</v>
      </c>
      <c r="F46" s="1778">
        <f>F41+F45</f>
        <v>2024454.2703213207</v>
      </c>
      <c r="H46" s="1751"/>
      <c r="I46" s="1163">
        <f>I41+I45</f>
        <v>2024454.2703213207</v>
      </c>
      <c r="J46" s="1719"/>
      <c r="K46" s="1719"/>
      <c r="M46" s="1719"/>
      <c r="N46" s="1719"/>
    </row>
    <row r="47" spans="2:14" ht="17.25" customHeight="1" x14ac:dyDescent="0.3">
      <c r="B47" s="976"/>
      <c r="C47" s="1793"/>
      <c r="D47" s="1763"/>
      <c r="E47" s="1779"/>
      <c r="F47" s="1732"/>
      <c r="G47" s="1737"/>
      <c r="H47" s="1737"/>
      <c r="K47" s="1780"/>
      <c r="M47" s="1719"/>
    </row>
    <row r="48" spans="2:14" ht="13.8" x14ac:dyDescent="0.25">
      <c r="B48" s="976"/>
      <c r="C48" s="1793"/>
      <c r="D48" s="1730" t="s">
        <v>1526</v>
      </c>
      <c r="E48" s="1722"/>
      <c r="F48" s="1723"/>
      <c r="G48" s="1743"/>
      <c r="H48" s="1743"/>
      <c r="J48" s="1781"/>
      <c r="K48" s="1774"/>
      <c r="L48" s="1781"/>
      <c r="M48" s="1719"/>
    </row>
    <row r="49" spans="2:14" x14ac:dyDescent="0.25">
      <c r="B49" s="1782" t="s">
        <v>606</v>
      </c>
      <c r="C49" s="1793">
        <v>602.02</v>
      </c>
      <c r="D49" s="1783" t="s">
        <v>1525</v>
      </c>
      <c r="E49" s="1736">
        <v>8591.2199999999993</v>
      </c>
      <c r="F49" s="1739">
        <f>E49/$F$4</f>
        <v>1844.0447315890015</v>
      </c>
      <c r="G49" s="1743"/>
      <c r="H49" s="1743"/>
      <c r="I49" s="1163">
        <f t="shared" ref="I49:I78" si="6">+E49/$F$4</f>
        <v>1844.0447315890015</v>
      </c>
      <c r="J49" s="1864"/>
      <c r="M49" s="1719"/>
    </row>
    <row r="50" spans="2:14" x14ac:dyDescent="0.25">
      <c r="B50" s="976" t="s">
        <v>608</v>
      </c>
      <c r="C50" s="1793">
        <v>602.03</v>
      </c>
      <c r="D50" s="1784" t="s">
        <v>1524</v>
      </c>
      <c r="E50" s="1736">
        <v>594905.87</v>
      </c>
      <c r="F50" s="1739">
        <f t="shared" ref="F50:F78" si="7">E50/$F$4</f>
        <v>127692.34583270729</v>
      </c>
      <c r="G50" s="1743"/>
      <c r="H50" s="1864"/>
      <c r="I50" s="1163">
        <f t="shared" si="6"/>
        <v>127692.34583270729</v>
      </c>
      <c r="J50" s="1864"/>
      <c r="K50" s="1719"/>
      <c r="M50" s="1719"/>
    </row>
    <row r="51" spans="2:14" x14ac:dyDescent="0.25">
      <c r="B51" s="975">
        <v>602.04</v>
      </c>
      <c r="C51" s="1878">
        <v>602.04</v>
      </c>
      <c r="D51" s="1785" t="s">
        <v>1523</v>
      </c>
      <c r="E51" s="1736">
        <v>191444.25</v>
      </c>
      <c r="F51" s="1739">
        <f>E51/F4</f>
        <v>41092.156946918803</v>
      </c>
      <c r="G51" s="1743"/>
      <c r="H51" s="1743"/>
      <c r="I51" s="1163">
        <f t="shared" si="6"/>
        <v>41092.156946918803</v>
      </c>
      <c r="J51" s="1864"/>
      <c r="K51" s="1719"/>
      <c r="M51" s="1719"/>
      <c r="N51" s="1719"/>
    </row>
    <row r="52" spans="2:14" x14ac:dyDescent="0.25">
      <c r="B52" s="976" t="s">
        <v>610</v>
      </c>
      <c r="C52" s="1793">
        <v>602.08000000000004</v>
      </c>
      <c r="D52" s="810" t="s">
        <v>1522</v>
      </c>
      <c r="E52" s="1736">
        <v>397159.35</v>
      </c>
      <c r="F52" s="1739">
        <f t="shared" si="7"/>
        <v>85247.451115070071</v>
      </c>
      <c r="G52" s="1743"/>
      <c r="H52" s="1743"/>
      <c r="I52" s="1163">
        <f t="shared" si="6"/>
        <v>85247.451115070071</v>
      </c>
      <c r="J52" s="1768"/>
    </row>
    <row r="53" spans="2:14" x14ac:dyDescent="0.25">
      <c r="B53" s="975">
        <v>603</v>
      </c>
      <c r="C53" s="1878">
        <v>603</v>
      </c>
      <c r="D53" s="810" t="s">
        <v>1521</v>
      </c>
      <c r="E53" s="1736">
        <v>56230.95</v>
      </c>
      <c r="F53" s="1739">
        <f t="shared" si="7"/>
        <v>12069.576509476485</v>
      </c>
      <c r="G53" s="1743"/>
      <c r="H53" s="1743"/>
      <c r="I53" s="1163">
        <f t="shared" si="6"/>
        <v>12069.576509476485</v>
      </c>
      <c r="J53" s="1768"/>
    </row>
    <row r="54" spans="2:14" x14ac:dyDescent="0.25">
      <c r="B54" s="975">
        <v>604</v>
      </c>
      <c r="C54" s="1878">
        <v>604</v>
      </c>
      <c r="D54" s="810" t="s">
        <v>1520</v>
      </c>
      <c r="E54" s="1736">
        <v>745612.45</v>
      </c>
      <c r="F54" s="1739">
        <f t="shared" si="7"/>
        <v>160040.44946231943</v>
      </c>
      <c r="G54" s="1786"/>
      <c r="H54" s="1786"/>
      <c r="I54" s="1163">
        <f t="shared" si="6"/>
        <v>160040.44946231943</v>
      </c>
    </row>
    <row r="55" spans="2:14" x14ac:dyDescent="0.25">
      <c r="B55" s="975">
        <v>605</v>
      </c>
      <c r="C55" s="1878">
        <v>605</v>
      </c>
      <c r="D55" s="810" t="s">
        <v>1519</v>
      </c>
      <c r="E55" s="1736">
        <v>232974.72</v>
      </c>
      <c r="F55" s="1739">
        <f t="shared" si="7"/>
        <v>50006.379188220395</v>
      </c>
      <c r="G55" s="1743"/>
      <c r="H55" s="1743"/>
      <c r="I55" s="1163">
        <f t="shared" si="6"/>
        <v>50006.379188220395</v>
      </c>
    </row>
    <row r="56" spans="2:14" x14ac:dyDescent="0.25">
      <c r="B56" s="975">
        <v>609</v>
      </c>
      <c r="C56" s="1878">
        <v>609</v>
      </c>
      <c r="D56" s="810" t="s">
        <v>1518</v>
      </c>
      <c r="E56" s="1736">
        <v>-2755.04</v>
      </c>
      <c r="F56" s="1739">
        <f t="shared" si="7"/>
        <v>-591.34988945888517</v>
      </c>
      <c r="G56" s="1743"/>
      <c r="H56" s="1743"/>
      <c r="I56" s="1163">
        <f t="shared" si="6"/>
        <v>-591.34988945888517</v>
      </c>
    </row>
    <row r="57" spans="2:14" x14ac:dyDescent="0.25">
      <c r="B57" s="975">
        <v>611</v>
      </c>
      <c r="C57" s="1878">
        <v>611</v>
      </c>
      <c r="D57" s="1787" t="s">
        <v>1517</v>
      </c>
      <c r="E57" s="1736">
        <v>349323.61</v>
      </c>
      <c r="F57" s="1739">
        <f t="shared" si="7"/>
        <v>74979.847174225666</v>
      </c>
      <c r="G57" s="1743"/>
      <c r="H57" s="1743"/>
      <c r="I57" s="1163">
        <f t="shared" si="6"/>
        <v>74979.847174225666</v>
      </c>
    </row>
    <row r="58" spans="2:14" x14ac:dyDescent="0.25">
      <c r="B58" s="975" t="s">
        <v>616</v>
      </c>
      <c r="C58" s="1878">
        <v>612.01</v>
      </c>
      <c r="D58" s="810" t="s">
        <v>1516</v>
      </c>
      <c r="E58" s="1736">
        <v>18128.41</v>
      </c>
      <c r="F58" s="1739">
        <f t="shared" si="7"/>
        <v>3891.1352465174182</v>
      </c>
      <c r="G58" s="1743"/>
      <c r="H58" s="1743"/>
      <c r="I58" s="1163">
        <f t="shared" si="6"/>
        <v>3891.1352465174182</v>
      </c>
      <c r="J58" s="1719"/>
    </row>
    <row r="59" spans="2:14" x14ac:dyDescent="0.25">
      <c r="B59" s="975">
        <v>612.02</v>
      </c>
      <c r="C59" s="1878">
        <v>612.02</v>
      </c>
      <c r="D59" s="810" t="s">
        <v>1515</v>
      </c>
      <c r="E59" s="1736">
        <v>0</v>
      </c>
      <c r="F59" s="1739">
        <f t="shared" si="7"/>
        <v>0</v>
      </c>
      <c r="G59" s="1743"/>
      <c r="H59" s="1743"/>
      <c r="I59" s="1163">
        <f t="shared" si="6"/>
        <v>0</v>
      </c>
      <c r="J59" s="1719"/>
    </row>
    <row r="60" spans="2:14" x14ac:dyDescent="0.25">
      <c r="B60" s="975">
        <v>612.03</v>
      </c>
      <c r="C60" s="1878">
        <v>612.03</v>
      </c>
      <c r="D60" s="1787" t="s">
        <v>1514</v>
      </c>
      <c r="E60" s="1736">
        <v>814944.39</v>
      </c>
      <c r="F60" s="1739">
        <f t="shared" si="7"/>
        <v>174922.06100152398</v>
      </c>
      <c r="G60" s="1743"/>
      <c r="H60" s="1743"/>
      <c r="I60" s="1163">
        <f t="shared" si="6"/>
        <v>174922.06100152398</v>
      </c>
    </row>
    <row r="61" spans="2:14" x14ac:dyDescent="0.25">
      <c r="B61" s="975">
        <v>613</v>
      </c>
      <c r="C61" s="1878">
        <v>613</v>
      </c>
      <c r="D61" s="810" t="s">
        <v>1513</v>
      </c>
      <c r="E61" s="1736">
        <v>36141.919999999998</v>
      </c>
      <c r="F61" s="1739">
        <f t="shared" si="7"/>
        <v>7757.6080190602925</v>
      </c>
      <c r="G61" s="1743"/>
      <c r="H61" s="1743"/>
      <c r="I61" s="1163">
        <f t="shared" si="6"/>
        <v>7757.6080190602925</v>
      </c>
    </row>
    <row r="62" spans="2:14" x14ac:dyDescent="0.25">
      <c r="B62" s="975">
        <v>623</v>
      </c>
      <c r="C62" s="1878">
        <v>623</v>
      </c>
      <c r="D62" s="810"/>
      <c r="E62" s="1736">
        <v>0</v>
      </c>
      <c r="F62" s="1739">
        <f t="shared" si="7"/>
        <v>0</v>
      </c>
      <c r="G62" s="1743"/>
      <c r="H62" s="1743"/>
      <c r="I62" s="1163">
        <f t="shared" si="6"/>
        <v>0</v>
      </c>
    </row>
    <row r="63" spans="2:14" x14ac:dyDescent="0.25">
      <c r="B63" s="1383">
        <v>624</v>
      </c>
      <c r="C63" s="1883">
        <v>624</v>
      </c>
      <c r="D63" s="1788" t="s">
        <v>1510</v>
      </c>
      <c r="E63" s="1789">
        <f>SUM(E64:E67)</f>
        <v>1909893.11</v>
      </c>
      <c r="F63" s="1789">
        <f>E63/$F$4</f>
        <v>409945.07501770806</v>
      </c>
      <c r="G63" s="1743"/>
      <c r="H63" s="1743"/>
      <c r="I63" s="1163">
        <f>SUM(I64:I67)</f>
        <v>409945.07501770806</v>
      </c>
    </row>
    <row r="64" spans="2:14" x14ac:dyDescent="0.25">
      <c r="B64" s="1383">
        <v>624.01</v>
      </c>
      <c r="C64" s="1883">
        <v>624.01</v>
      </c>
      <c r="D64" s="1382" t="s">
        <v>1509</v>
      </c>
      <c r="E64" s="1789">
        <v>1494857.23</v>
      </c>
      <c r="F64" s="1789">
        <f t="shared" si="7"/>
        <v>320860.55292021722</v>
      </c>
      <c r="G64" s="1743"/>
      <c r="H64" s="1743"/>
      <c r="I64" s="1163">
        <f t="shared" si="6"/>
        <v>320860.55292021722</v>
      </c>
      <c r="J64" s="1719"/>
    </row>
    <row r="65" spans="2:10" x14ac:dyDescent="0.25">
      <c r="B65" s="1383">
        <v>624.02</v>
      </c>
      <c r="C65" s="1883">
        <v>624.02</v>
      </c>
      <c r="D65" s="1382" t="s">
        <v>1562</v>
      </c>
      <c r="E65" s="1790">
        <v>0</v>
      </c>
      <c r="F65" s="1789">
        <f t="shared" si="7"/>
        <v>0</v>
      </c>
      <c r="G65" s="1743"/>
      <c r="H65" s="1743"/>
      <c r="I65" s="1163">
        <f t="shared" si="6"/>
        <v>0</v>
      </c>
      <c r="J65" s="1719"/>
    </row>
    <row r="66" spans="2:10" x14ac:dyDescent="0.25">
      <c r="B66" s="1383">
        <v>624.03</v>
      </c>
      <c r="C66" s="1883">
        <v>624.03</v>
      </c>
      <c r="D66" s="1382" t="s">
        <v>1563</v>
      </c>
      <c r="E66" s="1789">
        <v>228828.53</v>
      </c>
      <c r="F66" s="1789">
        <f t="shared" si="7"/>
        <v>49116.428770739876</v>
      </c>
      <c r="G66" s="1743"/>
      <c r="H66" s="1743"/>
      <c r="I66" s="1163">
        <f t="shared" si="6"/>
        <v>49116.428770739876</v>
      </c>
    </row>
    <row r="67" spans="2:10" x14ac:dyDescent="0.25">
      <c r="B67" s="1383">
        <v>624.05999999999995</v>
      </c>
      <c r="C67" s="1883">
        <v>624.01</v>
      </c>
      <c r="D67" s="1382" t="s">
        <v>1688</v>
      </c>
      <c r="E67" s="1789">
        <v>186207.35</v>
      </c>
      <c r="F67" s="1789">
        <f t="shared" si="7"/>
        <v>39968.093326750954</v>
      </c>
      <c r="G67" s="1743"/>
      <c r="H67" s="1743"/>
      <c r="I67" s="1163">
        <f t="shared" si="6"/>
        <v>39968.093326750954</v>
      </c>
    </row>
    <row r="68" spans="2:10" x14ac:dyDescent="0.25">
      <c r="B68" s="975">
        <v>625</v>
      </c>
      <c r="C68" s="1878">
        <v>625</v>
      </c>
      <c r="D68" s="810" t="s">
        <v>1564</v>
      </c>
      <c r="E68" s="1736">
        <v>38638.69</v>
      </c>
      <c r="F68" s="1739">
        <f t="shared" si="7"/>
        <v>8293.5220760265311</v>
      </c>
      <c r="G68" s="1743"/>
      <c r="H68" s="1743"/>
      <c r="I68" s="1163">
        <f t="shared" si="6"/>
        <v>8293.5220760265311</v>
      </c>
    </row>
    <row r="69" spans="2:10" x14ac:dyDescent="0.25">
      <c r="B69" s="975">
        <v>626</v>
      </c>
      <c r="C69" s="1878">
        <v>626</v>
      </c>
      <c r="D69" s="810" t="s">
        <v>1504</v>
      </c>
      <c r="E69" s="1791">
        <v>14919.45</v>
      </c>
      <c r="F69" s="1739">
        <f t="shared" si="7"/>
        <v>3202.3546330678919</v>
      </c>
      <c r="G69" s="1743"/>
      <c r="H69" s="1743"/>
      <c r="I69" s="1163">
        <f t="shared" si="6"/>
        <v>3202.3546330678919</v>
      </c>
    </row>
    <row r="70" spans="2:10" x14ac:dyDescent="0.25">
      <c r="B70" s="975">
        <v>627</v>
      </c>
      <c r="C70" s="1878">
        <v>627</v>
      </c>
      <c r="D70" s="810" t="s">
        <v>1503</v>
      </c>
      <c r="E70" s="1791">
        <v>54792.06</v>
      </c>
      <c r="F70" s="1739">
        <f t="shared" si="7"/>
        <v>11760.728927429222</v>
      </c>
      <c r="G70" s="1743"/>
      <c r="H70" s="1743"/>
      <c r="I70" s="1163">
        <f t="shared" si="6"/>
        <v>11760.728927429222</v>
      </c>
    </row>
    <row r="71" spans="2:10" x14ac:dyDescent="0.25">
      <c r="B71" s="975">
        <v>628</v>
      </c>
      <c r="C71" s="1878">
        <v>628</v>
      </c>
      <c r="D71" s="1787" t="s">
        <v>1565</v>
      </c>
      <c r="E71" s="1791">
        <v>7030363.5999999996</v>
      </c>
      <c r="F71" s="1739">
        <f t="shared" si="7"/>
        <v>1509017.9226856125</v>
      </c>
      <c r="G71" s="1743"/>
      <c r="H71" s="1743"/>
      <c r="I71" s="1163">
        <f t="shared" si="6"/>
        <v>1509017.9226856125</v>
      </c>
    </row>
    <row r="72" spans="2:10" x14ac:dyDescent="0.25">
      <c r="B72" s="975">
        <v>635</v>
      </c>
      <c r="C72" s="1878">
        <v>635</v>
      </c>
      <c r="D72" s="1787" t="s">
        <v>1501</v>
      </c>
      <c r="E72" s="1791">
        <v>140219.63</v>
      </c>
      <c r="F72" s="1739">
        <f t="shared" si="7"/>
        <v>30097.153834596149</v>
      </c>
      <c r="G72" s="1743"/>
      <c r="H72" s="1743"/>
      <c r="I72" s="1163">
        <f t="shared" si="6"/>
        <v>30097.153834596149</v>
      </c>
    </row>
    <row r="73" spans="2:10" x14ac:dyDescent="0.25">
      <c r="B73" s="976" t="s">
        <v>635</v>
      </c>
      <c r="C73" s="1793">
        <v>658.01</v>
      </c>
      <c r="D73" s="810" t="s">
        <v>1500</v>
      </c>
      <c r="E73" s="1736">
        <v>3582.57</v>
      </c>
      <c r="F73" s="1739">
        <f>E73/$F$4</f>
        <v>768.97336281096398</v>
      </c>
      <c r="G73" s="1724"/>
      <c r="H73" s="1724"/>
      <c r="I73" s="1163">
        <f t="shared" si="6"/>
        <v>768.97336281096398</v>
      </c>
      <c r="J73" s="1719"/>
    </row>
    <row r="74" spans="2:10" x14ac:dyDescent="0.25">
      <c r="B74" s="975">
        <v>658.02</v>
      </c>
      <c r="C74" s="1878">
        <v>658.02</v>
      </c>
      <c r="D74" s="810" t="s">
        <v>1499</v>
      </c>
      <c r="E74" s="1736">
        <v>107600</v>
      </c>
      <c r="F74" s="1739">
        <f>E74/$F$4</f>
        <v>23095.580501835197</v>
      </c>
      <c r="G74" s="1724"/>
      <c r="H74" s="1724"/>
      <c r="I74" s="1163">
        <f t="shared" si="6"/>
        <v>23095.580501835197</v>
      </c>
      <c r="J74" s="1719"/>
    </row>
    <row r="75" spans="2:10" x14ac:dyDescent="0.25">
      <c r="B75" s="1793">
        <v>658.03</v>
      </c>
      <c r="C75" s="1793">
        <v>658.03</v>
      </c>
      <c r="D75" s="1713" t="s">
        <v>1498</v>
      </c>
      <c r="E75" s="1736">
        <v>0</v>
      </c>
      <c r="F75" s="1739">
        <f t="shared" si="7"/>
        <v>0</v>
      </c>
      <c r="G75" s="1743"/>
      <c r="H75" s="1743"/>
      <c r="I75" s="1163">
        <f t="shared" si="6"/>
        <v>0</v>
      </c>
      <c r="J75" s="1719"/>
    </row>
    <row r="76" spans="2:10" x14ac:dyDescent="0.25">
      <c r="B76" s="1782" t="s">
        <v>639</v>
      </c>
      <c r="C76" s="1793">
        <v>658.08</v>
      </c>
      <c r="D76" s="810" t="s">
        <v>1566</v>
      </c>
      <c r="E76" s="1736">
        <v>888205.96</v>
      </c>
      <c r="F76" s="1739">
        <f t="shared" si="7"/>
        <v>190647.13988280494</v>
      </c>
      <c r="G76" s="1743"/>
      <c r="H76" s="1743"/>
      <c r="I76" s="1163">
        <f t="shared" si="6"/>
        <v>190647.13988280494</v>
      </c>
    </row>
    <row r="77" spans="2:10" x14ac:dyDescent="0.25">
      <c r="B77" s="976" t="s">
        <v>641</v>
      </c>
      <c r="C77" s="1793">
        <v>666</v>
      </c>
      <c r="D77" s="810" t="s">
        <v>1496</v>
      </c>
      <c r="E77" s="1791">
        <v>85471.16</v>
      </c>
      <c r="F77" s="1739">
        <f t="shared" si="7"/>
        <v>18345.781192985469</v>
      </c>
      <c r="G77" s="1743"/>
      <c r="H77" s="1743"/>
      <c r="I77" s="1163">
        <f t="shared" si="6"/>
        <v>18345.781192985469</v>
      </c>
    </row>
    <row r="78" spans="2:10" x14ac:dyDescent="0.25">
      <c r="B78" s="975">
        <v>681</v>
      </c>
      <c r="C78" s="1878">
        <v>681</v>
      </c>
      <c r="D78" s="1787" t="s">
        <v>1495</v>
      </c>
      <c r="E78" s="1791">
        <v>1555644.28</v>
      </c>
      <c r="F78" s="1739">
        <f t="shared" si="7"/>
        <v>333908.06413531094</v>
      </c>
      <c r="G78" s="1743"/>
      <c r="H78" s="1743"/>
      <c r="I78" s="1163">
        <f t="shared" si="6"/>
        <v>333908.06413531094</v>
      </c>
    </row>
    <row r="79" spans="2:10" x14ac:dyDescent="0.25">
      <c r="B79" s="975"/>
      <c r="C79" s="1878"/>
      <c r="D79" s="1742" t="s">
        <v>1494</v>
      </c>
      <c r="E79" s="1794">
        <f>SUM(E49:E78)-E63</f>
        <v>15272032.610000003</v>
      </c>
      <c r="F79" s="1795">
        <f>SUM(F49:F78)-F64-F66</f>
        <v>3318002.0949151088</v>
      </c>
      <c r="G79" s="1743"/>
      <c r="H79" s="1743"/>
      <c r="I79" s="1163">
        <f>SUM(I49:I78)-I63</f>
        <v>3278034.0015883581</v>
      </c>
    </row>
    <row r="80" spans="2:10" x14ac:dyDescent="0.25">
      <c r="B80" s="975"/>
      <c r="C80" s="1878"/>
      <c r="D80" s="976"/>
      <c r="E80" s="1794"/>
      <c r="F80" s="1795"/>
      <c r="G80" s="1743"/>
      <c r="H80" s="1743"/>
      <c r="I80" s="1163">
        <f t="shared" ref="I80:I85" si="8">+E80/$F$4</f>
        <v>0</v>
      </c>
    </row>
    <row r="81" spans="2:12" x14ac:dyDescent="0.25">
      <c r="B81" s="975">
        <v>601</v>
      </c>
      <c r="C81" s="1878">
        <v>601</v>
      </c>
      <c r="D81" s="976" t="s">
        <v>1493</v>
      </c>
      <c r="E81" s="1791">
        <v>81311651.390000001</v>
      </c>
      <c r="F81" s="1746">
        <f t="shared" ref="F81:F86" si="9">E81/$F$4</f>
        <v>17452972.029878296</v>
      </c>
      <c r="G81" s="1743"/>
      <c r="H81" s="1743"/>
      <c r="I81" s="1163">
        <f t="shared" si="8"/>
        <v>17452972.029878296</v>
      </c>
    </row>
    <row r="82" spans="2:12" x14ac:dyDescent="0.25">
      <c r="B82" s="975">
        <v>607</v>
      </c>
      <c r="C82" s="1878">
        <v>607</v>
      </c>
      <c r="D82" s="976" t="s">
        <v>1492</v>
      </c>
      <c r="E82" s="1745">
        <v>67582.649999999994</v>
      </c>
      <c r="F82" s="1746">
        <f t="shared" si="9"/>
        <v>14506.138788125951</v>
      </c>
      <c r="G82" s="1743"/>
      <c r="H82" s="1743"/>
      <c r="I82" s="1163">
        <f t="shared" si="8"/>
        <v>14506.138788125951</v>
      </c>
    </row>
    <row r="83" spans="2:12" x14ac:dyDescent="0.25">
      <c r="B83" s="976"/>
      <c r="C83" s="1793"/>
      <c r="D83" s="976" t="s">
        <v>1382</v>
      </c>
      <c r="E83" s="1796">
        <f>E46+E79+E81+E82</f>
        <v>106082996.65000001</v>
      </c>
      <c r="F83" s="1797">
        <f t="shared" si="9"/>
        <v>22769966.440576103</v>
      </c>
      <c r="G83" s="1743"/>
      <c r="H83" s="1743"/>
      <c r="I83" s="1163">
        <f>I46+I79+I81+I82</f>
        <v>22769966.440576099</v>
      </c>
      <c r="J83" s="1798"/>
      <c r="K83" s="1719"/>
      <c r="L83" s="1748"/>
    </row>
    <row r="84" spans="2:12" ht="13.8" x14ac:dyDescent="0.25">
      <c r="B84" s="976"/>
      <c r="C84" s="1793"/>
      <c r="D84" s="1730" t="s">
        <v>1491</v>
      </c>
      <c r="E84" s="1745">
        <f>E27-E83</f>
        <v>24701207.600000009</v>
      </c>
      <c r="F84" s="1746">
        <f t="shared" si="9"/>
        <v>5301939.8570478028</v>
      </c>
      <c r="G84" s="1743"/>
      <c r="H84" s="2106"/>
      <c r="I84" s="1163">
        <f>I27-I83</f>
        <v>5301939.8570478037</v>
      </c>
      <c r="J84" s="1798"/>
      <c r="K84" s="1798"/>
    </row>
    <row r="85" spans="2:12" x14ac:dyDescent="0.25">
      <c r="B85" s="975">
        <v>691</v>
      </c>
      <c r="C85" s="1878">
        <v>691</v>
      </c>
      <c r="D85" s="976" t="s">
        <v>1490</v>
      </c>
      <c r="E85" s="1799">
        <v>2920170</v>
      </c>
      <c r="F85" s="1746">
        <f t="shared" si="9"/>
        <v>626793.87838330935</v>
      </c>
      <c r="G85" s="1743"/>
      <c r="H85" s="1743"/>
      <c r="I85" s="1163">
        <f t="shared" si="8"/>
        <v>626793.87838330935</v>
      </c>
      <c r="J85" s="1798"/>
    </row>
    <row r="86" spans="2:12" ht="13.8" x14ac:dyDescent="0.25">
      <c r="B86" s="975">
        <v>121</v>
      </c>
      <c r="C86" s="1878">
        <v>121</v>
      </c>
      <c r="D86" s="1730" t="s">
        <v>1489</v>
      </c>
      <c r="E86" s="1794">
        <f>E84-E85</f>
        <v>21781037.600000009</v>
      </c>
      <c r="F86" s="1797">
        <f t="shared" si="9"/>
        <v>4675145.9786644932</v>
      </c>
      <c r="G86" s="1743"/>
      <c r="H86" s="1743"/>
      <c r="I86" s="1163">
        <f>I84-I85</f>
        <v>4675145.9786644941</v>
      </c>
      <c r="J86" s="1774"/>
      <c r="K86" s="1800"/>
    </row>
    <row r="87" spans="2:12" ht="14.4" thickBot="1" x14ac:dyDescent="0.3">
      <c r="B87" s="976"/>
      <c r="C87" s="1793"/>
      <c r="D87" s="1801"/>
      <c r="E87" s="1802"/>
      <c r="F87" s="1803"/>
      <c r="G87" s="1743"/>
      <c r="H87" s="1743"/>
      <c r="I87" s="1163" t="s">
        <v>1486</v>
      </c>
      <c r="J87" s="1719"/>
    </row>
    <row r="88" spans="2:12" x14ac:dyDescent="0.25">
      <c r="B88" s="1804"/>
      <c r="C88" s="1884"/>
      <c r="D88" s="1805" t="s">
        <v>1488</v>
      </c>
      <c r="E88" s="1806" t="s">
        <v>1487</v>
      </c>
      <c r="F88" s="1807" t="s">
        <v>1486</v>
      </c>
      <c r="G88" s="1743"/>
      <c r="H88" s="1743"/>
      <c r="I88" s="2109"/>
    </row>
    <row r="89" spans="2:12" x14ac:dyDescent="0.25">
      <c r="B89" s="1804"/>
      <c r="C89" s="1884">
        <v>601.01</v>
      </c>
      <c r="D89" s="1809" t="s">
        <v>1679</v>
      </c>
      <c r="E89" s="1755">
        <v>46949691.799999997</v>
      </c>
      <c r="F89" s="1810">
        <f>E89/F4</f>
        <v>10077419.948914979</v>
      </c>
      <c r="G89" s="1743"/>
      <c r="H89" s="1743"/>
      <c r="I89" s="1163">
        <f t="shared" ref="I89:I93" si="10">+E89/$F$4</f>
        <v>10077419.948914979</v>
      </c>
      <c r="J89" s="1748"/>
    </row>
    <row r="90" spans="2:12" x14ac:dyDescent="0.25">
      <c r="B90" s="1804"/>
      <c r="C90" s="1884">
        <v>601.02</v>
      </c>
      <c r="D90" s="1809" t="s">
        <v>648</v>
      </c>
      <c r="E90" s="1811">
        <f>56058098.58+19309662.93-4892.85</f>
        <v>75362868.659999996</v>
      </c>
      <c r="F90" s="1810">
        <f>E90/F4</f>
        <v>16176107.80656378</v>
      </c>
      <c r="G90" s="1743"/>
      <c r="H90" s="1743"/>
      <c r="I90" s="1163">
        <f t="shared" si="10"/>
        <v>16176107.80656378</v>
      </c>
      <c r="J90" s="1751"/>
    </row>
    <row r="91" spans="2:12" x14ac:dyDescent="0.25">
      <c r="B91" s="1804"/>
      <c r="C91" s="1884"/>
      <c r="D91" s="1809"/>
      <c r="E91" s="1758"/>
      <c r="F91" s="1810">
        <f>E91/F4</f>
        <v>0</v>
      </c>
      <c r="G91" s="1743"/>
      <c r="H91" s="1743"/>
      <c r="I91" s="1163">
        <f t="shared" si="10"/>
        <v>0</v>
      </c>
      <c r="J91" s="1749"/>
    </row>
    <row r="92" spans="2:12" x14ac:dyDescent="0.25">
      <c r="B92" s="1804"/>
      <c r="C92" s="1884">
        <v>601.03</v>
      </c>
      <c r="D92" s="1809" t="s">
        <v>1694</v>
      </c>
      <c r="E92" s="1758">
        <v>41000909.07</v>
      </c>
      <c r="F92" s="1810">
        <f>E92/F4</f>
        <v>8800555.7256004643</v>
      </c>
      <c r="G92" s="1743"/>
      <c r="H92" s="1743"/>
      <c r="I92" s="1163">
        <f t="shared" si="10"/>
        <v>8800555.7256004643</v>
      </c>
    </row>
    <row r="93" spans="2:12" x14ac:dyDescent="0.25">
      <c r="B93" s="1804"/>
      <c r="C93" s="1884"/>
      <c r="D93" s="1809"/>
      <c r="E93" s="1758"/>
      <c r="F93" s="1810"/>
      <c r="G93" s="1743"/>
      <c r="H93" s="1743"/>
      <c r="I93" s="1163">
        <f t="shared" si="10"/>
        <v>0</v>
      </c>
    </row>
    <row r="94" spans="2:12" ht="13.8" thickBot="1" x14ac:dyDescent="0.3">
      <c r="B94" s="1804"/>
      <c r="C94" s="1884"/>
      <c r="D94" s="1812" t="s">
        <v>1483</v>
      </c>
      <c r="E94" s="1813">
        <f>E89+E90-E92</f>
        <v>81311651.389999986</v>
      </c>
      <c r="F94" s="1810">
        <f>E94/F4</f>
        <v>17452972.029878296</v>
      </c>
      <c r="G94" s="1743"/>
      <c r="H94" s="1743"/>
      <c r="I94" s="1163">
        <f>I89+I90-I92</f>
        <v>17452972.029878296</v>
      </c>
    </row>
    <row r="95" spans="2:12" x14ac:dyDescent="0.25">
      <c r="B95" s="1752"/>
      <c r="C95" s="1879"/>
      <c r="D95" s="1814" t="s">
        <v>1690</v>
      </c>
      <c r="E95" s="1815">
        <f>E92-E89</f>
        <v>-5948782.7299999967</v>
      </c>
      <c r="F95" s="1816">
        <f>E95/F4</f>
        <v>-1276864.2233145155</v>
      </c>
      <c r="G95" s="1743"/>
      <c r="H95" s="1743"/>
      <c r="I95" s="1163">
        <f>I92-I89</f>
        <v>-1276864.2233145144</v>
      </c>
    </row>
    <row r="96" spans="2:12" x14ac:dyDescent="0.25">
      <c r="B96" s="976"/>
      <c r="C96" s="1793"/>
      <c r="D96" s="976"/>
      <c r="E96" s="1736"/>
      <c r="F96" s="1739" t="s">
        <v>1481</v>
      </c>
      <c r="G96" s="1743"/>
      <c r="H96" s="1743"/>
    </row>
    <row r="97" spans="2:10" ht="13.8" x14ac:dyDescent="0.25">
      <c r="B97" s="976"/>
      <c r="C97" s="1793"/>
      <c r="D97" s="1714" t="s">
        <v>1480</v>
      </c>
      <c r="E97" s="1715" t="str">
        <f>+E1</f>
        <v>APRIL 2018 YTD</v>
      </c>
      <c r="F97" s="1746"/>
      <c r="G97" s="1743"/>
      <c r="H97" s="1743">
        <f>+E94-E81</f>
        <v>0</v>
      </c>
    </row>
    <row r="98" spans="2:10" ht="15.6" x14ac:dyDescent="0.3">
      <c r="B98" s="1817"/>
      <c r="C98" s="1885"/>
      <c r="D98" s="1718"/>
      <c r="E98" s="1720"/>
      <c r="F98" s="1746"/>
      <c r="G98" s="1743"/>
      <c r="H98" s="1743"/>
    </row>
    <row r="99" spans="2:10" ht="15.6" x14ac:dyDescent="0.3">
      <c r="B99" s="1060"/>
      <c r="C99" s="1886"/>
      <c r="D99" s="1029" t="s">
        <v>1079</v>
      </c>
      <c r="E99" s="1062"/>
      <c r="F99" s="1061"/>
      <c r="G99" s="1743"/>
      <c r="H99" s="1743"/>
    </row>
    <row r="100" spans="2:10" ht="15.6" x14ac:dyDescent="0.3">
      <c r="B100" s="1060"/>
      <c r="C100" s="1886"/>
      <c r="D100" s="1059"/>
      <c r="E100" s="1184"/>
      <c r="F100" s="1057"/>
      <c r="G100" s="1743"/>
      <c r="H100" s="1743"/>
      <c r="I100" s="1163">
        <f t="shared" ref="I100:I107" si="11">+E100/$F$4</f>
        <v>0</v>
      </c>
    </row>
    <row r="101" spans="2:10" x14ac:dyDescent="0.25">
      <c r="B101" s="1031">
        <v>212</v>
      </c>
      <c r="C101" s="1887">
        <v>212</v>
      </c>
      <c r="D101" s="981" t="s">
        <v>1479</v>
      </c>
      <c r="E101" s="1791">
        <v>16365966.529999999</v>
      </c>
      <c r="F101" s="1027">
        <f>E101/F4</f>
        <v>3512839.1959475409</v>
      </c>
      <c r="G101" s="1743"/>
      <c r="H101" s="1743"/>
      <c r="I101" s="1163">
        <f t="shared" si="11"/>
        <v>3512839.1959475409</v>
      </c>
    </row>
    <row r="102" spans="2:10" x14ac:dyDescent="0.25">
      <c r="B102" s="1054" t="s">
        <v>653</v>
      </c>
      <c r="C102" s="1888">
        <v>213.03</v>
      </c>
      <c r="D102" s="981" t="s">
        <v>1478</v>
      </c>
      <c r="E102" s="1167">
        <v>582301.59</v>
      </c>
      <c r="F102" s="1027">
        <f>E102/F4</f>
        <v>124986.92609843524</v>
      </c>
      <c r="G102" s="1743"/>
      <c r="H102" s="1743"/>
      <c r="I102" s="1163">
        <f t="shared" si="11"/>
        <v>124986.92609843524</v>
      </c>
    </row>
    <row r="103" spans="2:10" x14ac:dyDescent="0.25">
      <c r="B103" s="1054">
        <v>213.01</v>
      </c>
      <c r="C103" s="1888">
        <v>213.01</v>
      </c>
      <c r="D103" s="981" t="s">
        <v>1477</v>
      </c>
      <c r="E103" s="1167">
        <v>5576745.4800000004</v>
      </c>
      <c r="F103" s="1027">
        <f>E103/F4</f>
        <v>1197009.0536392711</v>
      </c>
      <c r="G103" s="1743"/>
      <c r="H103" s="1743"/>
      <c r="I103" s="1163">
        <f t="shared" si="11"/>
        <v>1197009.0536392711</v>
      </c>
      <c r="J103" s="1719"/>
    </row>
    <row r="104" spans="2:10" x14ac:dyDescent="0.25">
      <c r="B104" s="1056" t="s">
        <v>655</v>
      </c>
      <c r="C104" s="1888">
        <v>213.02</v>
      </c>
      <c r="D104" s="981" t="s">
        <v>1476</v>
      </c>
      <c r="E104" s="1791">
        <v>10671025.359999999</v>
      </c>
      <c r="F104" s="1027">
        <f>E104/F4</f>
        <v>2290460.2717379639</v>
      </c>
      <c r="G104" s="1724"/>
      <c r="H104" s="1724"/>
      <c r="I104" s="1163">
        <f t="shared" si="11"/>
        <v>2290460.2717379639</v>
      </c>
    </row>
    <row r="105" spans="2:10" x14ac:dyDescent="0.25">
      <c r="B105" s="1054" t="s">
        <v>657</v>
      </c>
      <c r="C105" s="1888">
        <v>214</v>
      </c>
      <c r="D105" s="981" t="s">
        <v>1475</v>
      </c>
      <c r="E105" s="1167">
        <v>408243.16</v>
      </c>
      <c r="F105" s="1027">
        <f>E105/F4</f>
        <v>87626.512696129983</v>
      </c>
      <c r="G105" s="1818"/>
      <c r="H105" s="1818"/>
      <c r="I105" s="1163">
        <f t="shared" si="11"/>
        <v>87626.512696129983</v>
      </c>
      <c r="J105" s="1719"/>
    </row>
    <row r="106" spans="2:10" x14ac:dyDescent="0.25">
      <c r="B106" s="1031" t="s">
        <v>660</v>
      </c>
      <c r="C106" s="1887" t="s">
        <v>660</v>
      </c>
      <c r="D106" s="981" t="s">
        <v>1473</v>
      </c>
      <c r="E106" s="1791">
        <v>7868277.9000000004</v>
      </c>
      <c r="F106" s="1027">
        <f>E106/F4</f>
        <v>1688870.3127347657</v>
      </c>
      <c r="G106" s="1743"/>
      <c r="H106" s="1743"/>
      <c r="I106" s="1163">
        <f t="shared" si="11"/>
        <v>1688870.3127347657</v>
      </c>
    </row>
    <row r="107" spans="2:10" x14ac:dyDescent="0.25">
      <c r="B107" s="1031"/>
      <c r="C107" s="1887"/>
      <c r="D107" s="981"/>
      <c r="E107" s="1167"/>
      <c r="F107" s="1027">
        <f>E107/F4</f>
        <v>0</v>
      </c>
      <c r="G107" s="1743"/>
      <c r="H107" s="1743"/>
      <c r="I107" s="1163">
        <f t="shared" si="11"/>
        <v>0</v>
      </c>
      <c r="J107" s="1719"/>
    </row>
    <row r="108" spans="2:10" x14ac:dyDescent="0.25">
      <c r="B108" s="1031"/>
      <c r="C108" s="1887"/>
      <c r="D108" s="981"/>
      <c r="E108" s="1177">
        <f>SUM(E101:E107)</f>
        <v>41472560.019999996</v>
      </c>
      <c r="F108" s="1028">
        <f>SUM(F101:F107)</f>
        <v>8901792.2728541065</v>
      </c>
      <c r="G108" s="1743"/>
      <c r="H108" s="1743"/>
      <c r="I108" s="1163">
        <f>SUM(I101:I107)</f>
        <v>8901792.2728541065</v>
      </c>
      <c r="J108" s="1719"/>
    </row>
    <row r="109" spans="2:10" x14ac:dyDescent="0.25">
      <c r="B109" s="980"/>
      <c r="C109" s="1036"/>
      <c r="D109" s="1035" t="s">
        <v>1472</v>
      </c>
      <c r="E109" s="1167"/>
      <c r="F109" s="1027"/>
      <c r="G109" s="1743"/>
      <c r="H109" s="1743"/>
      <c r="I109" s="1163">
        <f t="shared" ref="I109:I113" si="12">+E109/$F$4</f>
        <v>0</v>
      </c>
    </row>
    <row r="110" spans="2:10" x14ac:dyDescent="0.25">
      <c r="B110" s="1052">
        <v>301302303</v>
      </c>
      <c r="C110" s="1887">
        <v>301302303</v>
      </c>
      <c r="D110" s="981" t="s">
        <v>1471</v>
      </c>
      <c r="E110" s="1167">
        <f>41000909.07+185426.77+26344.97</f>
        <v>41212680.810000002</v>
      </c>
      <c r="F110" s="1027">
        <f>E110/F4</f>
        <v>8846011.0347936209</v>
      </c>
      <c r="G110" s="1743"/>
      <c r="H110" s="1743"/>
      <c r="I110" s="1163">
        <f t="shared" si="12"/>
        <v>8846011.0347936209</v>
      </c>
      <c r="J110" s="1719"/>
    </row>
    <row r="111" spans="2:10" x14ac:dyDescent="0.25">
      <c r="B111" s="1052">
        <v>345</v>
      </c>
      <c r="C111" s="1887">
        <v>345</v>
      </c>
      <c r="D111" s="981" t="s">
        <v>1470</v>
      </c>
      <c r="E111" s="1791">
        <v>4043836.44</v>
      </c>
      <c r="F111" s="1027">
        <f>E111/F4</f>
        <v>867980.94829251536</v>
      </c>
      <c r="G111" s="1743"/>
      <c r="H111" s="1743"/>
      <c r="I111" s="1163">
        <f t="shared" si="12"/>
        <v>867980.94829251536</v>
      </c>
      <c r="J111" s="1719"/>
    </row>
    <row r="112" spans="2:10" x14ac:dyDescent="0.25">
      <c r="B112" s="1052">
        <v>371</v>
      </c>
      <c r="C112" s="1887">
        <v>371</v>
      </c>
      <c r="D112" s="1866" t="s">
        <v>1623</v>
      </c>
      <c r="E112" s="2094">
        <v>306674.49</v>
      </c>
      <c r="F112" s="1868">
        <f>E112/F4</f>
        <v>65825.514606452169</v>
      </c>
      <c r="G112" s="1743"/>
      <c r="H112" s="1743"/>
      <c r="I112" s="1163">
        <f t="shared" si="12"/>
        <v>65825.514606452169</v>
      </c>
      <c r="J112" s="1719"/>
    </row>
    <row r="113" spans="2:11" x14ac:dyDescent="0.25">
      <c r="B113" s="1031" t="s">
        <v>1604</v>
      </c>
      <c r="C113" s="1887" t="s">
        <v>1604</v>
      </c>
      <c r="D113" s="981" t="s">
        <v>1469</v>
      </c>
      <c r="E113" s="1869">
        <f>67505341.25</f>
        <v>67505341.25</v>
      </c>
      <c r="F113" s="1027">
        <f>E113/F4</f>
        <v>14489545.010624826</v>
      </c>
      <c r="G113" s="1743"/>
      <c r="H113" s="1743"/>
      <c r="I113" s="1163">
        <f t="shared" si="12"/>
        <v>14489545.010624826</v>
      </c>
    </row>
    <row r="114" spans="2:11" x14ac:dyDescent="0.25">
      <c r="B114" s="980"/>
      <c r="C114" s="1036"/>
      <c r="D114" s="981"/>
      <c r="E114" s="1185">
        <f>SUM(E110:E113)</f>
        <v>113068532.99000001</v>
      </c>
      <c r="F114" s="1051">
        <f>SUM(F110:F113)</f>
        <v>24269362.508317415</v>
      </c>
      <c r="G114" s="1743"/>
      <c r="H114" s="1743"/>
      <c r="I114" s="1163">
        <f>SUM(I110:I113)</f>
        <v>24269362.508317415</v>
      </c>
      <c r="J114" s="1719"/>
    </row>
    <row r="115" spans="2:11" x14ac:dyDescent="0.25">
      <c r="B115" s="980"/>
      <c r="C115" s="1036"/>
      <c r="D115" s="1035" t="s">
        <v>1468</v>
      </c>
      <c r="E115" s="1167"/>
      <c r="F115" s="1027"/>
      <c r="G115" s="1743"/>
      <c r="H115" s="1743"/>
      <c r="I115" s="1163">
        <f t="shared" ref="I115:I121" si="13">+E115/$F$4</f>
        <v>0</v>
      </c>
    </row>
    <row r="116" spans="2:11" x14ac:dyDescent="0.25">
      <c r="B116" s="1031">
        <v>409</v>
      </c>
      <c r="C116" s="1887">
        <v>409</v>
      </c>
      <c r="D116" s="981" t="s">
        <v>1467</v>
      </c>
      <c r="E116" s="1791">
        <v>128426.5</v>
      </c>
      <c r="F116" s="1027">
        <f>E116/F4</f>
        <v>27565.841722294961</v>
      </c>
      <c r="G116" s="1743"/>
      <c r="H116" s="1743"/>
      <c r="I116" s="1163">
        <f t="shared" si="13"/>
        <v>27565.841722294961</v>
      </c>
    </row>
    <row r="117" spans="2:11" x14ac:dyDescent="0.25">
      <c r="B117" s="980" t="s">
        <v>668</v>
      </c>
      <c r="C117" s="1036">
        <v>231</v>
      </c>
      <c r="D117" s="981" t="s">
        <v>1466</v>
      </c>
      <c r="E117" s="1167">
        <v>232208.84</v>
      </c>
      <c r="F117" s="1027">
        <f>E117/F4</f>
        <v>49841.988452209749</v>
      </c>
      <c r="G117" s="1743"/>
      <c r="H117" s="1743"/>
      <c r="I117" s="1163">
        <f t="shared" si="13"/>
        <v>49841.988452209749</v>
      </c>
    </row>
    <row r="118" spans="2:11" x14ac:dyDescent="0.25">
      <c r="B118" s="980" t="s">
        <v>670</v>
      </c>
      <c r="C118" s="1036">
        <v>267</v>
      </c>
      <c r="D118" s="981" t="s">
        <v>1465</v>
      </c>
      <c r="E118" s="1167">
        <v>10701.75</v>
      </c>
      <c r="F118" s="1027">
        <f>E118/F4</f>
        <v>2297.0550988430746</v>
      </c>
      <c r="G118" s="1743"/>
      <c r="H118" s="1743"/>
      <c r="I118" s="1163">
        <f t="shared" si="13"/>
        <v>2297.0550988430746</v>
      </c>
    </row>
    <row r="119" spans="2:11" x14ac:dyDescent="0.25">
      <c r="B119" s="1031">
        <v>425</v>
      </c>
      <c r="C119" s="1887">
        <v>425</v>
      </c>
      <c r="D119" s="981" t="s">
        <v>1464</v>
      </c>
      <c r="E119" s="1167"/>
      <c r="F119" s="1027">
        <f>E119/F4</f>
        <v>0</v>
      </c>
      <c r="G119" s="1743"/>
      <c r="H119" s="1743"/>
      <c r="I119" s="1163">
        <f t="shared" si="13"/>
        <v>0</v>
      </c>
    </row>
    <row r="120" spans="2:11" x14ac:dyDescent="0.25">
      <c r="B120" s="1031">
        <v>461</v>
      </c>
      <c r="C120" s="1887">
        <v>461</v>
      </c>
      <c r="D120" s="981" t="s">
        <v>1462</v>
      </c>
      <c r="E120" s="1904">
        <v>43259.4</v>
      </c>
      <c r="F120" s="1027">
        <f>E120/F4</f>
        <v>9285.3248620919112</v>
      </c>
      <c r="G120" s="1743"/>
      <c r="H120" s="1743"/>
      <c r="I120" s="1163">
        <f t="shared" si="13"/>
        <v>9285.3248620919112</v>
      </c>
    </row>
    <row r="121" spans="2:11" x14ac:dyDescent="0.25">
      <c r="B121" s="1031">
        <v>471</v>
      </c>
      <c r="C121" s="1887">
        <v>471</v>
      </c>
      <c r="D121" s="981"/>
      <c r="E121" s="1791">
        <v>508583.44</v>
      </c>
      <c r="F121" s="1027">
        <f>E121/F4</f>
        <v>109163.84554293932</v>
      </c>
      <c r="G121" s="1743"/>
      <c r="H121" s="1743"/>
      <c r="I121" s="1163">
        <f t="shared" si="13"/>
        <v>109163.84554293932</v>
      </c>
      <c r="J121" s="1719"/>
    </row>
    <row r="122" spans="2:11" x14ac:dyDescent="0.25">
      <c r="B122" s="980"/>
      <c r="C122" s="1036"/>
      <c r="D122" s="981"/>
      <c r="E122" s="1177">
        <f>SUM(E116:E121)</f>
        <v>923179.92999999993</v>
      </c>
      <c r="F122" s="1028">
        <f>SUM(F116:F121)</f>
        <v>198154.05567837902</v>
      </c>
      <c r="G122" s="1743"/>
      <c r="H122" s="1743"/>
      <c r="I122" s="1163">
        <f>SUM(I116:I121)</f>
        <v>198154.05567837902</v>
      </c>
    </row>
    <row r="123" spans="2:11" x14ac:dyDescent="0.25">
      <c r="B123" s="980"/>
      <c r="C123" s="1036"/>
      <c r="D123" s="1035" t="s">
        <v>1461</v>
      </c>
      <c r="E123" s="1179"/>
      <c r="F123" s="1050"/>
      <c r="G123" s="1743"/>
      <c r="H123" s="1743"/>
      <c r="I123" s="1163">
        <f t="shared" ref="I123:I125" si="14">+E123/$F$4</f>
        <v>0</v>
      </c>
    </row>
    <row r="124" spans="2:11" x14ac:dyDescent="0.25">
      <c r="B124" s="1031" t="s">
        <v>1427</v>
      </c>
      <c r="C124" s="1887" t="s">
        <v>1427</v>
      </c>
      <c r="D124" s="981" t="s">
        <v>677</v>
      </c>
      <c r="E124" s="1799">
        <v>2447.15</v>
      </c>
      <c r="F124" s="1027">
        <f>E124/F4</f>
        <v>525.26347421065054</v>
      </c>
      <c r="G124" s="1743"/>
      <c r="H124" s="1743"/>
      <c r="I124" s="1163">
        <f t="shared" si="14"/>
        <v>525.26347421065054</v>
      </c>
    </row>
    <row r="125" spans="2:11" x14ac:dyDescent="0.25">
      <c r="B125" s="1031">
        <v>512</v>
      </c>
      <c r="C125" s="1887">
        <v>512</v>
      </c>
      <c r="D125" s="1866" t="s">
        <v>1460</v>
      </c>
      <c r="E125" s="1867">
        <v>3482964.05</v>
      </c>
      <c r="F125" s="1868">
        <f>E125/F4</f>
        <v>747593.64871536195</v>
      </c>
      <c r="I125" s="1163">
        <f t="shared" si="14"/>
        <v>747593.64871536195</v>
      </c>
    </row>
    <row r="126" spans="2:11" x14ac:dyDescent="0.25">
      <c r="B126" s="980"/>
      <c r="C126" s="1036"/>
      <c r="D126" s="981"/>
      <c r="E126" s="1870">
        <f>SUM(E124:E125)</f>
        <v>3485411.1999999997</v>
      </c>
      <c r="F126" s="1028">
        <f>SUM(F124:F125)</f>
        <v>748118.91218957258</v>
      </c>
      <c r="I126" s="1163">
        <f>SUM(I124:I125)</f>
        <v>748118.91218957258</v>
      </c>
      <c r="J126" s="1719"/>
      <c r="K126" s="1719"/>
    </row>
    <row r="127" spans="2:11" x14ac:dyDescent="0.25">
      <c r="B127" s="980"/>
      <c r="C127" s="1036"/>
      <c r="D127" s="1035" t="s">
        <v>1459</v>
      </c>
      <c r="E127" s="1167"/>
      <c r="F127" s="1027"/>
      <c r="G127" s="1743"/>
      <c r="H127" s="1743"/>
      <c r="I127" s="1163">
        <f t="shared" ref="I127:I128" si="15">+E127/$F$4</f>
        <v>0</v>
      </c>
    </row>
    <row r="128" spans="2:11" x14ac:dyDescent="0.25">
      <c r="B128" s="1031">
        <v>473</v>
      </c>
      <c r="C128" s="1887">
        <v>473</v>
      </c>
      <c r="D128" s="981" t="s">
        <v>1458</v>
      </c>
      <c r="E128" s="1791">
        <v>3080909.57</v>
      </c>
      <c r="F128" s="1027">
        <f>E128/F4</f>
        <v>661295.49249822914</v>
      </c>
      <c r="I128" s="1163">
        <f t="shared" si="15"/>
        <v>661295.49249822914</v>
      </c>
    </row>
    <row r="129" spans="2:10" x14ac:dyDescent="0.25">
      <c r="B129" s="980"/>
      <c r="C129" s="1036"/>
      <c r="D129" s="1027"/>
      <c r="E129" s="1177">
        <f>SUM(E128)</f>
        <v>3080909.57</v>
      </c>
      <c r="F129" s="1028">
        <f>SUM(F128)</f>
        <v>661295.49249822914</v>
      </c>
      <c r="I129" s="1163">
        <f>SUM(I128)</f>
        <v>661295.49249822914</v>
      </c>
    </row>
    <row r="130" spans="2:10" x14ac:dyDescent="0.25">
      <c r="B130" s="980"/>
      <c r="C130" s="1036"/>
      <c r="D130" s="981"/>
      <c r="E130" s="1167"/>
      <c r="F130" s="1027"/>
    </row>
    <row r="131" spans="2:10" ht="13.8" x14ac:dyDescent="0.25">
      <c r="B131" s="980"/>
      <c r="C131" s="1036"/>
      <c r="D131" s="1048" t="s">
        <v>1156</v>
      </c>
      <c r="E131" s="1177">
        <f>+E129+E126+E122+E114+E108</f>
        <v>162030593.71000001</v>
      </c>
      <c r="F131" s="1028">
        <f>E131/F4</f>
        <v>34778723.241537705</v>
      </c>
      <c r="I131" s="1163">
        <f>+I129+I126+I122+I114+I108</f>
        <v>34778723.241537705</v>
      </c>
    </row>
    <row r="132" spans="2:10" x14ac:dyDescent="0.25">
      <c r="B132" s="1047"/>
      <c r="C132" s="1889"/>
      <c r="D132" s="1046"/>
      <c r="E132" s="1186"/>
      <c r="F132" s="1027"/>
    </row>
    <row r="133" spans="2:10" x14ac:dyDescent="0.25">
      <c r="B133" s="1044"/>
      <c r="C133" s="1890"/>
      <c r="D133" s="1043"/>
      <c r="E133" s="1187"/>
      <c r="F133" s="1042"/>
    </row>
    <row r="134" spans="2:10" ht="13.8" x14ac:dyDescent="0.25">
      <c r="B134" s="980"/>
      <c r="C134" s="1036"/>
      <c r="D134" s="1041" t="s">
        <v>1457</v>
      </c>
      <c r="E134" s="1167"/>
      <c r="F134" s="1027"/>
      <c r="I134" s="1163">
        <f t="shared" ref="I134:I143" si="16">+E134/$F$4</f>
        <v>0</v>
      </c>
    </row>
    <row r="135" spans="2:10" x14ac:dyDescent="0.25">
      <c r="B135" s="1036" t="s">
        <v>682</v>
      </c>
      <c r="C135" s="1036">
        <v>101.02</v>
      </c>
      <c r="D135" s="981" t="s">
        <v>1456</v>
      </c>
      <c r="E135" s="1167">
        <v>4129960</v>
      </c>
      <c r="F135" s="1027">
        <f>E135/F4</f>
        <v>886466.76254051388</v>
      </c>
      <c r="I135" s="1163">
        <f t="shared" si="16"/>
        <v>886466.76254051388</v>
      </c>
    </row>
    <row r="136" spans="2:10" x14ac:dyDescent="0.25">
      <c r="B136" s="1036" t="s">
        <v>1632</v>
      </c>
      <c r="C136" s="1036">
        <v>106.01</v>
      </c>
      <c r="D136" s="981" t="s">
        <v>1090</v>
      </c>
      <c r="E136" s="1167">
        <v>9816681.0299999993</v>
      </c>
      <c r="F136" s="1027">
        <f>E136/F4</f>
        <v>2107081.2917212215</v>
      </c>
      <c r="I136" s="1163">
        <f t="shared" si="16"/>
        <v>2107081.2917212215</v>
      </c>
    </row>
    <row r="137" spans="2:10" x14ac:dyDescent="0.25">
      <c r="B137" s="1178" t="s">
        <v>1572</v>
      </c>
      <c r="C137" s="1891">
        <v>117.15</v>
      </c>
      <c r="D137" s="1040" t="s">
        <v>1448</v>
      </c>
      <c r="E137" s="1188">
        <v>13418.15</v>
      </c>
      <c r="F137" s="1027">
        <f>E137/F4</f>
        <v>2880.1111850436796</v>
      </c>
      <c r="I137" s="1163">
        <f t="shared" si="16"/>
        <v>2880.1111850436796</v>
      </c>
    </row>
    <row r="138" spans="2:10" x14ac:dyDescent="0.25">
      <c r="B138" s="1178" t="s">
        <v>1633</v>
      </c>
      <c r="C138" s="1178">
        <v>117.16</v>
      </c>
      <c r="D138" s="1040" t="s">
        <v>1627</v>
      </c>
      <c r="E138" s="1799">
        <f>9366140.75-31865.74</f>
        <v>9334275.0099999998</v>
      </c>
      <c r="F138" s="1027">
        <f>E138/F4</f>
        <v>2003536.2446070961</v>
      </c>
      <c r="I138" s="1163">
        <f t="shared" si="16"/>
        <v>2003536.2446070961</v>
      </c>
    </row>
    <row r="139" spans="2:10" x14ac:dyDescent="0.25">
      <c r="B139" s="1178" t="s">
        <v>1681</v>
      </c>
      <c r="C139" s="1036">
        <v>129</v>
      </c>
      <c r="D139" s="1040" t="s">
        <v>1682</v>
      </c>
      <c r="E139" s="1799">
        <v>30652230.640000001</v>
      </c>
      <c r="F139" s="1027">
        <f>E139/F4</f>
        <v>6579284.9470905149</v>
      </c>
      <c r="I139" s="1163">
        <f t="shared" si="16"/>
        <v>6579284.9470905149</v>
      </c>
    </row>
    <row r="140" spans="2:10" x14ac:dyDescent="0.25">
      <c r="B140" s="1036" t="s">
        <v>690</v>
      </c>
      <c r="C140" s="1036">
        <v>121</v>
      </c>
      <c r="D140" s="981" t="s">
        <v>1447</v>
      </c>
      <c r="E140" s="1871"/>
      <c r="F140" s="1027">
        <f>E140/F4</f>
        <v>0</v>
      </c>
      <c r="I140" s="1163">
        <f t="shared" si="16"/>
        <v>0</v>
      </c>
    </row>
    <row r="141" spans="2:10" x14ac:dyDescent="0.25">
      <c r="B141" s="1036" t="s">
        <v>689</v>
      </c>
      <c r="D141" s="1866" t="s">
        <v>1628</v>
      </c>
      <c r="E141" s="1867">
        <f>+E86</f>
        <v>21781037.600000009</v>
      </c>
      <c r="F141" s="1868">
        <f>E141/F4</f>
        <v>4675145.9786644932</v>
      </c>
      <c r="I141" s="1163">
        <f t="shared" si="16"/>
        <v>4675145.9786644932</v>
      </c>
    </row>
    <row r="142" spans="2:10" x14ac:dyDescent="0.25">
      <c r="B142" s="1036" t="s">
        <v>1605</v>
      </c>
      <c r="C142" s="1036">
        <v>162</v>
      </c>
      <c r="D142" s="1866" t="s">
        <v>1606</v>
      </c>
      <c r="E142" s="1867">
        <v>4098473.5</v>
      </c>
      <c r="F142" s="1868">
        <f>E142/F4</f>
        <v>879708.40756401722</v>
      </c>
      <c r="I142" s="1163">
        <f t="shared" si="16"/>
        <v>879708.40756401722</v>
      </c>
    </row>
    <row r="143" spans="2:10" x14ac:dyDescent="0.25">
      <c r="B143" s="1036" t="s">
        <v>1607</v>
      </c>
      <c r="C143" s="1036">
        <v>167</v>
      </c>
      <c r="D143" s="1866" t="s">
        <v>1445</v>
      </c>
      <c r="E143" s="1867">
        <v>16990.39</v>
      </c>
      <c r="F143" s="1868">
        <f>E143/F4</f>
        <v>3646.8672862692911</v>
      </c>
      <c r="I143" s="1163">
        <f t="shared" si="16"/>
        <v>3646.8672862692911</v>
      </c>
    </row>
    <row r="144" spans="2:10" x14ac:dyDescent="0.25">
      <c r="B144" s="1036"/>
      <c r="C144" s="1036"/>
      <c r="D144" s="981"/>
      <c r="E144" s="1870">
        <f>SUM(E135:E143)</f>
        <v>79843066.320000008</v>
      </c>
      <c r="F144" s="1028">
        <f>SUM(F135:F143)</f>
        <v>17137750.610659167</v>
      </c>
      <c r="G144" s="1743"/>
      <c r="H144" s="1743"/>
      <c r="I144" s="1163">
        <f>SUM(I135:I143)</f>
        <v>17137750.610659167</v>
      </c>
      <c r="J144" s="1719"/>
    </row>
    <row r="145" spans="2:10" x14ac:dyDescent="0.25">
      <c r="B145" s="980"/>
      <c r="C145" s="1036"/>
      <c r="D145" s="1035" t="s">
        <v>692</v>
      </c>
      <c r="E145" s="1167"/>
      <c r="F145" s="1027"/>
      <c r="I145" s="1163">
        <f t="shared" ref="I145:I147" si="17">+E145/$F$4</f>
        <v>0</v>
      </c>
      <c r="J145" s="1719"/>
    </row>
    <row r="146" spans="2:10" x14ac:dyDescent="0.25">
      <c r="B146" s="980" t="s">
        <v>693</v>
      </c>
      <c r="C146" s="1036">
        <v>280</v>
      </c>
      <c r="D146" s="981" t="s">
        <v>1444</v>
      </c>
      <c r="E146" s="1904">
        <v>7342574.21</v>
      </c>
      <c r="F146" s="1027">
        <f>E146/F4</f>
        <v>1576031.7263731782</v>
      </c>
      <c r="I146" s="1163">
        <f t="shared" si="17"/>
        <v>1576031.7263731782</v>
      </c>
    </row>
    <row r="147" spans="2:10" x14ac:dyDescent="0.25">
      <c r="B147" s="1031">
        <v>281</v>
      </c>
      <c r="C147" s="1887">
        <v>281</v>
      </c>
      <c r="D147" s="981" t="s">
        <v>1443</v>
      </c>
      <c r="E147" s="1791">
        <v>10492019.98</v>
      </c>
      <c r="F147" s="1027">
        <f>E147/F4</f>
        <v>2252038.0304363691</v>
      </c>
      <c r="I147" s="1163">
        <f t="shared" si="17"/>
        <v>2252038.0304363691</v>
      </c>
    </row>
    <row r="148" spans="2:10" x14ac:dyDescent="0.25">
      <c r="B148" s="1036"/>
      <c r="C148" s="1036"/>
      <c r="D148" s="981"/>
      <c r="E148" s="1176"/>
      <c r="F148" s="1033"/>
    </row>
    <row r="149" spans="2:10" x14ac:dyDescent="0.25">
      <c r="B149" s="980"/>
      <c r="C149" s="1036"/>
      <c r="D149" s="981"/>
      <c r="E149" s="1177">
        <f>SUM(E146:E148)</f>
        <v>17834594.190000001</v>
      </c>
      <c r="F149" s="1028">
        <f>SUM(F146:F148)</f>
        <v>3828069.7568095475</v>
      </c>
      <c r="I149" s="1163">
        <f>SUM(I146:I148)</f>
        <v>3828069.7568095475</v>
      </c>
    </row>
    <row r="150" spans="2:10" x14ac:dyDescent="0.25">
      <c r="B150" s="980"/>
      <c r="C150" s="1036"/>
      <c r="E150" s="1167"/>
      <c r="F150" s="1027"/>
      <c r="I150" s="1163">
        <f t="shared" ref="I150:I153" si="18">+E150/$F$4</f>
        <v>0</v>
      </c>
    </row>
    <row r="151" spans="2:10" x14ac:dyDescent="0.25">
      <c r="B151" s="980"/>
      <c r="C151" s="1036"/>
      <c r="D151" s="1035" t="s">
        <v>1442</v>
      </c>
      <c r="E151" s="1167"/>
      <c r="F151" s="1027"/>
      <c r="I151" s="1163">
        <f t="shared" si="18"/>
        <v>0</v>
      </c>
    </row>
    <row r="152" spans="2:10" x14ac:dyDescent="0.25">
      <c r="B152" s="980" t="s">
        <v>1608</v>
      </c>
      <c r="C152" s="1036" t="s">
        <v>1608</v>
      </c>
      <c r="D152" s="981" t="s">
        <v>1441</v>
      </c>
      <c r="E152" s="1167">
        <f>50550539.55+509334.95+1822014.09+135.07</f>
        <v>52882023.660000004</v>
      </c>
      <c r="F152" s="1027">
        <f>E152/F4</f>
        <v>11350753.109103007</v>
      </c>
      <c r="I152" s="1163">
        <f t="shared" si="18"/>
        <v>11350753.109103007</v>
      </c>
    </row>
    <row r="153" spans="2:10" x14ac:dyDescent="0.25">
      <c r="B153" s="1036" t="s">
        <v>1416</v>
      </c>
      <c r="C153" s="1036">
        <v>519</v>
      </c>
      <c r="D153" s="981" t="s">
        <v>1417</v>
      </c>
      <c r="E153" s="1791">
        <v>7842411.3700000001</v>
      </c>
      <c r="F153" s="1027">
        <f>E153/F4</f>
        <v>1683318.2446500247</v>
      </c>
      <c r="G153" s="1743"/>
      <c r="I153" s="1163">
        <f t="shared" si="18"/>
        <v>1683318.2446500247</v>
      </c>
    </row>
    <row r="154" spans="2:10" x14ac:dyDescent="0.25">
      <c r="B154" s="980"/>
      <c r="C154" s="1036"/>
      <c r="D154" s="981"/>
      <c r="E154" s="1177">
        <f>SUM(E152:E153)</f>
        <v>60724435.030000001</v>
      </c>
      <c r="F154" s="1028">
        <f>SUM(F152:F153)</f>
        <v>13034071.353753032</v>
      </c>
      <c r="I154" s="1163">
        <f>SUM(I152:I153)</f>
        <v>13034071.353753032</v>
      </c>
      <c r="J154" s="1719"/>
    </row>
    <row r="155" spans="2:10" x14ac:dyDescent="0.25">
      <c r="B155" s="980"/>
      <c r="C155" s="1036"/>
      <c r="D155" s="981"/>
      <c r="E155" s="1177"/>
      <c r="F155" s="1028"/>
      <c r="J155" s="1719"/>
    </row>
    <row r="156" spans="2:10" x14ac:dyDescent="0.25">
      <c r="B156" s="980"/>
      <c r="C156" s="1036"/>
      <c r="D156" s="1035" t="s">
        <v>1440</v>
      </c>
      <c r="E156" s="1167"/>
      <c r="F156" s="1027"/>
    </row>
    <row r="157" spans="2:10" x14ac:dyDescent="0.25">
      <c r="B157" s="980" t="s">
        <v>1609</v>
      </c>
      <c r="C157" s="1036" t="s">
        <v>1609</v>
      </c>
      <c r="D157" s="981" t="s">
        <v>1439</v>
      </c>
      <c r="E157" s="1167">
        <f>1167809.84+96062.54</f>
        <v>1263872.3800000001</v>
      </c>
      <c r="F157" s="1027">
        <f>E157/F4</f>
        <v>271281.28528193355</v>
      </c>
      <c r="I157" s="1163">
        <f t="shared" ref="I157:I163" si="19">+E157/$F$4</f>
        <v>271281.28528193355</v>
      </c>
    </row>
    <row r="158" spans="2:10" x14ac:dyDescent="0.25">
      <c r="B158" s="1031">
        <v>427</v>
      </c>
      <c r="C158" s="1887">
        <v>427</v>
      </c>
      <c r="D158" s="1744" t="s">
        <v>1438</v>
      </c>
      <c r="E158" s="1799">
        <v>0</v>
      </c>
      <c r="F158" s="1027">
        <f>E158/F4</f>
        <v>0</v>
      </c>
      <c r="I158" s="1163">
        <f t="shared" si="19"/>
        <v>0</v>
      </c>
    </row>
    <row r="159" spans="2:10" x14ac:dyDescent="0.25">
      <c r="B159" s="1031" t="s">
        <v>1610</v>
      </c>
      <c r="C159" s="1887" t="s">
        <v>1610</v>
      </c>
      <c r="D159" s="981" t="s">
        <v>1437</v>
      </c>
      <c r="E159" s="1167">
        <f>3094+566941.87</f>
        <v>570035.87</v>
      </c>
      <c r="F159" s="1027">
        <f>E159/F4</f>
        <v>122354.17587842623</v>
      </c>
      <c r="I159" s="1163">
        <f t="shared" si="19"/>
        <v>122354.17587842623</v>
      </c>
    </row>
    <row r="160" spans="2:10" x14ac:dyDescent="0.25">
      <c r="B160" s="980" t="s">
        <v>1430</v>
      </c>
      <c r="C160" s="1036" t="s">
        <v>1430</v>
      </c>
      <c r="D160" s="981" t="s">
        <v>1436</v>
      </c>
      <c r="E160" s="1872">
        <f>44676+111991+82488</f>
        <v>239155</v>
      </c>
      <c r="F160" s="1027">
        <f>E160/F4</f>
        <v>51332.932666509259</v>
      </c>
      <c r="I160" s="1163">
        <f t="shared" si="19"/>
        <v>51332.932666509259</v>
      </c>
    </row>
    <row r="161" spans="2:11" x14ac:dyDescent="0.25">
      <c r="B161" s="1031">
        <v>441</v>
      </c>
      <c r="C161" s="1887">
        <v>441</v>
      </c>
      <c r="D161" s="1866" t="s">
        <v>1435</v>
      </c>
      <c r="E161" s="2094">
        <v>0</v>
      </c>
      <c r="F161" s="1868">
        <f>E161/F4</f>
        <v>0</v>
      </c>
      <c r="I161" s="1163">
        <f t="shared" si="19"/>
        <v>0</v>
      </c>
    </row>
    <row r="162" spans="2:11" x14ac:dyDescent="0.25">
      <c r="B162" s="980" t="s">
        <v>672</v>
      </c>
      <c r="C162" s="1036">
        <v>442</v>
      </c>
      <c r="D162" s="1866" t="s">
        <v>1463</v>
      </c>
      <c r="E162" s="2094">
        <v>931537.5</v>
      </c>
      <c r="F162" s="1868">
        <f>E162/F4</f>
        <v>199947.94908669428</v>
      </c>
      <c r="G162" s="1743"/>
      <c r="H162" s="1743"/>
      <c r="I162" s="1163">
        <f t="shared" si="19"/>
        <v>199947.94908669428</v>
      </c>
      <c r="J162" s="1719"/>
      <c r="K162" s="1719"/>
    </row>
    <row r="163" spans="2:11" x14ac:dyDescent="0.25">
      <c r="B163" s="1032" t="s">
        <v>1695</v>
      </c>
      <c r="C163" s="1036" t="s">
        <v>822</v>
      </c>
      <c r="D163" s="1866" t="s">
        <v>1434</v>
      </c>
      <c r="E163" s="2094">
        <f>3600+620297.42</f>
        <v>623897.42000000004</v>
      </c>
      <c r="F163" s="1868">
        <f>E163/F4</f>
        <v>133915.17740239113</v>
      </c>
      <c r="I163" s="1163">
        <f t="shared" si="19"/>
        <v>133915.17740239113</v>
      </c>
      <c r="J163" s="1719"/>
    </row>
    <row r="164" spans="2:11" x14ac:dyDescent="0.25">
      <c r="B164" s="1031"/>
      <c r="C164" s="1036"/>
      <c r="D164" s="981"/>
      <c r="E164" s="1869"/>
      <c r="F164" s="1027"/>
    </row>
    <row r="165" spans="2:11" x14ac:dyDescent="0.25">
      <c r="B165" s="980"/>
      <c r="C165" s="1036"/>
      <c r="D165" s="1027"/>
      <c r="E165" s="1177">
        <f>SUM(E157:E164)</f>
        <v>3628498.17</v>
      </c>
      <c r="F165" s="1028">
        <f>SUM(F157:F164)</f>
        <v>778831.52031595446</v>
      </c>
      <c r="I165" s="1163">
        <f>SUM(I157:I164)</f>
        <v>778831.52031595446</v>
      </c>
      <c r="J165" s="1719"/>
    </row>
    <row r="166" spans="2:11" x14ac:dyDescent="0.25">
      <c r="B166" s="980"/>
      <c r="C166" s="1036"/>
      <c r="D166" s="1027"/>
      <c r="E166" s="1028"/>
      <c r="F166" s="1028"/>
    </row>
    <row r="167" spans="2:11" ht="13.8" x14ac:dyDescent="0.25">
      <c r="B167" s="980"/>
      <c r="C167" s="1036"/>
      <c r="D167" s="1029" t="s">
        <v>1187</v>
      </c>
      <c r="E167" s="1028">
        <f>+E165+E154+E149+E144</f>
        <v>162030593.71000001</v>
      </c>
      <c r="F167" s="1028">
        <f>E167/F4</f>
        <v>34778723.241537705</v>
      </c>
      <c r="I167" s="1163">
        <f>+I165+I154+I149+I144</f>
        <v>34778723.241537705</v>
      </c>
    </row>
    <row r="168" spans="2:11" ht="13.8" thickBot="1" x14ac:dyDescent="0.3">
      <c r="B168" s="980"/>
      <c r="C168" s="1026"/>
      <c r="D168" s="981"/>
      <c r="E168" s="1027"/>
      <c r="F168" s="1027"/>
    </row>
    <row r="169" spans="2:11" ht="13.8" thickBot="1" x14ac:dyDescent="0.3">
      <c r="B169" s="1026"/>
      <c r="D169" s="1025"/>
      <c r="E169" s="1024">
        <f>E131-E167</f>
        <v>0</v>
      </c>
      <c r="F169" s="1024">
        <f>F131-F167</f>
        <v>0</v>
      </c>
      <c r="I169" s="1024">
        <f>I131-I167</f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25750-3452-4965-A88B-329AB19942CB}">
  <dimension ref="B1:N169"/>
  <sheetViews>
    <sheetView topLeftCell="A68" workbookViewId="0">
      <selection activeCell="D90" sqref="D90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8" width="14" style="1808" customWidth="1"/>
    <col min="9" max="9" width="23.109375" style="2095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9.1093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4" width="14" style="1713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9.1093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20" width="14" style="1713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9.1093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6" width="14" style="1713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9.1093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2" width="14" style="1713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9.1093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8" width="14" style="1713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9.1093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4" width="14" style="1713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9.1093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800" width="14" style="1713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9.1093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6" width="14" style="1713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9.1093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2" width="14" style="1713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9.1093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8" width="14" style="1713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9.1093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4" width="14" style="1713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9.1093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80" width="14" style="1713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9.1093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6" width="14" style="1713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9.1093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2" width="14" style="1713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9.1093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8" width="14" style="1713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9.1093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4" width="14" style="1713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9.1093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60" width="14" style="1713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9.1093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6" width="14" style="1713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9.1093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2" width="14" style="1713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9.1093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8" width="14" style="1713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9.1093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4" width="14" style="1713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9.1093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40" width="14" style="1713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9.1093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6" width="14" style="1713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9.1093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2" width="14" style="1713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9.1093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8" width="14" style="1713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9.1093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4" width="14" style="1713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9.1093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20" width="14" style="1713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9.1093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6" width="14" style="1713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9.1093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2" width="14" style="1713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9.1093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8" width="14" style="1713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9.1093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4" width="14" style="1713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9.1093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200" width="14" style="1713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9.1093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6" width="14" style="1713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9.1093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2" width="14" style="1713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9.1093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8" width="14" style="1713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9.1093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4" width="14" style="1713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9.1093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80" width="14" style="1713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9.1093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6" width="14" style="1713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9.1093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2" width="14" style="1713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9.1093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8" width="14" style="1713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9.1093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4" width="14" style="1713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9.1093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60" width="14" style="1713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9.1093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6" width="14" style="1713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9.1093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2" width="14" style="1713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9.1093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8" width="14" style="1713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9.1093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4" width="14" style="1713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9.1093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40" width="14" style="1713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9.1093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6" width="14" style="1713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9.1093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2" width="14" style="1713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9.1093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8" width="14" style="1713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9.1093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4" width="14" style="1713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9.1093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20" width="14" style="1713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9.1093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6" width="14" style="1713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9.1093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2" width="14" style="1713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9.1093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8" width="14" style="1713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9.1093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4" width="14" style="1713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9.1093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600" width="14" style="1713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9.1093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6" width="14" style="1713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9.1093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2" width="14" style="1713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9.1093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8" width="14" style="1713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9.1093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4" width="14" style="1713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9.1093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80" width="14" style="1713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9.1093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6" width="14" style="1713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9.109375" style="1713"/>
  </cols>
  <sheetData>
    <row r="1" spans="2:12" ht="15.6" x14ac:dyDescent="0.3">
      <c r="D1" s="1714" t="s">
        <v>1584</v>
      </c>
      <c r="E1" s="1715" t="s">
        <v>1696</v>
      </c>
      <c r="F1" s="1716"/>
      <c r="G1" s="1717"/>
      <c r="H1" s="1717"/>
      <c r="I1" s="2110" t="s">
        <v>1629</v>
      </c>
      <c r="K1" s="1719"/>
    </row>
    <row r="2" spans="2:12" ht="15.6" x14ac:dyDescent="0.3">
      <c r="D2" s="1718"/>
      <c r="E2" s="1720"/>
      <c r="F2" s="1716"/>
      <c r="G2" s="1717"/>
      <c r="H2" s="1717"/>
      <c r="I2" s="2110"/>
      <c r="K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4"/>
      <c r="I3" s="2111" t="s">
        <v>1640</v>
      </c>
    </row>
    <row r="4" spans="2:12" ht="13.8" x14ac:dyDescent="0.25">
      <c r="B4" s="976"/>
      <c r="C4" s="1793"/>
      <c r="D4" s="976"/>
      <c r="E4" s="1726"/>
      <c r="F4" s="1727">
        <v>4.6485000000000003</v>
      </c>
      <c r="G4" s="1728"/>
      <c r="H4" s="1728"/>
      <c r="I4" s="2095">
        <f>+F4</f>
        <v>4.6485000000000003</v>
      </c>
      <c r="J4" s="1729"/>
      <c r="K4" s="1729"/>
    </row>
    <row r="5" spans="2:12" ht="13.8" x14ac:dyDescent="0.25">
      <c r="B5" s="976"/>
      <c r="C5" s="1793"/>
      <c r="D5" s="1730" t="s">
        <v>1555</v>
      </c>
      <c r="E5" s="1731">
        <f>SUM(E6:E12)</f>
        <v>161232514.83000001</v>
      </c>
      <c r="F5" s="1732">
        <f>SUM(F6:F12)</f>
        <v>34684847.763794772</v>
      </c>
      <c r="G5" s="1728"/>
      <c r="H5" s="1728"/>
      <c r="I5" s="2112">
        <f>SUM(I6:I12)</f>
        <v>34684847.763794772</v>
      </c>
      <c r="J5" s="1825"/>
      <c r="K5" s="1729"/>
      <c r="L5" s="1729"/>
    </row>
    <row r="6" spans="2:12" x14ac:dyDescent="0.25">
      <c r="B6" s="1734">
        <v>701.01</v>
      </c>
      <c r="C6" s="1875">
        <v>701.01</v>
      </c>
      <c r="D6" s="1735" t="s">
        <v>1600</v>
      </c>
      <c r="E6" s="1736">
        <f>132750312.08-E7</f>
        <v>83377872.24000001</v>
      </c>
      <c r="F6" s="1736">
        <f>E6/F4</f>
        <v>17936511.184252985</v>
      </c>
      <c r="G6" s="1737"/>
      <c r="H6" s="1737"/>
      <c r="I6" s="2095">
        <f>+E6/$F$4</f>
        <v>17936511.184252985</v>
      </c>
      <c r="J6" s="1826"/>
      <c r="K6" s="1738"/>
    </row>
    <row r="7" spans="2:12" x14ac:dyDescent="0.25">
      <c r="B7" s="1734" t="s">
        <v>1630</v>
      </c>
      <c r="C7" s="1875">
        <v>701.02</v>
      </c>
      <c r="D7" s="1735" t="s">
        <v>1601</v>
      </c>
      <c r="E7" s="1743">
        <f>36901215.8+12471224.04</f>
        <v>49372439.839999996</v>
      </c>
      <c r="F7" s="1739">
        <f>E7/$F$4</f>
        <v>10621155.176938796</v>
      </c>
      <c r="G7" s="1737"/>
      <c r="H7" s="1737"/>
      <c r="I7" s="2095">
        <f t="shared" ref="I7:I11" si="0">+E7/$F$4</f>
        <v>10621155.176938796</v>
      </c>
      <c r="J7" s="1826"/>
      <c r="K7" s="1738"/>
    </row>
    <row r="8" spans="2:12" x14ac:dyDescent="0.25">
      <c r="B8" s="975">
        <v>701.03</v>
      </c>
      <c r="C8" s="1878">
        <v>701.03</v>
      </c>
      <c r="D8" s="976" t="s">
        <v>1553</v>
      </c>
      <c r="E8" s="1736">
        <v>28482202.75</v>
      </c>
      <c r="F8" s="1739">
        <f>E8/$F$4</f>
        <v>6127181.4026029902</v>
      </c>
      <c r="G8" s="1737"/>
      <c r="H8" s="1737"/>
      <c r="I8" s="2095">
        <f t="shared" si="0"/>
        <v>6127181.4026029902</v>
      </c>
      <c r="K8" s="1719"/>
    </row>
    <row r="9" spans="2:12" x14ac:dyDescent="0.25">
      <c r="B9" s="975">
        <v>701.04</v>
      </c>
      <c r="C9" s="1878">
        <v>701.02</v>
      </c>
      <c r="D9" s="1735" t="s">
        <v>1637</v>
      </c>
      <c r="E9" s="1736">
        <v>0</v>
      </c>
      <c r="F9" s="1739">
        <f>E9/$F$4</f>
        <v>0</v>
      </c>
      <c r="G9" s="1737"/>
      <c r="H9" s="1737"/>
      <c r="I9" s="2095">
        <f t="shared" si="0"/>
        <v>0</v>
      </c>
      <c r="K9" s="1719"/>
    </row>
    <row r="10" spans="2:12" x14ac:dyDescent="0.25">
      <c r="B10" s="975">
        <v>704</v>
      </c>
      <c r="C10" s="1878">
        <v>704</v>
      </c>
      <c r="D10" s="976" t="s">
        <v>1552</v>
      </c>
      <c r="E10" s="1736">
        <v>0</v>
      </c>
      <c r="F10" s="1739">
        <f>E10/$F$4</f>
        <v>0</v>
      </c>
      <c r="G10" s="1737"/>
      <c r="H10" s="1737"/>
      <c r="I10" s="2095">
        <f t="shared" si="0"/>
        <v>0</v>
      </c>
      <c r="K10" s="1719"/>
    </row>
    <row r="11" spans="2:12" ht="14.4" x14ac:dyDescent="0.3">
      <c r="B11" s="975">
        <v>707</v>
      </c>
      <c r="C11" s="1878">
        <v>707</v>
      </c>
      <c r="D11" s="976" t="s">
        <v>1551</v>
      </c>
      <c r="E11" s="1736">
        <v>0</v>
      </c>
      <c r="F11" s="1739">
        <f>E11/$F$4</f>
        <v>0</v>
      </c>
      <c r="G11" s="1737"/>
      <c r="H11" s="1737"/>
      <c r="I11" s="2095">
        <f t="shared" si="0"/>
        <v>0</v>
      </c>
      <c r="J11" s="1827"/>
      <c r="K11" s="1719"/>
    </row>
    <row r="12" spans="2:12" x14ac:dyDescent="0.25">
      <c r="B12" s="976"/>
      <c r="C12" s="1793"/>
      <c r="D12" s="976"/>
      <c r="E12" s="1736"/>
      <c r="F12" s="1739"/>
      <c r="G12" s="1737"/>
      <c r="H12" s="1737"/>
      <c r="J12" s="1719"/>
      <c r="K12" s="1719"/>
    </row>
    <row r="13" spans="2:12" ht="13.8" x14ac:dyDescent="0.25">
      <c r="B13" s="975"/>
      <c r="C13" s="1878"/>
      <c r="D13" s="1730" t="s">
        <v>1550</v>
      </c>
      <c r="E13" s="1740">
        <f>E14+E19+E20+E21+E22+E24+E23</f>
        <v>1151893.7700000003</v>
      </c>
      <c r="F13" s="1740">
        <f>F14+F19+F20+F21+F22+F24+F23</f>
        <v>247799.0254920942</v>
      </c>
      <c r="G13" s="1741"/>
      <c r="H13" s="1741"/>
      <c r="I13" s="2095">
        <f>I14+I19+I20+I21+I22+I24+I23</f>
        <v>247799.0254920942</v>
      </c>
      <c r="K13" s="1719"/>
    </row>
    <row r="14" spans="2:12" x14ac:dyDescent="0.25">
      <c r="B14" s="975">
        <v>708</v>
      </c>
      <c r="C14" s="1878">
        <v>708</v>
      </c>
      <c r="D14" s="1742" t="s">
        <v>1549</v>
      </c>
      <c r="E14" s="1736">
        <f>SUM(E15:E18)</f>
        <v>706853.79</v>
      </c>
      <c r="F14" s="1739">
        <f t="shared" ref="F14:F26" si="1">E14/$F$4</f>
        <v>152060.61955469506</v>
      </c>
      <c r="G14" s="1743"/>
      <c r="H14" s="1743"/>
      <c r="I14" s="2095">
        <f>SUM(I15:I18)</f>
        <v>152060.61955469503</v>
      </c>
      <c r="K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1736">
        <v>36524.080000000002</v>
      </c>
      <c r="F15" s="1739">
        <f t="shared" si="1"/>
        <v>7857.1754329353553</v>
      </c>
      <c r="G15" s="1743"/>
      <c r="H15" s="1743"/>
      <c r="I15" s="2095">
        <f t="shared" ref="I15:I24" si="2">+E15/$F$4</f>
        <v>7857.1754329353553</v>
      </c>
      <c r="K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1736">
        <v>351690.04</v>
      </c>
      <c r="F16" s="1739">
        <f t="shared" si="1"/>
        <v>75656.672044745603</v>
      </c>
      <c r="G16" s="1743"/>
      <c r="H16" s="1743"/>
      <c r="I16" s="2095">
        <f t="shared" si="2"/>
        <v>75656.672044745603</v>
      </c>
      <c r="K16" s="1719"/>
    </row>
    <row r="17" spans="2:12" x14ac:dyDescent="0.25">
      <c r="B17" s="975">
        <v>708.03</v>
      </c>
      <c r="C17" s="1878">
        <v>708.03</v>
      </c>
      <c r="D17" s="976" t="s">
        <v>1560</v>
      </c>
      <c r="E17" s="1736">
        <v>153705.35999999999</v>
      </c>
      <c r="F17" s="1739">
        <f t="shared" si="1"/>
        <v>33065.582445950298</v>
      </c>
      <c r="G17" s="1743"/>
      <c r="H17" s="1743"/>
      <c r="I17" s="2095">
        <f t="shared" si="2"/>
        <v>33065.582445950298</v>
      </c>
      <c r="J17" s="1719"/>
      <c r="K17" s="1719"/>
    </row>
    <row r="18" spans="2:12" x14ac:dyDescent="0.25">
      <c r="B18" s="975" t="s">
        <v>1602</v>
      </c>
      <c r="C18" s="1878" t="s">
        <v>1654</v>
      </c>
      <c r="D18" s="976" t="s">
        <v>1561</v>
      </c>
      <c r="E18" s="1736">
        <f>115995.89+48938.42</f>
        <v>164934.31</v>
      </c>
      <c r="F18" s="1739">
        <f t="shared" si="1"/>
        <v>35481.189631063782</v>
      </c>
      <c r="G18" s="1743"/>
      <c r="H18" s="1743"/>
      <c r="I18" s="2095">
        <f t="shared" si="2"/>
        <v>35481.189631063782</v>
      </c>
      <c r="K18" s="1719"/>
    </row>
    <row r="19" spans="2:12" x14ac:dyDescent="0.25">
      <c r="B19" s="975">
        <v>711</v>
      </c>
      <c r="C19" s="1878">
        <v>711</v>
      </c>
      <c r="D19" s="976" t="s">
        <v>1548</v>
      </c>
      <c r="E19" s="1736">
        <f>4009750.08-3717508.23</f>
        <v>292241.85000000009</v>
      </c>
      <c r="F19" s="1739">
        <f t="shared" si="1"/>
        <v>62867.989674088429</v>
      </c>
      <c r="G19" s="1743"/>
      <c r="H19" s="1743"/>
      <c r="I19" s="2095">
        <f t="shared" si="2"/>
        <v>62867.989674088429</v>
      </c>
      <c r="K19" s="1719"/>
    </row>
    <row r="20" spans="2:12" x14ac:dyDescent="0.25">
      <c r="B20" s="975">
        <v>722</v>
      </c>
      <c r="C20" s="1878">
        <v>722</v>
      </c>
      <c r="D20" s="976" t="s">
        <v>1547</v>
      </c>
      <c r="E20" s="1736">
        <v>46197.41</v>
      </c>
      <c r="F20" s="1739">
        <f t="shared" si="1"/>
        <v>9938.1327309884909</v>
      </c>
      <c r="G20" s="1743"/>
      <c r="H20" s="1743"/>
      <c r="I20" s="2095">
        <f t="shared" si="2"/>
        <v>9938.1327309884909</v>
      </c>
      <c r="K20" s="1719"/>
    </row>
    <row r="21" spans="2:12" x14ac:dyDescent="0.25">
      <c r="B21" s="975" t="s">
        <v>1422</v>
      </c>
      <c r="C21" s="1878" t="s">
        <v>1422</v>
      </c>
      <c r="D21" s="976" t="s">
        <v>1546</v>
      </c>
      <c r="E21" s="1736">
        <f>952.24+125</f>
        <v>1077.24</v>
      </c>
      <c r="F21" s="1739">
        <f t="shared" si="1"/>
        <v>231.73927073249433</v>
      </c>
      <c r="G21" s="1743"/>
      <c r="H21" s="1743"/>
      <c r="I21" s="2095">
        <f t="shared" si="2"/>
        <v>231.73927073249433</v>
      </c>
      <c r="K21" s="1719"/>
    </row>
    <row r="22" spans="2:12" x14ac:dyDescent="0.25">
      <c r="B22" s="975">
        <v>765</v>
      </c>
      <c r="C22" s="1878">
        <v>765</v>
      </c>
      <c r="D22" s="976" t="s">
        <v>1545</v>
      </c>
      <c r="E22" s="1736">
        <v>421492.91</v>
      </c>
      <c r="F22" s="1739">
        <f t="shared" si="1"/>
        <v>90672.885877164663</v>
      </c>
      <c r="G22" s="1743"/>
      <c r="H22" s="1743"/>
      <c r="I22" s="2095">
        <f t="shared" si="2"/>
        <v>90672.885877164663</v>
      </c>
      <c r="K22" s="1719"/>
    </row>
    <row r="23" spans="2:12" x14ac:dyDescent="0.25">
      <c r="B23" s="975">
        <v>665</v>
      </c>
      <c r="C23" s="1878">
        <v>665</v>
      </c>
      <c r="D23" s="976" t="s">
        <v>1544</v>
      </c>
      <c r="E23" s="1745">
        <v>-481114.05</v>
      </c>
      <c r="F23" s="1746">
        <f t="shared" si="1"/>
        <v>-103498.77379799934</v>
      </c>
      <c r="G23" s="1743"/>
      <c r="H23" s="1743"/>
      <c r="I23" s="2095">
        <f t="shared" si="2"/>
        <v>-103498.77379799934</v>
      </c>
      <c r="K23" s="1719"/>
      <c r="L23" s="1719"/>
    </row>
    <row r="24" spans="2:12" ht="12" customHeight="1" x14ac:dyDescent="0.25">
      <c r="B24" s="975">
        <v>758</v>
      </c>
      <c r="C24" s="1878">
        <v>758</v>
      </c>
      <c r="D24" s="976" t="s">
        <v>1543</v>
      </c>
      <c r="E24" s="1747">
        <v>165144.62</v>
      </c>
      <c r="F24" s="1746">
        <f t="shared" si="1"/>
        <v>35526.432182424433</v>
      </c>
      <c r="G24" s="1743"/>
      <c r="H24" s="1743"/>
      <c r="I24" s="2095">
        <f t="shared" si="2"/>
        <v>35526.432182424433</v>
      </c>
      <c r="J24" s="1828"/>
      <c r="K24" s="1719"/>
    </row>
    <row r="25" spans="2:12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3"/>
      <c r="K25" s="1719"/>
    </row>
    <row r="26" spans="2:12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H26" s="1743"/>
      <c r="J26" s="1749"/>
      <c r="K26" s="1719"/>
    </row>
    <row r="27" spans="2:12" ht="13.8" x14ac:dyDescent="0.25">
      <c r="B27" s="976"/>
      <c r="C27" s="1793"/>
      <c r="D27" s="1721" t="s">
        <v>1540</v>
      </c>
      <c r="E27" s="1740">
        <f>E5+E13</f>
        <v>162384408.60000002</v>
      </c>
      <c r="F27" s="1732">
        <f>F5+F13</f>
        <v>34932646.789286867</v>
      </c>
      <c r="G27" s="1743"/>
      <c r="H27" s="1743"/>
      <c r="I27" s="34">
        <f>I5+I13</f>
        <v>34932646.789286867</v>
      </c>
      <c r="J27" s="1748"/>
      <c r="K27" s="1751"/>
    </row>
    <row r="28" spans="2:12" ht="13.8" x14ac:dyDescent="0.25">
      <c r="B28" s="976"/>
      <c r="C28" s="1793"/>
      <c r="D28" s="1730"/>
      <c r="E28" s="1740"/>
      <c r="F28" s="1732"/>
      <c r="G28" s="1743"/>
      <c r="H28" s="1743"/>
      <c r="K28" s="1751"/>
    </row>
    <row r="29" spans="2:12" ht="13.8" x14ac:dyDescent="0.25">
      <c r="B29" s="1752"/>
      <c r="C29" s="1879"/>
      <c r="D29" s="1753" t="s">
        <v>1539</v>
      </c>
      <c r="E29" s="1754"/>
      <c r="F29" s="1755"/>
      <c r="G29" s="1737"/>
      <c r="H29" s="1737"/>
      <c r="I29" s="2095">
        <f t="shared" ref="I29:I34" si="3">+E29/$F$4</f>
        <v>0</v>
      </c>
      <c r="J29" s="1748"/>
      <c r="K29" s="1756"/>
    </row>
    <row r="30" spans="2:12" ht="12.75" customHeight="1" x14ac:dyDescent="0.25">
      <c r="B30" s="1757">
        <v>301</v>
      </c>
      <c r="C30" s="1880">
        <v>301</v>
      </c>
      <c r="D30" s="1752" t="s">
        <v>1538</v>
      </c>
      <c r="E30" s="1758">
        <v>41703854.619999997</v>
      </c>
      <c r="F30" s="1758">
        <f>E30/F4</f>
        <v>8971464.9069592338</v>
      </c>
      <c r="G30" s="1737"/>
      <c r="H30" s="1737"/>
      <c r="I30" s="2095">
        <f t="shared" si="3"/>
        <v>8971464.9069592338</v>
      </c>
      <c r="K30" s="1719"/>
    </row>
    <row r="31" spans="2:12" x14ac:dyDescent="0.25">
      <c r="B31" s="1757">
        <v>302</v>
      </c>
      <c r="C31" s="1880">
        <v>302</v>
      </c>
      <c r="D31" s="1752" t="s">
        <v>1537</v>
      </c>
      <c r="E31" s="1758">
        <v>226066.15</v>
      </c>
      <c r="F31" s="1758">
        <f>E31/F4</f>
        <v>48632.06410670108</v>
      </c>
      <c r="G31" s="1737"/>
      <c r="H31" s="1737"/>
      <c r="I31" s="2095">
        <f t="shared" si="3"/>
        <v>48632.06410670108</v>
      </c>
      <c r="K31" s="1719"/>
    </row>
    <row r="32" spans="2:12" x14ac:dyDescent="0.25">
      <c r="B32" s="1757">
        <v>303</v>
      </c>
      <c r="C32" s="1880">
        <v>303</v>
      </c>
      <c r="D32" s="1752" t="s">
        <v>1536</v>
      </c>
      <c r="E32" s="1758">
        <v>0</v>
      </c>
      <c r="F32" s="1758">
        <f>E32/F4</f>
        <v>0</v>
      </c>
      <c r="G32" s="1743"/>
      <c r="H32" s="1743"/>
      <c r="I32" s="2095">
        <f t="shared" si="3"/>
        <v>0</v>
      </c>
      <c r="J32" s="1829"/>
      <c r="K32" s="1719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v>4009750.08</v>
      </c>
      <c r="F33" s="1758">
        <f>E33/F4</f>
        <v>862590.10003226844</v>
      </c>
      <c r="G33" s="1743"/>
      <c r="H33" s="1743"/>
      <c r="I33" s="2095">
        <f t="shared" si="3"/>
        <v>862590.10003226844</v>
      </c>
      <c r="J33" s="1829"/>
      <c r="K33" s="1719"/>
      <c r="L33" s="1719"/>
    </row>
    <row r="34" spans="2:14" x14ac:dyDescent="0.25">
      <c r="B34" s="1759">
        <v>371</v>
      </c>
      <c r="C34" s="1880"/>
      <c r="D34" s="1752" t="s">
        <v>1623</v>
      </c>
      <c r="E34" s="1758">
        <v>817251.54</v>
      </c>
      <c r="F34" s="1758">
        <f>E34/F4</f>
        <v>175809.73217166826</v>
      </c>
      <c r="G34" s="1743"/>
      <c r="H34" s="1743"/>
      <c r="I34" s="2095">
        <f t="shared" si="3"/>
        <v>175809.73217166826</v>
      </c>
      <c r="J34" s="1760"/>
      <c r="K34" s="1719"/>
      <c r="L34" s="1761"/>
    </row>
    <row r="35" spans="2:14" ht="13.8" x14ac:dyDescent="0.25">
      <c r="B35" s="1752"/>
      <c r="C35" s="1879"/>
      <c r="D35" s="1753" t="s">
        <v>1535</v>
      </c>
      <c r="E35" s="1762">
        <f>SUM(E30:E34)</f>
        <v>46756922.389999993</v>
      </c>
      <c r="F35" s="1762">
        <f>SUM(F30:F34)</f>
        <v>10058496.803269871</v>
      </c>
      <c r="G35" s="1743"/>
      <c r="H35" s="1743"/>
      <c r="I35" s="2095">
        <f>SUM(I30:I34)</f>
        <v>10058496.803269871</v>
      </c>
      <c r="J35" s="1760"/>
      <c r="K35" s="1719"/>
      <c r="L35" s="1719"/>
    </row>
    <row r="36" spans="2:14" ht="15.6" x14ac:dyDescent="0.3">
      <c r="B36" s="976"/>
      <c r="C36" s="1793"/>
      <c r="D36" s="1763"/>
      <c r="E36" s="1732"/>
      <c r="F36" s="1732"/>
      <c r="G36" s="2091"/>
      <c r="H36" s="2091"/>
      <c r="J36" s="1760"/>
      <c r="K36" s="1719"/>
      <c r="L36" s="1719"/>
    </row>
    <row r="37" spans="2:14" ht="13.8" x14ac:dyDescent="0.25">
      <c r="B37" s="1764"/>
      <c r="C37" s="1881"/>
      <c r="D37" s="1765" t="s">
        <v>1534</v>
      </c>
      <c r="E37" s="1764"/>
      <c r="F37" s="1766"/>
      <c r="G37" s="1800"/>
      <c r="H37" s="1792"/>
      <c r="I37" s="34"/>
      <c r="K37" s="1768"/>
      <c r="L37" s="1719"/>
    </row>
    <row r="38" spans="2:14" ht="13.8" x14ac:dyDescent="0.25">
      <c r="B38" s="1764"/>
      <c r="C38" s="1881"/>
      <c r="D38" s="1765" t="s">
        <v>1533</v>
      </c>
      <c r="E38" s="1764"/>
      <c r="F38" s="1766"/>
      <c r="G38" s="1719"/>
      <c r="H38" s="1719"/>
      <c r="L38" s="1719"/>
      <c r="M38" s="1719"/>
    </row>
    <row r="39" spans="2:14" ht="13.8" x14ac:dyDescent="0.25">
      <c r="B39" s="1769">
        <v>641</v>
      </c>
      <c r="C39" s="1882">
        <v>641</v>
      </c>
      <c r="D39" s="1764" t="s">
        <v>1686</v>
      </c>
      <c r="E39" s="1863">
        <v>8624864</v>
      </c>
      <c r="F39" s="1771">
        <f>E39/F$4</f>
        <v>1855407.981069162</v>
      </c>
      <c r="G39" s="1719"/>
      <c r="H39" s="1719"/>
      <c r="I39" s="2095">
        <f t="shared" ref="I39:I40" si="4">+E39/$F$4</f>
        <v>1855407.981069162</v>
      </c>
      <c r="J39" s="1719"/>
      <c r="K39" s="1719"/>
      <c r="L39" s="1719"/>
      <c r="M39" s="1719"/>
      <c r="N39" s="1719"/>
    </row>
    <row r="40" spans="2:14" ht="13.8" x14ac:dyDescent="0.25">
      <c r="B40" s="1769">
        <v>645</v>
      </c>
      <c r="C40" s="1882">
        <v>645</v>
      </c>
      <c r="D40" s="1764" t="s">
        <v>1687</v>
      </c>
      <c r="E40" s="1863">
        <v>284733.90000000002</v>
      </c>
      <c r="F40" s="1771">
        <f>E40/F$4</f>
        <v>61252.855759922553</v>
      </c>
      <c r="G40" s="1800"/>
      <c r="I40" s="2095">
        <f t="shared" si="4"/>
        <v>61252.855759922553</v>
      </c>
      <c r="J40" s="1719"/>
      <c r="K40" s="1719"/>
      <c r="L40" s="1719"/>
      <c r="M40" s="1719"/>
    </row>
    <row r="41" spans="2:14" ht="13.8" x14ac:dyDescent="0.25">
      <c r="B41" s="1764"/>
      <c r="C41" s="1881"/>
      <c r="D41" s="1765" t="s">
        <v>1532</v>
      </c>
      <c r="E41" s="1865">
        <f>SUM(E39:E40)</f>
        <v>8909597.9000000004</v>
      </c>
      <c r="F41" s="1773">
        <f>SUM(F39:F40)</f>
        <v>1916660.8368290847</v>
      </c>
      <c r="G41" s="1719"/>
      <c r="H41" s="1719"/>
      <c r="I41" s="2095">
        <f>SUM(I39:I40)</f>
        <v>1916660.8368290847</v>
      </c>
      <c r="J41" s="1719"/>
      <c r="K41" s="1719"/>
      <c r="L41" s="1719"/>
      <c r="M41" s="1719"/>
    </row>
    <row r="42" spans="2:14" ht="13.8" x14ac:dyDescent="0.25">
      <c r="B42" s="1764"/>
      <c r="C42" s="1881"/>
      <c r="D42" s="1765" t="s">
        <v>1531</v>
      </c>
      <c r="E42" s="1863"/>
      <c r="F42" s="1766"/>
      <c r="G42" s="1719"/>
      <c r="H42" s="1719"/>
      <c r="J42" s="1719"/>
      <c r="K42" s="1719"/>
      <c r="L42" s="1774"/>
      <c r="M42" s="1719"/>
      <c r="N42" s="1719"/>
    </row>
    <row r="43" spans="2:14" ht="13.8" x14ac:dyDescent="0.25">
      <c r="B43" s="1769">
        <v>641</v>
      </c>
      <c r="C43" s="1882">
        <v>641.1</v>
      </c>
      <c r="D43" s="1764" t="s">
        <v>1686</v>
      </c>
      <c r="E43" s="1863">
        <v>2628916</v>
      </c>
      <c r="F43" s="1776">
        <f>E43/F$4</f>
        <v>565540.712057653</v>
      </c>
      <c r="G43" s="1719"/>
      <c r="H43" s="1719"/>
      <c r="I43" s="2095">
        <f t="shared" ref="I43:I44" si="5">+E43/$F$4</f>
        <v>565540.712057653</v>
      </c>
      <c r="J43" s="1719"/>
      <c r="K43" s="1719"/>
      <c r="L43" s="1774"/>
      <c r="M43" s="1719"/>
    </row>
    <row r="44" spans="2:14" ht="13.8" x14ac:dyDescent="0.25">
      <c r="B44" s="1769">
        <v>645</v>
      </c>
      <c r="C44" s="1882">
        <v>645.1</v>
      </c>
      <c r="D44" s="1764" t="s">
        <v>1687</v>
      </c>
      <c r="E44" s="1863">
        <v>86789.1</v>
      </c>
      <c r="F44" s="1776">
        <f>E44/F$4</f>
        <v>18670.345272668605</v>
      </c>
      <c r="G44" s="1800"/>
      <c r="I44" s="2095">
        <f t="shared" si="5"/>
        <v>18670.345272668605</v>
      </c>
      <c r="J44" s="1719"/>
      <c r="K44" s="1719"/>
      <c r="L44" s="1719"/>
      <c r="M44" s="1719"/>
    </row>
    <row r="45" spans="2:14" ht="13.8" x14ac:dyDescent="0.25">
      <c r="B45" s="1764"/>
      <c r="C45" s="1881"/>
      <c r="D45" s="1765" t="s">
        <v>1528</v>
      </c>
      <c r="E45" s="1865">
        <f>SUM(E43:E44)</f>
        <v>2715705.1</v>
      </c>
      <c r="F45" s="1777">
        <f>SUM(F43:F44)</f>
        <v>584211.05733032164</v>
      </c>
      <c r="G45" s="1719"/>
      <c r="H45" s="1719"/>
      <c r="I45" s="2095">
        <f>SUM(I43:I44)</f>
        <v>584211.05733032164</v>
      </c>
      <c r="J45" s="1719"/>
      <c r="K45" s="1719"/>
      <c r="L45" s="1774"/>
      <c r="M45" s="1719"/>
    </row>
    <row r="46" spans="2:14" ht="17.25" customHeight="1" x14ac:dyDescent="0.25">
      <c r="B46" s="1764"/>
      <c r="C46" s="1881"/>
      <c r="D46" s="1765" t="s">
        <v>1527</v>
      </c>
      <c r="E46" s="1865">
        <f>E41+E45</f>
        <v>11625303</v>
      </c>
      <c r="F46" s="1778">
        <f>F41+F45</f>
        <v>2500871.8941594064</v>
      </c>
      <c r="G46" s="1743"/>
      <c r="H46" s="1751"/>
      <c r="I46" s="2095">
        <f>I41+I45</f>
        <v>2500871.8941594064</v>
      </c>
      <c r="J46" s="1719"/>
      <c r="K46" s="1719"/>
      <c r="M46" s="1719"/>
      <c r="N46" s="1719"/>
    </row>
    <row r="47" spans="2:14" ht="17.25" customHeight="1" x14ac:dyDescent="0.3">
      <c r="B47" s="976"/>
      <c r="C47" s="1793"/>
      <c r="D47" s="1763"/>
      <c r="E47" s="1779"/>
      <c r="F47" s="1732"/>
      <c r="G47" s="1737"/>
      <c r="H47" s="1737"/>
      <c r="K47" s="1780"/>
      <c r="M47" s="1719"/>
    </row>
    <row r="48" spans="2:14" ht="13.8" x14ac:dyDescent="0.25">
      <c r="B48" s="976"/>
      <c r="C48" s="1793"/>
      <c r="D48" s="1730" t="s">
        <v>1526</v>
      </c>
      <c r="E48" s="1722"/>
      <c r="F48" s="1723"/>
      <c r="G48" s="1743"/>
      <c r="H48" s="1743"/>
      <c r="J48" s="1781"/>
      <c r="K48" s="1774"/>
      <c r="L48" s="1781"/>
      <c r="M48" s="1719"/>
    </row>
    <row r="49" spans="2:14" x14ac:dyDescent="0.25">
      <c r="B49" s="1782" t="s">
        <v>606</v>
      </c>
      <c r="C49" s="1793">
        <v>602.02</v>
      </c>
      <c r="D49" s="1783" t="s">
        <v>1525</v>
      </c>
      <c r="E49" s="1736">
        <v>10848.56</v>
      </c>
      <c r="F49" s="1739">
        <f>E49/$F$4</f>
        <v>2333.7764870388296</v>
      </c>
      <c r="G49" s="1743"/>
      <c r="H49" s="1743"/>
      <c r="I49" s="2095">
        <f t="shared" ref="I49:I78" si="6">+E49/$F$4</f>
        <v>2333.7764870388296</v>
      </c>
      <c r="J49" s="1864"/>
      <c r="M49" s="1719"/>
    </row>
    <row r="50" spans="2:14" x14ac:dyDescent="0.25">
      <c r="B50" s="976" t="s">
        <v>608</v>
      </c>
      <c r="C50" s="1793">
        <v>602.03</v>
      </c>
      <c r="D50" s="1784" t="s">
        <v>1524</v>
      </c>
      <c r="E50" s="1736">
        <v>743439.3</v>
      </c>
      <c r="F50" s="1739">
        <f t="shared" ref="F50:F78" si="7">E50/$F$4</f>
        <v>159931.01000322684</v>
      </c>
      <c r="G50" s="1743"/>
      <c r="H50" s="1864"/>
      <c r="I50" s="2095">
        <f t="shared" si="6"/>
        <v>159931.01000322684</v>
      </c>
      <c r="J50" s="1864"/>
      <c r="K50" s="1719"/>
      <c r="M50" s="1719"/>
    </row>
    <row r="51" spans="2:14" x14ac:dyDescent="0.25">
      <c r="B51" s="975">
        <v>602.04</v>
      </c>
      <c r="C51" s="1878">
        <v>602.04</v>
      </c>
      <c r="D51" s="1785" t="s">
        <v>1523</v>
      </c>
      <c r="E51" s="1736">
        <v>238163.62</v>
      </c>
      <c r="F51" s="1739">
        <f>E51/F4</f>
        <v>51234.510057007632</v>
      </c>
      <c r="G51" s="1743"/>
      <c r="H51" s="1743"/>
      <c r="I51" s="2095">
        <f t="shared" si="6"/>
        <v>51234.510057007632</v>
      </c>
      <c r="J51" s="1864"/>
      <c r="K51" s="1719"/>
      <c r="M51" s="1719"/>
      <c r="N51" s="1719"/>
    </row>
    <row r="52" spans="2:14" x14ac:dyDescent="0.25">
      <c r="B52" s="976" t="s">
        <v>610</v>
      </c>
      <c r="C52" s="1793">
        <v>602.08000000000004</v>
      </c>
      <c r="D52" s="810" t="s">
        <v>1522</v>
      </c>
      <c r="E52" s="1736">
        <v>574172.93000000005</v>
      </c>
      <c r="F52" s="1739">
        <f t="shared" si="7"/>
        <v>123517.8939442831</v>
      </c>
      <c r="G52" s="1743"/>
      <c r="H52" s="1743"/>
      <c r="I52" s="2095">
        <f t="shared" si="6"/>
        <v>123517.8939442831</v>
      </c>
      <c r="J52" s="1768"/>
    </row>
    <row r="53" spans="2:14" x14ac:dyDescent="0.25">
      <c r="B53" s="975">
        <v>603</v>
      </c>
      <c r="C53" s="1878">
        <v>603</v>
      </c>
      <c r="D53" s="810" t="s">
        <v>1521</v>
      </c>
      <c r="E53" s="1736">
        <v>83569.31</v>
      </c>
      <c r="F53" s="1739">
        <f t="shared" si="7"/>
        <v>17977.693879746152</v>
      </c>
      <c r="G53" s="1743"/>
      <c r="H53" s="1743"/>
      <c r="I53" s="2095">
        <f t="shared" si="6"/>
        <v>17977.693879746152</v>
      </c>
      <c r="J53" s="1768"/>
    </row>
    <row r="54" spans="2:14" x14ac:dyDescent="0.25">
      <c r="B54" s="975">
        <v>604</v>
      </c>
      <c r="C54" s="1878">
        <v>604</v>
      </c>
      <c r="D54" s="810" t="s">
        <v>1520</v>
      </c>
      <c r="E54" s="1736">
        <v>929722.45</v>
      </c>
      <c r="F54" s="1739">
        <f t="shared" si="7"/>
        <v>200004.82951489725</v>
      </c>
      <c r="G54" s="1786"/>
      <c r="H54" s="1786"/>
      <c r="I54" s="2095">
        <f t="shared" si="6"/>
        <v>200004.82951489725</v>
      </c>
    </row>
    <row r="55" spans="2:14" x14ac:dyDescent="0.25">
      <c r="B55" s="975">
        <v>605</v>
      </c>
      <c r="C55" s="1878">
        <v>605</v>
      </c>
      <c r="D55" s="810" t="s">
        <v>1519</v>
      </c>
      <c r="E55" s="1736">
        <v>244315.08</v>
      </c>
      <c r="F55" s="1739">
        <f t="shared" si="7"/>
        <v>52557.831558567275</v>
      </c>
      <c r="G55" s="1743"/>
      <c r="H55" s="1743"/>
      <c r="I55" s="2095">
        <f t="shared" si="6"/>
        <v>52557.831558567275</v>
      </c>
    </row>
    <row r="56" spans="2:14" x14ac:dyDescent="0.25">
      <c r="B56" s="975">
        <v>609</v>
      </c>
      <c r="C56" s="1878">
        <v>609</v>
      </c>
      <c r="D56" s="810" t="s">
        <v>1518</v>
      </c>
      <c r="E56" s="1736">
        <v>-2755.04</v>
      </c>
      <c r="F56" s="1739">
        <f t="shared" si="7"/>
        <v>-592.67290523824886</v>
      </c>
      <c r="G56" s="1743"/>
      <c r="H56" s="1743"/>
      <c r="I56" s="2095">
        <f t="shared" si="6"/>
        <v>-592.67290523824886</v>
      </c>
    </row>
    <row r="57" spans="2:14" x14ac:dyDescent="0.25">
      <c r="B57" s="975">
        <v>611</v>
      </c>
      <c r="C57" s="1878">
        <v>611</v>
      </c>
      <c r="D57" s="1787" t="s">
        <v>1517</v>
      </c>
      <c r="E57" s="1736">
        <v>361385.67</v>
      </c>
      <c r="F57" s="1739">
        <f t="shared" si="7"/>
        <v>77742.426589222319</v>
      </c>
      <c r="G57" s="1743"/>
      <c r="H57" s="1743"/>
      <c r="I57" s="2095">
        <f t="shared" si="6"/>
        <v>77742.426589222319</v>
      </c>
    </row>
    <row r="58" spans="2:14" x14ac:dyDescent="0.25">
      <c r="B58" s="975" t="s">
        <v>616</v>
      </c>
      <c r="C58" s="1878">
        <v>612.01</v>
      </c>
      <c r="D58" s="810" t="s">
        <v>1516</v>
      </c>
      <c r="E58" s="1736">
        <v>22293.18</v>
      </c>
      <c r="F58" s="1739">
        <f t="shared" si="7"/>
        <v>4795.7792836398839</v>
      </c>
      <c r="G58" s="1743"/>
      <c r="H58" s="1743"/>
      <c r="I58" s="2095">
        <f t="shared" si="6"/>
        <v>4795.7792836398839</v>
      </c>
      <c r="J58" s="1719"/>
    </row>
    <row r="59" spans="2:14" x14ac:dyDescent="0.25">
      <c r="B59" s="975">
        <v>612.02</v>
      </c>
      <c r="C59" s="1878">
        <v>612.02</v>
      </c>
      <c r="D59" s="810" t="s">
        <v>1515</v>
      </c>
      <c r="E59" s="1736">
        <v>0</v>
      </c>
      <c r="F59" s="1739">
        <f t="shared" si="7"/>
        <v>0</v>
      </c>
      <c r="G59" s="1743"/>
      <c r="H59" s="1743"/>
      <c r="I59" s="2095">
        <f t="shared" si="6"/>
        <v>0</v>
      </c>
      <c r="J59" s="1719"/>
    </row>
    <row r="60" spans="2:14" x14ac:dyDescent="0.25">
      <c r="B60" s="975">
        <v>612.03</v>
      </c>
      <c r="C60" s="1878">
        <v>612.03</v>
      </c>
      <c r="D60" s="1787" t="s">
        <v>1514</v>
      </c>
      <c r="E60" s="1736">
        <v>1017432.52</v>
      </c>
      <c r="F60" s="1739">
        <f t="shared" si="7"/>
        <v>218873.29676239647</v>
      </c>
      <c r="G60" s="1743"/>
      <c r="H60" s="1743"/>
      <c r="I60" s="2095">
        <f t="shared" si="6"/>
        <v>218873.29676239647</v>
      </c>
    </row>
    <row r="61" spans="2:14" x14ac:dyDescent="0.25">
      <c r="B61" s="975">
        <v>613</v>
      </c>
      <c r="C61" s="1878">
        <v>613</v>
      </c>
      <c r="D61" s="810" t="s">
        <v>1513</v>
      </c>
      <c r="E61" s="1736">
        <v>36141.919999999998</v>
      </c>
      <c r="F61" s="1739">
        <f t="shared" si="7"/>
        <v>7774.9639668710324</v>
      </c>
      <c r="G61" s="1743"/>
      <c r="H61" s="1743"/>
      <c r="I61" s="2095">
        <f t="shared" si="6"/>
        <v>7774.9639668710324</v>
      </c>
    </row>
    <row r="62" spans="2:14" x14ac:dyDescent="0.25">
      <c r="B62" s="975">
        <v>623</v>
      </c>
      <c r="C62" s="1878">
        <v>623</v>
      </c>
      <c r="D62" s="810"/>
      <c r="E62" s="1736">
        <v>0</v>
      </c>
      <c r="F62" s="1739">
        <f t="shared" si="7"/>
        <v>0</v>
      </c>
      <c r="G62" s="1743"/>
      <c r="H62" s="1743"/>
      <c r="I62" s="2095">
        <f t="shared" si="6"/>
        <v>0</v>
      </c>
    </row>
    <row r="63" spans="2:14" x14ac:dyDescent="0.25">
      <c r="B63" s="1383">
        <v>624</v>
      </c>
      <c r="C63" s="1883">
        <v>624</v>
      </c>
      <c r="D63" s="1788" t="s">
        <v>1510</v>
      </c>
      <c r="E63" s="1789">
        <f>SUM(E64:E67)</f>
        <v>2461158.84</v>
      </c>
      <c r="F63" s="1789">
        <f>E63/$F$4</f>
        <v>529452.26202000643</v>
      </c>
      <c r="G63" s="1743"/>
      <c r="H63" s="1743"/>
      <c r="I63" s="2095">
        <f>SUM(I64:I67)</f>
        <v>529452.26202000643</v>
      </c>
    </row>
    <row r="64" spans="2:14" x14ac:dyDescent="0.25">
      <c r="B64" s="1383">
        <v>624.01</v>
      </c>
      <c r="C64" s="1883">
        <v>624.01</v>
      </c>
      <c r="D64" s="1382" t="s">
        <v>1509</v>
      </c>
      <c r="E64" s="1789">
        <v>1910029.33</v>
      </c>
      <c r="F64" s="1789">
        <f t="shared" si="7"/>
        <v>410891.54135742714</v>
      </c>
      <c r="G64" s="1743"/>
      <c r="H64" s="1743"/>
      <c r="I64" s="2095">
        <f t="shared" si="6"/>
        <v>410891.54135742714</v>
      </c>
      <c r="J64" s="1719"/>
    </row>
    <row r="65" spans="2:10" x14ac:dyDescent="0.25">
      <c r="B65" s="1383">
        <v>624.02</v>
      </c>
      <c r="C65" s="1883">
        <v>624.02</v>
      </c>
      <c r="D65" s="1382" t="s">
        <v>1562</v>
      </c>
      <c r="E65" s="1790">
        <v>1485.82</v>
      </c>
      <c r="F65" s="1789">
        <f t="shared" si="7"/>
        <v>319.63429063138642</v>
      </c>
      <c r="G65" s="1743"/>
      <c r="H65" s="1743"/>
      <c r="I65" s="2095">
        <f t="shared" si="6"/>
        <v>319.63429063138642</v>
      </c>
      <c r="J65" s="1719"/>
    </row>
    <row r="66" spans="2:10" x14ac:dyDescent="0.25">
      <c r="B66" s="1383">
        <v>624.03</v>
      </c>
      <c r="C66" s="1883">
        <v>624.03</v>
      </c>
      <c r="D66" s="1382" t="s">
        <v>1563</v>
      </c>
      <c r="E66" s="1789">
        <v>309612.23</v>
      </c>
      <c r="F66" s="1789">
        <f t="shared" si="7"/>
        <v>66604.760675486701</v>
      </c>
      <c r="G66" s="1743"/>
      <c r="H66" s="1743"/>
      <c r="I66" s="2095">
        <f t="shared" si="6"/>
        <v>66604.760675486701</v>
      </c>
    </row>
    <row r="67" spans="2:10" x14ac:dyDescent="0.25">
      <c r="B67" s="1383">
        <v>624.05999999999995</v>
      </c>
      <c r="C67" s="1883">
        <v>624.01</v>
      </c>
      <c r="D67" s="1382" t="s">
        <v>1688</v>
      </c>
      <c r="E67" s="1789">
        <v>240031.46</v>
      </c>
      <c r="F67" s="1789">
        <f t="shared" si="7"/>
        <v>51636.325696461216</v>
      </c>
      <c r="G67" s="1743"/>
      <c r="H67" s="1743"/>
      <c r="I67" s="2095">
        <f t="shared" si="6"/>
        <v>51636.325696461216</v>
      </c>
    </row>
    <row r="68" spans="2:10" x14ac:dyDescent="0.25">
      <c r="B68" s="975">
        <v>625</v>
      </c>
      <c r="C68" s="1878">
        <v>625</v>
      </c>
      <c r="D68" s="810" t="s">
        <v>1564</v>
      </c>
      <c r="E68" s="1736">
        <v>46678.95</v>
      </c>
      <c r="F68" s="1739">
        <f t="shared" si="7"/>
        <v>10041.723136495642</v>
      </c>
      <c r="G68" s="1743"/>
      <c r="H68" s="1743"/>
      <c r="I68" s="2095">
        <f t="shared" si="6"/>
        <v>10041.723136495642</v>
      </c>
    </row>
    <row r="69" spans="2:10" x14ac:dyDescent="0.25">
      <c r="B69" s="975">
        <v>626</v>
      </c>
      <c r="C69" s="1878">
        <v>626</v>
      </c>
      <c r="D69" s="810" t="s">
        <v>1504</v>
      </c>
      <c r="E69" s="1791">
        <v>18501.8</v>
      </c>
      <c r="F69" s="1739">
        <f t="shared" si="7"/>
        <v>3980.1656448316658</v>
      </c>
      <c r="G69" s="1743"/>
      <c r="H69" s="1743"/>
      <c r="I69" s="2095">
        <f t="shared" si="6"/>
        <v>3980.1656448316658</v>
      </c>
    </row>
    <row r="70" spans="2:10" x14ac:dyDescent="0.25">
      <c r="B70" s="975">
        <v>627</v>
      </c>
      <c r="C70" s="1878">
        <v>627</v>
      </c>
      <c r="D70" s="810" t="s">
        <v>1503</v>
      </c>
      <c r="E70" s="1791">
        <v>56835.82</v>
      </c>
      <c r="F70" s="1739">
        <f t="shared" si="7"/>
        <v>12226.701086371948</v>
      </c>
      <c r="G70" s="1743"/>
      <c r="H70" s="1743"/>
      <c r="I70" s="2095">
        <f t="shared" si="6"/>
        <v>12226.701086371948</v>
      </c>
    </row>
    <row r="71" spans="2:10" x14ac:dyDescent="0.25">
      <c r="B71" s="975">
        <v>628</v>
      </c>
      <c r="C71" s="1878">
        <v>628</v>
      </c>
      <c r="D71" s="1787" t="s">
        <v>1565</v>
      </c>
      <c r="E71" s="1791">
        <v>8727859.9000000004</v>
      </c>
      <c r="F71" s="1739">
        <f t="shared" si="7"/>
        <v>1877564.784339034</v>
      </c>
      <c r="G71" s="1743"/>
      <c r="H71" s="1743"/>
      <c r="I71" s="2095">
        <f t="shared" si="6"/>
        <v>1877564.784339034</v>
      </c>
    </row>
    <row r="72" spans="2:10" x14ac:dyDescent="0.25">
      <c r="B72" s="975">
        <v>635</v>
      </c>
      <c r="C72" s="1878">
        <v>635</v>
      </c>
      <c r="D72" s="1787" t="s">
        <v>1501</v>
      </c>
      <c r="E72" s="1791">
        <v>250671.08</v>
      </c>
      <c r="F72" s="1739">
        <f t="shared" si="7"/>
        <v>53925.154350865865</v>
      </c>
      <c r="G72" s="1743"/>
      <c r="H72" s="1743"/>
      <c r="I72" s="2095">
        <f t="shared" si="6"/>
        <v>53925.154350865865</v>
      </c>
    </row>
    <row r="73" spans="2:10" x14ac:dyDescent="0.25">
      <c r="B73" s="976" t="s">
        <v>635</v>
      </c>
      <c r="C73" s="1793">
        <v>658.01</v>
      </c>
      <c r="D73" s="810" t="s">
        <v>1500</v>
      </c>
      <c r="E73" s="1736">
        <v>9400.66</v>
      </c>
      <c r="F73" s="1739">
        <f>E73/$F$4</f>
        <v>2022.2996665591049</v>
      </c>
      <c r="G73" s="1724"/>
      <c r="H73" s="1724"/>
      <c r="I73" s="2095">
        <f t="shared" si="6"/>
        <v>2022.2996665591049</v>
      </c>
      <c r="J73" s="1719"/>
    </row>
    <row r="74" spans="2:10" x14ac:dyDescent="0.25">
      <c r="B74" s="975">
        <v>658.02</v>
      </c>
      <c r="C74" s="1878">
        <v>658.02</v>
      </c>
      <c r="D74" s="810" t="s">
        <v>1499</v>
      </c>
      <c r="E74" s="1736">
        <v>107600</v>
      </c>
      <c r="F74" s="1739">
        <f>E74/$F$4</f>
        <v>23147.251801656446</v>
      </c>
      <c r="G74" s="1724"/>
      <c r="H74" s="1724"/>
      <c r="I74" s="2095">
        <f t="shared" si="6"/>
        <v>23147.251801656446</v>
      </c>
      <c r="J74" s="1719"/>
    </row>
    <row r="75" spans="2:10" x14ac:dyDescent="0.25">
      <c r="B75" s="1793">
        <v>658.03</v>
      </c>
      <c r="C75" s="1793">
        <v>658.03</v>
      </c>
      <c r="D75" s="1713" t="s">
        <v>1498</v>
      </c>
      <c r="E75" s="1736">
        <v>0</v>
      </c>
      <c r="F75" s="1739">
        <f t="shared" si="7"/>
        <v>0</v>
      </c>
      <c r="G75" s="1743"/>
      <c r="H75" s="1743"/>
      <c r="I75" s="2095">
        <f t="shared" si="6"/>
        <v>0</v>
      </c>
      <c r="J75" s="1719"/>
    </row>
    <row r="76" spans="2:10" x14ac:dyDescent="0.25">
      <c r="B76" s="1782" t="s">
        <v>639</v>
      </c>
      <c r="C76" s="1793">
        <v>658.08</v>
      </c>
      <c r="D76" s="810" t="s">
        <v>1566</v>
      </c>
      <c r="E76" s="1736">
        <v>2342855.61</v>
      </c>
      <c r="F76" s="1739">
        <f t="shared" si="7"/>
        <v>504002.4975798644</v>
      </c>
      <c r="G76" s="1743"/>
      <c r="H76" s="1743"/>
      <c r="I76" s="2095">
        <f t="shared" si="6"/>
        <v>504002.4975798644</v>
      </c>
    </row>
    <row r="77" spans="2:10" x14ac:dyDescent="0.25">
      <c r="B77" s="976" t="s">
        <v>641</v>
      </c>
      <c r="C77" s="1793">
        <v>666</v>
      </c>
      <c r="D77" s="810" t="s">
        <v>1496</v>
      </c>
      <c r="E77" s="1791">
        <v>98082.84</v>
      </c>
      <c r="F77" s="1739">
        <f t="shared" si="7"/>
        <v>21099.890287189413</v>
      </c>
      <c r="G77" s="1743"/>
      <c r="H77" s="1743"/>
      <c r="I77" s="2095">
        <f t="shared" si="6"/>
        <v>21099.890287189413</v>
      </c>
    </row>
    <row r="78" spans="2:10" x14ac:dyDescent="0.25">
      <c r="B78" s="975">
        <v>681</v>
      </c>
      <c r="C78" s="1878">
        <v>681</v>
      </c>
      <c r="D78" s="1787" t="s">
        <v>1495</v>
      </c>
      <c r="E78" s="1791">
        <v>1944690.9</v>
      </c>
      <c r="F78" s="1739">
        <f t="shared" si="7"/>
        <v>418348.047757341</v>
      </c>
      <c r="G78" s="1743"/>
      <c r="H78" s="1743"/>
      <c r="I78" s="2095">
        <f t="shared" si="6"/>
        <v>418348.047757341</v>
      </c>
    </row>
    <row r="79" spans="2:10" x14ac:dyDescent="0.25">
      <c r="B79" s="975"/>
      <c r="C79" s="1878"/>
      <c r="D79" s="1742" t="s">
        <v>1494</v>
      </c>
      <c r="E79" s="1794">
        <f>SUM(E49:E78)-E63</f>
        <v>20323065.899999999</v>
      </c>
      <c r="F79" s="1794">
        <f>SUM(F49:F78)-F63</f>
        <v>4371962.1168118734</v>
      </c>
      <c r="G79" s="1743"/>
      <c r="H79" s="1743"/>
      <c r="I79" s="2095">
        <f>SUM(I49:I78)-I63</f>
        <v>4371962.1168118734</v>
      </c>
    </row>
    <row r="80" spans="2:10" x14ac:dyDescent="0.25">
      <c r="B80" s="975"/>
      <c r="C80" s="1878"/>
      <c r="D80" s="976"/>
      <c r="E80" s="1794"/>
      <c r="F80" s="1795"/>
      <c r="G80" s="1743"/>
      <c r="H80" s="1743"/>
      <c r="I80" s="2095">
        <f t="shared" ref="I80:I85" si="8">+E80/$F$4</f>
        <v>0</v>
      </c>
    </row>
    <row r="81" spans="2:12" x14ac:dyDescent="0.25">
      <c r="B81" s="975">
        <v>601</v>
      </c>
      <c r="C81" s="1878">
        <v>601</v>
      </c>
      <c r="D81" s="976" t="s">
        <v>1493</v>
      </c>
      <c r="E81" s="1791">
        <v>101713424.56999999</v>
      </c>
      <c r="F81" s="1746">
        <f t="shared" ref="F81:F86" si="9">E81/$F$4</f>
        <v>21880913.105302785</v>
      </c>
      <c r="G81" s="1743"/>
      <c r="H81" s="1743"/>
      <c r="I81" s="2095">
        <f t="shared" si="8"/>
        <v>21880913.105302785</v>
      </c>
    </row>
    <row r="82" spans="2:12" x14ac:dyDescent="0.25">
      <c r="B82" s="975">
        <v>607</v>
      </c>
      <c r="C82" s="1878">
        <v>607</v>
      </c>
      <c r="D82" s="976" t="s">
        <v>1492</v>
      </c>
      <c r="E82" s="1745">
        <v>308112.48</v>
      </c>
      <c r="F82" s="1746">
        <f t="shared" si="9"/>
        <v>66282.129719264267</v>
      </c>
      <c r="G82" s="1743"/>
      <c r="H82" s="1743"/>
      <c r="I82" s="2095">
        <f t="shared" si="8"/>
        <v>66282.129719264267</v>
      </c>
    </row>
    <row r="83" spans="2:12" x14ac:dyDescent="0.25">
      <c r="B83" s="976"/>
      <c r="C83" s="1793"/>
      <c r="D83" s="976" t="s">
        <v>1382</v>
      </c>
      <c r="E83" s="1796">
        <f>E46+E79+E81+E82</f>
        <v>133969905.95</v>
      </c>
      <c r="F83" s="1797">
        <f t="shared" si="9"/>
        <v>28820029.245993331</v>
      </c>
      <c r="G83" s="1743"/>
      <c r="H83" s="1743"/>
      <c r="I83" s="2095">
        <f>I46+I79+I81+I82</f>
        <v>28820029.245993331</v>
      </c>
      <c r="J83" s="1798"/>
      <c r="K83" s="1719"/>
      <c r="L83" s="1748"/>
    </row>
    <row r="84" spans="2:12" ht="13.8" x14ac:dyDescent="0.25">
      <c r="B84" s="976"/>
      <c r="C84" s="1793"/>
      <c r="D84" s="1730" t="s">
        <v>1491</v>
      </c>
      <c r="E84" s="1745">
        <f>E27-E83</f>
        <v>28414502.650000021</v>
      </c>
      <c r="F84" s="1746">
        <f t="shared" si="9"/>
        <v>6112617.5432935394</v>
      </c>
      <c r="G84" s="1743"/>
      <c r="H84" s="2106"/>
      <c r="I84" s="2095">
        <f>I27-I83</f>
        <v>6112617.5432935357</v>
      </c>
      <c r="J84" s="1798"/>
      <c r="K84" s="1798"/>
    </row>
    <row r="85" spans="2:12" x14ac:dyDescent="0.25">
      <c r="B85" s="975">
        <v>691</v>
      </c>
      <c r="C85" s="1878">
        <v>691</v>
      </c>
      <c r="D85" s="976" t="s">
        <v>1490</v>
      </c>
      <c r="E85" s="1799">
        <v>2920170</v>
      </c>
      <c r="F85" s="1746">
        <f t="shared" si="9"/>
        <v>628196.19232010318</v>
      </c>
      <c r="G85" s="1743"/>
      <c r="H85" s="1743"/>
      <c r="I85" s="2095">
        <f t="shared" si="8"/>
        <v>628196.19232010318</v>
      </c>
      <c r="J85" s="1798"/>
    </row>
    <row r="86" spans="2:12" ht="13.8" x14ac:dyDescent="0.25">
      <c r="B86" s="975">
        <v>121</v>
      </c>
      <c r="C86" s="1878">
        <v>121</v>
      </c>
      <c r="D86" s="1730" t="s">
        <v>1489</v>
      </c>
      <c r="E86" s="1794">
        <f>E84-E85</f>
        <v>25494332.650000021</v>
      </c>
      <c r="F86" s="1797">
        <f t="shared" si="9"/>
        <v>5484421.3509734366</v>
      </c>
      <c r="G86" s="1743"/>
      <c r="H86" s="1743"/>
      <c r="I86" s="2095">
        <f>I84-I85</f>
        <v>5484421.3509734329</v>
      </c>
      <c r="J86" s="1774">
        <f ca="1">+'Foglio di Lavoro '!S221</f>
        <v>5483352.3351618797</v>
      </c>
      <c r="K86" s="1800">
        <f ca="1">+I86-J86</f>
        <v>1069.0158115532249</v>
      </c>
    </row>
    <row r="87" spans="2:12" ht="14.4" thickBot="1" x14ac:dyDescent="0.3">
      <c r="B87" s="976"/>
      <c r="C87" s="1793"/>
      <c r="D87" s="1801"/>
      <c r="E87" s="1802"/>
      <c r="F87" s="1803"/>
      <c r="G87" s="1743"/>
      <c r="H87" s="1743"/>
      <c r="I87" s="2095" t="s">
        <v>1486</v>
      </c>
      <c r="J87" s="1719"/>
    </row>
    <row r="88" spans="2:12" x14ac:dyDescent="0.25">
      <c r="B88" s="1804"/>
      <c r="C88" s="1884"/>
      <c r="D88" s="1805" t="s">
        <v>1488</v>
      </c>
      <c r="E88" s="1806" t="s">
        <v>1487</v>
      </c>
      <c r="F88" s="1807" t="s">
        <v>1486</v>
      </c>
      <c r="G88" s="1743"/>
      <c r="H88" s="1743"/>
      <c r="I88" s="2113"/>
    </row>
    <row r="89" spans="2:12" x14ac:dyDescent="0.25">
      <c r="B89" s="1804"/>
      <c r="C89" s="1884">
        <v>601.01</v>
      </c>
      <c r="D89" s="1809" t="s">
        <v>1679</v>
      </c>
      <c r="E89" s="1755">
        <v>46949691.799999997</v>
      </c>
      <c r="F89" s="1810">
        <f>E89/F4</f>
        <v>10099965.967516402</v>
      </c>
      <c r="G89" s="1743"/>
      <c r="H89" s="1743"/>
      <c r="I89" s="2095">
        <f t="shared" ref="I89:I93" si="10">+E89/$F$4</f>
        <v>10099965.967516402</v>
      </c>
      <c r="J89" s="1748"/>
    </row>
    <row r="90" spans="2:12" x14ac:dyDescent="0.25">
      <c r="B90" s="1804"/>
      <c r="C90" s="1884">
        <v>601.02</v>
      </c>
      <c r="D90" s="1809" t="s">
        <v>648</v>
      </c>
      <c r="E90" s="1811">
        <f>75367761.51+21104795.2</f>
        <v>96472556.710000008</v>
      </c>
      <c r="F90" s="1810">
        <f>E90/F4</f>
        <v>20753481.060557168</v>
      </c>
      <c r="G90" s="1743"/>
      <c r="H90" s="1743"/>
      <c r="I90" s="2095">
        <f t="shared" si="10"/>
        <v>20753481.060557168</v>
      </c>
      <c r="J90" s="1751"/>
    </row>
    <row r="91" spans="2:12" x14ac:dyDescent="0.25">
      <c r="B91" s="1804"/>
      <c r="C91" s="1884"/>
      <c r="D91" s="1809"/>
      <c r="E91" s="1758"/>
      <c r="F91" s="1810">
        <f>E91/F4</f>
        <v>0</v>
      </c>
      <c r="G91" s="1743"/>
      <c r="H91" s="1743"/>
      <c r="I91" s="2095">
        <f t="shared" si="10"/>
        <v>0</v>
      </c>
      <c r="J91" s="1749"/>
    </row>
    <row r="92" spans="2:12" x14ac:dyDescent="0.25">
      <c r="B92" s="1804"/>
      <c r="C92" s="1884">
        <v>601.03</v>
      </c>
      <c r="D92" s="1809" t="s">
        <v>1697</v>
      </c>
      <c r="E92" s="1758">
        <v>41703854.619999997</v>
      </c>
      <c r="F92" s="1810">
        <f>E92/F4</f>
        <v>8971464.9069592338</v>
      </c>
      <c r="G92" s="1743"/>
      <c r="H92" s="1743"/>
      <c r="I92" s="2095">
        <f t="shared" si="10"/>
        <v>8971464.9069592338</v>
      </c>
    </row>
    <row r="93" spans="2:12" x14ac:dyDescent="0.25">
      <c r="B93" s="1804"/>
      <c r="C93" s="1884"/>
      <c r="D93" s="1809"/>
      <c r="E93" s="1758"/>
      <c r="F93" s="1810"/>
      <c r="G93" s="1743"/>
      <c r="H93" s="1743"/>
      <c r="I93" s="2095">
        <f t="shared" si="10"/>
        <v>0</v>
      </c>
    </row>
    <row r="94" spans="2:12" ht="13.8" thickBot="1" x14ac:dyDescent="0.3">
      <c r="B94" s="1804"/>
      <c r="C94" s="1884"/>
      <c r="D94" s="1812" t="s">
        <v>1483</v>
      </c>
      <c r="E94" s="1813">
        <f>E89+E90-E92</f>
        <v>101718393.88999999</v>
      </c>
      <c r="F94" s="1810">
        <f>E94/F4</f>
        <v>21881982.121114332</v>
      </c>
      <c r="G94" s="1743"/>
      <c r="H94" s="1743"/>
      <c r="I94" s="2095">
        <f>I89+I90-I92</f>
        <v>21881982.121114336</v>
      </c>
    </row>
    <row r="95" spans="2:12" x14ac:dyDescent="0.25">
      <c r="B95" s="1752"/>
      <c r="C95" s="1879"/>
      <c r="D95" s="1814" t="s">
        <v>1690</v>
      </c>
      <c r="E95" s="1815">
        <f>E92-E89</f>
        <v>-5245837.18</v>
      </c>
      <c r="F95" s="1816">
        <f>E95/F4</f>
        <v>-1128501.0605571689</v>
      </c>
      <c r="G95" s="1743"/>
      <c r="H95" s="1743"/>
      <c r="I95" s="2095">
        <f>I92-I89</f>
        <v>-1128501.060557168</v>
      </c>
    </row>
    <row r="96" spans="2:12" x14ac:dyDescent="0.25">
      <c r="B96" s="976"/>
      <c r="C96" s="1793"/>
      <c r="D96" s="976"/>
      <c r="E96" s="1736"/>
      <c r="F96" s="1739" t="s">
        <v>1481</v>
      </c>
      <c r="G96" s="1743"/>
      <c r="H96" s="1743"/>
    </row>
    <row r="97" spans="2:10" ht="13.8" x14ac:dyDescent="0.25">
      <c r="B97" s="976"/>
      <c r="C97" s="1793"/>
      <c r="D97" s="1714" t="s">
        <v>1480</v>
      </c>
      <c r="E97" s="1715" t="str">
        <f>+E1</f>
        <v>MAY 2018 YTD</v>
      </c>
      <c r="F97" s="1746"/>
      <c r="G97" s="1743"/>
      <c r="H97" s="1743"/>
    </row>
    <row r="98" spans="2:10" ht="15.6" x14ac:dyDescent="0.3">
      <c r="B98" s="1817"/>
      <c r="C98" s="1885"/>
      <c r="D98" s="1718"/>
      <c r="E98" s="1720"/>
      <c r="F98" s="1746"/>
      <c r="G98" s="1743"/>
      <c r="H98" s="1743"/>
    </row>
    <row r="99" spans="2:10" ht="15.6" x14ac:dyDescent="0.3">
      <c r="B99" s="1060"/>
      <c r="C99" s="1886"/>
      <c r="D99" s="1029" t="s">
        <v>1079</v>
      </c>
      <c r="E99" s="1062"/>
      <c r="F99" s="1061"/>
      <c r="G99" s="1743"/>
      <c r="H99" s="1743"/>
    </row>
    <row r="100" spans="2:10" ht="15.6" x14ac:dyDescent="0.3">
      <c r="B100" s="1060"/>
      <c r="C100" s="1886"/>
      <c r="D100" s="1059"/>
      <c r="E100" s="1184"/>
      <c r="F100" s="1057"/>
      <c r="G100" s="1743"/>
      <c r="H100" s="1743"/>
      <c r="I100" s="2095">
        <f t="shared" ref="I100:I107" si="11">+E100/$F$4</f>
        <v>0</v>
      </c>
    </row>
    <row r="101" spans="2:10" x14ac:dyDescent="0.25">
      <c r="B101" s="1031">
        <v>212</v>
      </c>
      <c r="C101" s="1887">
        <v>212</v>
      </c>
      <c r="D101" s="981" t="s">
        <v>1479</v>
      </c>
      <c r="E101" s="1791">
        <v>16365966.529999999</v>
      </c>
      <c r="F101" s="1027">
        <f>E101/F4</f>
        <v>3520698.403786167</v>
      </c>
      <c r="G101" s="1743"/>
      <c r="H101" s="1743"/>
      <c r="I101" s="2095">
        <f t="shared" si="11"/>
        <v>3520698.403786167</v>
      </c>
    </row>
    <row r="102" spans="2:10" x14ac:dyDescent="0.25">
      <c r="B102" s="1054" t="s">
        <v>653</v>
      </c>
      <c r="C102" s="1888">
        <v>213.03</v>
      </c>
      <c r="D102" s="981" t="s">
        <v>1478</v>
      </c>
      <c r="E102" s="1167">
        <v>582301.59</v>
      </c>
      <c r="F102" s="1027">
        <f>E102/F4</f>
        <v>125266.55695385607</v>
      </c>
      <c r="G102" s="1743"/>
      <c r="H102" s="1743"/>
      <c r="I102" s="2095">
        <f t="shared" si="11"/>
        <v>125266.55695385607</v>
      </c>
    </row>
    <row r="103" spans="2:10" x14ac:dyDescent="0.25">
      <c r="B103" s="1054">
        <v>213.01</v>
      </c>
      <c r="C103" s="1888">
        <v>213.01</v>
      </c>
      <c r="D103" s="981" t="s">
        <v>1477</v>
      </c>
      <c r="E103" s="1167">
        <v>5576745.4800000004</v>
      </c>
      <c r="F103" s="1027">
        <f>E103/F4</f>
        <v>1199687.0990642144</v>
      </c>
      <c r="G103" s="1743"/>
      <c r="H103" s="1743"/>
      <c r="I103" s="2095">
        <f t="shared" si="11"/>
        <v>1199687.0990642144</v>
      </c>
      <c r="J103" s="1719"/>
    </row>
    <row r="104" spans="2:10" x14ac:dyDescent="0.25">
      <c r="B104" s="1056" t="s">
        <v>655</v>
      </c>
      <c r="C104" s="1888">
        <v>213.02</v>
      </c>
      <c r="D104" s="981" t="s">
        <v>1476</v>
      </c>
      <c r="E104" s="1791">
        <v>11719693.76</v>
      </c>
      <c r="F104" s="1027">
        <f>E104/F4</f>
        <v>2521177.5325373774</v>
      </c>
      <c r="G104" s="1724"/>
      <c r="H104" s="1724"/>
      <c r="I104" s="2095">
        <f t="shared" si="11"/>
        <v>2521177.5325373774</v>
      </c>
    </row>
    <row r="105" spans="2:10" x14ac:dyDescent="0.25">
      <c r="B105" s="1054" t="s">
        <v>657</v>
      </c>
      <c r="C105" s="1888">
        <v>214</v>
      </c>
      <c r="D105" s="981" t="s">
        <v>1475</v>
      </c>
      <c r="E105" s="1167">
        <v>408243.16</v>
      </c>
      <c r="F105" s="1027">
        <f>E105/F4</f>
        <v>87822.557814348707</v>
      </c>
      <c r="G105" s="1818"/>
      <c r="H105" s="1818"/>
      <c r="I105" s="2095">
        <f t="shared" si="11"/>
        <v>87822.557814348707</v>
      </c>
      <c r="J105" s="1719"/>
    </row>
    <row r="106" spans="2:10" x14ac:dyDescent="0.25">
      <c r="B106" s="1031" t="s">
        <v>660</v>
      </c>
      <c r="C106" s="1887" t="s">
        <v>660</v>
      </c>
      <c r="D106" s="981" t="s">
        <v>1473</v>
      </c>
      <c r="E106" s="1791">
        <v>7987056.7699999996</v>
      </c>
      <c r="F106" s="1027">
        <f>E106/F4</f>
        <v>1718200.8755512529</v>
      </c>
      <c r="G106" s="1743"/>
      <c r="H106" s="1743"/>
      <c r="I106" s="2095">
        <f t="shared" si="11"/>
        <v>1718200.8755512529</v>
      </c>
    </row>
    <row r="107" spans="2:10" x14ac:dyDescent="0.25">
      <c r="B107" s="1031"/>
      <c r="C107" s="1887"/>
      <c r="D107" s="981"/>
      <c r="E107" s="1167"/>
      <c r="F107" s="1027">
        <f>E107/F4</f>
        <v>0</v>
      </c>
      <c r="G107" s="1743"/>
      <c r="H107" s="1743"/>
      <c r="I107" s="2095">
        <f t="shared" si="11"/>
        <v>0</v>
      </c>
      <c r="J107" s="1719"/>
    </row>
    <row r="108" spans="2:10" x14ac:dyDescent="0.25">
      <c r="B108" s="1031"/>
      <c r="C108" s="1887"/>
      <c r="D108" s="981"/>
      <c r="E108" s="1177">
        <f>SUM(E101:E107)</f>
        <v>42640007.289999992</v>
      </c>
      <c r="F108" s="1028">
        <f>SUM(F101:F107)</f>
        <v>9172853.0257072169</v>
      </c>
      <c r="G108" s="1743"/>
      <c r="H108" s="1743"/>
      <c r="I108" s="2095">
        <f>SUM(I101:I107)</f>
        <v>9172853.0257072169</v>
      </c>
      <c r="J108" s="1719"/>
    </row>
    <row r="109" spans="2:10" x14ac:dyDescent="0.25">
      <c r="B109" s="980"/>
      <c r="C109" s="1036"/>
      <c r="D109" s="1035" t="s">
        <v>1472</v>
      </c>
      <c r="E109" s="1167"/>
      <c r="F109" s="1027"/>
      <c r="G109" s="1743"/>
      <c r="H109" s="1743"/>
      <c r="I109" s="2095">
        <f t="shared" ref="I109:I113" si="12">+E109/$F$4</f>
        <v>0</v>
      </c>
    </row>
    <row r="110" spans="2:10" x14ac:dyDescent="0.25">
      <c r="B110" s="1052">
        <v>301302303</v>
      </c>
      <c r="C110" s="1887">
        <v>301302303</v>
      </c>
      <c r="D110" s="981" t="s">
        <v>1471</v>
      </c>
      <c r="E110" s="1167">
        <f>41703854.62+226066.15</f>
        <v>41929920.769999996</v>
      </c>
      <c r="F110" s="1027">
        <f>E110/F4</f>
        <v>9020096.9710659329</v>
      </c>
      <c r="G110" s="1743"/>
      <c r="H110" s="1743"/>
      <c r="I110" s="2095">
        <f t="shared" si="12"/>
        <v>9020096.9710659329</v>
      </c>
      <c r="J110" s="1719"/>
    </row>
    <row r="111" spans="2:10" x14ac:dyDescent="0.25">
      <c r="B111" s="1052">
        <v>345</v>
      </c>
      <c r="C111" s="1887">
        <v>345</v>
      </c>
      <c r="D111" s="981" t="s">
        <v>1470</v>
      </c>
      <c r="E111" s="1791">
        <v>4009750.08</v>
      </c>
      <c r="F111" s="1027">
        <f>E111/F4</f>
        <v>862590.10003226844</v>
      </c>
      <c r="G111" s="1743"/>
      <c r="H111" s="1743"/>
      <c r="I111" s="2095">
        <f t="shared" si="12"/>
        <v>862590.10003226844</v>
      </c>
      <c r="J111" s="1719"/>
    </row>
    <row r="112" spans="2:10" x14ac:dyDescent="0.25">
      <c r="B112" s="1052">
        <v>371</v>
      </c>
      <c r="C112" s="1887">
        <v>371</v>
      </c>
      <c r="D112" s="1866" t="s">
        <v>1623</v>
      </c>
      <c r="E112" s="2094">
        <v>817251.54</v>
      </c>
      <c r="F112" s="1868">
        <f>E112/F4</f>
        <v>175809.73217166826</v>
      </c>
      <c r="G112" s="1743"/>
      <c r="H112" s="1743"/>
      <c r="I112" s="2095">
        <f t="shared" si="12"/>
        <v>175809.73217166826</v>
      </c>
      <c r="J112" s="1719"/>
    </row>
    <row r="113" spans="2:11" x14ac:dyDescent="0.25">
      <c r="B113" s="1031" t="s">
        <v>1604</v>
      </c>
      <c r="C113" s="1887" t="s">
        <v>1604</v>
      </c>
      <c r="D113" s="981" t="s">
        <v>1469</v>
      </c>
      <c r="E113" s="1869">
        <f>58389069.91</f>
        <v>58389069.909999996</v>
      </c>
      <c r="F113" s="1027">
        <f>E113/F4</f>
        <v>12560841.112186726</v>
      </c>
      <c r="G113" s="1743"/>
      <c r="H113" s="1743"/>
      <c r="I113" s="2095">
        <f t="shared" si="12"/>
        <v>12560841.112186726</v>
      </c>
    </row>
    <row r="114" spans="2:11" x14ac:dyDescent="0.25">
      <c r="B114" s="980"/>
      <c r="C114" s="1036"/>
      <c r="D114" s="981"/>
      <c r="E114" s="1185">
        <f>SUM(E110:E113)</f>
        <v>105145992.29999998</v>
      </c>
      <c r="F114" s="1051">
        <f>SUM(F110:F113)</f>
        <v>22619337.915456593</v>
      </c>
      <c r="G114" s="1743"/>
      <c r="H114" s="1743"/>
      <c r="I114" s="2095">
        <f>SUM(I110:I113)</f>
        <v>22619337.915456593</v>
      </c>
      <c r="J114" s="1719"/>
    </row>
    <row r="115" spans="2:11" x14ac:dyDescent="0.25">
      <c r="B115" s="980"/>
      <c r="C115" s="1036"/>
      <c r="D115" s="1035" t="s">
        <v>1468</v>
      </c>
      <c r="E115" s="1167"/>
      <c r="F115" s="1027"/>
      <c r="G115" s="1743"/>
      <c r="H115" s="1743"/>
      <c r="I115" s="2095">
        <f t="shared" ref="I115:I121" si="13">+E115/$F$4</f>
        <v>0</v>
      </c>
    </row>
    <row r="116" spans="2:11" x14ac:dyDescent="0.25">
      <c r="B116" s="1031">
        <v>409</v>
      </c>
      <c r="C116" s="1887">
        <v>409</v>
      </c>
      <c r="D116" s="981" t="s">
        <v>1467</v>
      </c>
      <c r="E116" s="1791">
        <v>245134.87</v>
      </c>
      <c r="F116" s="1027">
        <f>E116/F4</f>
        <v>52734.187372270622</v>
      </c>
      <c r="G116" s="1743"/>
      <c r="H116" s="1743"/>
      <c r="I116" s="2095">
        <f t="shared" si="13"/>
        <v>52734.187372270622</v>
      </c>
    </row>
    <row r="117" spans="2:11" x14ac:dyDescent="0.25">
      <c r="B117" s="980" t="s">
        <v>668</v>
      </c>
      <c r="C117" s="1036">
        <v>231</v>
      </c>
      <c r="D117" s="981" t="s">
        <v>1466</v>
      </c>
      <c r="E117" s="1167">
        <v>232208.84</v>
      </c>
      <c r="F117" s="1027">
        <f>E117/F4</f>
        <v>49953.498978164993</v>
      </c>
      <c r="G117" s="1743"/>
      <c r="H117" s="1743"/>
      <c r="I117" s="2095">
        <f t="shared" si="13"/>
        <v>49953.498978164993</v>
      </c>
    </row>
    <row r="118" spans="2:11" x14ac:dyDescent="0.25">
      <c r="B118" s="980" t="s">
        <v>670</v>
      </c>
      <c r="C118" s="1036">
        <v>267</v>
      </c>
      <c r="D118" s="981" t="s">
        <v>1465</v>
      </c>
      <c r="E118" s="1167">
        <v>10701.75</v>
      </c>
      <c r="F118" s="1027">
        <f>E118/F4</f>
        <v>2302.194256211681</v>
      </c>
      <c r="G118" s="1743"/>
      <c r="H118" s="1743"/>
      <c r="I118" s="2095">
        <f t="shared" si="13"/>
        <v>2302.194256211681</v>
      </c>
    </row>
    <row r="119" spans="2:11" x14ac:dyDescent="0.25">
      <c r="B119" s="1031">
        <v>425</v>
      </c>
      <c r="C119" s="1887">
        <v>425</v>
      </c>
      <c r="D119" s="981" t="s">
        <v>1464</v>
      </c>
      <c r="E119" s="1167"/>
      <c r="F119" s="1027">
        <f>E119/F4</f>
        <v>0</v>
      </c>
      <c r="G119" s="1743"/>
      <c r="H119" s="1743"/>
      <c r="I119" s="2095">
        <f t="shared" si="13"/>
        <v>0</v>
      </c>
    </row>
    <row r="120" spans="2:11" x14ac:dyDescent="0.25">
      <c r="B120" s="1031">
        <v>461</v>
      </c>
      <c r="C120" s="1887">
        <v>461</v>
      </c>
      <c r="D120" s="981" t="s">
        <v>1462</v>
      </c>
      <c r="E120" s="1904">
        <v>43259.4</v>
      </c>
      <c r="F120" s="1027">
        <f>E120/F4</f>
        <v>9306.0987415295258</v>
      </c>
      <c r="G120" s="1743"/>
      <c r="H120" s="1743"/>
      <c r="I120" s="2095">
        <f t="shared" si="13"/>
        <v>9306.0987415295258</v>
      </c>
    </row>
    <row r="121" spans="2:11" x14ac:dyDescent="0.25">
      <c r="B121" s="1031">
        <v>471</v>
      </c>
      <c r="C121" s="1887">
        <v>471</v>
      </c>
      <c r="D121" s="981"/>
      <c r="E121" s="1791">
        <v>685221.92</v>
      </c>
      <c r="F121" s="1027">
        <f>E121/F4</f>
        <v>147407.10336667742</v>
      </c>
      <c r="G121" s="1743"/>
      <c r="H121" s="1743"/>
      <c r="I121" s="2095">
        <f t="shared" si="13"/>
        <v>147407.10336667742</v>
      </c>
      <c r="J121" s="1719"/>
    </row>
    <row r="122" spans="2:11" x14ac:dyDescent="0.25">
      <c r="B122" s="980"/>
      <c r="C122" s="1036"/>
      <c r="D122" s="981"/>
      <c r="E122" s="1177">
        <f>SUM(E116:E121)</f>
        <v>1216526.78</v>
      </c>
      <c r="F122" s="1028">
        <f>SUM(F116:F121)</f>
        <v>261703.08271485422</v>
      </c>
      <c r="G122" s="1743"/>
      <c r="H122" s="1743"/>
      <c r="I122" s="2095">
        <f>SUM(I116:I121)</f>
        <v>261703.08271485422</v>
      </c>
    </row>
    <row r="123" spans="2:11" x14ac:dyDescent="0.25">
      <c r="B123" s="980"/>
      <c r="C123" s="1036"/>
      <c r="D123" s="1035" t="s">
        <v>1461</v>
      </c>
      <c r="E123" s="1179"/>
      <c r="F123" s="1050"/>
      <c r="G123" s="1743"/>
      <c r="H123" s="1743"/>
      <c r="I123" s="2095">
        <f t="shared" ref="I123:I125" si="14">+E123/$F$4</f>
        <v>0</v>
      </c>
    </row>
    <row r="124" spans="2:11" x14ac:dyDescent="0.25">
      <c r="B124" s="1031" t="s">
        <v>1427</v>
      </c>
      <c r="C124" s="1887" t="s">
        <v>1427</v>
      </c>
      <c r="D124" s="981" t="s">
        <v>677</v>
      </c>
      <c r="E124" s="1799">
        <f>8188.22</f>
        <v>8188.22</v>
      </c>
      <c r="F124" s="1027">
        <f>E124/F4</f>
        <v>1761.4757448639346</v>
      </c>
      <c r="G124" s="1743"/>
      <c r="H124" s="1743"/>
      <c r="I124" s="2095">
        <f t="shared" si="14"/>
        <v>1761.4757448639346</v>
      </c>
    </row>
    <row r="125" spans="2:11" x14ac:dyDescent="0.25">
      <c r="B125" s="1031" t="s">
        <v>1698</v>
      </c>
      <c r="C125" s="1887">
        <v>512</v>
      </c>
      <c r="D125" s="1866" t="s">
        <v>1460</v>
      </c>
      <c r="E125" s="1867">
        <f>3849293.5+5510138.13</f>
        <v>9359431.629999999</v>
      </c>
      <c r="F125" s="1868">
        <f>E125/F4</f>
        <v>2013430.4894051841</v>
      </c>
      <c r="I125" s="2095">
        <f t="shared" si="14"/>
        <v>2013430.4894051841</v>
      </c>
    </row>
    <row r="126" spans="2:11" x14ac:dyDescent="0.25">
      <c r="B126" s="980"/>
      <c r="C126" s="1036"/>
      <c r="D126" s="981"/>
      <c r="E126" s="1870">
        <f>SUM(E124:E125)</f>
        <v>9367619.8499999996</v>
      </c>
      <c r="F126" s="1028">
        <f>SUM(F124:F125)</f>
        <v>2015191.965150048</v>
      </c>
      <c r="I126" s="2095">
        <f>SUM(I124:I125)</f>
        <v>2015191.965150048</v>
      </c>
      <c r="J126" s="1719"/>
      <c r="K126" s="1719"/>
    </row>
    <row r="127" spans="2:11" x14ac:dyDescent="0.25">
      <c r="B127" s="980"/>
      <c r="C127" s="1036"/>
      <c r="D127" s="1035" t="s">
        <v>1459</v>
      </c>
      <c r="E127" s="1167"/>
      <c r="F127" s="1027"/>
      <c r="G127" s="1743"/>
      <c r="H127" s="1743"/>
      <c r="I127" s="2095">
        <f t="shared" ref="I127:I128" si="15">+E127/$F$4</f>
        <v>0</v>
      </c>
    </row>
    <row r="128" spans="2:11" x14ac:dyDescent="0.25">
      <c r="B128" s="1031">
        <v>473</v>
      </c>
      <c r="C128" s="1887">
        <v>473</v>
      </c>
      <c r="D128" s="981" t="s">
        <v>1458</v>
      </c>
      <c r="E128" s="1791">
        <v>2431160.17</v>
      </c>
      <c r="F128" s="1027">
        <f>E128/F4</f>
        <v>522998.85339356778</v>
      </c>
      <c r="I128" s="2095">
        <f t="shared" si="15"/>
        <v>522998.85339356778</v>
      </c>
    </row>
    <row r="129" spans="2:10" x14ac:dyDescent="0.25">
      <c r="B129" s="980"/>
      <c r="C129" s="1036"/>
      <c r="D129" s="1027"/>
      <c r="E129" s="1177">
        <f>SUM(E128)</f>
        <v>2431160.17</v>
      </c>
      <c r="F129" s="1028">
        <f>SUM(F128)</f>
        <v>522998.85339356778</v>
      </c>
      <c r="I129" s="2095">
        <f>SUM(I128)</f>
        <v>522998.85339356778</v>
      </c>
    </row>
    <row r="130" spans="2:10" x14ac:dyDescent="0.25">
      <c r="B130" s="980"/>
      <c r="C130" s="1036"/>
      <c r="D130" s="981"/>
      <c r="E130" s="1167"/>
      <c r="F130" s="1027"/>
    </row>
    <row r="131" spans="2:10" ht="13.8" x14ac:dyDescent="0.25">
      <c r="B131" s="980"/>
      <c r="C131" s="1036"/>
      <c r="D131" s="1048" t="s">
        <v>1156</v>
      </c>
      <c r="E131" s="1177">
        <f>+E129+E126+E122+E114+E108</f>
        <v>160801306.38999999</v>
      </c>
      <c r="F131" s="1028">
        <f>E131/F4</f>
        <v>34592084.842422284</v>
      </c>
      <c r="I131" s="2095">
        <f>+I129+I126+I122+I114+I108</f>
        <v>34592084.842422277</v>
      </c>
    </row>
    <row r="132" spans="2:10" x14ac:dyDescent="0.25">
      <c r="B132" s="1047"/>
      <c r="C132" s="1889"/>
      <c r="D132" s="1046"/>
      <c r="E132" s="1186"/>
      <c r="F132" s="1027"/>
    </row>
    <row r="133" spans="2:10" x14ac:dyDescent="0.25">
      <c r="B133" s="1044"/>
      <c r="C133" s="1890"/>
      <c r="D133" s="1043"/>
      <c r="E133" s="1187"/>
      <c r="F133" s="1042"/>
    </row>
    <row r="134" spans="2:10" ht="13.8" x14ac:dyDescent="0.25">
      <c r="B134" s="980"/>
      <c r="C134" s="1036"/>
      <c r="D134" s="1041" t="s">
        <v>1457</v>
      </c>
      <c r="E134" s="1167"/>
      <c r="F134" s="1027"/>
      <c r="I134" s="2095">
        <f t="shared" ref="I134:I143" si="16">+E134/$F$4</f>
        <v>0</v>
      </c>
    </row>
    <row r="135" spans="2:10" x14ac:dyDescent="0.25">
      <c r="B135" s="1036" t="s">
        <v>682</v>
      </c>
      <c r="C135" s="1036">
        <v>101.02</v>
      </c>
      <c r="D135" s="981" t="s">
        <v>1456</v>
      </c>
      <c r="E135" s="1167">
        <v>4129960</v>
      </c>
      <c r="F135" s="1027">
        <f>E135/F4</f>
        <v>888450.03764655255</v>
      </c>
      <c r="I135" s="2095">
        <f t="shared" si="16"/>
        <v>888450.03764655255</v>
      </c>
    </row>
    <row r="136" spans="2:10" x14ac:dyDescent="0.25">
      <c r="B136" s="1036" t="s">
        <v>1632</v>
      </c>
      <c r="C136" s="1036">
        <v>106.01</v>
      </c>
      <c r="D136" s="981" t="s">
        <v>1090</v>
      </c>
      <c r="E136" s="1167">
        <v>9816681.0299999993</v>
      </c>
      <c r="F136" s="1027">
        <f>E136/F4</f>
        <v>2111795.4243304287</v>
      </c>
      <c r="I136" s="2095">
        <f t="shared" si="16"/>
        <v>2111795.4243304287</v>
      </c>
    </row>
    <row r="137" spans="2:10" x14ac:dyDescent="0.25">
      <c r="B137" s="1178" t="s">
        <v>1572</v>
      </c>
      <c r="C137" s="1891">
        <v>117.15</v>
      </c>
      <c r="D137" s="1040" t="s">
        <v>1448</v>
      </c>
      <c r="E137" s="1188">
        <v>13418.15</v>
      </c>
      <c r="F137" s="1027">
        <f>E137/F4</f>
        <v>2886.5548026245024</v>
      </c>
      <c r="I137" s="2095">
        <f t="shared" si="16"/>
        <v>2886.5548026245024</v>
      </c>
    </row>
    <row r="138" spans="2:10" x14ac:dyDescent="0.25">
      <c r="B138" s="1178" t="s">
        <v>1633</v>
      </c>
      <c r="C138" s="1178">
        <v>117.16</v>
      </c>
      <c r="D138" s="1040" t="s">
        <v>1627</v>
      </c>
      <c r="E138" s="1799">
        <f>9366140.75-31865.74</f>
        <v>9334275.0099999998</v>
      </c>
      <c r="F138" s="1027">
        <f>E138/F4</f>
        <v>2008018.7178659781</v>
      </c>
      <c r="I138" s="2095">
        <f t="shared" si="16"/>
        <v>2008018.7178659781</v>
      </c>
    </row>
    <row r="139" spans="2:10" x14ac:dyDescent="0.25">
      <c r="B139" s="1178" t="s">
        <v>1681</v>
      </c>
      <c r="C139" s="1036">
        <v>129</v>
      </c>
      <c r="D139" s="1040" t="s">
        <v>1682</v>
      </c>
      <c r="E139" s="1799">
        <v>30652230.640000001</v>
      </c>
      <c r="F139" s="1027">
        <f>E139/F4</f>
        <v>6594004.6552651394</v>
      </c>
      <c r="I139" s="2095">
        <f t="shared" si="16"/>
        <v>6594004.6552651394</v>
      </c>
    </row>
    <row r="140" spans="2:10" x14ac:dyDescent="0.25">
      <c r="B140" s="1036" t="s">
        <v>690</v>
      </c>
      <c r="C140" s="1036">
        <v>121</v>
      </c>
      <c r="D140" s="981" t="s">
        <v>1447</v>
      </c>
      <c r="E140" s="1871"/>
      <c r="F140" s="1027">
        <f>E140/F4</f>
        <v>0</v>
      </c>
      <c r="I140" s="2095">
        <f t="shared" si="16"/>
        <v>0</v>
      </c>
    </row>
    <row r="141" spans="2:10" x14ac:dyDescent="0.25">
      <c r="B141" s="1036" t="s">
        <v>689</v>
      </c>
      <c r="D141" s="1866" t="s">
        <v>1628</v>
      </c>
      <c r="E141" s="1867">
        <v>25494332.649999999</v>
      </c>
      <c r="F141" s="1868">
        <f>E141/F4</f>
        <v>5484421.350973432</v>
      </c>
      <c r="I141" s="2095">
        <f t="shared" si="16"/>
        <v>5484421.350973432</v>
      </c>
    </row>
    <row r="142" spans="2:10" x14ac:dyDescent="0.25">
      <c r="B142" s="1036" t="s">
        <v>1605</v>
      </c>
      <c r="C142" s="1036">
        <v>162</v>
      </c>
      <c r="D142" s="1866" t="s">
        <v>1606</v>
      </c>
      <c r="E142" s="1867">
        <v>4019903.83</v>
      </c>
      <c r="F142" s="1868">
        <f>E142/F4</f>
        <v>864774.40679789172</v>
      </c>
      <c r="I142" s="2095">
        <f t="shared" si="16"/>
        <v>864774.40679789172</v>
      </c>
    </row>
    <row r="143" spans="2:10" x14ac:dyDescent="0.25">
      <c r="B143" s="1036" t="s">
        <v>1607</v>
      </c>
      <c r="C143" s="1036">
        <v>167</v>
      </c>
      <c r="D143" s="1866" t="s">
        <v>1445</v>
      </c>
      <c r="E143" s="1867">
        <v>14429.82</v>
      </c>
      <c r="F143" s="1868">
        <f>E143/F4</f>
        <v>3104.1884478864149</v>
      </c>
      <c r="I143" s="2095">
        <f t="shared" si="16"/>
        <v>3104.1884478864149</v>
      </c>
    </row>
    <row r="144" spans="2:10" x14ac:dyDescent="0.25">
      <c r="B144" s="1036"/>
      <c r="C144" s="1036"/>
      <c r="D144" s="981"/>
      <c r="E144" s="1870">
        <f>SUM(E135:E143)</f>
        <v>83475231.12999998</v>
      </c>
      <c r="F144" s="1028">
        <f>SUM(F135:F143)</f>
        <v>17957455.336129934</v>
      </c>
      <c r="G144" s="1743"/>
      <c r="H144" s="1743"/>
      <c r="I144" s="2095">
        <f>SUM(I135:I143)</f>
        <v>17957455.336129934</v>
      </c>
      <c r="J144" s="1719"/>
    </row>
    <row r="145" spans="2:10" x14ac:dyDescent="0.25">
      <c r="B145" s="980"/>
      <c r="C145" s="1036"/>
      <c r="D145" s="1035" t="s">
        <v>692</v>
      </c>
      <c r="E145" s="1167"/>
      <c r="F145" s="1027"/>
      <c r="I145" s="2095">
        <f t="shared" ref="I145:I147" si="17">+E145/$F$4</f>
        <v>0</v>
      </c>
      <c r="J145" s="1719"/>
    </row>
    <row r="146" spans="2:10" x14ac:dyDescent="0.25">
      <c r="B146" s="980" t="s">
        <v>693</v>
      </c>
      <c r="C146" s="1036">
        <v>280</v>
      </c>
      <c r="D146" s="981" t="s">
        <v>1444</v>
      </c>
      <c r="E146" s="1904">
        <v>7476738.9400000004</v>
      </c>
      <c r="F146" s="1027">
        <f>E146/F4</f>
        <v>1608419.6923738841</v>
      </c>
      <c r="I146" s="2095">
        <f t="shared" si="17"/>
        <v>1608419.6923738841</v>
      </c>
    </row>
    <row r="147" spans="2:10" x14ac:dyDescent="0.25">
      <c r="B147" s="1031">
        <v>281</v>
      </c>
      <c r="C147" s="1887">
        <v>281</v>
      </c>
      <c r="D147" s="981" t="s">
        <v>1443</v>
      </c>
      <c r="E147" s="1791">
        <v>10746901.869999999</v>
      </c>
      <c r="F147" s="1027">
        <f>E147/F4</f>
        <v>2311907.4690760458</v>
      </c>
      <c r="I147" s="2095">
        <f t="shared" si="17"/>
        <v>2311907.4690760458</v>
      </c>
    </row>
    <row r="148" spans="2:10" x14ac:dyDescent="0.25">
      <c r="B148" s="1036"/>
      <c r="C148" s="1036"/>
      <c r="D148" s="981"/>
      <c r="E148" s="1176"/>
      <c r="F148" s="1033"/>
    </row>
    <row r="149" spans="2:10" x14ac:dyDescent="0.25">
      <c r="B149" s="980"/>
      <c r="C149" s="1036"/>
      <c r="D149" s="981"/>
      <c r="E149" s="1177">
        <f>SUM(E146:E148)</f>
        <v>18223640.809999999</v>
      </c>
      <c r="F149" s="1028">
        <f>SUM(F146:F148)</f>
        <v>3920327.1614499297</v>
      </c>
      <c r="I149" s="2095">
        <f>SUM(I146:I148)</f>
        <v>3920327.1614499297</v>
      </c>
    </row>
    <row r="150" spans="2:10" x14ac:dyDescent="0.25">
      <c r="B150" s="980"/>
      <c r="C150" s="1036"/>
      <c r="E150" s="1167"/>
      <c r="F150" s="1027"/>
      <c r="I150" s="2095">
        <f t="shared" ref="I150:I153" si="18">+E150/$F$4</f>
        <v>0</v>
      </c>
    </row>
    <row r="151" spans="2:10" x14ac:dyDescent="0.25">
      <c r="B151" s="980"/>
      <c r="C151" s="1036"/>
      <c r="D151" s="1035" t="s">
        <v>1442</v>
      </c>
      <c r="E151" s="1167"/>
      <c r="F151" s="1027"/>
      <c r="I151" s="2095">
        <f t="shared" si="18"/>
        <v>0</v>
      </c>
    </row>
    <row r="152" spans="2:10" x14ac:dyDescent="0.25">
      <c r="B152" s="980" t="s">
        <v>1608</v>
      </c>
      <c r="C152" s="1036" t="s">
        <v>1608</v>
      </c>
      <c r="D152" s="981" t="s">
        <v>1441</v>
      </c>
      <c r="E152" s="1167">
        <f>50652217.11+1105293.36+1616427.86+135.07</f>
        <v>53374073.399999999</v>
      </c>
      <c r="F152" s="1027">
        <f>E152/F4</f>
        <v>11481999.225556631</v>
      </c>
      <c r="I152" s="2095">
        <f t="shared" si="18"/>
        <v>11481999.225556631</v>
      </c>
    </row>
    <row r="153" spans="2:10" x14ac:dyDescent="0.25">
      <c r="B153" s="1036" t="s">
        <v>1416</v>
      </c>
      <c r="C153" s="1036">
        <v>519</v>
      </c>
      <c r="D153" s="981" t="s">
        <v>1417</v>
      </c>
      <c r="E153" s="1791">
        <v>3368970.97</v>
      </c>
      <c r="F153" s="1027">
        <f>E153/F4</f>
        <v>724743.67430353875</v>
      </c>
      <c r="G153" s="1743"/>
      <c r="I153" s="2095">
        <f t="shared" si="18"/>
        <v>724743.67430353875</v>
      </c>
    </row>
    <row r="154" spans="2:10" x14ac:dyDescent="0.25">
      <c r="B154" s="980"/>
      <c r="C154" s="1036"/>
      <c r="D154" s="981"/>
      <c r="E154" s="1177">
        <f>SUM(E152:E153)</f>
        <v>56743044.369999997</v>
      </c>
      <c r="F154" s="1028">
        <f>SUM(F152:F153)</f>
        <v>12206742.89986017</v>
      </c>
      <c r="I154" s="2095">
        <f>SUM(I152:I153)</f>
        <v>12206742.89986017</v>
      </c>
      <c r="J154" s="1719"/>
    </row>
    <row r="155" spans="2:10" x14ac:dyDescent="0.25">
      <c r="B155" s="980"/>
      <c r="C155" s="1036"/>
      <c r="D155" s="981"/>
      <c r="E155" s="1177"/>
      <c r="F155" s="1028"/>
      <c r="J155" s="1719"/>
    </row>
    <row r="156" spans="2:10" x14ac:dyDescent="0.25">
      <c r="B156" s="980"/>
      <c r="C156" s="1036"/>
      <c r="D156" s="1035" t="s">
        <v>1440</v>
      </c>
      <c r="E156" s="1167"/>
      <c r="F156" s="1027"/>
    </row>
    <row r="157" spans="2:10" x14ac:dyDescent="0.25">
      <c r="B157" s="980" t="s">
        <v>1609</v>
      </c>
      <c r="C157" s="1036" t="s">
        <v>1609</v>
      </c>
      <c r="D157" s="981" t="s">
        <v>1439</v>
      </c>
      <c r="E157" s="1167">
        <f>1215179.89+152203.49+3149</f>
        <v>1370532.38</v>
      </c>
      <c r="F157" s="1027">
        <f>E157/F4</f>
        <v>294833.25373776484</v>
      </c>
      <c r="I157" s="2095">
        <f t="shared" ref="I157:I163" si="19">+E157/$F$4</f>
        <v>294833.25373776484</v>
      </c>
    </row>
    <row r="158" spans="2:10" x14ac:dyDescent="0.25">
      <c r="B158" s="1031">
        <v>427</v>
      </c>
      <c r="C158" s="1887">
        <v>427</v>
      </c>
      <c r="D158" s="1744" t="s">
        <v>1438</v>
      </c>
      <c r="E158" s="1799">
        <v>0</v>
      </c>
      <c r="F158" s="1027">
        <f>E158/F4</f>
        <v>0</v>
      </c>
      <c r="I158" s="2095">
        <f t="shared" si="19"/>
        <v>0</v>
      </c>
    </row>
    <row r="159" spans="2:10" x14ac:dyDescent="0.25">
      <c r="B159" s="1031" t="s">
        <v>1610</v>
      </c>
      <c r="C159" s="1887" t="s">
        <v>1610</v>
      </c>
      <c r="D159" s="981" t="s">
        <v>1437</v>
      </c>
      <c r="E159" s="1167">
        <f>664190.87+3638</f>
        <v>667828.87</v>
      </c>
      <c r="F159" s="1027">
        <f>E159/F4</f>
        <v>143665.45552328706</v>
      </c>
      <c r="I159" s="2095">
        <f t="shared" si="19"/>
        <v>143665.45552328706</v>
      </c>
    </row>
    <row r="160" spans="2:10" x14ac:dyDescent="0.25">
      <c r="B160" s="980" t="s">
        <v>1430</v>
      </c>
      <c r="C160" s="1036" t="s">
        <v>1430</v>
      </c>
      <c r="D160" s="981" t="s">
        <v>1436</v>
      </c>
      <c r="E160" s="1872">
        <f>49223+128838</f>
        <v>178061</v>
      </c>
      <c r="F160" s="1027">
        <f>E160/F4</f>
        <v>38305.044638055282</v>
      </c>
      <c r="I160" s="2095">
        <f t="shared" si="19"/>
        <v>38305.044638055282</v>
      </c>
    </row>
    <row r="161" spans="2:11" x14ac:dyDescent="0.25">
      <c r="B161" s="1031">
        <v>441</v>
      </c>
      <c r="C161" s="1887">
        <v>441</v>
      </c>
      <c r="D161" s="1866" t="s">
        <v>1435</v>
      </c>
      <c r="E161" s="2094">
        <v>0</v>
      </c>
      <c r="F161" s="1868">
        <f>E161/F4</f>
        <v>0</v>
      </c>
      <c r="I161" s="2095">
        <f t="shared" si="19"/>
        <v>0</v>
      </c>
    </row>
    <row r="162" spans="2:11" x14ac:dyDescent="0.25">
      <c r="B162" s="980" t="s">
        <v>672</v>
      </c>
      <c r="C162" s="1036">
        <v>442</v>
      </c>
      <c r="D162" s="1866" t="s">
        <v>1463</v>
      </c>
      <c r="E162" s="2094">
        <v>141930.81</v>
      </c>
      <c r="F162" s="1868">
        <f>E162/F4</f>
        <v>30532.604065827683</v>
      </c>
      <c r="G162" s="1743"/>
      <c r="H162" s="1743"/>
      <c r="I162" s="2095">
        <f t="shared" si="19"/>
        <v>30532.604065827683</v>
      </c>
      <c r="J162" s="1719"/>
      <c r="K162" s="1719"/>
    </row>
    <row r="163" spans="2:11" x14ac:dyDescent="0.25">
      <c r="B163" s="1032" t="s">
        <v>1695</v>
      </c>
      <c r="C163" s="1036" t="s">
        <v>822</v>
      </c>
      <c r="D163" s="1866" t="s">
        <v>1434</v>
      </c>
      <c r="E163" s="2094">
        <f>3600-2562.98</f>
        <v>1037.02</v>
      </c>
      <c r="F163" s="1868">
        <f>E163/F4</f>
        <v>223.08701731741419</v>
      </c>
      <c r="I163" s="2095">
        <f t="shared" si="19"/>
        <v>223.08701731741419</v>
      </c>
      <c r="J163" s="1719"/>
    </row>
    <row r="164" spans="2:11" x14ac:dyDescent="0.25">
      <c r="B164" s="1031"/>
      <c r="C164" s="1036"/>
      <c r="D164" s="981"/>
      <c r="E164" s="1869"/>
      <c r="F164" s="1027"/>
    </row>
    <row r="165" spans="2:11" x14ac:dyDescent="0.25">
      <c r="B165" s="980"/>
      <c r="C165" s="1036"/>
      <c r="D165" s="1027"/>
      <c r="E165" s="1177">
        <f>SUM(E157:E164)</f>
        <v>2359390.08</v>
      </c>
      <c r="F165" s="1028">
        <f>SUM(F157:F164)</f>
        <v>507559.44498225226</v>
      </c>
      <c r="I165" s="2095">
        <f>SUM(I157:I164)</f>
        <v>507559.44498225226</v>
      </c>
      <c r="J165" s="1719"/>
    </row>
    <row r="166" spans="2:11" x14ac:dyDescent="0.25">
      <c r="B166" s="980"/>
      <c r="C166" s="1036"/>
      <c r="D166" s="1027"/>
      <c r="E166" s="1028"/>
      <c r="F166" s="1028"/>
    </row>
    <row r="167" spans="2:11" ht="13.8" x14ac:dyDescent="0.25">
      <c r="B167" s="980"/>
      <c r="C167" s="1036"/>
      <c r="D167" s="1029" t="s">
        <v>1187</v>
      </c>
      <c r="E167" s="1028">
        <f>+E165+E154+E149+E144</f>
        <v>160801306.38999999</v>
      </c>
      <c r="F167" s="1028">
        <f>E167/F4</f>
        <v>34592084.842422284</v>
      </c>
      <c r="I167" s="2095">
        <f>+I165+I154+I149+I144</f>
        <v>34592084.842422284</v>
      </c>
    </row>
    <row r="168" spans="2:11" ht="13.8" thickBot="1" x14ac:dyDescent="0.3">
      <c r="B168" s="980"/>
      <c r="C168" s="1026"/>
      <c r="D168" s="981"/>
      <c r="E168" s="1027"/>
      <c r="F168" s="1027"/>
    </row>
    <row r="169" spans="2:11" ht="13.8" thickBot="1" x14ac:dyDescent="0.3">
      <c r="B169" s="1026"/>
      <c r="D169" s="1025"/>
      <c r="E169" s="1024">
        <f>E131-E167</f>
        <v>0</v>
      </c>
      <c r="F169" s="1024">
        <f>F131-F167</f>
        <v>0</v>
      </c>
      <c r="I169" s="2095">
        <f>I131-I167</f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27590-E65F-45E7-9CD2-4A7BB065E77B}">
  <dimension ref="B1:N169"/>
  <sheetViews>
    <sheetView topLeftCell="A37" workbookViewId="0">
      <selection activeCell="G73" sqref="G73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8" width="14" style="1808" customWidth="1"/>
    <col min="9" max="9" width="23.109375" style="1713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9.1093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4" width="14" style="1713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9.1093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20" width="14" style="1713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9.1093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6" width="14" style="1713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9.1093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2" width="14" style="1713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9.1093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8" width="14" style="1713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9.1093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4" width="14" style="1713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9.1093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800" width="14" style="1713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9.1093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6" width="14" style="1713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9.1093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2" width="14" style="1713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9.1093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8" width="14" style="1713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9.1093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4" width="14" style="1713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9.1093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80" width="14" style="1713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9.1093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6" width="14" style="1713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9.1093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2" width="14" style="1713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9.1093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8" width="14" style="1713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9.1093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4" width="14" style="1713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9.1093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60" width="14" style="1713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9.1093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6" width="14" style="1713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9.1093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2" width="14" style="1713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9.1093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8" width="14" style="1713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9.1093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4" width="14" style="1713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9.1093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40" width="14" style="1713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9.1093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6" width="14" style="1713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9.1093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2" width="14" style="1713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9.1093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8" width="14" style="1713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9.1093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4" width="14" style="1713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9.1093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20" width="14" style="1713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9.1093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6" width="14" style="1713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9.1093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2" width="14" style="1713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9.1093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8" width="14" style="1713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9.1093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4" width="14" style="1713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9.1093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200" width="14" style="1713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9.1093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6" width="14" style="1713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9.1093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2" width="14" style="1713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9.1093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8" width="14" style="1713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9.1093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4" width="14" style="1713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9.1093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80" width="14" style="1713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9.1093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6" width="14" style="1713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9.1093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2" width="14" style="1713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9.1093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8" width="14" style="1713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9.1093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4" width="14" style="1713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9.1093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60" width="14" style="1713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9.1093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6" width="14" style="1713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9.1093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2" width="14" style="1713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9.1093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8" width="14" style="1713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9.1093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4" width="14" style="1713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9.1093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40" width="14" style="1713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9.1093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6" width="14" style="1713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9.1093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2" width="14" style="1713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9.1093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8" width="14" style="1713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9.1093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4" width="14" style="1713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9.1093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20" width="14" style="1713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9.1093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6" width="14" style="1713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9.1093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2" width="14" style="1713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9.1093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8" width="14" style="1713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9.1093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4" width="14" style="1713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9.1093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600" width="14" style="1713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9.1093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6" width="14" style="1713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9.1093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2" width="14" style="1713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9.1093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8" width="14" style="1713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9.1093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4" width="14" style="1713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9.1093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80" width="14" style="1713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9.1093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6" width="14" style="1713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9.109375" style="1713"/>
  </cols>
  <sheetData>
    <row r="1" spans="2:12" ht="15.6" x14ac:dyDescent="0.3">
      <c r="D1" s="1714" t="s">
        <v>1584</v>
      </c>
      <c r="E1" s="1715" t="s">
        <v>1699</v>
      </c>
      <c r="F1" s="1716"/>
      <c r="G1" s="1717"/>
      <c r="H1" s="1717"/>
      <c r="I1" s="1718" t="s">
        <v>1629</v>
      </c>
      <c r="K1" s="1719"/>
    </row>
    <row r="2" spans="2:12" ht="15.6" x14ac:dyDescent="0.3">
      <c r="D2" s="1718"/>
      <c r="E2" s="1720"/>
      <c r="F2" s="1716"/>
      <c r="G2" s="1717"/>
      <c r="H2" s="1717"/>
      <c r="I2" s="1718"/>
      <c r="K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4"/>
      <c r="I3" s="1725" t="s">
        <v>1640</v>
      </c>
    </row>
    <row r="4" spans="2:12" ht="13.8" x14ac:dyDescent="0.25">
      <c r="B4" s="976"/>
      <c r="C4" s="1793"/>
      <c r="D4" s="976"/>
      <c r="E4" s="1726"/>
      <c r="F4" s="1727">
        <v>4.6611000000000002</v>
      </c>
      <c r="G4" s="1728"/>
      <c r="H4" s="1728"/>
      <c r="I4" s="1713">
        <f>+F4</f>
        <v>4.6611000000000002</v>
      </c>
      <c r="J4" s="1729"/>
      <c r="K4" s="1729"/>
    </row>
    <row r="5" spans="2:12" ht="13.8" x14ac:dyDescent="0.25">
      <c r="B5" s="976"/>
      <c r="C5" s="1793"/>
      <c r="D5" s="1730" t="s">
        <v>1555</v>
      </c>
      <c r="E5" s="1731">
        <f>SUM(E6:E12)</f>
        <v>194466327.96000001</v>
      </c>
      <c r="F5" s="1732">
        <f>SUM(F6:F12)</f>
        <v>41721123.331402458</v>
      </c>
      <c r="G5" s="1728"/>
      <c r="H5" s="1728"/>
      <c r="I5" s="1733">
        <f>SUM(I6:I12)</f>
        <v>41721123.331402458</v>
      </c>
      <c r="J5" s="1825"/>
      <c r="K5" s="1729"/>
      <c r="L5" s="1729"/>
    </row>
    <row r="6" spans="2:12" x14ac:dyDescent="0.25">
      <c r="B6" s="1734">
        <v>701.01</v>
      </c>
      <c r="C6" s="1875">
        <v>701.01</v>
      </c>
      <c r="D6" s="1735" t="s">
        <v>1600</v>
      </c>
      <c r="E6" s="1736">
        <f>158477468.37-E7</f>
        <v>96868386.200000003</v>
      </c>
      <c r="F6" s="1736">
        <f>E6/F4</f>
        <v>20782301.645534314</v>
      </c>
      <c r="G6" s="1737"/>
      <c r="H6" s="1737"/>
      <c r="I6" s="1719">
        <f>+E6/$F$4</f>
        <v>20782301.645534314</v>
      </c>
      <c r="J6" s="1826"/>
      <c r="K6" s="1738"/>
    </row>
    <row r="7" spans="2:12" x14ac:dyDescent="0.25">
      <c r="B7" s="1734" t="s">
        <v>1630</v>
      </c>
      <c r="C7" s="1875">
        <v>701.02</v>
      </c>
      <c r="D7" s="1735" t="s">
        <v>1601</v>
      </c>
      <c r="E7" s="1743">
        <f>49372439.84+12236642.33</f>
        <v>61609082.170000002</v>
      </c>
      <c r="F7" s="1739">
        <f>E7/$F$4</f>
        <v>13217713.022677051</v>
      </c>
      <c r="G7" s="1737"/>
      <c r="H7" s="1737"/>
      <c r="I7" s="1719">
        <f t="shared" ref="I7:I11" si="0">+E7/$F$4</f>
        <v>13217713.022677051</v>
      </c>
      <c r="J7" s="1826"/>
      <c r="K7" s="1738"/>
    </row>
    <row r="8" spans="2:12" x14ac:dyDescent="0.25">
      <c r="B8" s="975">
        <v>701.03</v>
      </c>
      <c r="C8" s="1878">
        <v>701.03</v>
      </c>
      <c r="D8" s="976" t="s">
        <v>1553</v>
      </c>
      <c r="E8" s="1736">
        <v>35973223.619999997</v>
      </c>
      <c r="F8" s="1739">
        <f>E8/$F$4</f>
        <v>7717754.0966724586</v>
      </c>
      <c r="G8" s="1737"/>
      <c r="H8" s="1737"/>
      <c r="I8" s="1713">
        <f t="shared" si="0"/>
        <v>7717754.0966724586</v>
      </c>
      <c r="K8" s="1719"/>
    </row>
    <row r="9" spans="2:12" x14ac:dyDescent="0.25">
      <c r="B9" s="975">
        <v>701.04</v>
      </c>
      <c r="C9" s="1878">
        <v>701.02</v>
      </c>
      <c r="D9" s="1735" t="s">
        <v>1637</v>
      </c>
      <c r="E9" s="1736">
        <v>0</v>
      </c>
      <c r="F9" s="1739">
        <f>E9/$F$4</f>
        <v>0</v>
      </c>
      <c r="G9" s="1737"/>
      <c r="H9" s="1737"/>
      <c r="I9" s="1713">
        <f t="shared" si="0"/>
        <v>0</v>
      </c>
      <c r="K9" s="1719"/>
    </row>
    <row r="10" spans="2:12" x14ac:dyDescent="0.25">
      <c r="B10" s="975">
        <v>704</v>
      </c>
      <c r="C10" s="1878">
        <v>704</v>
      </c>
      <c r="D10" s="976" t="s">
        <v>1552</v>
      </c>
      <c r="E10" s="1736">
        <v>15635.97</v>
      </c>
      <c r="F10" s="1739">
        <f>E10/$F$4</f>
        <v>3354.5665186329402</v>
      </c>
      <c r="G10" s="1737"/>
      <c r="H10" s="1737"/>
      <c r="I10" s="1713">
        <f t="shared" si="0"/>
        <v>3354.5665186329402</v>
      </c>
      <c r="K10" s="1719"/>
    </row>
    <row r="11" spans="2:12" ht="14.4" x14ac:dyDescent="0.3">
      <c r="B11" s="975">
        <v>707</v>
      </c>
      <c r="C11" s="1878">
        <v>707</v>
      </c>
      <c r="D11" s="976" t="s">
        <v>1551</v>
      </c>
      <c r="E11" s="1736">
        <v>0</v>
      </c>
      <c r="F11" s="1739">
        <f>E11/$F$4</f>
        <v>0</v>
      </c>
      <c r="G11" s="1737"/>
      <c r="H11" s="1737"/>
      <c r="I11" s="1713">
        <f t="shared" si="0"/>
        <v>0</v>
      </c>
      <c r="J11" s="1827"/>
      <c r="K11" s="1719"/>
    </row>
    <row r="12" spans="2:12" x14ac:dyDescent="0.25">
      <c r="B12" s="976"/>
      <c r="C12" s="1793"/>
      <c r="D12" s="976"/>
      <c r="E12" s="1736"/>
      <c r="F12" s="1739"/>
      <c r="G12" s="1737"/>
      <c r="H12" s="1737"/>
      <c r="J12" s="1719"/>
      <c r="K12" s="1719"/>
    </row>
    <row r="13" spans="2:12" ht="13.8" x14ac:dyDescent="0.25">
      <c r="B13" s="975"/>
      <c r="C13" s="1878"/>
      <c r="D13" s="1730" t="s">
        <v>1550</v>
      </c>
      <c r="E13" s="1740">
        <f>E14+E19+E20+E21+E22+E24+E23</f>
        <v>1425331.56</v>
      </c>
      <c r="F13" s="1740">
        <f>F14+F19+F20+F21+F22+F24+F23</f>
        <v>305792.95874364424</v>
      </c>
      <c r="G13" s="1741"/>
      <c r="H13" s="1741"/>
      <c r="I13" s="1713">
        <f>I14+I19+I20+I21+I22+I24+I23</f>
        <v>305792.95874364424</v>
      </c>
      <c r="K13" s="1719"/>
    </row>
    <row r="14" spans="2:12" x14ac:dyDescent="0.25">
      <c r="B14" s="975">
        <v>708</v>
      </c>
      <c r="C14" s="1878">
        <v>708</v>
      </c>
      <c r="D14" s="1742" t="s">
        <v>1549</v>
      </c>
      <c r="E14" s="1736">
        <f>SUM(E15:E18)</f>
        <v>773543.17999999993</v>
      </c>
      <c r="F14" s="1739">
        <f t="shared" ref="F14:F26" si="1">E14/$F$4</f>
        <v>165957.2161077857</v>
      </c>
      <c r="G14" s="1743"/>
      <c r="H14" s="1743"/>
      <c r="I14" s="1713">
        <f>SUM(I15:I18)</f>
        <v>165957.2161077857</v>
      </c>
      <c r="K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1736">
        <v>39058.42</v>
      </c>
      <c r="F15" s="1739">
        <f t="shared" si="1"/>
        <v>8379.6571624723765</v>
      </c>
      <c r="G15" s="1743"/>
      <c r="H15" s="1743"/>
      <c r="I15" s="1713">
        <f t="shared" ref="I15:I24" si="2">+E15/$F$4</f>
        <v>8379.6571624723765</v>
      </c>
      <c r="K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1736">
        <v>373166.93</v>
      </c>
      <c r="F16" s="1739">
        <f t="shared" si="1"/>
        <v>80059.842097358982</v>
      </c>
      <c r="G16" s="1743"/>
      <c r="H16" s="1743"/>
      <c r="I16" s="1719">
        <f t="shared" si="2"/>
        <v>80059.842097358982</v>
      </c>
      <c r="K16" s="1719"/>
    </row>
    <row r="17" spans="2:12" x14ac:dyDescent="0.25">
      <c r="B17" s="975">
        <v>708.03</v>
      </c>
      <c r="C17" s="1878">
        <v>708.03</v>
      </c>
      <c r="D17" s="976" t="s">
        <v>1560</v>
      </c>
      <c r="E17" s="1736">
        <v>196383.52</v>
      </c>
      <c r="F17" s="1739">
        <f t="shared" si="1"/>
        <v>42132.440840145027</v>
      </c>
      <c r="G17" s="1743"/>
      <c r="H17" s="1743"/>
      <c r="I17" s="1713">
        <f t="shared" si="2"/>
        <v>42132.440840145027</v>
      </c>
      <c r="J17" s="1719"/>
      <c r="K17" s="1719"/>
    </row>
    <row r="18" spans="2:12" x14ac:dyDescent="0.25">
      <c r="B18" s="975" t="s">
        <v>1602</v>
      </c>
      <c r="C18" s="1878" t="s">
        <v>1654</v>
      </c>
      <c r="D18" s="976" t="s">
        <v>1561</v>
      </c>
      <c r="E18" s="1736">
        <f>115995.89+48938.42</f>
        <v>164934.31</v>
      </c>
      <c r="F18" s="1739">
        <f t="shared" si="1"/>
        <v>35385.276007809312</v>
      </c>
      <c r="G18" s="1743"/>
      <c r="H18" s="1743"/>
      <c r="I18" s="1713">
        <f t="shared" si="2"/>
        <v>35385.276007809312</v>
      </c>
      <c r="K18" s="1719"/>
    </row>
    <row r="19" spans="2:12" x14ac:dyDescent="0.25">
      <c r="B19" s="975">
        <v>711</v>
      </c>
      <c r="C19" s="1878">
        <v>711</v>
      </c>
      <c r="D19" s="976" t="s">
        <v>1548</v>
      </c>
      <c r="E19" s="1736">
        <f>4201778.37-3717508.23</f>
        <v>484270.14000000013</v>
      </c>
      <c r="F19" s="1739">
        <f t="shared" si="1"/>
        <v>103896.10606938279</v>
      </c>
      <c r="G19" s="1743"/>
      <c r="H19" s="1743"/>
      <c r="I19" s="1713">
        <f t="shared" si="2"/>
        <v>103896.10606938279</v>
      </c>
      <c r="K19" s="1719"/>
    </row>
    <row r="20" spans="2:12" x14ac:dyDescent="0.25">
      <c r="B20" s="975">
        <v>722</v>
      </c>
      <c r="C20" s="1878">
        <v>722</v>
      </c>
      <c r="D20" s="976" t="s">
        <v>1547</v>
      </c>
      <c r="E20" s="1736">
        <v>76018.5</v>
      </c>
      <c r="F20" s="1739">
        <f t="shared" si="1"/>
        <v>16309.133037265881</v>
      </c>
      <c r="G20" s="1743"/>
      <c r="H20" s="1743"/>
      <c r="I20" s="1713">
        <f t="shared" si="2"/>
        <v>16309.133037265881</v>
      </c>
      <c r="K20" s="1719"/>
    </row>
    <row r="21" spans="2:12" x14ac:dyDescent="0.25">
      <c r="B21" s="975" t="s">
        <v>1422</v>
      </c>
      <c r="C21" s="1878" t="s">
        <v>1422</v>
      </c>
      <c r="D21" s="976" t="s">
        <v>1546</v>
      </c>
      <c r="E21" s="1736">
        <f>12397.58+125</f>
        <v>12522.58</v>
      </c>
      <c r="F21" s="1739">
        <f t="shared" si="1"/>
        <v>2686.6147475917701</v>
      </c>
      <c r="G21" s="1743"/>
      <c r="H21" s="1743"/>
      <c r="I21" s="1713">
        <f t="shared" si="2"/>
        <v>2686.6147475917701</v>
      </c>
      <c r="K21" s="1719"/>
    </row>
    <row r="22" spans="2:12" x14ac:dyDescent="0.25">
      <c r="B22" s="975">
        <v>765</v>
      </c>
      <c r="C22" s="1878">
        <v>765</v>
      </c>
      <c r="D22" s="976" t="s">
        <v>1545</v>
      </c>
      <c r="E22" s="1736">
        <v>460178.75</v>
      </c>
      <c r="F22" s="1739">
        <f t="shared" si="1"/>
        <v>98727.49994636458</v>
      </c>
      <c r="G22" s="1743"/>
      <c r="H22" s="1743"/>
      <c r="I22" s="1713">
        <f t="shared" si="2"/>
        <v>98727.49994636458</v>
      </c>
      <c r="K22" s="1719"/>
    </row>
    <row r="23" spans="2:12" x14ac:dyDescent="0.25">
      <c r="B23" s="975">
        <v>665</v>
      </c>
      <c r="C23" s="1878">
        <v>665</v>
      </c>
      <c r="D23" s="976" t="s">
        <v>1544</v>
      </c>
      <c r="E23" s="1745">
        <v>-546846.21</v>
      </c>
      <c r="F23" s="1746">
        <f t="shared" si="1"/>
        <v>-117321.27823904227</v>
      </c>
      <c r="G23" s="1743"/>
      <c r="H23" s="1743"/>
      <c r="I23" s="1713">
        <f t="shared" si="2"/>
        <v>-117321.27823904227</v>
      </c>
      <c r="K23" s="1719"/>
      <c r="L23" s="1719"/>
    </row>
    <row r="24" spans="2:12" ht="12" customHeight="1" x14ac:dyDescent="0.25">
      <c r="B24" s="975">
        <v>758</v>
      </c>
      <c r="C24" s="1878">
        <v>758</v>
      </c>
      <c r="D24" s="976" t="s">
        <v>1543</v>
      </c>
      <c r="E24" s="1747">
        <v>165644.62</v>
      </c>
      <c r="F24" s="1746">
        <f t="shared" si="1"/>
        <v>35537.667074295765</v>
      </c>
      <c r="G24" s="1743"/>
      <c r="H24" s="1743"/>
      <c r="I24" s="1748">
        <f t="shared" si="2"/>
        <v>35537.667074295765</v>
      </c>
      <c r="J24" s="1828"/>
      <c r="K24" s="1719"/>
    </row>
    <row r="25" spans="2:12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3"/>
      <c r="I25" s="1748"/>
      <c r="K25" s="1719"/>
    </row>
    <row r="26" spans="2:12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H26" s="1743"/>
      <c r="I26" s="1748"/>
      <c r="J26" s="1749"/>
      <c r="K26" s="1719"/>
    </row>
    <row r="27" spans="2:12" ht="13.8" x14ac:dyDescent="0.25">
      <c r="B27" s="976"/>
      <c r="C27" s="1793"/>
      <c r="D27" s="1721" t="s">
        <v>1540</v>
      </c>
      <c r="E27" s="1740">
        <f>E5+E13</f>
        <v>195891659.52000001</v>
      </c>
      <c r="F27" s="1732">
        <f>F5+F13</f>
        <v>42026916.290146105</v>
      </c>
      <c r="G27" s="1743"/>
      <c r="H27" s="1743"/>
      <c r="I27" s="1750">
        <f>I5+I13</f>
        <v>42026916.290146105</v>
      </c>
      <c r="J27" s="1748"/>
      <c r="K27" s="1751"/>
    </row>
    <row r="28" spans="2:12" ht="13.8" x14ac:dyDescent="0.25">
      <c r="B28" s="976"/>
      <c r="C28" s="1793"/>
      <c r="D28" s="1730"/>
      <c r="E28" s="1740"/>
      <c r="F28" s="1732"/>
      <c r="G28" s="1743"/>
      <c r="H28" s="1743"/>
      <c r="I28" s="1748"/>
      <c r="K28" s="1751"/>
    </row>
    <row r="29" spans="2:12" ht="13.8" x14ac:dyDescent="0.25">
      <c r="B29" s="1752"/>
      <c r="C29" s="1879"/>
      <c r="D29" s="1753" t="s">
        <v>1539</v>
      </c>
      <c r="E29" s="1754"/>
      <c r="F29" s="1755"/>
      <c r="G29" s="1737"/>
      <c r="H29" s="1737"/>
      <c r="I29" s="1713">
        <f t="shared" ref="I29:I34" si="3">+E29/$F$4</f>
        <v>0</v>
      </c>
      <c r="J29" s="1748"/>
      <c r="K29" s="1756"/>
    </row>
    <row r="30" spans="2:12" ht="12.75" customHeight="1" x14ac:dyDescent="0.25">
      <c r="B30" s="1757">
        <v>301</v>
      </c>
      <c r="C30" s="1880">
        <v>301</v>
      </c>
      <c r="D30" s="1752" t="s">
        <v>1538</v>
      </c>
      <c r="E30" s="1758">
        <v>41551582.710000001</v>
      </c>
      <c r="F30" s="1758">
        <f>E30/F4</f>
        <v>8914544.3586277906</v>
      </c>
      <c r="G30" s="1737"/>
      <c r="H30" s="1737"/>
      <c r="I30" s="1713">
        <f t="shared" si="3"/>
        <v>8914544.3586277906</v>
      </c>
      <c r="K30" s="1719"/>
    </row>
    <row r="31" spans="2:12" x14ac:dyDescent="0.25">
      <c r="B31" s="1757">
        <v>302</v>
      </c>
      <c r="C31" s="1880">
        <v>302</v>
      </c>
      <c r="D31" s="1752" t="s">
        <v>1537</v>
      </c>
      <c r="E31" s="1758">
        <v>176272.86</v>
      </c>
      <c r="F31" s="1758">
        <f>E31/F4</f>
        <v>37817.867027096603</v>
      </c>
      <c r="G31" s="1737"/>
      <c r="H31" s="1737"/>
      <c r="I31" s="1713">
        <f t="shared" si="3"/>
        <v>37817.867027096603</v>
      </c>
      <c r="K31" s="1719"/>
    </row>
    <row r="32" spans="2:12" x14ac:dyDescent="0.25">
      <c r="B32" s="1757">
        <v>303</v>
      </c>
      <c r="C32" s="1880">
        <v>303</v>
      </c>
      <c r="D32" s="1752" t="s">
        <v>1536</v>
      </c>
      <c r="E32" s="1758">
        <v>0</v>
      </c>
      <c r="F32" s="1758">
        <f>E32/F4</f>
        <v>0</v>
      </c>
      <c r="G32" s="1743"/>
      <c r="H32" s="1743"/>
      <c r="I32" s="1713">
        <f t="shared" si="3"/>
        <v>0</v>
      </c>
      <c r="J32" s="1829"/>
      <c r="K32" s="1719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v>4201778.37</v>
      </c>
      <c r="F33" s="1758">
        <f>E33/F4</f>
        <v>901456.38797708694</v>
      </c>
      <c r="G33" s="1743"/>
      <c r="H33" s="1743"/>
      <c r="I33" s="1713">
        <f t="shared" si="3"/>
        <v>901456.38797708694</v>
      </c>
      <c r="J33" s="1829"/>
      <c r="K33" s="1719"/>
      <c r="L33" s="1719"/>
    </row>
    <row r="34" spans="2:14" x14ac:dyDescent="0.25">
      <c r="B34" s="1759">
        <v>371</v>
      </c>
      <c r="C34" s="1880"/>
      <c r="D34" s="1752" t="s">
        <v>1623</v>
      </c>
      <c r="E34" s="1758">
        <v>475077.36</v>
      </c>
      <c r="F34" s="1758">
        <f>E34/F4</f>
        <v>101923.87204737078</v>
      </c>
      <c r="G34" s="1743"/>
      <c r="H34" s="1743"/>
      <c r="I34" s="1713">
        <f t="shared" si="3"/>
        <v>101923.87204737078</v>
      </c>
      <c r="J34" s="1760"/>
      <c r="K34" s="1719"/>
      <c r="L34" s="1761"/>
    </row>
    <row r="35" spans="2:14" ht="13.8" x14ac:dyDescent="0.25">
      <c r="B35" s="1752"/>
      <c r="C35" s="1879"/>
      <c r="D35" s="1753" t="s">
        <v>1535</v>
      </c>
      <c r="E35" s="1762">
        <f>SUM(E30:E34)</f>
        <v>46404711.299999997</v>
      </c>
      <c r="F35" s="1762">
        <f>SUM(F30:F34)</f>
        <v>9955742.4856793452</v>
      </c>
      <c r="G35" s="1743"/>
      <c r="H35" s="1743"/>
      <c r="I35" s="1713">
        <f>SUM(I30:I34)</f>
        <v>9955742.4856793452</v>
      </c>
      <c r="J35" s="1760"/>
      <c r="K35" s="1719"/>
      <c r="L35" s="1719"/>
    </row>
    <row r="36" spans="2:14" ht="15.6" x14ac:dyDescent="0.3">
      <c r="B36" s="976"/>
      <c r="C36" s="1793"/>
      <c r="D36" s="1763"/>
      <c r="E36" s="1732"/>
      <c r="F36" s="1732"/>
      <c r="G36" s="2091"/>
      <c r="H36" s="2091"/>
      <c r="J36" s="1760"/>
      <c r="K36" s="1719"/>
      <c r="L36" s="1719"/>
    </row>
    <row r="37" spans="2:14" ht="13.8" x14ac:dyDescent="0.25">
      <c r="B37" s="1764"/>
      <c r="C37" s="1881"/>
      <c r="D37" s="1765" t="s">
        <v>1534</v>
      </c>
      <c r="E37" s="1764"/>
      <c r="F37" s="1766"/>
      <c r="G37" s="1800"/>
      <c r="H37" s="1792"/>
      <c r="I37" s="1767"/>
      <c r="K37" s="1768"/>
      <c r="L37" s="1719"/>
    </row>
    <row r="38" spans="2:14" ht="13.8" x14ac:dyDescent="0.25">
      <c r="B38" s="1764"/>
      <c r="C38" s="1881"/>
      <c r="D38" s="1765" t="s">
        <v>1533</v>
      </c>
      <c r="E38" s="1764"/>
      <c r="F38" s="1766"/>
      <c r="G38" s="1719"/>
      <c r="H38" s="1719"/>
      <c r="L38" s="1719"/>
      <c r="M38" s="1719"/>
    </row>
    <row r="39" spans="2:14" ht="13.8" x14ac:dyDescent="0.25">
      <c r="B39" s="1769">
        <v>641</v>
      </c>
      <c r="C39" s="1882">
        <v>641</v>
      </c>
      <c r="D39" s="1764" t="s">
        <v>1686</v>
      </c>
      <c r="E39" s="1863">
        <v>10371398.07</v>
      </c>
      <c r="F39" s="1771">
        <f>E39/F$4</f>
        <v>2225096.6660230416</v>
      </c>
      <c r="G39" s="1719"/>
      <c r="H39" s="1719"/>
      <c r="I39" s="1864">
        <f t="shared" ref="I39:I40" si="4">+E39/$F$4</f>
        <v>2225096.6660230416</v>
      </c>
      <c r="J39" s="1719"/>
      <c r="K39" s="1719"/>
      <c r="L39" s="1719"/>
      <c r="M39" s="1719"/>
      <c r="N39" s="1719"/>
    </row>
    <row r="40" spans="2:14" ht="13.8" x14ac:dyDescent="0.25">
      <c r="B40" s="1769">
        <v>645</v>
      </c>
      <c r="C40" s="1882">
        <v>645</v>
      </c>
      <c r="D40" s="1764" t="s">
        <v>1687</v>
      </c>
      <c r="E40" s="1863">
        <v>342256.14</v>
      </c>
      <c r="F40" s="1771">
        <f>E40/F$4</f>
        <v>73428.190770418994</v>
      </c>
      <c r="G40" s="1800"/>
      <c r="I40" s="1713">
        <f t="shared" si="4"/>
        <v>73428.190770418994</v>
      </c>
      <c r="J40" s="1719"/>
      <c r="K40" s="1719"/>
      <c r="L40" s="1719"/>
      <c r="M40" s="1719"/>
    </row>
    <row r="41" spans="2:14" ht="13.8" x14ac:dyDescent="0.25">
      <c r="B41" s="1764"/>
      <c r="C41" s="1881"/>
      <c r="D41" s="1765" t="s">
        <v>1532</v>
      </c>
      <c r="E41" s="1865">
        <f>SUM(E39:E40)</f>
        <v>10713654.210000001</v>
      </c>
      <c r="F41" s="1773">
        <f>SUM(F39:F40)</f>
        <v>2298524.8567934604</v>
      </c>
      <c r="G41" s="1719"/>
      <c r="H41" s="1719"/>
      <c r="I41" s="1713">
        <f>SUM(I39:I40)</f>
        <v>2298524.8567934604</v>
      </c>
      <c r="K41" s="1719"/>
      <c r="L41" s="1719"/>
      <c r="M41" s="1719"/>
    </row>
    <row r="42" spans="2:14" ht="13.8" x14ac:dyDescent="0.25">
      <c r="B42" s="1764"/>
      <c r="C42" s="1881"/>
      <c r="D42" s="1765" t="s">
        <v>1531</v>
      </c>
      <c r="E42" s="1863"/>
      <c r="F42" s="1766"/>
      <c r="G42" s="1719"/>
      <c r="H42" s="1719"/>
      <c r="J42" s="1719"/>
      <c r="K42" s="1719"/>
      <c r="L42" s="1774"/>
      <c r="M42" s="1719"/>
      <c r="N42" s="1719"/>
    </row>
    <row r="43" spans="2:14" ht="13.8" x14ac:dyDescent="0.25">
      <c r="B43" s="1769">
        <v>641</v>
      </c>
      <c r="C43" s="1882">
        <v>641.1</v>
      </c>
      <c r="D43" s="1764" t="s">
        <v>1686</v>
      </c>
      <c r="E43" s="1863">
        <v>2974572.92</v>
      </c>
      <c r="F43" s="1776">
        <f>E43/F$4</f>
        <v>638169.72817575245</v>
      </c>
      <c r="G43" s="1719"/>
      <c r="H43" s="1719"/>
      <c r="I43" s="1864">
        <f t="shared" ref="I43:I44" si="5">+E43/$F$4</f>
        <v>638169.72817575245</v>
      </c>
      <c r="J43" s="1719"/>
      <c r="K43" s="1719"/>
      <c r="L43" s="1774"/>
      <c r="M43" s="1719"/>
    </row>
    <row r="44" spans="2:14" ht="13.8" x14ac:dyDescent="0.25">
      <c r="B44" s="1769">
        <v>645</v>
      </c>
      <c r="C44" s="1882">
        <v>645.1</v>
      </c>
      <c r="D44" s="1764" t="s">
        <v>1687</v>
      </c>
      <c r="E44" s="1863">
        <v>98160.87</v>
      </c>
      <c r="F44" s="1776">
        <f>E44/F$4</f>
        <v>21059.593229066097</v>
      </c>
      <c r="G44" s="1800"/>
      <c r="I44" s="1864">
        <f t="shared" si="5"/>
        <v>21059.593229066097</v>
      </c>
      <c r="J44" s="1719"/>
      <c r="K44" s="1719"/>
      <c r="L44" s="1719"/>
      <c r="M44" s="1719"/>
    </row>
    <row r="45" spans="2:14" ht="13.8" x14ac:dyDescent="0.25">
      <c r="B45" s="1764"/>
      <c r="C45" s="1881"/>
      <c r="D45" s="1765" t="s">
        <v>1528</v>
      </c>
      <c r="E45" s="1865">
        <f>SUM(E43:E44)</f>
        <v>3072733.79</v>
      </c>
      <c r="F45" s="1777">
        <f>SUM(F43:F44)</f>
        <v>659229.32140481856</v>
      </c>
      <c r="G45" s="1719"/>
      <c r="H45" s="1719"/>
      <c r="I45" s="1864">
        <f>SUM(I43:I44)</f>
        <v>659229.32140481856</v>
      </c>
      <c r="J45" s="1719"/>
      <c r="L45" s="1774"/>
      <c r="M45" s="1719"/>
    </row>
    <row r="46" spans="2:14" ht="17.25" customHeight="1" x14ac:dyDescent="0.25">
      <c r="B46" s="1764"/>
      <c r="C46" s="1881"/>
      <c r="D46" s="1765" t="s">
        <v>1527</v>
      </c>
      <c r="E46" s="1865">
        <f>E41+E45</f>
        <v>13786388</v>
      </c>
      <c r="F46" s="1778">
        <f>F41+F45</f>
        <v>2957754.1781982789</v>
      </c>
      <c r="G46" s="1743"/>
      <c r="H46" s="1751"/>
      <c r="I46" s="1719">
        <f>I41+I45</f>
        <v>2957754.1781982789</v>
      </c>
      <c r="J46" s="1719"/>
      <c r="K46" s="1719"/>
      <c r="M46" s="1719"/>
      <c r="N46" s="1719"/>
    </row>
    <row r="47" spans="2:14" ht="17.25" customHeight="1" x14ac:dyDescent="0.3">
      <c r="B47" s="976"/>
      <c r="C47" s="1793"/>
      <c r="D47" s="1763"/>
      <c r="E47" s="1779"/>
      <c r="F47" s="1732"/>
      <c r="G47" s="1737"/>
      <c r="H47" s="1737"/>
      <c r="I47" s="1719"/>
      <c r="K47" s="1780"/>
      <c r="M47" s="1719"/>
    </row>
    <row r="48" spans="2:14" ht="13.8" x14ac:dyDescent="0.25">
      <c r="B48" s="976"/>
      <c r="C48" s="1793"/>
      <c r="D48" s="1730" t="s">
        <v>1526</v>
      </c>
      <c r="E48" s="1722"/>
      <c r="F48" s="1723"/>
      <c r="G48" s="1743"/>
      <c r="H48" s="1743"/>
      <c r="J48" s="1781"/>
      <c r="K48" s="1774"/>
      <c r="L48" s="1781"/>
      <c r="M48" s="1719"/>
    </row>
    <row r="49" spans="2:14" x14ac:dyDescent="0.25">
      <c r="B49" s="1782" t="s">
        <v>606</v>
      </c>
      <c r="C49" s="1793">
        <v>602.02</v>
      </c>
      <c r="D49" s="1783" t="s">
        <v>1525</v>
      </c>
      <c r="E49" s="1739">
        <v>13222.45</v>
      </c>
      <c r="F49" s="1739">
        <f>E49/$F$4</f>
        <v>2836.765999442192</v>
      </c>
      <c r="G49" s="1743"/>
      <c r="H49" s="1743"/>
      <c r="I49" s="1719">
        <f t="shared" ref="I49:I78" si="6">+E49/$F$4</f>
        <v>2836.765999442192</v>
      </c>
      <c r="J49" s="1864"/>
      <c r="M49" s="1719"/>
    </row>
    <row r="50" spans="2:14" x14ac:dyDescent="0.25">
      <c r="B50" s="976" t="s">
        <v>608</v>
      </c>
      <c r="C50" s="1793">
        <v>602.03</v>
      </c>
      <c r="D50" s="1784" t="s">
        <v>1524</v>
      </c>
      <c r="E50" s="1739">
        <v>879970.34</v>
      </c>
      <c r="F50" s="1739">
        <f t="shared" ref="F50:F78" si="7">E50/$F$4</f>
        <v>188790.27268241401</v>
      </c>
      <c r="G50" s="1743"/>
      <c r="H50" s="1864"/>
      <c r="I50" s="1719">
        <f t="shared" si="6"/>
        <v>188790.27268241401</v>
      </c>
      <c r="J50" s="1864"/>
      <c r="K50" s="1719"/>
      <c r="M50" s="1719"/>
    </row>
    <row r="51" spans="2:14" x14ac:dyDescent="0.25">
      <c r="B51" s="975">
        <v>602.04</v>
      </c>
      <c r="C51" s="1878">
        <v>602.04</v>
      </c>
      <c r="D51" s="1785" t="s">
        <v>1523</v>
      </c>
      <c r="E51" s="1739">
        <v>310188.58</v>
      </c>
      <c r="F51" s="1739">
        <f>E51/F4</f>
        <v>66548.364120057493</v>
      </c>
      <c r="G51" s="1743"/>
      <c r="H51" s="1743"/>
      <c r="I51" s="1719">
        <f t="shared" si="6"/>
        <v>66548.364120057493</v>
      </c>
      <c r="J51" s="1864"/>
      <c r="K51" s="1719"/>
      <c r="M51" s="1719"/>
      <c r="N51" s="1719"/>
    </row>
    <row r="52" spans="2:14" x14ac:dyDescent="0.25">
      <c r="B52" s="976" t="s">
        <v>610</v>
      </c>
      <c r="C52" s="1793">
        <v>602.08000000000004</v>
      </c>
      <c r="D52" s="810" t="s">
        <v>1522</v>
      </c>
      <c r="E52" s="1739">
        <v>738839.3</v>
      </c>
      <c r="F52" s="1739">
        <f t="shared" si="7"/>
        <v>158511.78906266761</v>
      </c>
      <c r="G52" s="1743"/>
      <c r="H52" s="1743"/>
      <c r="I52" s="1719">
        <f t="shared" si="6"/>
        <v>158511.78906266761</v>
      </c>
      <c r="K52" s="1864"/>
    </row>
    <row r="53" spans="2:14" x14ac:dyDescent="0.25">
      <c r="B53" s="975">
        <v>603</v>
      </c>
      <c r="C53" s="1878">
        <v>603</v>
      </c>
      <c r="D53" s="810" t="s">
        <v>1521</v>
      </c>
      <c r="E53" s="1739">
        <v>92305.13</v>
      </c>
      <c r="F53" s="1739">
        <f t="shared" si="7"/>
        <v>19803.293214048186</v>
      </c>
      <c r="G53" s="1743"/>
      <c r="H53" s="1743"/>
      <c r="I53" s="1713">
        <f t="shared" si="6"/>
        <v>19803.293214048186</v>
      </c>
    </row>
    <row r="54" spans="2:14" x14ac:dyDescent="0.25">
      <c r="B54" s="975">
        <v>604</v>
      </c>
      <c r="C54" s="1878">
        <v>604</v>
      </c>
      <c r="D54" s="810" t="s">
        <v>1520</v>
      </c>
      <c r="E54" s="1739">
        <v>1135267.45</v>
      </c>
      <c r="F54" s="1739">
        <f t="shared" si="7"/>
        <v>243562.13125657031</v>
      </c>
      <c r="G54" s="1786"/>
      <c r="H54" s="1786"/>
      <c r="I54" s="1713">
        <f t="shared" si="6"/>
        <v>243562.13125657031</v>
      </c>
    </row>
    <row r="55" spans="2:14" x14ac:dyDescent="0.25">
      <c r="B55" s="975">
        <v>605</v>
      </c>
      <c r="C55" s="1878">
        <v>605</v>
      </c>
      <c r="D55" s="810" t="s">
        <v>1519</v>
      </c>
      <c r="E55" s="1739">
        <v>297280.71999999997</v>
      </c>
      <c r="F55" s="1739">
        <f t="shared" si="7"/>
        <v>63779.090772564407</v>
      </c>
      <c r="G55" s="1743"/>
      <c r="H55" s="1743"/>
      <c r="I55" s="1713">
        <f t="shared" si="6"/>
        <v>63779.090772564407</v>
      </c>
    </row>
    <row r="56" spans="2:14" x14ac:dyDescent="0.25">
      <c r="B56" s="975">
        <v>609</v>
      </c>
      <c r="C56" s="1878">
        <v>609</v>
      </c>
      <c r="D56" s="810" t="s">
        <v>1518</v>
      </c>
      <c r="E56" s="1739">
        <v>-2905.51</v>
      </c>
      <c r="F56" s="1739">
        <f t="shared" si="7"/>
        <v>-623.35285662182753</v>
      </c>
      <c r="G56" s="1743"/>
      <c r="H56" s="1743"/>
      <c r="I56" s="1713">
        <f t="shared" si="6"/>
        <v>-623.35285662182753</v>
      </c>
    </row>
    <row r="57" spans="2:14" x14ac:dyDescent="0.25">
      <c r="B57" s="975">
        <v>611</v>
      </c>
      <c r="C57" s="1878">
        <v>611</v>
      </c>
      <c r="D57" s="1787" t="s">
        <v>1517</v>
      </c>
      <c r="E57" s="1739">
        <v>403683.38</v>
      </c>
      <c r="F57" s="1739">
        <f t="shared" si="7"/>
        <v>86606.891077213528</v>
      </c>
      <c r="G57" s="1743"/>
      <c r="H57" s="1743"/>
      <c r="I57" s="1713">
        <f t="shared" si="6"/>
        <v>86606.891077213528</v>
      </c>
    </row>
    <row r="58" spans="2:14" x14ac:dyDescent="0.25">
      <c r="B58" s="975" t="s">
        <v>616</v>
      </c>
      <c r="C58" s="1878">
        <v>612.01</v>
      </c>
      <c r="D58" s="810" t="s">
        <v>1516</v>
      </c>
      <c r="E58" s="1739">
        <v>26473.21</v>
      </c>
      <c r="F58" s="1739">
        <f t="shared" si="7"/>
        <v>5679.605672480744</v>
      </c>
      <c r="G58" s="1743"/>
      <c r="H58" s="1743"/>
      <c r="I58" s="1719">
        <f t="shared" si="6"/>
        <v>5679.605672480744</v>
      </c>
      <c r="J58" s="1719"/>
    </row>
    <row r="59" spans="2:14" x14ac:dyDescent="0.25">
      <c r="B59" s="975">
        <v>612.02</v>
      </c>
      <c r="C59" s="1878">
        <v>612.02</v>
      </c>
      <c r="D59" s="810" t="s">
        <v>1515</v>
      </c>
      <c r="E59" s="1739">
        <v>0</v>
      </c>
      <c r="F59" s="1739">
        <f t="shared" si="7"/>
        <v>0</v>
      </c>
      <c r="G59" s="1743"/>
      <c r="H59" s="1743"/>
      <c r="I59" s="1719">
        <f t="shared" si="6"/>
        <v>0</v>
      </c>
      <c r="J59" s="1719"/>
    </row>
    <row r="60" spans="2:14" x14ac:dyDescent="0.25">
      <c r="B60" s="975">
        <v>612.03</v>
      </c>
      <c r="C60" s="1878">
        <v>612.03</v>
      </c>
      <c r="D60" s="1787" t="s">
        <v>1514</v>
      </c>
      <c r="E60" s="1739">
        <v>1221578.77</v>
      </c>
      <c r="F60" s="1739">
        <f t="shared" si="7"/>
        <v>262079.50269249748</v>
      </c>
      <c r="G60" s="1743"/>
      <c r="H60" s="1743"/>
      <c r="I60" s="1719">
        <f t="shared" si="6"/>
        <v>262079.50269249748</v>
      </c>
      <c r="J60" s="1864"/>
    </row>
    <row r="61" spans="2:14" x14ac:dyDescent="0.25">
      <c r="B61" s="975">
        <v>613</v>
      </c>
      <c r="C61" s="1878">
        <v>613</v>
      </c>
      <c r="D61" s="810" t="s">
        <v>1513</v>
      </c>
      <c r="E61" s="1739">
        <v>36141.919999999998</v>
      </c>
      <c r="F61" s="1739">
        <f t="shared" si="7"/>
        <v>7753.9464933170275</v>
      </c>
      <c r="G61" s="1743"/>
      <c r="H61" s="1743"/>
      <c r="I61" s="1713">
        <f t="shared" si="6"/>
        <v>7753.9464933170275</v>
      </c>
      <c r="J61" s="1768"/>
    </row>
    <row r="62" spans="2:14" x14ac:dyDescent="0.25">
      <c r="B62" s="975">
        <v>623</v>
      </c>
      <c r="C62" s="1878">
        <v>623</v>
      </c>
      <c r="D62" s="810"/>
      <c r="E62" s="1736">
        <v>0</v>
      </c>
      <c r="F62" s="1739">
        <f t="shared" si="7"/>
        <v>0</v>
      </c>
      <c r="G62" s="1743"/>
      <c r="H62" s="1743"/>
      <c r="I62" s="1713">
        <f t="shared" si="6"/>
        <v>0</v>
      </c>
      <c r="J62" s="1768"/>
    </row>
    <row r="63" spans="2:14" x14ac:dyDescent="0.25">
      <c r="B63" s="1383">
        <v>624</v>
      </c>
      <c r="C63" s="1883">
        <v>624</v>
      </c>
      <c r="D63" s="1788" t="s">
        <v>1510</v>
      </c>
      <c r="E63" s="1789">
        <f>SUM(E64:E67)</f>
        <v>2985392.7899999996</v>
      </c>
      <c r="F63" s="1789">
        <f>E63/$F$4</f>
        <v>640491.04074145574</v>
      </c>
      <c r="G63" s="1743"/>
      <c r="H63" s="1743"/>
      <c r="I63" s="1713">
        <f>SUM(I64:I67)</f>
        <v>640491.04074145574</v>
      </c>
    </row>
    <row r="64" spans="2:14" x14ac:dyDescent="0.25">
      <c r="B64" s="1383">
        <v>624.01</v>
      </c>
      <c r="C64" s="1883">
        <v>624.01</v>
      </c>
      <c r="D64" s="1382" t="s">
        <v>1509</v>
      </c>
      <c r="E64" s="1789">
        <v>2302595.84</v>
      </c>
      <c r="F64" s="1789">
        <f t="shared" si="7"/>
        <v>494002.66889789957</v>
      </c>
      <c r="G64" s="1743"/>
      <c r="H64" s="1743"/>
      <c r="I64" s="1713">
        <f t="shared" si="6"/>
        <v>494002.66889789957</v>
      </c>
      <c r="J64" s="1719"/>
    </row>
    <row r="65" spans="2:10" x14ac:dyDescent="0.25">
      <c r="B65" s="1383">
        <v>624.02</v>
      </c>
      <c r="C65" s="1883">
        <v>624.02</v>
      </c>
      <c r="D65" s="1382" t="s">
        <v>1562</v>
      </c>
      <c r="E65" s="1790">
        <v>3126.09</v>
      </c>
      <c r="F65" s="1789">
        <f t="shared" si="7"/>
        <v>670.67644976507688</v>
      </c>
      <c r="G65" s="1743"/>
      <c r="H65" s="1743"/>
      <c r="I65" s="1713">
        <f t="shared" si="6"/>
        <v>670.67644976507688</v>
      </c>
      <c r="J65" s="1719"/>
    </row>
    <row r="66" spans="2:10" x14ac:dyDescent="0.25">
      <c r="B66" s="1383">
        <v>624.03</v>
      </c>
      <c r="C66" s="1883">
        <v>624.03</v>
      </c>
      <c r="D66" s="1382" t="s">
        <v>1563</v>
      </c>
      <c r="E66" s="1789">
        <v>396074.22</v>
      </c>
      <c r="F66" s="1789">
        <f t="shared" si="7"/>
        <v>84974.409474158456</v>
      </c>
      <c r="G66" s="1743"/>
      <c r="H66" s="1743"/>
      <c r="I66" s="1719">
        <f t="shared" si="6"/>
        <v>84974.409474158456</v>
      </c>
    </row>
    <row r="67" spans="2:10" x14ac:dyDescent="0.25">
      <c r="B67" s="1383">
        <v>624.05999999999995</v>
      </c>
      <c r="C67" s="1883">
        <v>624.01</v>
      </c>
      <c r="D67" s="1382" t="s">
        <v>1688</v>
      </c>
      <c r="E67" s="1789">
        <v>283596.64</v>
      </c>
      <c r="F67" s="1789">
        <f t="shared" si="7"/>
        <v>60843.285919632704</v>
      </c>
      <c r="G67" s="1743"/>
      <c r="H67" s="1743"/>
      <c r="I67" s="1719">
        <f t="shared" si="6"/>
        <v>60843.285919632704</v>
      </c>
    </row>
    <row r="68" spans="2:10" x14ac:dyDescent="0.25">
      <c r="B68" s="975">
        <v>625</v>
      </c>
      <c r="C68" s="1878">
        <v>625</v>
      </c>
      <c r="D68" s="810" t="s">
        <v>1564</v>
      </c>
      <c r="E68" s="1739">
        <v>51587.73</v>
      </c>
      <c r="F68" s="1739">
        <f t="shared" si="7"/>
        <v>11067.715775246186</v>
      </c>
      <c r="G68" s="1743"/>
      <c r="H68" s="1743"/>
      <c r="I68" s="1713">
        <f t="shared" si="6"/>
        <v>11067.715775246186</v>
      </c>
    </row>
    <row r="69" spans="2:10" x14ac:dyDescent="0.25">
      <c r="B69" s="975">
        <v>626</v>
      </c>
      <c r="C69" s="1878">
        <v>626</v>
      </c>
      <c r="D69" s="810" t="s">
        <v>1504</v>
      </c>
      <c r="E69" s="1903">
        <v>22688.83</v>
      </c>
      <c r="F69" s="1739">
        <f t="shared" si="7"/>
        <v>4867.6986119156427</v>
      </c>
      <c r="G69" s="1743"/>
      <c r="H69" s="1743"/>
      <c r="I69" s="1713">
        <f t="shared" si="6"/>
        <v>4867.6986119156427</v>
      </c>
    </row>
    <row r="70" spans="2:10" x14ac:dyDescent="0.25">
      <c r="B70" s="975">
        <v>627</v>
      </c>
      <c r="C70" s="1878">
        <v>627</v>
      </c>
      <c r="D70" s="810" t="s">
        <v>1503</v>
      </c>
      <c r="E70" s="1903">
        <v>59458.09</v>
      </c>
      <c r="F70" s="1739">
        <f t="shared" si="7"/>
        <v>12756.235652528372</v>
      </c>
      <c r="G70" s="1743"/>
      <c r="H70" s="1743"/>
      <c r="I70" s="1713">
        <f t="shared" si="6"/>
        <v>12756.235652528372</v>
      </c>
    </row>
    <row r="71" spans="2:10" x14ac:dyDescent="0.25">
      <c r="B71" s="975">
        <v>628</v>
      </c>
      <c r="C71" s="1878">
        <v>628</v>
      </c>
      <c r="D71" s="1787" t="s">
        <v>1565</v>
      </c>
      <c r="E71" s="1903">
        <v>10572900.23</v>
      </c>
      <c r="F71" s="1739">
        <f t="shared" si="7"/>
        <v>2268327.2682414022</v>
      </c>
      <c r="G71" s="1743"/>
      <c r="H71" s="1743"/>
      <c r="I71" s="1792">
        <f t="shared" si="6"/>
        <v>2268327.2682414022</v>
      </c>
      <c r="J71" s="1713">
        <f>32261.18+247965.6</f>
        <v>280226.78000000003</v>
      </c>
    </row>
    <row r="72" spans="2:10" x14ac:dyDescent="0.25">
      <c r="B72" s="975">
        <v>635</v>
      </c>
      <c r="C72" s="1878">
        <v>635</v>
      </c>
      <c r="D72" s="1787" t="s">
        <v>1501</v>
      </c>
      <c r="E72" s="1903">
        <v>277392.56</v>
      </c>
      <c r="F72" s="1739">
        <f t="shared" si="7"/>
        <v>59512.252472592299</v>
      </c>
      <c r="G72" s="1743"/>
      <c r="H72" s="1743"/>
      <c r="I72" s="1719">
        <f t="shared" si="6"/>
        <v>59512.252472592299</v>
      </c>
    </row>
    <row r="73" spans="2:10" x14ac:dyDescent="0.25">
      <c r="B73" s="976" t="s">
        <v>635</v>
      </c>
      <c r="C73" s="1793">
        <v>658.01</v>
      </c>
      <c r="D73" s="810" t="s">
        <v>1500</v>
      </c>
      <c r="E73" s="1739">
        <v>12349.81</v>
      </c>
      <c r="F73" s="1739">
        <f>E73/$F$4</f>
        <v>2649.5483898650532</v>
      </c>
      <c r="G73" s="1724"/>
      <c r="H73" s="1724"/>
      <c r="I73" s="1719">
        <f t="shared" si="6"/>
        <v>2649.5483898650532</v>
      </c>
      <c r="J73" s="1719"/>
    </row>
    <row r="74" spans="2:10" x14ac:dyDescent="0.25">
      <c r="B74" s="975">
        <v>658.02</v>
      </c>
      <c r="C74" s="1878">
        <v>658.02</v>
      </c>
      <c r="D74" s="810" t="s">
        <v>1499</v>
      </c>
      <c r="E74" s="1739">
        <v>212600</v>
      </c>
      <c r="F74" s="1739">
        <f>E74/$F$4</f>
        <v>45611.550921456306</v>
      </c>
      <c r="G74" s="1724"/>
      <c r="H74" s="1724"/>
      <c r="I74" s="1719">
        <f t="shared" si="6"/>
        <v>45611.550921456306</v>
      </c>
      <c r="J74" s="1719"/>
    </row>
    <row r="75" spans="2:10" x14ac:dyDescent="0.25">
      <c r="B75" s="1793">
        <v>658.03</v>
      </c>
      <c r="C75" s="1793">
        <v>658.03</v>
      </c>
      <c r="D75" s="1713" t="s">
        <v>1498</v>
      </c>
      <c r="E75" s="1739">
        <v>0</v>
      </c>
      <c r="F75" s="1739">
        <f t="shared" si="7"/>
        <v>0</v>
      </c>
      <c r="G75" s="1743"/>
      <c r="H75" s="1743"/>
      <c r="I75" s="1719">
        <f t="shared" si="6"/>
        <v>0</v>
      </c>
      <c r="J75" s="1719"/>
    </row>
    <row r="76" spans="2:10" x14ac:dyDescent="0.25">
      <c r="B76" s="1782" t="s">
        <v>639</v>
      </c>
      <c r="C76" s="1793">
        <v>658.08</v>
      </c>
      <c r="D76" s="810" t="s">
        <v>1566</v>
      </c>
      <c r="E76" s="1739">
        <v>2697061.32</v>
      </c>
      <c r="F76" s="1739">
        <f t="shared" si="7"/>
        <v>578631.93666731019</v>
      </c>
      <c r="G76" s="1743"/>
      <c r="H76" s="1743"/>
      <c r="I76" s="1713">
        <f t="shared" si="6"/>
        <v>578631.93666731019</v>
      </c>
    </row>
    <row r="77" spans="2:10" x14ac:dyDescent="0.25">
      <c r="B77" s="976" t="s">
        <v>641</v>
      </c>
      <c r="C77" s="1793">
        <v>666</v>
      </c>
      <c r="D77" s="810" t="s">
        <v>1496</v>
      </c>
      <c r="E77" s="1903">
        <v>110913.04</v>
      </c>
      <c r="F77" s="1739">
        <f t="shared" si="7"/>
        <v>23795.46458990367</v>
      </c>
      <c r="G77" s="1743"/>
      <c r="H77" s="1743"/>
      <c r="I77" s="1713">
        <f t="shared" si="6"/>
        <v>23795.46458990367</v>
      </c>
    </row>
    <row r="78" spans="2:10" x14ac:dyDescent="0.25">
      <c r="B78" s="975">
        <v>681</v>
      </c>
      <c r="C78" s="1878">
        <v>681</v>
      </c>
      <c r="D78" s="1787" t="s">
        <v>1495</v>
      </c>
      <c r="E78" s="1903">
        <v>2341403.2000000002</v>
      </c>
      <c r="F78" s="1739">
        <f t="shared" si="7"/>
        <v>502328.46323829138</v>
      </c>
      <c r="G78" s="1743"/>
      <c r="H78" s="1743"/>
      <c r="I78" s="1719">
        <f t="shared" si="6"/>
        <v>502328.46323829138</v>
      </c>
    </row>
    <row r="79" spans="2:10" x14ac:dyDescent="0.25">
      <c r="B79" s="975"/>
      <c r="C79" s="1878"/>
      <c r="D79" s="1742" t="s">
        <v>1494</v>
      </c>
      <c r="E79" s="1795">
        <f>SUM(E49:E78)-E63</f>
        <v>24495793.34</v>
      </c>
      <c r="F79" s="1795">
        <f>SUM(F49:F78)-F64-F66</f>
        <v>5316881.4378580162</v>
      </c>
      <c r="G79" s="1743"/>
      <c r="H79" s="1743"/>
      <c r="I79" s="1713">
        <f>SUM(I49:I78)-I63</f>
        <v>5255367.4754886189</v>
      </c>
    </row>
    <row r="80" spans="2:10" x14ac:dyDescent="0.25">
      <c r="B80" s="975"/>
      <c r="C80" s="1878"/>
      <c r="D80" s="976"/>
      <c r="E80" s="1795"/>
      <c r="F80" s="1795"/>
      <c r="G80" s="1743"/>
      <c r="H80" s="1743"/>
      <c r="I80" s="1713">
        <f t="shared" ref="I80:I85" si="8">+E80/$F$4</f>
        <v>0</v>
      </c>
    </row>
    <row r="81" spans="2:12" x14ac:dyDescent="0.25">
      <c r="B81" s="975">
        <v>601</v>
      </c>
      <c r="C81" s="1878">
        <v>601</v>
      </c>
      <c r="D81" s="976" t="s">
        <v>1493</v>
      </c>
      <c r="E81" s="1903">
        <f>+E94</f>
        <v>122728574.47</v>
      </c>
      <c r="F81" s="2225">
        <f t="shared" ref="F81:F86" si="9">E81/$F$4</f>
        <v>26330388.63572976</v>
      </c>
      <c r="G81" s="1743"/>
      <c r="H81" s="1743"/>
      <c r="I81" s="1748">
        <f t="shared" si="8"/>
        <v>26330388.63572976</v>
      </c>
    </row>
    <row r="82" spans="2:12" x14ac:dyDescent="0.25">
      <c r="B82" s="975">
        <v>607</v>
      </c>
      <c r="C82" s="1878">
        <v>607</v>
      </c>
      <c r="D82" s="976" t="s">
        <v>1492</v>
      </c>
      <c r="E82" s="1746">
        <v>697668.53</v>
      </c>
      <c r="F82" s="1746">
        <f t="shared" si="9"/>
        <v>149678.9448842548</v>
      </c>
      <c r="G82" s="1743"/>
      <c r="H82" s="1743"/>
      <c r="I82" s="1748">
        <f t="shared" si="8"/>
        <v>149678.9448842548</v>
      </c>
    </row>
    <row r="83" spans="2:12" x14ac:dyDescent="0.25">
      <c r="B83" s="976"/>
      <c r="C83" s="1793"/>
      <c r="D83" s="976" t="s">
        <v>1382</v>
      </c>
      <c r="E83" s="1797">
        <f>E46+E79+E81+E82</f>
        <v>161708424.34</v>
      </c>
      <c r="F83" s="1797">
        <f t="shared" si="9"/>
        <v>34693189.234300911</v>
      </c>
      <c r="G83" s="1743"/>
      <c r="H83" s="1743"/>
      <c r="I83" s="1749">
        <f>I46+I79+I81+I82</f>
        <v>34693189.234300911</v>
      </c>
      <c r="J83" s="1798"/>
      <c r="K83" s="1719"/>
      <c r="L83" s="1748"/>
    </row>
    <row r="84" spans="2:12" ht="13.8" x14ac:dyDescent="0.25">
      <c r="B84" s="976"/>
      <c r="C84" s="1793"/>
      <c r="D84" s="1730" t="s">
        <v>1491</v>
      </c>
      <c r="E84" s="1746">
        <f>E27-E83</f>
        <v>34183235.180000007</v>
      </c>
      <c r="F84" s="1746">
        <f t="shared" si="9"/>
        <v>7333727.055845188</v>
      </c>
      <c r="G84" s="1743"/>
      <c r="H84" s="2106"/>
      <c r="I84" s="1748">
        <f>I27-I83</f>
        <v>7333727.0558451936</v>
      </c>
      <c r="J84" s="1798"/>
      <c r="K84" s="1798"/>
    </row>
    <row r="85" spans="2:12" x14ac:dyDescent="0.25">
      <c r="B85" s="975">
        <v>691</v>
      </c>
      <c r="C85" s="1878">
        <v>691</v>
      </c>
      <c r="D85" s="976" t="s">
        <v>1490</v>
      </c>
      <c r="E85" s="1903">
        <v>5446813</v>
      </c>
      <c r="F85" s="1746">
        <f t="shared" si="9"/>
        <v>1168568.1491493424</v>
      </c>
      <c r="G85" s="1743"/>
      <c r="H85" s="1743"/>
      <c r="I85" s="1713">
        <f t="shared" si="8"/>
        <v>1168568.1491493424</v>
      </c>
      <c r="J85" s="1798"/>
    </row>
    <row r="86" spans="2:12" ht="13.8" x14ac:dyDescent="0.25">
      <c r="B86" s="975">
        <v>121</v>
      </c>
      <c r="C86" s="1878">
        <v>121</v>
      </c>
      <c r="D86" s="1730" t="s">
        <v>1489</v>
      </c>
      <c r="E86" s="1794">
        <f>E84-E85</f>
        <v>28736422.180000007</v>
      </c>
      <c r="F86" s="1797">
        <f t="shared" si="9"/>
        <v>6165158.9066958455</v>
      </c>
      <c r="G86" s="1743"/>
      <c r="H86" s="1743"/>
      <c r="I86" s="1719">
        <f>I84-I85</f>
        <v>6165158.9066958511</v>
      </c>
      <c r="J86" s="1774"/>
      <c r="K86" s="1800"/>
    </row>
    <row r="87" spans="2:12" ht="14.4" thickBot="1" x14ac:dyDescent="0.3">
      <c r="B87" s="976"/>
      <c r="C87" s="1793"/>
      <c r="D87" s="1801"/>
      <c r="E87" s="1802"/>
      <c r="F87" s="1803"/>
      <c r="G87" s="1743"/>
      <c r="H87" s="1743"/>
      <c r="I87" s="1713" t="s">
        <v>1486</v>
      </c>
      <c r="J87" s="1719"/>
    </row>
    <row r="88" spans="2:12" x14ac:dyDescent="0.25">
      <c r="B88" s="1804"/>
      <c r="C88" s="1884"/>
      <c r="D88" s="1805" t="s">
        <v>1488</v>
      </c>
      <c r="E88" s="1806" t="s">
        <v>1487</v>
      </c>
      <c r="F88" s="1807" t="s">
        <v>1486</v>
      </c>
      <c r="G88" s="1743"/>
      <c r="H88" s="1743"/>
      <c r="I88" s="2093"/>
    </row>
    <row r="89" spans="2:12" x14ac:dyDescent="0.25">
      <c r="B89" s="1804"/>
      <c r="C89" s="1884">
        <v>601.01</v>
      </c>
      <c r="D89" s="1809" t="s">
        <v>1679</v>
      </c>
      <c r="E89" s="1755">
        <v>46949691.799999997</v>
      </c>
      <c r="F89" s="1810">
        <f>E89/F4</f>
        <v>10072663.491450515</v>
      </c>
      <c r="G89" s="1743"/>
      <c r="H89" s="1743"/>
      <c r="I89" s="1713">
        <f t="shared" ref="I89:I93" si="10">+E89/$F$4</f>
        <v>10072663.491450515</v>
      </c>
      <c r="J89" s="1748"/>
    </row>
    <row r="90" spans="2:12" x14ac:dyDescent="0.25">
      <c r="B90" s="1804"/>
      <c r="C90" s="1884">
        <v>601.02</v>
      </c>
      <c r="D90" s="1809" t="s">
        <v>648</v>
      </c>
      <c r="E90" s="1811">
        <f>96472556.71+20857908.67</f>
        <v>117330465.38</v>
      </c>
      <c r="F90" s="1810">
        <f>E90/F4</f>
        <v>25172269.502907038</v>
      </c>
      <c r="G90" s="1743"/>
      <c r="H90" s="1743"/>
      <c r="I90" s="1719">
        <f t="shared" si="10"/>
        <v>25172269.502907038</v>
      </c>
      <c r="J90" s="1751"/>
    </row>
    <row r="91" spans="2:12" x14ac:dyDescent="0.25">
      <c r="B91" s="1804"/>
      <c r="C91" s="1884"/>
      <c r="D91" s="1809"/>
      <c r="E91" s="1758"/>
      <c r="F91" s="1810">
        <f>E91/F4</f>
        <v>0</v>
      </c>
      <c r="G91" s="1743"/>
      <c r="H91" s="1743"/>
      <c r="I91" s="1713">
        <f t="shared" si="10"/>
        <v>0</v>
      </c>
      <c r="J91" s="1749"/>
    </row>
    <row r="92" spans="2:12" x14ac:dyDescent="0.25">
      <c r="B92" s="1804"/>
      <c r="C92" s="1884">
        <v>601.03</v>
      </c>
      <c r="D92" s="1809" t="s">
        <v>1700</v>
      </c>
      <c r="E92" s="1758">
        <v>41551582.710000001</v>
      </c>
      <c r="F92" s="1810">
        <f>E92/F4</f>
        <v>8914544.3586277906</v>
      </c>
      <c r="G92" s="1743"/>
      <c r="H92" s="1743"/>
      <c r="I92" s="1713">
        <f t="shared" si="10"/>
        <v>8914544.3586277906</v>
      </c>
    </row>
    <row r="93" spans="2:12" x14ac:dyDescent="0.25">
      <c r="B93" s="1804"/>
      <c r="C93" s="1884"/>
      <c r="D93" s="1809"/>
      <c r="E93" s="1758"/>
      <c r="F93" s="1810"/>
      <c r="G93" s="1743"/>
      <c r="H93" s="1743"/>
      <c r="I93" s="1713">
        <f t="shared" si="10"/>
        <v>0</v>
      </c>
    </row>
    <row r="94" spans="2:12" ht="13.8" thickBot="1" x14ac:dyDescent="0.3">
      <c r="B94" s="1804"/>
      <c r="C94" s="1884"/>
      <c r="D94" s="1812" t="s">
        <v>1483</v>
      </c>
      <c r="E94" s="1813">
        <f>E89+E90-E92</f>
        <v>122728574.47</v>
      </c>
      <c r="F94" s="2224">
        <f>E94/F4</f>
        <v>26330388.63572976</v>
      </c>
      <c r="G94" s="1743"/>
      <c r="H94" s="1743"/>
      <c r="I94" s="1713">
        <f>I89+I90-I92</f>
        <v>26330388.635729767</v>
      </c>
    </row>
    <row r="95" spans="2:12" x14ac:dyDescent="0.25">
      <c r="B95" s="1752"/>
      <c r="C95" s="1879"/>
      <c r="D95" s="1814" t="s">
        <v>1690</v>
      </c>
      <c r="E95" s="1815">
        <f>E92-E89</f>
        <v>-5398109.0899999961</v>
      </c>
      <c r="F95" s="1816">
        <f>E95/F4</f>
        <v>-1158119.1328227234</v>
      </c>
      <c r="G95" s="1743"/>
      <c r="H95" s="1743"/>
      <c r="I95" s="1713">
        <f>I92-I89</f>
        <v>-1158119.1328227241</v>
      </c>
    </row>
    <row r="96" spans="2:12" x14ac:dyDescent="0.25">
      <c r="B96" s="976"/>
      <c r="C96" s="1793"/>
      <c r="D96" s="976"/>
      <c r="E96" s="1736"/>
      <c r="F96" s="1739" t="s">
        <v>1481</v>
      </c>
      <c r="G96" s="1743"/>
      <c r="H96" s="1743"/>
    </row>
    <row r="97" spans="2:10" ht="13.8" x14ac:dyDescent="0.25">
      <c r="B97" s="976"/>
      <c r="C97" s="1793"/>
      <c r="D97" s="1714" t="s">
        <v>1480</v>
      </c>
      <c r="E97" s="1715" t="str">
        <f>+E1</f>
        <v>JUNE  2018 YTD</v>
      </c>
      <c r="F97" s="1746"/>
      <c r="G97" s="1743"/>
      <c r="H97" s="1743"/>
    </row>
    <row r="98" spans="2:10" ht="15.6" x14ac:dyDescent="0.3">
      <c r="B98" s="1817"/>
      <c r="C98" s="1885"/>
      <c r="D98" s="1718"/>
      <c r="E98" s="1720"/>
      <c r="F98" s="1746"/>
      <c r="G98" s="1743"/>
      <c r="H98" s="1743"/>
    </row>
    <row r="99" spans="2:10" ht="15.6" x14ac:dyDescent="0.3">
      <c r="B99" s="1060"/>
      <c r="C99" s="1886"/>
      <c r="D99" s="1029" t="s">
        <v>1079</v>
      </c>
      <c r="E99" s="1062"/>
      <c r="F99" s="1061"/>
      <c r="G99" s="1743"/>
      <c r="H99" s="1743"/>
    </row>
    <row r="100" spans="2:10" ht="15.6" x14ac:dyDescent="0.3">
      <c r="B100" s="1060"/>
      <c r="C100" s="1886"/>
      <c r="D100" s="1059"/>
      <c r="E100" s="1184"/>
      <c r="F100" s="1057"/>
      <c r="G100" s="1743"/>
      <c r="H100" s="1743"/>
      <c r="I100" s="1713">
        <f t="shared" ref="I100:I107" si="11">+E100/$F$4</f>
        <v>0</v>
      </c>
    </row>
    <row r="101" spans="2:10" x14ac:dyDescent="0.25">
      <c r="B101" s="1031">
        <v>212</v>
      </c>
      <c r="C101" s="1887">
        <v>212</v>
      </c>
      <c r="D101" s="981" t="s">
        <v>1479</v>
      </c>
      <c r="E101" s="1791">
        <v>16365966.529999999</v>
      </c>
      <c r="F101" s="1027">
        <f>E101/F4</f>
        <v>3511181.1653901436</v>
      </c>
      <c r="G101" s="1743"/>
      <c r="H101" s="1743"/>
      <c r="I101" s="1713">
        <f t="shared" si="11"/>
        <v>3511181.1653901436</v>
      </c>
    </row>
    <row r="102" spans="2:10" x14ac:dyDescent="0.25">
      <c r="B102" s="1054" t="s">
        <v>653</v>
      </c>
      <c r="C102" s="1888">
        <v>213.03</v>
      </c>
      <c r="D102" s="981" t="s">
        <v>1478</v>
      </c>
      <c r="E102" s="1167">
        <v>582301.59</v>
      </c>
      <c r="F102" s="1027">
        <f>E102/F4</f>
        <v>124927.93332046083</v>
      </c>
      <c r="G102" s="1743"/>
      <c r="H102" s="1743"/>
      <c r="I102" s="1719">
        <f t="shared" si="11"/>
        <v>124927.93332046083</v>
      </c>
    </row>
    <row r="103" spans="2:10" x14ac:dyDescent="0.25">
      <c r="B103" s="1054">
        <v>213.01</v>
      </c>
      <c r="C103" s="1888">
        <v>213.01</v>
      </c>
      <c r="D103" s="981" t="s">
        <v>1477</v>
      </c>
      <c r="E103" s="1167">
        <v>6266918.1399999997</v>
      </c>
      <c r="F103" s="1027">
        <f>E103/F4</f>
        <v>1344514.8441355044</v>
      </c>
      <c r="G103" s="1743"/>
      <c r="H103" s="1743"/>
      <c r="I103" s="1719">
        <f t="shared" si="11"/>
        <v>1344514.8441355044</v>
      </c>
      <c r="J103" s="1719"/>
    </row>
    <row r="104" spans="2:10" x14ac:dyDescent="0.25">
      <c r="B104" s="1056" t="s">
        <v>655</v>
      </c>
      <c r="C104" s="1888">
        <v>213.02</v>
      </c>
      <c r="D104" s="981" t="s">
        <v>1476</v>
      </c>
      <c r="E104" s="1791">
        <v>11828960.060000001</v>
      </c>
      <c r="F104" s="1027">
        <f>E104/F4</f>
        <v>2537804.3938126191</v>
      </c>
      <c r="G104" s="1724"/>
      <c r="H104" s="1724"/>
      <c r="I104" s="1719">
        <f t="shared" si="11"/>
        <v>2537804.3938126191</v>
      </c>
    </row>
    <row r="105" spans="2:10" x14ac:dyDescent="0.25">
      <c r="B105" s="1054" t="s">
        <v>657</v>
      </c>
      <c r="C105" s="1888">
        <v>214</v>
      </c>
      <c r="D105" s="981" t="s">
        <v>1475</v>
      </c>
      <c r="E105" s="1167">
        <v>444819.22</v>
      </c>
      <c r="F105" s="1027">
        <f>E105/F4</f>
        <v>95432.241316427448</v>
      </c>
      <c r="G105" s="1818"/>
      <c r="H105" s="1818"/>
      <c r="I105" s="1719">
        <f t="shared" si="11"/>
        <v>95432.241316427448</v>
      </c>
      <c r="J105" s="1719"/>
    </row>
    <row r="106" spans="2:10" x14ac:dyDescent="0.25">
      <c r="B106" s="1031" t="s">
        <v>660</v>
      </c>
      <c r="C106" s="1887" t="s">
        <v>660</v>
      </c>
      <c r="D106" s="981" t="s">
        <v>1473</v>
      </c>
      <c r="E106" s="1791">
        <v>8104155.0599999996</v>
      </c>
      <c r="F106" s="1027">
        <f>E106/F4</f>
        <v>1738678.6509622191</v>
      </c>
      <c r="G106" s="1743"/>
      <c r="H106" s="1743"/>
      <c r="I106" s="1719">
        <f t="shared" si="11"/>
        <v>1738678.6509622191</v>
      </c>
    </row>
    <row r="107" spans="2:10" x14ac:dyDescent="0.25">
      <c r="B107" s="1031"/>
      <c r="C107" s="1887"/>
      <c r="D107" s="981"/>
      <c r="E107" s="1167"/>
      <c r="F107" s="1027">
        <f>E107/F4</f>
        <v>0</v>
      </c>
      <c r="G107" s="1743"/>
      <c r="H107" s="1743"/>
      <c r="I107" s="1719">
        <f t="shared" si="11"/>
        <v>0</v>
      </c>
      <c r="J107" s="1719"/>
    </row>
    <row r="108" spans="2:10" x14ac:dyDescent="0.25">
      <c r="B108" s="1031"/>
      <c r="C108" s="1887"/>
      <c r="D108" s="981"/>
      <c r="E108" s="1177">
        <f>SUM(E101:E107)</f>
        <v>43593120.600000001</v>
      </c>
      <c r="F108" s="1028">
        <f>SUM(F101:F107)</f>
        <v>9352539.2289373744</v>
      </c>
      <c r="G108" s="1743"/>
      <c r="H108" s="1743"/>
      <c r="I108" s="1719">
        <f>SUM(I101:I107)</f>
        <v>9352539.2289373744</v>
      </c>
      <c r="J108" s="1719"/>
    </row>
    <row r="109" spans="2:10" x14ac:dyDescent="0.25">
      <c r="B109" s="980"/>
      <c r="C109" s="1036"/>
      <c r="D109" s="1035" t="s">
        <v>1472</v>
      </c>
      <c r="E109" s="1167"/>
      <c r="F109" s="1027"/>
      <c r="G109" s="1743"/>
      <c r="H109" s="1743"/>
      <c r="I109" s="1719">
        <f t="shared" ref="I109:I113" si="12">+E109/$F$4</f>
        <v>0</v>
      </c>
    </row>
    <row r="110" spans="2:10" x14ac:dyDescent="0.25">
      <c r="B110" s="1052">
        <v>301302303</v>
      </c>
      <c r="C110" s="1887">
        <v>301302303</v>
      </c>
      <c r="D110" s="981" t="s">
        <v>1471</v>
      </c>
      <c r="E110" s="1167">
        <f>41551582.71+176272.86</f>
        <v>41727855.57</v>
      </c>
      <c r="F110" s="1027">
        <f>E110/F4</f>
        <v>8952362.225654887</v>
      </c>
      <c r="G110" s="1743"/>
      <c r="H110" s="1743"/>
      <c r="I110" s="1719">
        <f t="shared" si="12"/>
        <v>8952362.225654887</v>
      </c>
      <c r="J110" s="1719"/>
    </row>
    <row r="111" spans="2:10" x14ac:dyDescent="0.25">
      <c r="B111" s="1052">
        <v>345</v>
      </c>
      <c r="C111" s="1887">
        <v>345</v>
      </c>
      <c r="D111" s="981" t="s">
        <v>1470</v>
      </c>
      <c r="E111" s="1791">
        <v>4201778.37</v>
      </c>
      <c r="F111" s="1027">
        <f>E111/F4</f>
        <v>901456.38797708694</v>
      </c>
      <c r="G111" s="1743"/>
      <c r="H111" s="1743"/>
      <c r="I111" s="1719">
        <f t="shared" si="12"/>
        <v>901456.38797708694</v>
      </c>
      <c r="J111" s="1719"/>
    </row>
    <row r="112" spans="2:10" x14ac:dyDescent="0.25">
      <c r="B112" s="1052">
        <v>371</v>
      </c>
      <c r="C112" s="1887">
        <v>371</v>
      </c>
      <c r="D112" s="1866" t="s">
        <v>1623</v>
      </c>
      <c r="E112" s="2094">
        <v>475077.36</v>
      </c>
      <c r="F112" s="1868">
        <f>E112/F4</f>
        <v>101923.87204737078</v>
      </c>
      <c r="G112" s="1743"/>
      <c r="H112" s="1743"/>
      <c r="I112" s="1719">
        <f t="shared" si="12"/>
        <v>101923.87204737078</v>
      </c>
      <c r="J112" s="1719"/>
    </row>
    <row r="113" spans="2:11" x14ac:dyDescent="0.25">
      <c r="B113" s="1031" t="s">
        <v>1604</v>
      </c>
      <c r="C113" s="1887" t="s">
        <v>1604</v>
      </c>
      <c r="D113" s="981" t="s">
        <v>1469</v>
      </c>
      <c r="E113" s="1869">
        <f>66921595.55</f>
        <v>66921595.549999997</v>
      </c>
      <c r="F113" s="1027">
        <f>E113/F4</f>
        <v>14357468.312200982</v>
      </c>
      <c r="G113" s="1743"/>
      <c r="H113" s="1743"/>
      <c r="I113" s="1719">
        <f t="shared" si="12"/>
        <v>14357468.312200982</v>
      </c>
    </row>
    <row r="114" spans="2:11" x14ac:dyDescent="0.25">
      <c r="B114" s="980"/>
      <c r="C114" s="1036"/>
      <c r="D114" s="981"/>
      <c r="E114" s="1185">
        <f>SUM(E110:E113)</f>
        <v>113326306.84999999</v>
      </c>
      <c r="F114" s="1051">
        <f>SUM(F110:F113)</f>
        <v>24313210.797880329</v>
      </c>
      <c r="G114" s="1743"/>
      <c r="H114" s="1743"/>
      <c r="I114" s="1713">
        <f>SUM(I110:I113)</f>
        <v>24313210.797880329</v>
      </c>
      <c r="J114" s="1719"/>
    </row>
    <row r="115" spans="2:11" x14ac:dyDescent="0.25">
      <c r="B115" s="980"/>
      <c r="C115" s="1036"/>
      <c r="D115" s="1035" t="s">
        <v>1468</v>
      </c>
      <c r="E115" s="1167"/>
      <c r="F115" s="1027"/>
      <c r="G115" s="1743"/>
      <c r="H115" s="1743"/>
      <c r="I115" s="1713">
        <f t="shared" ref="I115:I121" si="13">+E115/$F$4</f>
        <v>0</v>
      </c>
    </row>
    <row r="116" spans="2:11" x14ac:dyDescent="0.25">
      <c r="B116" s="1031">
        <v>409</v>
      </c>
      <c r="C116" s="1887">
        <v>409</v>
      </c>
      <c r="D116" s="981" t="s">
        <v>1467</v>
      </c>
      <c r="E116" s="1791">
        <v>189606.63</v>
      </c>
      <c r="F116" s="1027">
        <f>E116/F4</f>
        <v>40678.515800991183</v>
      </c>
      <c r="G116" s="1743"/>
      <c r="H116" s="1743"/>
      <c r="I116" s="1719">
        <f t="shared" si="13"/>
        <v>40678.515800991183</v>
      </c>
    </row>
    <row r="117" spans="2:11" x14ac:dyDescent="0.25">
      <c r="B117" s="980" t="s">
        <v>668</v>
      </c>
      <c r="C117" s="1036">
        <v>231</v>
      </c>
      <c r="D117" s="981" t="s">
        <v>1466</v>
      </c>
      <c r="E117" s="1167">
        <v>269018.3</v>
      </c>
      <c r="F117" s="1027">
        <f>E117/F4</f>
        <v>57715.625067044253</v>
      </c>
      <c r="G117" s="1743"/>
      <c r="H117" s="1743"/>
      <c r="I117" s="1713">
        <f t="shared" si="13"/>
        <v>57715.625067044253</v>
      </c>
    </row>
    <row r="118" spans="2:11" x14ac:dyDescent="0.25">
      <c r="B118" s="980" t="s">
        <v>670</v>
      </c>
      <c r="C118" s="1036">
        <v>267</v>
      </c>
      <c r="D118" s="981" t="s">
        <v>1465</v>
      </c>
      <c r="E118" s="1167">
        <v>10701.75</v>
      </c>
      <c r="F118" s="1027">
        <f>E118/F4</f>
        <v>2295.9709081547271</v>
      </c>
      <c r="G118" s="1743"/>
      <c r="H118" s="1743"/>
      <c r="I118" s="1713">
        <f t="shared" si="13"/>
        <v>2295.9709081547271</v>
      </c>
    </row>
    <row r="119" spans="2:11" x14ac:dyDescent="0.25">
      <c r="B119" s="1031">
        <v>425</v>
      </c>
      <c r="C119" s="1887">
        <v>425</v>
      </c>
      <c r="D119" s="981" t="s">
        <v>1464</v>
      </c>
      <c r="E119" s="1167"/>
      <c r="F119" s="1027">
        <f>E119/F4</f>
        <v>0</v>
      </c>
      <c r="G119" s="1743"/>
      <c r="H119" s="1743"/>
      <c r="I119" s="1713">
        <f t="shared" si="13"/>
        <v>0</v>
      </c>
    </row>
    <row r="120" spans="2:11" x14ac:dyDescent="0.25">
      <c r="B120" s="1031">
        <v>461</v>
      </c>
      <c r="C120" s="1887">
        <v>461</v>
      </c>
      <c r="D120" s="981" t="s">
        <v>1462</v>
      </c>
      <c r="E120" s="1904">
        <v>43259.4</v>
      </c>
      <c r="F120" s="1027">
        <f>E120/F4</f>
        <v>9280.9422668468815</v>
      </c>
      <c r="G120" s="1743"/>
      <c r="H120" s="1743"/>
      <c r="I120" s="1713">
        <f t="shared" si="13"/>
        <v>9280.9422668468815</v>
      </c>
    </row>
    <row r="121" spans="2:11" x14ac:dyDescent="0.25">
      <c r="B121" s="1031">
        <v>471</v>
      </c>
      <c r="C121" s="1887">
        <v>471</v>
      </c>
      <c r="D121" s="981"/>
      <c r="E121" s="1791">
        <v>643107.30000000005</v>
      </c>
      <c r="F121" s="1027">
        <f>E121/F4</f>
        <v>137973.28956684045</v>
      </c>
      <c r="G121" s="1743"/>
      <c r="H121" s="1743"/>
      <c r="I121" s="1713">
        <f t="shared" si="13"/>
        <v>137973.28956684045</v>
      </c>
      <c r="J121" s="1719"/>
    </row>
    <row r="122" spans="2:11" x14ac:dyDescent="0.25">
      <c r="B122" s="980"/>
      <c r="C122" s="1036"/>
      <c r="D122" s="981"/>
      <c r="E122" s="1177">
        <f>SUM(E116:E121)</f>
        <v>1155693.3800000001</v>
      </c>
      <c r="F122" s="1028">
        <f>SUM(F116:F121)</f>
        <v>247944.34360987751</v>
      </c>
      <c r="G122" s="1743"/>
      <c r="H122" s="1743"/>
      <c r="I122" s="1713">
        <f>SUM(I116:I121)</f>
        <v>247944.34360987751</v>
      </c>
    </row>
    <row r="123" spans="2:11" x14ac:dyDescent="0.25">
      <c r="B123" s="980"/>
      <c r="C123" s="1036"/>
      <c r="D123" s="1035" t="s">
        <v>1461</v>
      </c>
      <c r="E123" s="1179"/>
      <c r="F123" s="1050"/>
      <c r="G123" s="1743"/>
      <c r="H123" s="1743"/>
      <c r="I123" s="1713">
        <f t="shared" ref="I123:I125" si="14">+E123/$F$4</f>
        <v>0</v>
      </c>
    </row>
    <row r="124" spans="2:11" x14ac:dyDescent="0.25">
      <c r="B124" s="1031" t="s">
        <v>1427</v>
      </c>
      <c r="C124" s="1887" t="s">
        <v>1427</v>
      </c>
      <c r="D124" s="981" t="s">
        <v>677</v>
      </c>
      <c r="E124" s="1799">
        <v>7123.35</v>
      </c>
      <c r="F124" s="1027">
        <f>E124/F4</f>
        <v>1528.2551329085409</v>
      </c>
      <c r="G124" s="1743"/>
      <c r="H124" s="1743"/>
      <c r="I124" s="1719">
        <f t="shared" si="14"/>
        <v>1528.2551329085409</v>
      </c>
    </row>
    <row r="125" spans="2:11" x14ac:dyDescent="0.25">
      <c r="B125" s="1031" t="s">
        <v>1698</v>
      </c>
      <c r="C125" s="1887">
        <v>512</v>
      </c>
      <c r="D125" s="1866" t="s">
        <v>1460</v>
      </c>
      <c r="E125" s="1867">
        <f>8027505.23+110432.87-4969.32</f>
        <v>8132968.7800000003</v>
      </c>
      <c r="F125" s="1868">
        <f>E125/F4</f>
        <v>1744860.3934693527</v>
      </c>
      <c r="G125" s="1808">
        <v>4969.32</v>
      </c>
      <c r="H125" s="1808">
        <f>G125/F4</f>
        <v>1066.1260217545214</v>
      </c>
      <c r="I125" s="1719">
        <f t="shared" si="14"/>
        <v>1744860.3934693527</v>
      </c>
    </row>
    <row r="126" spans="2:11" x14ac:dyDescent="0.25">
      <c r="B126" s="980"/>
      <c r="C126" s="1036"/>
      <c r="D126" s="981"/>
      <c r="E126" s="1870">
        <f>SUM(E124:E125)</f>
        <v>8140092.1299999999</v>
      </c>
      <c r="F126" s="1028">
        <f>SUM(F124:F125)</f>
        <v>1746388.6486022612</v>
      </c>
      <c r="I126" s="1719">
        <f>SUM(I124:I125)</f>
        <v>1746388.6486022612</v>
      </c>
      <c r="J126" s="1719"/>
      <c r="K126" s="1719"/>
    </row>
    <row r="127" spans="2:11" x14ac:dyDescent="0.25">
      <c r="B127" s="980"/>
      <c r="C127" s="1036"/>
      <c r="D127" s="1035" t="s">
        <v>1459</v>
      </c>
      <c r="E127" s="1167"/>
      <c r="F127" s="1027"/>
      <c r="G127" s="1743"/>
      <c r="H127" s="1743"/>
      <c r="I127" s="1713">
        <f t="shared" ref="I127:I128" si="15">+E127/$F$4</f>
        <v>0</v>
      </c>
    </row>
    <row r="128" spans="2:11" x14ac:dyDescent="0.25">
      <c r="B128" s="1031">
        <v>473</v>
      </c>
      <c r="C128" s="1887">
        <v>473</v>
      </c>
      <c r="D128" s="981" t="s">
        <v>1458</v>
      </c>
      <c r="E128" s="1791">
        <v>2462370.5099999998</v>
      </c>
      <c r="F128" s="1027">
        <f>E128/F4</f>
        <v>528280.98732058948</v>
      </c>
      <c r="I128" s="1719">
        <f t="shared" si="15"/>
        <v>528280.98732058948</v>
      </c>
    </row>
    <row r="129" spans="2:10" x14ac:dyDescent="0.25">
      <c r="B129" s="980"/>
      <c r="C129" s="1036"/>
      <c r="D129" s="1027"/>
      <c r="E129" s="1177">
        <f>SUM(E128)</f>
        <v>2462370.5099999998</v>
      </c>
      <c r="F129" s="1028">
        <f>SUM(F128)</f>
        <v>528280.98732058948</v>
      </c>
      <c r="I129" s="1713">
        <f>SUM(I128)</f>
        <v>528280.98732058948</v>
      </c>
    </row>
    <row r="130" spans="2:10" x14ac:dyDescent="0.25">
      <c r="B130" s="980"/>
      <c r="C130" s="1036"/>
      <c r="D130" s="981"/>
      <c r="E130" s="1167"/>
      <c r="F130" s="1027"/>
    </row>
    <row r="131" spans="2:10" ht="13.8" x14ac:dyDescent="0.25">
      <c r="B131" s="980"/>
      <c r="C131" s="1036"/>
      <c r="D131" s="1048" t="s">
        <v>1156</v>
      </c>
      <c r="E131" s="1177">
        <f>+E129+E126+E122+E114+E108</f>
        <v>168677583.47</v>
      </c>
      <c r="F131" s="1028">
        <f>E131/F4</f>
        <v>36188364.006350428</v>
      </c>
      <c r="I131" s="1713">
        <f>+I129+I126+I122+I114+I108</f>
        <v>36188364.006350428</v>
      </c>
    </row>
    <row r="132" spans="2:10" x14ac:dyDescent="0.25">
      <c r="B132" s="1047"/>
      <c r="C132" s="1889"/>
      <c r="D132" s="1046"/>
      <c r="E132" s="1186"/>
      <c r="F132" s="1027"/>
    </row>
    <row r="133" spans="2:10" x14ac:dyDescent="0.25">
      <c r="B133" s="1044"/>
      <c r="C133" s="1890"/>
      <c r="D133" s="1043"/>
      <c r="E133" s="1187"/>
      <c r="F133" s="1042"/>
    </row>
    <row r="134" spans="2:10" ht="13.8" x14ac:dyDescent="0.25">
      <c r="B134" s="980"/>
      <c r="C134" s="1036"/>
      <c r="D134" s="1041" t="s">
        <v>1457</v>
      </c>
      <c r="E134" s="1167"/>
      <c r="F134" s="1027"/>
      <c r="I134" s="1713">
        <f t="shared" ref="I134:I143" si="16">+E134/$F$4</f>
        <v>0</v>
      </c>
    </row>
    <row r="135" spans="2:10" x14ac:dyDescent="0.25">
      <c r="B135" s="1036" t="s">
        <v>682</v>
      </c>
      <c r="C135" s="1036">
        <v>101.02</v>
      </c>
      <c r="D135" s="981" t="s">
        <v>1456</v>
      </c>
      <c r="E135" s="1167">
        <v>4129960</v>
      </c>
      <c r="F135" s="1027">
        <f>E135/F4</f>
        <v>886048.35768380854</v>
      </c>
      <c r="I135" s="1713">
        <f t="shared" si="16"/>
        <v>886048.35768380854</v>
      </c>
    </row>
    <row r="136" spans="2:10" x14ac:dyDescent="0.25">
      <c r="B136" s="1036" t="s">
        <v>1632</v>
      </c>
      <c r="C136" s="1036">
        <v>106.01</v>
      </c>
      <c r="D136" s="981" t="s">
        <v>1090</v>
      </c>
      <c r="E136" s="1167">
        <v>9974665.5299999993</v>
      </c>
      <c r="F136" s="1027">
        <f>E136/F4</f>
        <v>2139981.0195018342</v>
      </c>
      <c r="I136" s="1713">
        <f t="shared" si="16"/>
        <v>2139981.0195018342</v>
      </c>
    </row>
    <row r="137" spans="2:10" x14ac:dyDescent="0.25">
      <c r="B137" s="1178" t="s">
        <v>1572</v>
      </c>
      <c r="C137" s="1891">
        <v>117.15</v>
      </c>
      <c r="D137" s="1040" t="s">
        <v>1448</v>
      </c>
      <c r="E137" s="1188">
        <v>13418.15</v>
      </c>
      <c r="F137" s="1027">
        <f>E137/F4</f>
        <v>2878.7517967861663</v>
      </c>
      <c r="I137" s="1748">
        <f t="shared" si="16"/>
        <v>2878.7517967861663</v>
      </c>
    </row>
    <row r="138" spans="2:10" x14ac:dyDescent="0.25">
      <c r="B138" s="1178" t="s">
        <v>1633</v>
      </c>
      <c r="C138" s="1178">
        <v>117.16</v>
      </c>
      <c r="D138" s="1040" t="s">
        <v>1627</v>
      </c>
      <c r="E138" s="1799">
        <v>9334275.0099999998</v>
      </c>
      <c r="F138" s="1027">
        <f>E138/F4</f>
        <v>2002590.5923494452</v>
      </c>
      <c r="I138" s="1748">
        <f t="shared" si="16"/>
        <v>2002590.5923494452</v>
      </c>
    </row>
    <row r="139" spans="2:10" x14ac:dyDescent="0.25">
      <c r="B139" s="1178" t="s">
        <v>1681</v>
      </c>
      <c r="C139" s="1178" t="s">
        <v>1701</v>
      </c>
      <c r="D139" s="1040" t="s">
        <v>1682</v>
      </c>
      <c r="E139" s="1799">
        <v>12627730.779999999</v>
      </c>
      <c r="F139" s="1027">
        <f>E139/F4</f>
        <v>2709173.9675183967</v>
      </c>
      <c r="I139" s="1748">
        <f t="shared" si="16"/>
        <v>2709173.9675183967</v>
      </c>
    </row>
    <row r="140" spans="2:10" x14ac:dyDescent="0.25">
      <c r="B140" s="1036" t="s">
        <v>690</v>
      </c>
      <c r="C140" s="1036">
        <v>129</v>
      </c>
      <c r="D140" s="981" t="s">
        <v>1447</v>
      </c>
      <c r="E140" s="1871">
        <v>-157984.5</v>
      </c>
      <c r="F140" s="1027">
        <f>E140/F4</f>
        <v>-33894.252429683977</v>
      </c>
      <c r="I140" s="1719">
        <f t="shared" si="16"/>
        <v>-33894.252429683977</v>
      </c>
    </row>
    <row r="141" spans="2:10" x14ac:dyDescent="0.25">
      <c r="B141" s="1036" t="s">
        <v>689</v>
      </c>
      <c r="C141" s="1036">
        <v>121</v>
      </c>
      <c r="D141" s="1866" t="s">
        <v>1628</v>
      </c>
      <c r="E141" s="1867">
        <f>+E86</f>
        <v>28736422.180000007</v>
      </c>
      <c r="F141" s="1868">
        <f>E141/F4</f>
        <v>6165158.9066958455</v>
      </c>
      <c r="I141" s="1719">
        <f t="shared" si="16"/>
        <v>6165158.9066958455</v>
      </c>
    </row>
    <row r="142" spans="2:10" x14ac:dyDescent="0.25">
      <c r="B142" s="1036" t="s">
        <v>1605</v>
      </c>
      <c r="C142" s="1036" t="s">
        <v>1607</v>
      </c>
      <c r="D142" s="1866" t="s">
        <v>1606</v>
      </c>
      <c r="E142" s="1867">
        <v>3940964.92</v>
      </c>
      <c r="F142" s="1868">
        <f>E142/F4</f>
        <v>845501.04481774685</v>
      </c>
      <c r="I142" s="1719">
        <f t="shared" si="16"/>
        <v>845501.04481774685</v>
      </c>
    </row>
    <row r="143" spans="2:10" x14ac:dyDescent="0.25">
      <c r="B143" s="1036" t="s">
        <v>1607</v>
      </c>
      <c r="C143" s="1036">
        <v>162</v>
      </c>
      <c r="D143" s="1866" t="s">
        <v>1445</v>
      </c>
      <c r="E143" s="1867">
        <v>11761.4</v>
      </c>
      <c r="F143" s="1868">
        <f>E143/F4</f>
        <v>2523.3099482954667</v>
      </c>
      <c r="I143" s="1719">
        <f t="shared" si="16"/>
        <v>2523.3099482954667</v>
      </c>
    </row>
    <row r="144" spans="2:10" x14ac:dyDescent="0.25">
      <c r="B144" s="1036"/>
      <c r="C144" s="1713"/>
      <c r="D144" s="981"/>
      <c r="E144" s="1870">
        <f>SUM(E135:E143)</f>
        <v>68611213.470000014</v>
      </c>
      <c r="F144" s="1028">
        <f>SUM(F135:F143)</f>
        <v>14719961.697882475</v>
      </c>
      <c r="G144" s="1743"/>
      <c r="H144" s="1743"/>
      <c r="I144" s="1719">
        <f>SUM(I135:I143)</f>
        <v>14719961.697882475</v>
      </c>
      <c r="J144" s="1719"/>
    </row>
    <row r="145" spans="2:10" x14ac:dyDescent="0.25">
      <c r="B145" s="980"/>
      <c r="C145" s="1036"/>
      <c r="D145" s="1035" t="s">
        <v>692</v>
      </c>
      <c r="E145" s="1167"/>
      <c r="F145" s="1027"/>
      <c r="I145" s="1719">
        <f t="shared" ref="I145:I147" si="17">+E145/$F$4</f>
        <v>0</v>
      </c>
      <c r="J145" s="1719"/>
    </row>
    <row r="146" spans="2:10" x14ac:dyDescent="0.25">
      <c r="B146" s="980" t="s">
        <v>693</v>
      </c>
      <c r="C146" s="1036">
        <v>280</v>
      </c>
      <c r="D146" s="981" t="s">
        <v>1444</v>
      </c>
      <c r="E146" s="1904">
        <v>7611683.6200000001</v>
      </c>
      <c r="F146" s="1027">
        <f>E146/F4</f>
        <v>1633023.0246079252</v>
      </c>
      <c r="I146" s="1719">
        <f t="shared" si="17"/>
        <v>1633023.0246079252</v>
      </c>
    </row>
    <row r="147" spans="2:10" x14ac:dyDescent="0.25">
      <c r="B147" s="1031">
        <v>281</v>
      </c>
      <c r="C147" s="1887">
        <v>281</v>
      </c>
      <c r="D147" s="981" t="s">
        <v>1443</v>
      </c>
      <c r="E147" s="1791">
        <v>11008669.49</v>
      </c>
      <c r="F147" s="1027">
        <f>E147/F4</f>
        <v>2361817.9163716719</v>
      </c>
      <c r="I147" s="1713">
        <f t="shared" si="17"/>
        <v>2361817.9163716719</v>
      </c>
    </row>
    <row r="148" spans="2:10" x14ac:dyDescent="0.25">
      <c r="B148" s="1036"/>
      <c r="C148" s="1036"/>
      <c r="D148" s="981"/>
      <c r="E148" s="1176"/>
      <c r="F148" s="1033"/>
    </row>
    <row r="149" spans="2:10" x14ac:dyDescent="0.25">
      <c r="B149" s="980"/>
      <c r="C149" s="1036"/>
      <c r="D149" s="981"/>
      <c r="E149" s="1177">
        <f>SUM(E146:E148)</f>
        <v>18620353.109999999</v>
      </c>
      <c r="F149" s="1028">
        <f>SUM(F146:F148)</f>
        <v>3994840.9409795972</v>
      </c>
      <c r="I149" s="1713">
        <f>SUM(I146:I148)</f>
        <v>3994840.9409795972</v>
      </c>
    </row>
    <row r="150" spans="2:10" x14ac:dyDescent="0.25">
      <c r="B150" s="980"/>
      <c r="C150" s="1036"/>
      <c r="E150" s="1167"/>
      <c r="F150" s="1027"/>
      <c r="I150" s="1713">
        <f t="shared" ref="I150:I153" si="18">+E150/$F$4</f>
        <v>0</v>
      </c>
    </row>
    <row r="151" spans="2:10" x14ac:dyDescent="0.25">
      <c r="B151" s="980"/>
      <c r="C151" s="1036"/>
      <c r="D151" s="1035" t="s">
        <v>1442</v>
      </c>
      <c r="E151" s="1167"/>
      <c r="F151" s="1027"/>
      <c r="I151" s="1713">
        <f t="shared" si="18"/>
        <v>0</v>
      </c>
    </row>
    <row r="152" spans="2:10" x14ac:dyDescent="0.25">
      <c r="B152" s="980" t="s">
        <v>1608</v>
      </c>
      <c r="C152" s="1036" t="s">
        <v>1608</v>
      </c>
      <c r="D152" s="981" t="s">
        <v>1441</v>
      </c>
      <c r="E152" s="1167">
        <f>54315943.49+1340716.01+2027364.46+2094.17</f>
        <v>57686118.130000003</v>
      </c>
      <c r="F152" s="1027">
        <f>E152/F4</f>
        <v>12376073.916028405</v>
      </c>
      <c r="I152" s="1713">
        <f t="shared" si="18"/>
        <v>12376073.916028405</v>
      </c>
    </row>
    <row r="153" spans="2:10" x14ac:dyDescent="0.25">
      <c r="B153" s="1036" t="s">
        <v>1416</v>
      </c>
      <c r="C153" s="1036">
        <v>519</v>
      </c>
      <c r="D153" s="981" t="s">
        <v>1417</v>
      </c>
      <c r="E153" s="1791">
        <v>5107813.78</v>
      </c>
      <c r="F153" s="1027">
        <f>E153/F4</f>
        <v>1095838.7033103774</v>
      </c>
      <c r="G153" s="1743"/>
      <c r="I153" s="1719">
        <f t="shared" si="18"/>
        <v>1095838.7033103774</v>
      </c>
    </row>
    <row r="154" spans="2:10" x14ac:dyDescent="0.25">
      <c r="B154" s="980"/>
      <c r="C154" s="1036"/>
      <c r="D154" s="981"/>
      <c r="E154" s="1177">
        <f>SUM(E152:E153)</f>
        <v>62793931.910000004</v>
      </c>
      <c r="F154" s="1028">
        <f>SUM(F152:F153)</f>
        <v>13471912.619338783</v>
      </c>
      <c r="I154" s="1719">
        <f>SUM(I152:I153)</f>
        <v>13471912.619338783</v>
      </c>
      <c r="J154" s="1719"/>
    </row>
    <row r="155" spans="2:10" x14ac:dyDescent="0.25">
      <c r="B155" s="980"/>
      <c r="C155" s="1036"/>
      <c r="D155" s="981"/>
      <c r="E155" s="1177"/>
      <c r="F155" s="1028"/>
      <c r="I155" s="1719"/>
      <c r="J155" s="1719"/>
    </row>
    <row r="156" spans="2:10" x14ac:dyDescent="0.25">
      <c r="B156" s="980"/>
      <c r="C156" s="1036"/>
      <c r="D156" s="1035" t="s">
        <v>1440</v>
      </c>
      <c r="E156" s="1167"/>
      <c r="F156" s="1027"/>
      <c r="I156" s="1719"/>
    </row>
    <row r="157" spans="2:10" x14ac:dyDescent="0.25">
      <c r="B157" s="980" t="s">
        <v>1609</v>
      </c>
      <c r="C157" s="1036" t="s">
        <v>1609</v>
      </c>
      <c r="D157" s="981" t="s">
        <v>1439</v>
      </c>
      <c r="E157" s="1167">
        <f>1144560.33+211412.05</f>
        <v>1355972.3800000001</v>
      </c>
      <c r="F157" s="1027">
        <f>E157/F4</f>
        <v>290912.52708588104</v>
      </c>
      <c r="I157" s="1719">
        <f t="shared" ref="I157:I163" si="19">+E157/$F$4</f>
        <v>290912.52708588104</v>
      </c>
    </row>
    <row r="158" spans="2:10" x14ac:dyDescent="0.25">
      <c r="B158" s="1031">
        <v>427</v>
      </c>
      <c r="C158" s="1887">
        <v>427</v>
      </c>
      <c r="D158" s="1744" t="s">
        <v>1438</v>
      </c>
      <c r="E158" s="1799">
        <v>0</v>
      </c>
      <c r="F158" s="1027">
        <f>E158/F4</f>
        <v>0</v>
      </c>
      <c r="I158" s="1719">
        <f t="shared" si="19"/>
        <v>0</v>
      </c>
    </row>
    <row r="159" spans="2:10" x14ac:dyDescent="0.25">
      <c r="B159" s="1031" t="s">
        <v>1610</v>
      </c>
      <c r="C159" s="1887" t="s">
        <v>1610</v>
      </c>
      <c r="D159" s="981" t="s">
        <v>1437</v>
      </c>
      <c r="E159" s="1167">
        <f>5159+656810.87</f>
        <v>661969.87</v>
      </c>
      <c r="F159" s="1027">
        <f>E159/F4</f>
        <v>142020.09611465104</v>
      </c>
      <c r="I159" s="1719">
        <f t="shared" si="19"/>
        <v>142020.09611465104</v>
      </c>
    </row>
    <row r="160" spans="2:10" x14ac:dyDescent="0.25">
      <c r="B160" s="980" t="s">
        <v>1430</v>
      </c>
      <c r="C160" s="1036" t="s">
        <v>1430</v>
      </c>
      <c r="D160" s="981" t="s">
        <v>1436</v>
      </c>
      <c r="E160" s="1872">
        <f>4893+123982</f>
        <v>128875</v>
      </c>
      <c r="F160" s="1027">
        <f>E160/F4</f>
        <v>27649.052798695586</v>
      </c>
      <c r="I160" s="1713">
        <f t="shared" si="19"/>
        <v>27649.052798695586</v>
      </c>
    </row>
    <row r="161" spans="2:11" x14ac:dyDescent="0.25">
      <c r="B161" s="1031">
        <v>441</v>
      </c>
      <c r="C161" s="1887">
        <v>441</v>
      </c>
      <c r="D161" s="1866" t="s">
        <v>1435</v>
      </c>
      <c r="E161" s="2094">
        <v>2526643</v>
      </c>
      <c r="F161" s="1868">
        <f>E161/F4</f>
        <v>542070.11220527336</v>
      </c>
      <c r="I161" s="1713">
        <f t="shared" si="19"/>
        <v>542070.11220527336</v>
      </c>
    </row>
    <row r="162" spans="2:11" x14ac:dyDescent="0.25">
      <c r="B162" s="980" t="s">
        <v>672</v>
      </c>
      <c r="C162" s="1036">
        <v>442</v>
      </c>
      <c r="D162" s="1866" t="s">
        <v>1463</v>
      </c>
      <c r="E162" s="2094">
        <v>611851.87</v>
      </c>
      <c r="F162" s="1868">
        <f>E162/F4</f>
        <v>131267.69861191564</v>
      </c>
      <c r="G162" s="1743"/>
      <c r="H162" s="1743"/>
      <c r="I162" s="1713">
        <f t="shared" si="19"/>
        <v>131267.69861191564</v>
      </c>
      <c r="J162" s="1719"/>
      <c r="K162" s="1719"/>
    </row>
    <row r="163" spans="2:11" x14ac:dyDescent="0.25">
      <c r="B163" s="1032" t="s">
        <v>1695</v>
      </c>
      <c r="C163" s="1036" t="s">
        <v>822</v>
      </c>
      <c r="D163" s="1866" t="s">
        <v>1434</v>
      </c>
      <c r="E163" s="2094">
        <f>13365199.86-2027+3600</f>
        <v>13366772.859999999</v>
      </c>
      <c r="F163" s="1868">
        <f>E163/F4</f>
        <v>2867729.2613331615</v>
      </c>
      <c r="I163" s="1713">
        <f t="shared" si="19"/>
        <v>2867729.2613331615</v>
      </c>
      <c r="J163" s="1719"/>
    </row>
    <row r="164" spans="2:11" x14ac:dyDescent="0.25">
      <c r="B164" s="1031"/>
      <c r="C164" s="1036"/>
      <c r="D164" s="981"/>
      <c r="E164" s="1869"/>
      <c r="F164" s="1027"/>
    </row>
    <row r="165" spans="2:11" x14ac:dyDescent="0.25">
      <c r="B165" s="980"/>
      <c r="C165" s="1036"/>
      <c r="D165" s="1027"/>
      <c r="E165" s="1177">
        <f>SUM(E157:E164)</f>
        <v>18652084.98</v>
      </c>
      <c r="F165" s="1028">
        <f>SUM(F157:F164)</f>
        <v>4001648.748149578</v>
      </c>
      <c r="I165" s="1719">
        <f>SUM(I157:I164)</f>
        <v>4001648.748149578</v>
      </c>
      <c r="J165" s="1719"/>
    </row>
    <row r="166" spans="2:11" x14ac:dyDescent="0.25">
      <c r="B166" s="980"/>
      <c r="C166" s="1036"/>
      <c r="D166" s="1027"/>
      <c r="E166" s="1028"/>
      <c r="F166" s="1028"/>
    </row>
    <row r="167" spans="2:11" ht="13.8" x14ac:dyDescent="0.25">
      <c r="B167" s="980"/>
      <c r="C167" s="1036"/>
      <c r="D167" s="1029" t="s">
        <v>1187</v>
      </c>
      <c r="E167" s="1028">
        <f>+E165+E154+E149+E144</f>
        <v>168677583.47000003</v>
      </c>
      <c r="F167" s="1028">
        <f>E167/F4</f>
        <v>36188364.006350435</v>
      </c>
      <c r="I167" s="1713">
        <f>+I165+I154+I149+I144</f>
        <v>36188364.006350435</v>
      </c>
    </row>
    <row r="168" spans="2:11" ht="13.8" thickBot="1" x14ac:dyDescent="0.3">
      <c r="B168" s="980"/>
      <c r="C168" s="1026"/>
      <c r="D168" s="981"/>
      <c r="E168" s="1027"/>
      <c r="F168" s="1027"/>
    </row>
    <row r="169" spans="2:11" ht="13.8" thickBot="1" x14ac:dyDescent="0.3">
      <c r="B169" s="1026"/>
      <c r="D169" s="1025"/>
      <c r="E169" s="1024">
        <f>E131-E167</f>
        <v>0</v>
      </c>
      <c r="F169" s="1024">
        <f>F131-F167</f>
        <v>0</v>
      </c>
      <c r="I169" s="1713">
        <f>I131-I167</f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0499-BC82-406E-BDC4-ACCF3EEBD11D}">
  <sheetPr>
    <pageSetUpPr fitToPage="1"/>
  </sheetPr>
  <dimension ref="B1:N169"/>
  <sheetViews>
    <sheetView topLeftCell="A16" workbookViewId="0">
      <selection activeCell="I16" sqref="I1:I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16.109375" style="1713" customWidth="1"/>
    <col min="8" max="8" width="18" style="1713" bestFit="1" customWidth="1"/>
    <col min="9" max="9" width="23.109375" style="1163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9.1093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16.109375" style="1713" customWidth="1"/>
    <col min="264" max="264" width="18" style="1713" bestFit="1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9.1093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16.109375" style="1713" customWidth="1"/>
    <col min="520" max="520" width="18" style="1713" bestFit="1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9.1093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16.109375" style="1713" customWidth="1"/>
    <col min="776" max="776" width="18" style="1713" bestFit="1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9.1093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16.109375" style="1713" customWidth="1"/>
    <col min="1032" max="1032" width="18" style="1713" bestFit="1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9.1093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16.109375" style="1713" customWidth="1"/>
    <col min="1288" max="1288" width="18" style="1713" bestFit="1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9.1093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16.109375" style="1713" customWidth="1"/>
    <col min="1544" max="1544" width="18" style="1713" bestFit="1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9.1093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16.109375" style="1713" customWidth="1"/>
    <col min="1800" max="1800" width="18" style="1713" bestFit="1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9.1093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16.109375" style="1713" customWidth="1"/>
    <col min="2056" max="2056" width="18" style="1713" bestFit="1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9.1093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16.109375" style="1713" customWidth="1"/>
    <col min="2312" max="2312" width="18" style="1713" bestFit="1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9.1093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16.109375" style="1713" customWidth="1"/>
    <col min="2568" max="2568" width="18" style="1713" bestFit="1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9.1093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16.109375" style="1713" customWidth="1"/>
    <col min="2824" max="2824" width="18" style="1713" bestFit="1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9.1093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16.109375" style="1713" customWidth="1"/>
    <col min="3080" max="3080" width="18" style="1713" bestFit="1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9.1093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16.109375" style="1713" customWidth="1"/>
    <col min="3336" max="3336" width="18" style="1713" bestFit="1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9.1093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16.109375" style="1713" customWidth="1"/>
    <col min="3592" max="3592" width="18" style="1713" bestFit="1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9.1093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16.109375" style="1713" customWidth="1"/>
    <col min="3848" max="3848" width="18" style="1713" bestFit="1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9.1093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16.109375" style="1713" customWidth="1"/>
    <col min="4104" max="4104" width="18" style="1713" bestFit="1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9.1093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16.109375" style="1713" customWidth="1"/>
    <col min="4360" max="4360" width="18" style="1713" bestFit="1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9.1093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16.109375" style="1713" customWidth="1"/>
    <col min="4616" max="4616" width="18" style="1713" bestFit="1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9.1093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16.109375" style="1713" customWidth="1"/>
    <col min="4872" max="4872" width="18" style="1713" bestFit="1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9.1093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16.109375" style="1713" customWidth="1"/>
    <col min="5128" max="5128" width="18" style="1713" bestFit="1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9.1093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16.109375" style="1713" customWidth="1"/>
    <col min="5384" max="5384" width="18" style="1713" bestFit="1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9.1093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16.109375" style="1713" customWidth="1"/>
    <col min="5640" max="5640" width="18" style="1713" bestFit="1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9.1093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16.109375" style="1713" customWidth="1"/>
    <col min="5896" max="5896" width="18" style="1713" bestFit="1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9.1093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16.109375" style="1713" customWidth="1"/>
    <col min="6152" max="6152" width="18" style="1713" bestFit="1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9.1093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16.109375" style="1713" customWidth="1"/>
    <col min="6408" max="6408" width="18" style="1713" bestFit="1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9.1093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16.109375" style="1713" customWidth="1"/>
    <col min="6664" max="6664" width="18" style="1713" bestFit="1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9.1093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16.109375" style="1713" customWidth="1"/>
    <col min="6920" max="6920" width="18" style="1713" bestFit="1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9.1093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16.109375" style="1713" customWidth="1"/>
    <col min="7176" max="7176" width="18" style="1713" bestFit="1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9.1093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16.109375" style="1713" customWidth="1"/>
    <col min="7432" max="7432" width="18" style="1713" bestFit="1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9.1093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16.109375" style="1713" customWidth="1"/>
    <col min="7688" max="7688" width="18" style="1713" bestFit="1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9.1093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16.109375" style="1713" customWidth="1"/>
    <col min="7944" max="7944" width="18" style="1713" bestFit="1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9.1093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16.109375" style="1713" customWidth="1"/>
    <col min="8200" max="8200" width="18" style="1713" bestFit="1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9.1093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16.109375" style="1713" customWidth="1"/>
    <col min="8456" max="8456" width="18" style="1713" bestFit="1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9.1093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16.109375" style="1713" customWidth="1"/>
    <col min="8712" max="8712" width="18" style="1713" bestFit="1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9.1093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16.109375" style="1713" customWidth="1"/>
    <col min="8968" max="8968" width="18" style="1713" bestFit="1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9.1093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16.109375" style="1713" customWidth="1"/>
    <col min="9224" max="9224" width="18" style="1713" bestFit="1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9.1093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16.109375" style="1713" customWidth="1"/>
    <col min="9480" max="9480" width="18" style="1713" bestFit="1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9.1093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16.109375" style="1713" customWidth="1"/>
    <col min="9736" max="9736" width="18" style="1713" bestFit="1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9.1093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16.109375" style="1713" customWidth="1"/>
    <col min="9992" max="9992" width="18" style="1713" bestFit="1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9.1093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16.109375" style="1713" customWidth="1"/>
    <col min="10248" max="10248" width="18" style="1713" bestFit="1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9.1093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16.109375" style="1713" customWidth="1"/>
    <col min="10504" max="10504" width="18" style="1713" bestFit="1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9.1093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16.109375" style="1713" customWidth="1"/>
    <col min="10760" max="10760" width="18" style="1713" bestFit="1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9.1093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16.109375" style="1713" customWidth="1"/>
    <col min="11016" max="11016" width="18" style="1713" bestFit="1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9.1093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16.109375" style="1713" customWidth="1"/>
    <col min="11272" max="11272" width="18" style="1713" bestFit="1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9.1093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16.109375" style="1713" customWidth="1"/>
    <col min="11528" max="11528" width="18" style="1713" bestFit="1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9.1093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16.109375" style="1713" customWidth="1"/>
    <col min="11784" max="11784" width="18" style="1713" bestFit="1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9.1093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16.109375" style="1713" customWidth="1"/>
    <col min="12040" max="12040" width="18" style="1713" bestFit="1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9.1093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16.109375" style="1713" customWidth="1"/>
    <col min="12296" max="12296" width="18" style="1713" bestFit="1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9.1093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16.109375" style="1713" customWidth="1"/>
    <col min="12552" max="12552" width="18" style="1713" bestFit="1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9.1093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16.109375" style="1713" customWidth="1"/>
    <col min="12808" max="12808" width="18" style="1713" bestFit="1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9.1093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16.109375" style="1713" customWidth="1"/>
    <col min="13064" max="13064" width="18" style="1713" bestFit="1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9.1093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16.109375" style="1713" customWidth="1"/>
    <col min="13320" max="13320" width="18" style="1713" bestFit="1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9.1093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16.109375" style="1713" customWidth="1"/>
    <col min="13576" max="13576" width="18" style="1713" bestFit="1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9.1093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16.109375" style="1713" customWidth="1"/>
    <col min="13832" max="13832" width="18" style="1713" bestFit="1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9.1093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16.109375" style="1713" customWidth="1"/>
    <col min="14088" max="14088" width="18" style="1713" bestFit="1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9.1093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16.109375" style="1713" customWidth="1"/>
    <col min="14344" max="14344" width="18" style="1713" bestFit="1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9.1093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16.109375" style="1713" customWidth="1"/>
    <col min="14600" max="14600" width="18" style="1713" bestFit="1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9.1093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16.109375" style="1713" customWidth="1"/>
    <col min="14856" max="14856" width="18" style="1713" bestFit="1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9.1093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16.109375" style="1713" customWidth="1"/>
    <col min="15112" max="15112" width="18" style="1713" bestFit="1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9.1093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16.109375" style="1713" customWidth="1"/>
    <col min="15368" max="15368" width="18" style="1713" bestFit="1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9.1093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16.109375" style="1713" customWidth="1"/>
    <col min="15624" max="15624" width="18" style="1713" bestFit="1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9.1093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16.109375" style="1713" customWidth="1"/>
    <col min="15880" max="15880" width="18" style="1713" bestFit="1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9.1093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16.109375" style="1713" customWidth="1"/>
    <col min="16136" max="16136" width="18" style="1713" bestFit="1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9.109375" style="1713"/>
  </cols>
  <sheetData>
    <row r="1" spans="2:12" ht="15.6" x14ac:dyDescent="0.3">
      <c r="D1" s="1714" t="s">
        <v>1584</v>
      </c>
      <c r="E1" s="1715" t="s">
        <v>1702</v>
      </c>
      <c r="F1" s="1716"/>
      <c r="G1" s="1716"/>
      <c r="H1" s="1716"/>
      <c r="I1" s="2107" t="s">
        <v>1704</v>
      </c>
      <c r="K1" s="1719"/>
    </row>
    <row r="2" spans="2:12" ht="15.6" x14ac:dyDescent="0.3">
      <c r="D2" s="1718"/>
      <c r="E2" s="1720"/>
      <c r="F2" s="1716"/>
      <c r="G2" s="1716"/>
      <c r="H2" s="1716"/>
      <c r="I2" s="2107"/>
      <c r="K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2259" t="s">
        <v>1580</v>
      </c>
      <c r="G3" s="1725"/>
      <c r="H3" s="1725"/>
      <c r="I3" s="2108" t="s">
        <v>1640</v>
      </c>
    </row>
    <row r="4" spans="2:12" ht="13.8" x14ac:dyDescent="0.25">
      <c r="B4" s="976"/>
      <c r="C4" s="1793"/>
      <c r="D4" s="976"/>
      <c r="E4" s="1726"/>
      <c r="F4" s="2260">
        <v>4.6283000000000003</v>
      </c>
      <c r="G4" s="1738"/>
      <c r="H4" s="1738"/>
      <c r="I4" s="1163">
        <f>+F4</f>
        <v>4.6283000000000003</v>
      </c>
      <c r="J4" s="1729"/>
      <c r="K4" s="1729"/>
    </row>
    <row r="5" spans="2:12" ht="13.8" x14ac:dyDescent="0.25">
      <c r="B5" s="976"/>
      <c r="C5" s="1793"/>
      <c r="D5" s="1730" t="s">
        <v>1555</v>
      </c>
      <c r="E5" s="1731">
        <f>SUM(E6:E12)</f>
        <v>226613345.18000001</v>
      </c>
      <c r="F5" s="2261">
        <f>SUM(F6:F12)</f>
        <v>48962544.601689607</v>
      </c>
      <c r="G5" s="1738"/>
      <c r="H5" s="1738"/>
      <c r="I5" s="2102">
        <f>SUM(I6:I12)</f>
        <v>48962544.601689607</v>
      </c>
      <c r="J5" s="1825"/>
      <c r="K5" s="1729"/>
      <c r="L5" s="1729"/>
    </row>
    <row r="6" spans="2:12" x14ac:dyDescent="0.25">
      <c r="B6" s="975">
        <v>701.01</v>
      </c>
      <c r="C6" s="1878">
        <v>701.01</v>
      </c>
      <c r="D6" s="976" t="s">
        <v>1600</v>
      </c>
      <c r="E6" s="1739">
        <f>184610028.27-E7</f>
        <v>109823998.2</v>
      </c>
      <c r="F6" s="2211">
        <f>E6/F4</f>
        <v>23728798.522135556</v>
      </c>
      <c r="G6" s="1751"/>
      <c r="H6" s="1751"/>
      <c r="I6" s="1163">
        <f>+E6/$F$4</f>
        <v>23728798.522135556</v>
      </c>
      <c r="J6" s="1826"/>
      <c r="K6" s="1738"/>
    </row>
    <row r="7" spans="2:12" x14ac:dyDescent="0.25">
      <c r="B7" s="975" t="s">
        <v>1630</v>
      </c>
      <c r="C7" s="1878">
        <v>701.02</v>
      </c>
      <c r="D7" s="976" t="s">
        <v>1601</v>
      </c>
      <c r="E7" s="1719">
        <f>61609082.17+13176947.9</f>
        <v>74786030.070000008</v>
      </c>
      <c r="F7" s="2211">
        <f>E7/$F$4</f>
        <v>16158423.194261393</v>
      </c>
      <c r="G7" s="1751"/>
      <c r="H7" s="1751"/>
      <c r="I7" s="1163">
        <f t="shared" ref="I7:I11" si="0">+E7/$F$4</f>
        <v>16158423.194261393</v>
      </c>
      <c r="J7" s="1826"/>
      <c r="K7" s="1738"/>
    </row>
    <row r="8" spans="2:12" x14ac:dyDescent="0.25">
      <c r="B8" s="975">
        <v>701.03</v>
      </c>
      <c r="C8" s="1878">
        <v>701.03</v>
      </c>
      <c r="D8" s="976" t="s">
        <v>1553</v>
      </c>
      <c r="E8" s="1739">
        <v>41987560.420000002</v>
      </c>
      <c r="F8" s="2211">
        <f>E8/$F$4</f>
        <v>9071918.5057148412</v>
      </c>
      <c r="G8" s="1751"/>
      <c r="H8" s="1751"/>
      <c r="I8" s="1163">
        <f t="shared" si="0"/>
        <v>9071918.5057148412</v>
      </c>
      <c r="K8" s="1719"/>
    </row>
    <row r="9" spans="2:12" x14ac:dyDescent="0.25">
      <c r="B9" s="975">
        <v>701.04</v>
      </c>
      <c r="C9" s="1878">
        <v>701.02</v>
      </c>
      <c r="D9" s="976" t="s">
        <v>1637</v>
      </c>
      <c r="E9" s="1739">
        <v>0</v>
      </c>
      <c r="F9" s="2211">
        <f>E9/$F$4</f>
        <v>0</v>
      </c>
      <c r="G9" s="1751"/>
      <c r="H9" s="1751"/>
      <c r="I9" s="1163">
        <f t="shared" si="0"/>
        <v>0</v>
      </c>
      <c r="K9" s="1719"/>
    </row>
    <row r="10" spans="2:12" x14ac:dyDescent="0.25">
      <c r="B10" s="975">
        <v>704</v>
      </c>
      <c r="C10" s="1878">
        <v>704</v>
      </c>
      <c r="D10" s="976" t="s">
        <v>1552</v>
      </c>
      <c r="E10" s="1739">
        <v>15756.49</v>
      </c>
      <c r="F10" s="2211">
        <f>E10/$F$4</f>
        <v>3404.3795778147482</v>
      </c>
      <c r="G10" s="1751"/>
      <c r="H10" s="1751"/>
      <c r="I10" s="1163">
        <f t="shared" si="0"/>
        <v>3404.3795778147482</v>
      </c>
      <c r="K10" s="1719"/>
    </row>
    <row r="11" spans="2:12" ht="14.4" x14ac:dyDescent="0.3">
      <c r="B11" s="975">
        <v>707</v>
      </c>
      <c r="C11" s="1878">
        <v>707</v>
      </c>
      <c r="D11" s="976" t="s">
        <v>1551</v>
      </c>
      <c r="E11" s="1739">
        <v>0</v>
      </c>
      <c r="F11" s="2211">
        <f>E11/$F$4</f>
        <v>0</v>
      </c>
      <c r="G11" s="1751"/>
      <c r="H11" s="1751"/>
      <c r="I11" s="1163">
        <f t="shared" si="0"/>
        <v>0</v>
      </c>
      <c r="J11" s="1827"/>
      <c r="K11" s="1719"/>
    </row>
    <row r="12" spans="2:12" x14ac:dyDescent="0.25">
      <c r="B12" s="976"/>
      <c r="C12" s="1793"/>
      <c r="D12" s="976"/>
      <c r="E12" s="1739"/>
      <c r="F12" s="2211"/>
      <c r="G12" s="1751"/>
      <c r="H12" s="1751"/>
      <c r="J12" s="1719"/>
      <c r="K12" s="1719"/>
    </row>
    <row r="13" spans="2:12" ht="14.4" thickBot="1" x14ac:dyDescent="0.3">
      <c r="B13" s="975"/>
      <c r="C13" s="1878"/>
      <c r="D13" s="1730" t="s">
        <v>1550</v>
      </c>
      <c r="E13" s="2253">
        <f>E14+E19+E20+E21+E22+E24+E23</f>
        <v>1715145.2399999998</v>
      </c>
      <c r="F13" s="2262">
        <f>F14+F19+F20+F21+F22+F24+F23</f>
        <v>370577.80178467243</v>
      </c>
      <c r="G13" s="1756"/>
      <c r="H13" s="1756"/>
      <c r="I13" s="1163">
        <f>I14+I19+I20+I21+I22+I24+I23</f>
        <v>370577.80178467243</v>
      </c>
      <c r="K13" s="1719"/>
    </row>
    <row r="14" spans="2:12" x14ac:dyDescent="0.25">
      <c r="B14" s="975">
        <v>708</v>
      </c>
      <c r="C14" s="1878">
        <v>708</v>
      </c>
      <c r="D14" s="1742" t="s">
        <v>1549</v>
      </c>
      <c r="E14" s="2254">
        <f>SUM(E15:E18)</f>
        <v>925145.26</v>
      </c>
      <c r="F14" s="2263">
        <f>E14/$F$4</f>
        <v>199888.78421882764</v>
      </c>
      <c r="G14" s="1751"/>
      <c r="H14" s="1719"/>
      <c r="I14" s="1163">
        <f>SUM(I15:I18)</f>
        <v>199888.78421882761</v>
      </c>
      <c r="K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2211">
        <v>47727.3</v>
      </c>
      <c r="F15" s="2264">
        <f>E15/$F$4</f>
        <v>10312.058423179136</v>
      </c>
      <c r="G15" s="1751"/>
      <c r="H15" s="1719"/>
      <c r="I15" s="1163">
        <f t="shared" ref="I15:I24" si="1">+E15/$F$4</f>
        <v>10312.058423179136</v>
      </c>
      <c r="K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2211">
        <v>410255.64</v>
      </c>
      <c r="F16" s="2264">
        <f t="shared" ref="F16:F26" si="2">E16/$F$4</f>
        <v>88640.675842101846</v>
      </c>
      <c r="G16" s="1751"/>
      <c r="H16" s="1719"/>
      <c r="I16" s="1163">
        <f t="shared" si="1"/>
        <v>88640.675842101846</v>
      </c>
      <c r="K16" s="1719"/>
    </row>
    <row r="17" spans="2:12" x14ac:dyDescent="0.25">
      <c r="B17" s="975">
        <v>708.03</v>
      </c>
      <c r="C17" s="1878">
        <v>708.03</v>
      </c>
      <c r="D17" s="976" t="s">
        <v>1560</v>
      </c>
      <c r="E17" s="2211">
        <v>302228.01</v>
      </c>
      <c r="F17" s="2264">
        <f t="shared" si="2"/>
        <v>65300.00432124106</v>
      </c>
      <c r="G17" s="1751"/>
      <c r="H17" s="1719"/>
      <c r="I17" s="1163">
        <f t="shared" si="1"/>
        <v>65300.00432124106</v>
      </c>
      <c r="J17" s="1719"/>
      <c r="K17" s="1719"/>
    </row>
    <row r="18" spans="2:12" ht="13.8" thickBot="1" x14ac:dyDescent="0.3">
      <c r="B18" s="975" t="s">
        <v>1602</v>
      </c>
      <c r="C18" s="1878" t="s">
        <v>1654</v>
      </c>
      <c r="D18" s="976" t="s">
        <v>1561</v>
      </c>
      <c r="E18" s="2211">
        <f>115995.89+48938.42</f>
        <v>164934.31</v>
      </c>
      <c r="F18" s="2265">
        <f t="shared" si="2"/>
        <v>35636.045632305599</v>
      </c>
      <c r="G18" s="1751"/>
      <c r="H18" s="1719"/>
      <c r="I18" s="1163">
        <f t="shared" si="1"/>
        <v>35636.045632305599</v>
      </c>
      <c r="K18" s="1719"/>
    </row>
    <row r="19" spans="2:12" x14ac:dyDescent="0.25">
      <c r="B19" s="975">
        <v>711</v>
      </c>
      <c r="C19" s="1878">
        <v>711</v>
      </c>
      <c r="D19" s="976" t="s">
        <v>1548</v>
      </c>
      <c r="E19" s="1739">
        <f>4219383.02-3717508.23</f>
        <v>501874.78999999957</v>
      </c>
      <c r="F19" s="2266">
        <f t="shared" si="2"/>
        <v>108436.09748719822</v>
      </c>
      <c r="G19" s="1751"/>
      <c r="H19" s="1719"/>
      <c r="I19" s="1163">
        <f t="shared" si="1"/>
        <v>108436.09748719822</v>
      </c>
      <c r="K19" s="1719"/>
    </row>
    <row r="20" spans="2:12" x14ac:dyDescent="0.25">
      <c r="B20" s="975">
        <v>722</v>
      </c>
      <c r="C20" s="1878">
        <v>722</v>
      </c>
      <c r="D20" s="976" t="s">
        <v>1547</v>
      </c>
      <c r="E20" s="1739">
        <v>102047.27</v>
      </c>
      <c r="F20" s="2211">
        <f t="shared" si="2"/>
        <v>22048.542661452368</v>
      </c>
      <c r="G20" s="1751"/>
      <c r="H20" s="1719"/>
      <c r="I20" s="1163">
        <f t="shared" si="1"/>
        <v>22048.542661452368</v>
      </c>
      <c r="K20" s="1719"/>
    </row>
    <row r="21" spans="2:12" x14ac:dyDescent="0.25">
      <c r="B21" s="975" t="s">
        <v>1422</v>
      </c>
      <c r="C21" s="1878" t="s">
        <v>1422</v>
      </c>
      <c r="D21" s="976" t="s">
        <v>1546</v>
      </c>
      <c r="E21" s="1739">
        <f>21674.4+125</f>
        <v>21799.4</v>
      </c>
      <c r="F21" s="2211">
        <f t="shared" si="2"/>
        <v>4710.0231186396732</v>
      </c>
      <c r="G21" s="1751"/>
      <c r="H21" s="1719"/>
      <c r="I21" s="1163">
        <f t="shared" si="1"/>
        <v>4710.0231186396732</v>
      </c>
      <c r="K21" s="1719"/>
    </row>
    <row r="22" spans="2:12" x14ac:dyDescent="0.25">
      <c r="B22" s="975">
        <v>765</v>
      </c>
      <c r="C22" s="1878">
        <v>765</v>
      </c>
      <c r="D22" s="976" t="s">
        <v>1545</v>
      </c>
      <c r="E22" s="1739">
        <v>617017.26</v>
      </c>
      <c r="F22" s="2211">
        <f t="shared" si="2"/>
        <v>133314.01594537951</v>
      </c>
      <c r="G22" s="1751"/>
      <c r="H22" s="1719"/>
      <c r="I22" s="1163">
        <f t="shared" si="1"/>
        <v>133314.01594537951</v>
      </c>
      <c r="K22" s="1719"/>
    </row>
    <row r="23" spans="2:12" x14ac:dyDescent="0.25">
      <c r="B23" s="975">
        <v>665</v>
      </c>
      <c r="C23" s="1878">
        <v>665</v>
      </c>
      <c r="D23" s="976" t="s">
        <v>1544</v>
      </c>
      <c r="E23" s="1746">
        <v>-618383.35999999999</v>
      </c>
      <c r="F23" s="2267">
        <f t="shared" si="2"/>
        <v>-133609.17831601235</v>
      </c>
      <c r="G23" s="1751"/>
      <c r="H23" s="1719"/>
      <c r="I23" s="1163">
        <f t="shared" si="1"/>
        <v>-133609.17831601235</v>
      </c>
      <c r="K23" s="1719"/>
      <c r="L23" s="1719"/>
    </row>
    <row r="24" spans="2:12" ht="12" customHeight="1" x14ac:dyDescent="0.25">
      <c r="B24" s="975">
        <v>758</v>
      </c>
      <c r="C24" s="1878">
        <v>758</v>
      </c>
      <c r="D24" s="976" t="s">
        <v>1543</v>
      </c>
      <c r="E24" s="2255">
        <v>165644.62</v>
      </c>
      <c r="F24" s="2267">
        <f t="shared" si="2"/>
        <v>35789.516669187389</v>
      </c>
      <c r="G24" s="1751"/>
      <c r="H24" s="1719"/>
      <c r="I24" s="1163">
        <f t="shared" si="1"/>
        <v>35789.516669187389</v>
      </c>
      <c r="J24" s="1828"/>
      <c r="K24" s="1719"/>
    </row>
    <row r="25" spans="2:12" x14ac:dyDescent="0.25">
      <c r="B25" s="975">
        <v>771</v>
      </c>
      <c r="C25" s="1878">
        <v>771</v>
      </c>
      <c r="D25" s="976" t="s">
        <v>1542</v>
      </c>
      <c r="E25" s="1736"/>
      <c r="F25" s="2211">
        <f t="shared" si="2"/>
        <v>0</v>
      </c>
      <c r="G25" s="1719"/>
      <c r="H25" s="1719"/>
      <c r="K25" s="1719"/>
    </row>
    <row r="26" spans="2:12" x14ac:dyDescent="0.25">
      <c r="B26" s="975">
        <v>781</v>
      </c>
      <c r="C26" s="1878">
        <v>781</v>
      </c>
      <c r="D26" s="976" t="s">
        <v>1541</v>
      </c>
      <c r="E26" s="1739"/>
      <c r="F26" s="2211">
        <f t="shared" si="2"/>
        <v>0</v>
      </c>
      <c r="G26" s="1719"/>
      <c r="H26" s="1719"/>
      <c r="J26" s="1749"/>
      <c r="K26" s="1719"/>
    </row>
    <row r="27" spans="2:12" s="11" customFormat="1" ht="13.8" x14ac:dyDescent="0.25">
      <c r="B27" s="1742"/>
      <c r="C27" s="2186"/>
      <c r="D27" s="1742" t="s">
        <v>1540</v>
      </c>
      <c r="E27" s="2187">
        <f>E5+E13</f>
        <v>228328490.42000002</v>
      </c>
      <c r="F27" s="2268">
        <f>F5+F13</f>
        <v>49333122.403474279</v>
      </c>
      <c r="G27" s="2293"/>
      <c r="H27" s="2293"/>
      <c r="I27" s="2248">
        <f>I5+I13</f>
        <v>49333122.403474279</v>
      </c>
      <c r="J27" s="2188"/>
      <c r="K27" s="2189"/>
    </row>
    <row r="28" spans="2:12" ht="13.8" x14ac:dyDescent="0.25">
      <c r="B28" s="976"/>
      <c r="C28" s="1793"/>
      <c r="D28" s="1730"/>
      <c r="E28" s="1740"/>
      <c r="F28" s="2261"/>
      <c r="G28" s="1719"/>
      <c r="H28" s="1719"/>
      <c r="K28" s="1751"/>
    </row>
    <row r="29" spans="2:12" ht="13.8" x14ac:dyDescent="0.25">
      <c r="B29" s="1752"/>
      <c r="C29" s="1879"/>
      <c r="D29" s="1753" t="s">
        <v>1539</v>
      </c>
      <c r="E29" s="1754"/>
      <c r="F29" s="2269"/>
      <c r="G29" s="1751"/>
      <c r="H29" s="1751"/>
      <c r="I29" s="1163">
        <f t="shared" ref="I29:I34" si="3">+E29/$F$4</f>
        <v>0</v>
      </c>
      <c r="J29" s="1748"/>
      <c r="K29" s="1756"/>
    </row>
    <row r="30" spans="2:12" ht="12.75" customHeight="1" x14ac:dyDescent="0.25">
      <c r="B30" s="1757">
        <v>301</v>
      </c>
      <c r="C30" s="1880">
        <v>301</v>
      </c>
      <c r="D30" s="1752" t="s">
        <v>1538</v>
      </c>
      <c r="E30" s="1758">
        <v>44740882.490000002</v>
      </c>
      <c r="F30" s="2270">
        <f>E30/F4</f>
        <v>9666806.9247887991</v>
      </c>
      <c r="G30" s="1751"/>
      <c r="H30" s="1751"/>
      <c r="I30" s="1163">
        <f t="shared" si="3"/>
        <v>9666806.9247887991</v>
      </c>
      <c r="K30" s="1719"/>
    </row>
    <row r="31" spans="2:12" x14ac:dyDescent="0.25">
      <c r="B31" s="1757">
        <v>302</v>
      </c>
      <c r="C31" s="1880">
        <v>302</v>
      </c>
      <c r="D31" s="1752" t="s">
        <v>1537</v>
      </c>
      <c r="E31" s="1758">
        <v>187197.45</v>
      </c>
      <c r="F31" s="2270">
        <f>E31/F4</f>
        <v>40446.265367413522</v>
      </c>
      <c r="G31" s="1751"/>
      <c r="H31" s="1751"/>
      <c r="I31" s="1163">
        <f t="shared" si="3"/>
        <v>40446.265367413522</v>
      </c>
      <c r="K31" s="1719"/>
    </row>
    <row r="32" spans="2:12" x14ac:dyDescent="0.25">
      <c r="B32" s="1757">
        <v>303</v>
      </c>
      <c r="C32" s="1880">
        <v>303</v>
      </c>
      <c r="D32" s="1752" t="s">
        <v>1536</v>
      </c>
      <c r="E32" s="1758">
        <v>42213.11</v>
      </c>
      <c r="F32" s="2270">
        <f>E32/F4</f>
        <v>9120.6512110278072</v>
      </c>
      <c r="G32" s="1719"/>
      <c r="H32" s="1719"/>
      <c r="I32" s="1163">
        <f t="shared" si="3"/>
        <v>9120.6512110278072</v>
      </c>
      <c r="J32" s="1829"/>
      <c r="K32" s="1719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v>4219383.0199999996</v>
      </c>
      <c r="F33" s="2270">
        <f>E33/F4</f>
        <v>911648.55778579589</v>
      </c>
      <c r="G33" s="1719"/>
      <c r="H33" s="1719"/>
      <c r="I33" s="1163">
        <f t="shared" si="3"/>
        <v>911648.55778579589</v>
      </c>
      <c r="J33" s="1829"/>
      <c r="K33" s="1719"/>
      <c r="L33" s="1719"/>
    </row>
    <row r="34" spans="2:14" x14ac:dyDescent="0.25">
      <c r="B34" s="1759">
        <v>371</v>
      </c>
      <c r="C34" s="1880"/>
      <c r="D34" s="1752" t="s">
        <v>1623</v>
      </c>
      <c r="E34" s="1758">
        <v>515128.29</v>
      </c>
      <c r="F34" s="2270">
        <f>E34/F4</f>
        <v>111299.67590692046</v>
      </c>
      <c r="G34" s="1719"/>
      <c r="H34" s="1719"/>
      <c r="I34" s="1163">
        <f t="shared" si="3"/>
        <v>111299.67590692046</v>
      </c>
      <c r="J34" s="1760"/>
      <c r="K34" s="1719"/>
      <c r="L34" s="1761"/>
    </row>
    <row r="35" spans="2:14" ht="13.8" x14ac:dyDescent="0.25">
      <c r="B35" s="1752"/>
      <c r="C35" s="1879"/>
      <c r="D35" s="1753" t="s">
        <v>1535</v>
      </c>
      <c r="E35" s="1762">
        <f>SUM(E30:E34)</f>
        <v>49704804.360000007</v>
      </c>
      <c r="F35" s="2271">
        <f>SUM(F30:F34)</f>
        <v>10739322.075059956</v>
      </c>
      <c r="G35" s="1719"/>
      <c r="H35" s="1719"/>
      <c r="I35" s="1163">
        <f>SUM(I30:I34)</f>
        <v>10739322.075059956</v>
      </c>
      <c r="J35" s="1760"/>
      <c r="K35" s="1719"/>
      <c r="L35" s="1719"/>
    </row>
    <row r="36" spans="2:14" ht="15.6" x14ac:dyDescent="0.3">
      <c r="B36" s="976"/>
      <c r="C36" s="1793"/>
      <c r="D36" s="1763"/>
      <c r="E36" s="1732"/>
      <c r="F36" s="2261"/>
      <c r="G36" s="2091"/>
      <c r="H36" s="2091"/>
      <c r="J36" s="1760"/>
      <c r="K36" s="1719"/>
      <c r="L36" s="1719"/>
    </row>
    <row r="37" spans="2:14" ht="13.8" x14ac:dyDescent="0.25">
      <c r="B37" s="1764"/>
      <c r="C37" s="1881"/>
      <c r="D37" s="1765" t="s">
        <v>1534</v>
      </c>
      <c r="E37" s="1764"/>
      <c r="F37" s="2272"/>
      <c r="G37" s="1800"/>
      <c r="H37" s="1792"/>
      <c r="I37" s="424"/>
      <c r="K37" s="1768"/>
      <c r="L37" s="1719"/>
    </row>
    <row r="38" spans="2:14" ht="13.8" x14ac:dyDescent="0.25">
      <c r="B38" s="1764"/>
      <c r="C38" s="1881"/>
      <c r="D38" s="1765" t="s">
        <v>1533</v>
      </c>
      <c r="E38" s="1764"/>
      <c r="F38" s="2272"/>
      <c r="G38" s="1719"/>
      <c r="H38" s="1719"/>
      <c r="L38" s="1719"/>
      <c r="M38" s="1719"/>
    </row>
    <row r="39" spans="2:14" ht="13.8" x14ac:dyDescent="0.25">
      <c r="B39" s="1769">
        <v>641</v>
      </c>
      <c r="C39" s="1882">
        <v>641</v>
      </c>
      <c r="D39" s="1764" t="s">
        <v>1686</v>
      </c>
      <c r="E39" s="1863">
        <v>11956075.289999999</v>
      </c>
      <c r="F39" s="2273">
        <f>E39/F$4</f>
        <v>2583254.1732385536</v>
      </c>
      <c r="G39" s="1719"/>
      <c r="H39" s="1719"/>
      <c r="I39" s="1163">
        <f t="shared" ref="I39:I40" si="4">+E39/$F$4</f>
        <v>2583254.1732385536</v>
      </c>
      <c r="J39" s="1719"/>
      <c r="K39" s="2182"/>
      <c r="L39" s="1719">
        <f>SUM(K39:K40)</f>
        <v>0</v>
      </c>
      <c r="M39" s="1719"/>
      <c r="N39" s="1719"/>
    </row>
    <row r="40" spans="2:14" ht="13.8" x14ac:dyDescent="0.25">
      <c r="B40" s="1769">
        <v>645</v>
      </c>
      <c r="C40" s="1882">
        <v>645</v>
      </c>
      <c r="D40" s="1764" t="s">
        <v>1687</v>
      </c>
      <c r="E40" s="1863">
        <v>378662.35</v>
      </c>
      <c r="F40" s="2273">
        <f>E40/F$4</f>
        <v>81814.564742994175</v>
      </c>
      <c r="G40" s="1774"/>
      <c r="H40" s="1719"/>
      <c r="I40" s="1163">
        <f t="shared" si="4"/>
        <v>81814.564742994175</v>
      </c>
      <c r="J40" s="1719"/>
      <c r="K40" s="2183"/>
      <c r="L40" s="1719"/>
      <c r="M40" s="1719"/>
    </row>
    <row r="41" spans="2:14" ht="13.8" x14ac:dyDescent="0.25">
      <c r="B41" s="1764"/>
      <c r="C41" s="1881"/>
      <c r="D41" s="1765" t="s">
        <v>1532</v>
      </c>
      <c r="E41" s="1865">
        <f>SUM(E39:E40)</f>
        <v>12334737.639999999</v>
      </c>
      <c r="F41" s="2274">
        <f>SUM(F39:F40)</f>
        <v>2665068.7379815476</v>
      </c>
      <c r="G41" s="1719"/>
      <c r="H41" s="1719"/>
      <c r="I41" s="1163">
        <f>SUM(I39:I40)</f>
        <v>2665068.7379815476</v>
      </c>
      <c r="J41" s="1719"/>
      <c r="K41" s="2183"/>
      <c r="M41" s="1719"/>
    </row>
    <row r="42" spans="2:14" ht="13.8" x14ac:dyDescent="0.25">
      <c r="B42" s="1764"/>
      <c r="C42" s="1881"/>
      <c r="D42" s="1765" t="s">
        <v>1531</v>
      </c>
      <c r="E42" s="1863"/>
      <c r="F42" s="2272"/>
      <c r="G42" s="1719"/>
      <c r="H42" s="1719"/>
      <c r="K42" s="2184"/>
      <c r="L42" s="1719"/>
      <c r="M42" s="1719"/>
      <c r="N42" s="1719"/>
    </row>
    <row r="43" spans="2:14" ht="13.8" x14ac:dyDescent="0.25">
      <c r="B43" s="1769">
        <v>641</v>
      </c>
      <c r="C43" s="1882">
        <v>641.1</v>
      </c>
      <c r="D43" s="1764" t="s">
        <v>1686</v>
      </c>
      <c r="E43" s="1863">
        <v>3295290.97</v>
      </c>
      <c r="F43" s="2275">
        <f>E43/F$4</f>
        <v>711987.3322818313</v>
      </c>
      <c r="G43" s="1719"/>
      <c r="H43" s="1719"/>
      <c r="I43" s="1163">
        <f t="shared" ref="I43:I44" si="5">+E43/$F$4</f>
        <v>711987.3322818313</v>
      </c>
      <c r="J43" s="1719"/>
      <c r="K43" s="2185"/>
      <c r="L43" s="1719"/>
      <c r="M43" s="1719"/>
    </row>
    <row r="44" spans="2:14" ht="13.8" x14ac:dyDescent="0.25">
      <c r="B44" s="1769">
        <v>645</v>
      </c>
      <c r="C44" s="1882">
        <v>645.1</v>
      </c>
      <c r="D44" s="1764" t="s">
        <v>1687</v>
      </c>
      <c r="E44" s="1863">
        <v>105376.39</v>
      </c>
      <c r="F44" s="2275">
        <f>E44/F$4</f>
        <v>22767.839163407731</v>
      </c>
      <c r="G44" s="1774"/>
      <c r="H44" s="1719"/>
      <c r="I44" s="1163">
        <f t="shared" si="5"/>
        <v>22767.839163407731</v>
      </c>
      <c r="J44" s="1719"/>
      <c r="K44" s="2184"/>
      <c r="L44" s="1719"/>
      <c r="M44" s="1719"/>
    </row>
    <row r="45" spans="2:14" ht="13.8" x14ac:dyDescent="0.25">
      <c r="B45" s="1764"/>
      <c r="C45" s="1881"/>
      <c r="D45" s="1765" t="s">
        <v>1528</v>
      </c>
      <c r="E45" s="1865">
        <f>SUM(E43:E44)</f>
        <v>3400667.3600000003</v>
      </c>
      <c r="F45" s="2276">
        <f>SUM(F43:F44)</f>
        <v>734755.17144523899</v>
      </c>
      <c r="G45" s="1719"/>
      <c r="H45" s="1719"/>
      <c r="I45" s="1163">
        <f>SUM(I43:I44)</f>
        <v>734755.17144523899</v>
      </c>
      <c r="J45" s="1719"/>
      <c r="K45" s="2184"/>
      <c r="L45" s="1719"/>
    </row>
    <row r="46" spans="2:14" ht="17.25" customHeight="1" x14ac:dyDescent="0.25">
      <c r="B46" s="1764"/>
      <c r="C46" s="1881"/>
      <c r="D46" s="1765" t="s">
        <v>1527</v>
      </c>
      <c r="E46" s="1865">
        <f>E41+E45</f>
        <v>15735405</v>
      </c>
      <c r="F46" s="2277">
        <f>F41+F45</f>
        <v>3399823.9094267865</v>
      </c>
      <c r="H46" s="1751"/>
      <c r="I46" s="1163">
        <f>I41+I45</f>
        <v>3399823.9094267865</v>
      </c>
      <c r="J46" s="1719"/>
      <c r="K46" s="2182"/>
      <c r="L46" s="1719">
        <f>SUM(K46:K47)</f>
        <v>0</v>
      </c>
      <c r="M46" s="1719"/>
      <c r="N46" s="1719"/>
    </row>
    <row r="47" spans="2:14" ht="17.25" customHeight="1" x14ac:dyDescent="0.3">
      <c r="B47" s="976"/>
      <c r="C47" s="1793"/>
      <c r="D47" s="1763"/>
      <c r="E47" s="1779"/>
      <c r="F47" s="2261"/>
      <c r="G47" s="1751"/>
      <c r="H47" s="1751"/>
      <c r="K47" s="2182"/>
      <c r="M47" s="1780"/>
    </row>
    <row r="48" spans="2:14" ht="13.8" x14ac:dyDescent="0.25">
      <c r="B48" s="976"/>
      <c r="C48" s="1793"/>
      <c r="D48" s="1730" t="s">
        <v>1526</v>
      </c>
      <c r="E48" s="1722"/>
      <c r="F48" s="2259"/>
      <c r="G48" s="1719"/>
      <c r="H48" s="1719"/>
      <c r="K48" s="2182"/>
      <c r="L48" s="1781"/>
      <c r="M48" s="1774"/>
    </row>
    <row r="49" spans="2:14" x14ac:dyDescent="0.25">
      <c r="B49" s="1782" t="s">
        <v>606</v>
      </c>
      <c r="C49" s="1793">
        <v>602.02</v>
      </c>
      <c r="D49" s="1783" t="s">
        <v>1525</v>
      </c>
      <c r="E49" s="1739">
        <v>14729.77</v>
      </c>
      <c r="F49" s="2211">
        <f>E49/$F$4</f>
        <v>3182.5443467363825</v>
      </c>
      <c r="G49" s="1719"/>
      <c r="H49" s="1719"/>
      <c r="I49" s="1163">
        <f t="shared" ref="I49:I78" si="6">+E49/$F$4</f>
        <v>3182.5443467363825</v>
      </c>
      <c r="K49" s="2184"/>
      <c r="L49" s="1864"/>
    </row>
    <row r="50" spans="2:14" x14ac:dyDescent="0.25">
      <c r="B50" s="976" t="s">
        <v>608</v>
      </c>
      <c r="C50" s="1793">
        <v>602.03</v>
      </c>
      <c r="D50" s="1784" t="s">
        <v>1524</v>
      </c>
      <c r="E50" s="1739">
        <f>1051560.19</f>
        <v>1051560.19</v>
      </c>
      <c r="F50" s="2211">
        <f t="shared" ref="F50:F78" si="7">E50/$F$4</f>
        <v>227202.25352721298</v>
      </c>
      <c r="G50" s="1719"/>
      <c r="H50" s="1864"/>
      <c r="I50" s="1163">
        <f t="shared" si="6"/>
        <v>227202.25352721298</v>
      </c>
      <c r="K50" s="1719"/>
      <c r="L50" s="1864"/>
      <c r="M50" s="1719"/>
    </row>
    <row r="51" spans="2:14" x14ac:dyDescent="0.25">
      <c r="B51" s="975">
        <v>602.04</v>
      </c>
      <c r="C51" s="1878">
        <v>602.04</v>
      </c>
      <c r="D51" s="1785" t="s">
        <v>1523</v>
      </c>
      <c r="E51" s="1739">
        <v>357984.55</v>
      </c>
      <c r="F51" s="2211">
        <f>E51/F4</f>
        <v>77346.876823023558</v>
      </c>
      <c r="G51" s="1719"/>
      <c r="H51" s="1719"/>
      <c r="I51" s="1163">
        <f t="shared" si="6"/>
        <v>77346.876823023558</v>
      </c>
      <c r="J51" s="1864"/>
      <c r="K51" s="1719"/>
      <c r="M51" s="1719"/>
      <c r="N51" s="1719"/>
    </row>
    <row r="52" spans="2:14" x14ac:dyDescent="0.25">
      <c r="B52" s="976" t="s">
        <v>610</v>
      </c>
      <c r="C52" s="1793">
        <v>602.08000000000004</v>
      </c>
      <c r="D52" s="810" t="s">
        <v>1522</v>
      </c>
      <c r="E52" s="1739">
        <v>794490.84</v>
      </c>
      <c r="F52" s="2211">
        <f t="shared" si="7"/>
        <v>171659.32199727761</v>
      </c>
      <c r="G52" s="1719"/>
      <c r="H52" s="1719"/>
      <c r="I52" s="1163">
        <f t="shared" si="6"/>
        <v>171659.32199727761</v>
      </c>
      <c r="K52" s="1864"/>
    </row>
    <row r="53" spans="2:14" x14ac:dyDescent="0.25">
      <c r="B53" s="975">
        <v>603</v>
      </c>
      <c r="C53" s="1878">
        <v>603</v>
      </c>
      <c r="D53" s="810" t="s">
        <v>1521</v>
      </c>
      <c r="E53" s="1739">
        <v>92305.13</v>
      </c>
      <c r="F53" s="2211">
        <f t="shared" si="7"/>
        <v>19943.635892228249</v>
      </c>
      <c r="G53" s="1719"/>
      <c r="H53" s="1719"/>
      <c r="I53" s="1163">
        <f t="shared" si="6"/>
        <v>19943.635892228249</v>
      </c>
    </row>
    <row r="54" spans="2:14" x14ac:dyDescent="0.25">
      <c r="B54" s="975">
        <v>604</v>
      </c>
      <c r="C54" s="1878">
        <v>604</v>
      </c>
      <c r="D54" s="810" t="s">
        <v>1520</v>
      </c>
      <c r="E54" s="1739">
        <v>1328437.45</v>
      </c>
      <c r="F54" s="2211">
        <f t="shared" si="7"/>
        <v>287024.92275781604</v>
      </c>
      <c r="G54" s="1760"/>
      <c r="H54" s="1760"/>
      <c r="I54" s="1163">
        <f t="shared" si="6"/>
        <v>287024.92275781604</v>
      </c>
    </row>
    <row r="55" spans="2:14" x14ac:dyDescent="0.25">
      <c r="B55" s="975">
        <v>605</v>
      </c>
      <c r="C55" s="1878">
        <v>605</v>
      </c>
      <c r="D55" s="810" t="s">
        <v>1519</v>
      </c>
      <c r="E55" s="1739">
        <v>432239.34</v>
      </c>
      <c r="F55" s="2211">
        <f t="shared" si="7"/>
        <v>93390.519197113405</v>
      </c>
      <c r="G55" s="1719"/>
      <c r="H55" s="1719"/>
      <c r="I55" s="1163">
        <f t="shared" si="6"/>
        <v>93390.519197113405</v>
      </c>
    </row>
    <row r="56" spans="2:14" x14ac:dyDescent="0.25">
      <c r="B56" s="975">
        <v>609</v>
      </c>
      <c r="C56" s="1878">
        <v>609</v>
      </c>
      <c r="D56" s="810" t="s">
        <v>1518</v>
      </c>
      <c r="E56" s="1739">
        <v>-2905.51</v>
      </c>
      <c r="F56" s="2211">
        <f t="shared" si="7"/>
        <v>-627.77045567486982</v>
      </c>
      <c r="G56" s="1719"/>
      <c r="H56" s="1719"/>
      <c r="I56" s="1163">
        <f t="shared" si="6"/>
        <v>-627.77045567486982</v>
      </c>
    </row>
    <row r="57" spans="2:14" x14ac:dyDescent="0.25">
      <c r="B57" s="975">
        <v>611</v>
      </c>
      <c r="C57" s="1878">
        <v>611</v>
      </c>
      <c r="D57" s="1787" t="s">
        <v>1517</v>
      </c>
      <c r="E57" s="1739">
        <v>411397.97</v>
      </c>
      <c r="F57" s="2211">
        <f t="shared" si="7"/>
        <v>88887.490007130036</v>
      </c>
      <c r="G57" s="1719"/>
      <c r="H57" s="1719"/>
      <c r="I57" s="1163">
        <f t="shared" si="6"/>
        <v>88887.490007130036</v>
      </c>
    </row>
    <row r="58" spans="2:14" x14ac:dyDescent="0.25">
      <c r="B58" s="975" t="s">
        <v>616</v>
      </c>
      <c r="C58" s="1878">
        <v>612.01</v>
      </c>
      <c r="D58" s="810" t="s">
        <v>1516</v>
      </c>
      <c r="E58" s="1739">
        <v>30624.43</v>
      </c>
      <c r="F58" s="2211">
        <f t="shared" si="7"/>
        <v>6616.777218417129</v>
      </c>
      <c r="G58" s="1719"/>
      <c r="H58" s="1719"/>
      <c r="I58" s="1163">
        <f t="shared" si="6"/>
        <v>6616.777218417129</v>
      </c>
      <c r="J58" s="1719"/>
    </row>
    <row r="59" spans="2:14" x14ac:dyDescent="0.25">
      <c r="B59" s="975">
        <v>612.02</v>
      </c>
      <c r="C59" s="1878">
        <v>612.02</v>
      </c>
      <c r="D59" s="810" t="s">
        <v>1515</v>
      </c>
      <c r="E59" s="1739">
        <v>0</v>
      </c>
      <c r="F59" s="2211">
        <f t="shared" si="7"/>
        <v>0</v>
      </c>
      <c r="G59" s="1719"/>
      <c r="H59" s="1719"/>
      <c r="I59" s="1163">
        <f t="shared" si="6"/>
        <v>0</v>
      </c>
      <c r="J59" s="1719"/>
    </row>
    <row r="60" spans="2:14" x14ac:dyDescent="0.25">
      <c r="B60" s="975">
        <v>612.03</v>
      </c>
      <c r="C60" s="1878">
        <v>612.03</v>
      </c>
      <c r="D60" s="1787" t="s">
        <v>1514</v>
      </c>
      <c r="E60" s="1739">
        <v>1425195.65</v>
      </c>
      <c r="F60" s="2211">
        <f t="shared" si="7"/>
        <v>307930.69809649326</v>
      </c>
      <c r="G60" s="1719"/>
      <c r="H60" s="1719"/>
      <c r="I60" s="1163">
        <f t="shared" si="6"/>
        <v>307930.69809649326</v>
      </c>
      <c r="J60" s="1864"/>
    </row>
    <row r="61" spans="2:14" x14ac:dyDescent="0.25">
      <c r="B61" s="975">
        <v>613</v>
      </c>
      <c r="C61" s="1878">
        <v>613</v>
      </c>
      <c r="D61" s="810" t="s">
        <v>1513</v>
      </c>
      <c r="E61" s="1739">
        <v>176966.16</v>
      </c>
      <c r="F61" s="2211">
        <f t="shared" si="7"/>
        <v>38235.671844953868</v>
      </c>
      <c r="G61" s="1719"/>
      <c r="H61" s="1719"/>
      <c r="I61" s="1163">
        <f t="shared" si="6"/>
        <v>38235.671844953868</v>
      </c>
      <c r="J61" s="1768"/>
    </row>
    <row r="62" spans="2:14" x14ac:dyDescent="0.25">
      <c r="B62" s="975">
        <v>623</v>
      </c>
      <c r="C62" s="1878">
        <v>623</v>
      </c>
      <c r="D62" s="810"/>
      <c r="E62" s="1739">
        <v>1680.68</v>
      </c>
      <c r="F62" s="2211">
        <f t="shared" si="7"/>
        <v>363.13117127238939</v>
      </c>
      <c r="G62" s="1719"/>
      <c r="H62" s="1719"/>
      <c r="I62" s="1163">
        <f t="shared" si="6"/>
        <v>363.13117127238939</v>
      </c>
      <c r="J62" s="1768"/>
    </row>
    <row r="63" spans="2:14" x14ac:dyDescent="0.25">
      <c r="B63" s="1383">
        <v>624</v>
      </c>
      <c r="C63" s="1883">
        <v>624</v>
      </c>
      <c r="D63" s="1788" t="s">
        <v>1510</v>
      </c>
      <c r="E63" s="1789">
        <f>SUM(E64:E67)</f>
        <v>3559203.64</v>
      </c>
      <c r="F63" s="2278">
        <f>E63/$F$4</f>
        <v>769008.84558045072</v>
      </c>
      <c r="G63" s="1719"/>
      <c r="H63" s="1719"/>
      <c r="I63" s="1163">
        <f>SUM(I64:I67)</f>
        <v>769008.84558045061</v>
      </c>
    </row>
    <row r="64" spans="2:14" x14ac:dyDescent="0.25">
      <c r="B64" s="1383">
        <v>624.01</v>
      </c>
      <c r="C64" s="1883">
        <v>624.01</v>
      </c>
      <c r="D64" s="1382" t="s">
        <v>1509</v>
      </c>
      <c r="E64" s="1789">
        <v>2755769.48</v>
      </c>
      <c r="F64" s="2278">
        <f t="shared" si="7"/>
        <v>595417.21150314366</v>
      </c>
      <c r="G64" s="1719"/>
      <c r="H64" s="1719"/>
      <c r="I64" s="1163">
        <f t="shared" si="6"/>
        <v>595417.21150314366</v>
      </c>
      <c r="J64" s="1719"/>
    </row>
    <row r="65" spans="2:10" x14ac:dyDescent="0.25">
      <c r="B65" s="1383">
        <v>624.02</v>
      </c>
      <c r="C65" s="1883">
        <v>624.02</v>
      </c>
      <c r="D65" s="1382" t="s">
        <v>1562</v>
      </c>
      <c r="E65" s="1790">
        <v>3126.09</v>
      </c>
      <c r="F65" s="2278">
        <f t="shared" si="7"/>
        <v>675.42942333038047</v>
      </c>
      <c r="G65" s="1719"/>
      <c r="H65" s="1719"/>
      <c r="I65" s="1163">
        <f t="shared" si="6"/>
        <v>675.42942333038047</v>
      </c>
      <c r="J65" s="1719"/>
    </row>
    <row r="66" spans="2:10" x14ac:dyDescent="0.25">
      <c r="B66" s="1383">
        <v>624.03</v>
      </c>
      <c r="C66" s="1883">
        <v>624.03</v>
      </c>
      <c r="D66" s="1382" t="s">
        <v>1563</v>
      </c>
      <c r="E66" s="1789">
        <v>470641.26</v>
      </c>
      <c r="F66" s="2278">
        <f t="shared" si="7"/>
        <v>101687.71687228572</v>
      </c>
      <c r="G66" s="1719"/>
      <c r="H66" s="1719"/>
      <c r="I66" s="1163">
        <f t="shared" si="6"/>
        <v>101687.71687228572</v>
      </c>
    </row>
    <row r="67" spans="2:10" x14ac:dyDescent="0.25">
      <c r="B67" s="1383">
        <v>624.05999999999995</v>
      </c>
      <c r="C67" s="1883">
        <v>624.01</v>
      </c>
      <c r="D67" s="1382" t="s">
        <v>1688</v>
      </c>
      <c r="E67" s="1789">
        <v>329666.81</v>
      </c>
      <c r="F67" s="2278">
        <f t="shared" si="7"/>
        <v>71228.487781690899</v>
      </c>
      <c r="G67" s="1719"/>
      <c r="H67" s="1719"/>
      <c r="I67" s="1163">
        <f t="shared" si="6"/>
        <v>71228.487781690899</v>
      </c>
    </row>
    <row r="68" spans="2:10" x14ac:dyDescent="0.25">
      <c r="B68" s="975">
        <v>625</v>
      </c>
      <c r="C68" s="1878">
        <v>625</v>
      </c>
      <c r="D68" s="810" t="s">
        <v>1564</v>
      </c>
      <c r="E68" s="1739">
        <v>64424.08</v>
      </c>
      <c r="F68" s="2211">
        <f t="shared" si="7"/>
        <v>13919.598988829592</v>
      </c>
      <c r="G68" s="1719"/>
      <c r="H68" s="1719"/>
      <c r="I68" s="1163">
        <f t="shared" si="6"/>
        <v>13919.598988829592</v>
      </c>
    </row>
    <row r="69" spans="2:10" x14ac:dyDescent="0.25">
      <c r="B69" s="975">
        <v>626</v>
      </c>
      <c r="C69" s="1878">
        <v>626</v>
      </c>
      <c r="D69" s="810" t="s">
        <v>1504</v>
      </c>
      <c r="E69" s="1903">
        <v>26408.59</v>
      </c>
      <c r="F69" s="2211">
        <f t="shared" si="7"/>
        <v>5705.8941728064301</v>
      </c>
      <c r="G69" s="1719"/>
      <c r="H69" s="1719"/>
      <c r="I69" s="1163">
        <f t="shared" si="6"/>
        <v>5705.8941728064301</v>
      </c>
    </row>
    <row r="70" spans="2:10" x14ac:dyDescent="0.25">
      <c r="B70" s="975">
        <v>627</v>
      </c>
      <c r="C70" s="1878">
        <v>627</v>
      </c>
      <c r="D70" s="810" t="s">
        <v>1503</v>
      </c>
      <c r="E70" s="1903">
        <v>67862.87</v>
      </c>
      <c r="F70" s="2211">
        <f t="shared" si="7"/>
        <v>14662.591016139833</v>
      </c>
      <c r="G70" s="1719"/>
      <c r="H70" s="1719"/>
      <c r="I70" s="1163">
        <f t="shared" si="6"/>
        <v>14662.591016139833</v>
      </c>
    </row>
    <row r="71" spans="2:10" x14ac:dyDescent="0.25">
      <c r="B71" s="975">
        <v>628</v>
      </c>
      <c r="C71" s="1878">
        <v>628</v>
      </c>
      <c r="D71" s="1787" t="s">
        <v>1565</v>
      </c>
      <c r="E71" s="1903">
        <v>12226643.74</v>
      </c>
      <c r="F71" s="2211">
        <f t="shared" si="7"/>
        <v>2641713.7480284334</v>
      </c>
      <c r="G71" s="1719"/>
      <c r="H71" s="1719"/>
      <c r="I71" s="1163">
        <f t="shared" si="6"/>
        <v>2641713.7480284334</v>
      </c>
    </row>
    <row r="72" spans="2:10" x14ac:dyDescent="0.25">
      <c r="B72" s="975">
        <v>635</v>
      </c>
      <c r="C72" s="1878">
        <v>635</v>
      </c>
      <c r="D72" s="1787" t="s">
        <v>1501</v>
      </c>
      <c r="E72" s="1903">
        <v>279019.56</v>
      </c>
      <c r="F72" s="2211">
        <f t="shared" si="7"/>
        <v>60285.53896679126</v>
      </c>
      <c r="G72" s="1719"/>
      <c r="H72" s="1719"/>
      <c r="I72" s="1163">
        <f t="shared" si="6"/>
        <v>60285.53896679126</v>
      </c>
    </row>
    <row r="73" spans="2:10" x14ac:dyDescent="0.25">
      <c r="B73" s="976" t="s">
        <v>635</v>
      </c>
      <c r="C73" s="1793">
        <v>658.01</v>
      </c>
      <c r="D73" s="810" t="s">
        <v>1500</v>
      </c>
      <c r="E73" s="1739">
        <v>14152.58</v>
      </c>
      <c r="F73" s="2211">
        <f>E73/$F$4</f>
        <v>3057.8354903528293</v>
      </c>
      <c r="G73" s="1725"/>
      <c r="H73" s="1725"/>
      <c r="I73" s="1163">
        <f t="shared" si="6"/>
        <v>3057.8354903528293</v>
      </c>
      <c r="J73" s="1719"/>
    </row>
    <row r="74" spans="2:10" x14ac:dyDescent="0.25">
      <c r="B74" s="975">
        <v>658.02</v>
      </c>
      <c r="C74" s="1878">
        <v>658.02</v>
      </c>
      <c r="D74" s="810" t="s">
        <v>1499</v>
      </c>
      <c r="E74" s="1739">
        <v>212600</v>
      </c>
      <c r="F74" s="2211">
        <f>E74/$F$4</f>
        <v>45934.792472398069</v>
      </c>
      <c r="G74" s="1725"/>
      <c r="H74" s="1725"/>
      <c r="I74" s="1163">
        <f t="shared" si="6"/>
        <v>45934.792472398069</v>
      </c>
      <c r="J74" s="1719"/>
    </row>
    <row r="75" spans="2:10" x14ac:dyDescent="0.25">
      <c r="B75" s="1793">
        <v>658.03</v>
      </c>
      <c r="C75" s="1793">
        <v>658.03</v>
      </c>
      <c r="D75" s="1713" t="s">
        <v>1498</v>
      </c>
      <c r="E75" s="1739">
        <v>0</v>
      </c>
      <c r="F75" s="2211">
        <f t="shared" si="7"/>
        <v>0</v>
      </c>
      <c r="G75" s="1719"/>
      <c r="H75" s="1719"/>
      <c r="I75" s="1163">
        <f t="shared" si="6"/>
        <v>0</v>
      </c>
      <c r="J75" s="1719"/>
    </row>
    <row r="76" spans="2:10" x14ac:dyDescent="0.25">
      <c r="B76" s="1782" t="s">
        <v>639</v>
      </c>
      <c r="C76" s="1793">
        <v>658.08</v>
      </c>
      <c r="D76" s="810" t="s">
        <v>1566</v>
      </c>
      <c r="E76" s="1739">
        <v>2803808.84</v>
      </c>
      <c r="F76" s="2211">
        <f t="shared" si="7"/>
        <v>605796.69425058865</v>
      </c>
      <c r="G76" s="1719"/>
      <c r="H76" s="1719"/>
      <c r="I76" s="1163">
        <f t="shared" si="6"/>
        <v>605796.69425058865</v>
      </c>
    </row>
    <row r="77" spans="2:10" x14ac:dyDescent="0.25">
      <c r="B77" s="976" t="s">
        <v>641</v>
      </c>
      <c r="C77" s="1793">
        <v>666</v>
      </c>
      <c r="D77" s="810" t="s">
        <v>1496</v>
      </c>
      <c r="E77" s="1903">
        <v>123822.8</v>
      </c>
      <c r="F77" s="2211">
        <f t="shared" si="7"/>
        <v>26753.408378886415</v>
      </c>
      <c r="G77" s="1719"/>
      <c r="H77" s="1719"/>
      <c r="I77" s="1163">
        <f t="shared" si="6"/>
        <v>26753.408378886415</v>
      </c>
    </row>
    <row r="78" spans="2:10" x14ac:dyDescent="0.25">
      <c r="B78" s="975">
        <v>681</v>
      </c>
      <c r="C78" s="1878">
        <v>681</v>
      </c>
      <c r="D78" s="1787" t="s">
        <v>1495</v>
      </c>
      <c r="E78" s="1903">
        <v>2861387.1</v>
      </c>
      <c r="F78" s="2211">
        <f t="shared" si="7"/>
        <v>618237.17131560179</v>
      </c>
      <c r="G78" s="1719"/>
      <c r="H78" s="1719"/>
      <c r="I78" s="1163">
        <f t="shared" si="6"/>
        <v>618237.17131560179</v>
      </c>
    </row>
    <row r="79" spans="2:10" x14ac:dyDescent="0.25">
      <c r="B79" s="975"/>
      <c r="C79" s="1878"/>
      <c r="D79" s="1742" t="s">
        <v>1494</v>
      </c>
      <c r="E79" s="1794">
        <f>SUM(E49:E78)-E63</f>
        <v>28354040.449999999</v>
      </c>
      <c r="F79" s="2279">
        <f>SUM(F49:F78)-F64-F66</f>
        <v>6198136.1082902998</v>
      </c>
      <c r="G79" s="1719"/>
      <c r="H79" s="1719"/>
      <c r="I79" s="1163">
        <f>SUM(I49:I78)-I63</f>
        <v>6126232.191085279</v>
      </c>
    </row>
    <row r="80" spans="2:10" x14ac:dyDescent="0.25">
      <c r="B80" s="975"/>
      <c r="C80" s="1878"/>
      <c r="D80" s="976"/>
      <c r="E80" s="1794"/>
      <c r="F80" s="2279"/>
      <c r="G80" s="1719"/>
      <c r="H80" s="1719"/>
      <c r="I80" s="1163">
        <f t="shared" ref="I80:I85" si="8">+E80/$F$4</f>
        <v>0</v>
      </c>
    </row>
    <row r="81" spans="2:12" x14ac:dyDescent="0.25">
      <c r="B81" s="975">
        <v>601</v>
      </c>
      <c r="C81" s="1878">
        <v>601</v>
      </c>
      <c r="D81" s="976" t="s">
        <v>1493</v>
      </c>
      <c r="E81" s="2256">
        <f>E94</f>
        <v>142782594.44</v>
      </c>
      <c r="F81" s="2280">
        <f>E81/$F$4</f>
        <v>30849900.490460858</v>
      </c>
      <c r="G81" s="1719"/>
      <c r="H81" s="1719"/>
      <c r="I81" s="1163">
        <f t="shared" si="8"/>
        <v>30849900.490460858</v>
      </c>
    </row>
    <row r="82" spans="2:12" x14ac:dyDescent="0.25">
      <c r="B82" s="975">
        <v>607</v>
      </c>
      <c r="C82" s="1878">
        <v>607</v>
      </c>
      <c r="D82" s="976" t="s">
        <v>1492</v>
      </c>
      <c r="E82" s="1746">
        <f>697668.53+2810.91</f>
        <v>700479.44000000006</v>
      </c>
      <c r="F82" s="2267">
        <f t="shared" ref="F82:F85" si="9">E82/$F$4</f>
        <v>151347.02590584016</v>
      </c>
      <c r="G82" s="1719"/>
      <c r="H82" s="1719"/>
      <c r="I82" s="1163">
        <f t="shared" si="8"/>
        <v>151347.02590584016</v>
      </c>
    </row>
    <row r="83" spans="2:12" x14ac:dyDescent="0.25">
      <c r="B83" s="976"/>
      <c r="C83" s="1793"/>
      <c r="D83" s="976" t="s">
        <v>1382</v>
      </c>
      <c r="E83" s="1796">
        <f>E46+E79+E81+E82</f>
        <v>187572519.32999998</v>
      </c>
      <c r="F83" s="2281">
        <f>E83/$F$4</f>
        <v>40527303.616878763</v>
      </c>
      <c r="G83" s="1719"/>
      <c r="H83" s="1719"/>
      <c r="I83" s="1163">
        <f>I46+I79+I81+I82</f>
        <v>40527303.616878763</v>
      </c>
      <c r="J83" s="1798"/>
      <c r="K83" s="1719"/>
      <c r="L83" s="1748"/>
    </row>
    <row r="84" spans="2:12" ht="13.8" x14ac:dyDescent="0.25">
      <c r="B84" s="976"/>
      <c r="C84" s="1793"/>
      <c r="D84" s="1730" t="s">
        <v>1491</v>
      </c>
      <c r="E84" s="1755">
        <f>E27-E83</f>
        <v>40755971.090000033</v>
      </c>
      <c r="F84" s="2269">
        <f>E84/$F$4</f>
        <v>8805818.7865955178</v>
      </c>
      <c r="G84" s="1719"/>
      <c r="H84" s="1719"/>
      <c r="I84" s="1163">
        <f>I27-I83</f>
        <v>8805818.7865955159</v>
      </c>
      <c r="J84" s="1798"/>
      <c r="K84" s="1798"/>
    </row>
    <row r="85" spans="2:12" x14ac:dyDescent="0.25">
      <c r="B85" s="975">
        <v>691</v>
      </c>
      <c r="C85" s="1878">
        <v>691</v>
      </c>
      <c r="D85" s="976" t="s">
        <v>1490</v>
      </c>
      <c r="E85" s="1903">
        <v>5446813</v>
      </c>
      <c r="F85" s="2267">
        <f t="shared" si="9"/>
        <v>1176849.5992048916</v>
      </c>
      <c r="G85" s="1719"/>
      <c r="H85" s="1719"/>
      <c r="I85" s="1163">
        <f t="shared" si="8"/>
        <v>1176849.5992048916</v>
      </c>
      <c r="J85" s="1798"/>
    </row>
    <row r="86" spans="2:12" s="11" customFormat="1" ht="13.8" x14ac:dyDescent="0.25">
      <c r="B86" s="2190">
        <v>121</v>
      </c>
      <c r="C86" s="2191">
        <v>121</v>
      </c>
      <c r="D86" s="2192" t="s">
        <v>1489</v>
      </c>
      <c r="E86" s="1939">
        <f>E84-E85</f>
        <v>35309158.090000033</v>
      </c>
      <c r="F86" s="2282">
        <f>E86/$F$4</f>
        <v>7628969.1873906255</v>
      </c>
      <c r="G86" s="2294"/>
      <c r="H86" s="2293"/>
      <c r="I86" s="2258">
        <f>I84-I85</f>
        <v>7628969.1873906245</v>
      </c>
      <c r="K86" s="2193"/>
    </row>
    <row r="87" spans="2:12" ht="14.4" thickBot="1" x14ac:dyDescent="0.3">
      <c r="B87" s="976"/>
      <c r="C87" s="1793"/>
      <c r="D87" s="1801"/>
      <c r="E87" s="1802"/>
      <c r="F87" s="2283"/>
      <c r="G87" s="1719"/>
      <c r="H87" s="1719"/>
      <c r="I87" s="1163" t="s">
        <v>1486</v>
      </c>
      <c r="J87" s="1768"/>
    </row>
    <row r="88" spans="2:12" x14ac:dyDescent="0.25">
      <c r="B88" s="1804"/>
      <c r="C88" s="1884"/>
      <c r="D88" s="1805" t="s">
        <v>1488</v>
      </c>
      <c r="E88" s="1806" t="s">
        <v>1487</v>
      </c>
      <c r="F88" s="2284" t="s">
        <v>1486</v>
      </c>
      <c r="G88" s="1719"/>
      <c r="H88" s="1719"/>
    </row>
    <row r="89" spans="2:12" x14ac:dyDescent="0.25">
      <c r="B89" s="1804"/>
      <c r="C89" s="1884">
        <v>601.01</v>
      </c>
      <c r="D89" s="1809" t="s">
        <v>1679</v>
      </c>
      <c r="E89" s="1755">
        <v>46949691.799999997</v>
      </c>
      <c r="F89" s="2269">
        <f>E89/F4</f>
        <v>10144046.799040683</v>
      </c>
      <c r="G89" s="1719"/>
      <c r="H89" s="1719"/>
      <c r="I89" s="1163">
        <f t="shared" ref="I89:I93" si="10">+E89/$F$4</f>
        <v>10144046.799040683</v>
      </c>
      <c r="J89" s="1748"/>
    </row>
    <row r="90" spans="2:12" x14ac:dyDescent="0.25">
      <c r="B90" s="1804"/>
      <c r="C90" s="1884">
        <v>601.02</v>
      </c>
      <c r="D90" s="1809" t="s">
        <v>648</v>
      </c>
      <c r="E90" s="1811">
        <f>117330465.38+23243319.75</f>
        <v>140573785.13</v>
      </c>
      <c r="F90" s="2269">
        <f>E90/F4</f>
        <v>30372660.616208971</v>
      </c>
      <c r="G90" s="1719"/>
      <c r="H90" s="1719"/>
      <c r="I90" s="1163">
        <f t="shared" si="10"/>
        <v>30372660.616208971</v>
      </c>
      <c r="J90" s="1751"/>
    </row>
    <row r="91" spans="2:12" x14ac:dyDescent="0.25">
      <c r="B91" s="1804"/>
      <c r="C91" s="1884"/>
      <c r="D91" s="1809"/>
      <c r="E91" s="1758"/>
      <c r="F91" s="2269">
        <f>E91/F4</f>
        <v>0</v>
      </c>
      <c r="G91" s="1719"/>
      <c r="H91" s="1719"/>
      <c r="I91" s="1163">
        <f t="shared" si="10"/>
        <v>0</v>
      </c>
      <c r="J91" s="1749"/>
    </row>
    <row r="92" spans="2:12" x14ac:dyDescent="0.25">
      <c r="B92" s="1804"/>
      <c r="C92" s="1884">
        <v>601.03</v>
      </c>
      <c r="D92" s="1809" t="s">
        <v>1703</v>
      </c>
      <c r="E92" s="1758">
        <v>44740882.490000002</v>
      </c>
      <c r="F92" s="2269">
        <f>E92/F4</f>
        <v>9666806.9247887991</v>
      </c>
      <c r="G92" s="1719"/>
      <c r="H92" s="1719"/>
      <c r="I92" s="1163">
        <f t="shared" si="10"/>
        <v>9666806.9247887991</v>
      </c>
    </row>
    <row r="93" spans="2:12" x14ac:dyDescent="0.25">
      <c r="B93" s="1804"/>
      <c r="C93" s="1884"/>
      <c r="D93" s="1809"/>
      <c r="E93" s="1758"/>
      <c r="F93" s="2269"/>
      <c r="G93" s="1719"/>
      <c r="H93" s="1719"/>
      <c r="I93" s="1163">
        <f t="shared" si="10"/>
        <v>0</v>
      </c>
    </row>
    <row r="94" spans="2:12" ht="13.8" thickBot="1" x14ac:dyDescent="0.3">
      <c r="B94" s="1804"/>
      <c r="C94" s="1884"/>
      <c r="D94" s="1812" t="s">
        <v>1483</v>
      </c>
      <c r="E94" s="2226">
        <f>E89+E90-E92</f>
        <v>142782594.44</v>
      </c>
      <c r="F94" s="2285">
        <f>E94/F4</f>
        <v>30849900.490460858</v>
      </c>
      <c r="G94" s="1719"/>
      <c r="H94" s="1719"/>
      <c r="I94" s="1163">
        <f>I89+I90-I92</f>
        <v>30849900.490460854</v>
      </c>
    </row>
    <row r="95" spans="2:12" x14ac:dyDescent="0.25">
      <c r="B95" s="1752"/>
      <c r="C95" s="1879"/>
      <c r="D95" s="1814" t="s">
        <v>1690</v>
      </c>
      <c r="E95" s="1815">
        <f>E92-E89</f>
        <v>-2208809.3099999949</v>
      </c>
      <c r="F95" s="2286">
        <f>E95/F4</f>
        <v>-477239.874251884</v>
      </c>
      <c r="G95" s="2293"/>
      <c r="H95" s="1719"/>
      <c r="I95" s="1163">
        <f>I92-I89</f>
        <v>-477239.87425188348</v>
      </c>
    </row>
    <row r="96" spans="2:12" x14ac:dyDescent="0.25">
      <c r="B96" s="976"/>
      <c r="C96" s="1793"/>
      <c r="D96" s="976"/>
      <c r="E96" s="1736"/>
      <c r="F96" s="2211" t="s">
        <v>1481</v>
      </c>
      <c r="G96" s="1719"/>
      <c r="H96" s="1719"/>
    </row>
    <row r="97" spans="2:10" ht="13.8" x14ac:dyDescent="0.25">
      <c r="B97" s="976"/>
      <c r="C97" s="1793"/>
      <c r="D97" s="1714" t="s">
        <v>1480</v>
      </c>
      <c r="E97" s="1715" t="str">
        <f>+E1</f>
        <v>JULY  2018 YTD</v>
      </c>
      <c r="F97" s="2267"/>
      <c r="G97" s="1719"/>
      <c r="H97" s="1719"/>
    </row>
    <row r="98" spans="2:10" ht="15.6" x14ac:dyDescent="0.3">
      <c r="B98" s="1817"/>
      <c r="C98" s="1885"/>
      <c r="D98" s="1718"/>
      <c r="E98" s="1720"/>
      <c r="F98" s="2267"/>
      <c r="G98" s="1719"/>
      <c r="H98" s="1719"/>
    </row>
    <row r="99" spans="2:10" ht="15.6" x14ac:dyDescent="0.3">
      <c r="B99" s="1060"/>
      <c r="C99" s="1886"/>
      <c r="D99" s="1029" t="s">
        <v>1079</v>
      </c>
      <c r="E99" s="1062"/>
      <c r="F99" s="2287"/>
      <c r="G99" s="1719"/>
      <c r="H99" s="1719"/>
    </row>
    <row r="100" spans="2:10" ht="15.6" x14ac:dyDescent="0.3">
      <c r="B100" s="1060"/>
      <c r="C100" s="1886"/>
      <c r="D100" s="1059"/>
      <c r="E100" s="1184"/>
      <c r="F100" s="2288"/>
      <c r="G100" s="1719"/>
      <c r="H100" s="1719"/>
      <c r="I100" s="1163">
        <f t="shared" ref="I100:I107" si="11">+E100/$F$4</f>
        <v>0</v>
      </c>
    </row>
    <row r="101" spans="2:10" x14ac:dyDescent="0.25">
      <c r="B101" s="1031">
        <v>212</v>
      </c>
      <c r="C101" s="1887">
        <v>212</v>
      </c>
      <c r="D101" s="981" t="s">
        <v>1479</v>
      </c>
      <c r="E101" s="1791">
        <v>16365966.529999999</v>
      </c>
      <c r="F101" s="2036">
        <f>E101/F4</f>
        <v>3536064.3281550459</v>
      </c>
      <c r="G101" s="1719"/>
      <c r="H101" s="1719"/>
      <c r="I101" s="1163">
        <f t="shared" si="11"/>
        <v>3536064.3281550459</v>
      </c>
    </row>
    <row r="102" spans="2:10" x14ac:dyDescent="0.25">
      <c r="B102" s="1054" t="s">
        <v>653</v>
      </c>
      <c r="C102" s="1888">
        <v>213.03</v>
      </c>
      <c r="D102" s="981" t="s">
        <v>1478</v>
      </c>
      <c r="E102" s="1167">
        <v>657552.66</v>
      </c>
      <c r="F102" s="2036">
        <f>E102/F4</f>
        <v>142072.1776894324</v>
      </c>
      <c r="G102" s="1719"/>
      <c r="H102" s="1719"/>
      <c r="I102" s="1163">
        <f t="shared" si="11"/>
        <v>142072.1776894324</v>
      </c>
    </row>
    <row r="103" spans="2:10" x14ac:dyDescent="0.25">
      <c r="B103" s="1054">
        <v>213.01</v>
      </c>
      <c r="C103" s="1888">
        <v>213.01</v>
      </c>
      <c r="D103" s="981" t="s">
        <v>1477</v>
      </c>
      <c r="E103" s="1167">
        <v>7321340.3799999999</v>
      </c>
      <c r="F103" s="2036">
        <f>E103/F4</f>
        <v>1581863.8333729445</v>
      </c>
      <c r="G103" s="1719"/>
      <c r="H103" s="1719"/>
      <c r="I103" s="1163">
        <f t="shared" si="11"/>
        <v>1581863.8333729445</v>
      </c>
      <c r="J103" s="1719"/>
    </row>
    <row r="104" spans="2:10" x14ac:dyDescent="0.25">
      <c r="B104" s="1056" t="s">
        <v>655</v>
      </c>
      <c r="C104" s="1888">
        <v>213.02</v>
      </c>
      <c r="D104" s="981" t="s">
        <v>1476</v>
      </c>
      <c r="E104" s="1791">
        <v>11828960.060000001</v>
      </c>
      <c r="F104" s="2036">
        <f>E104/F4</f>
        <v>2555789.3956744378</v>
      </c>
      <c r="G104" s="1725"/>
      <c r="H104" s="1725"/>
      <c r="I104" s="1163">
        <f t="shared" si="11"/>
        <v>2555789.3956744378</v>
      </c>
    </row>
    <row r="105" spans="2:10" x14ac:dyDescent="0.25">
      <c r="B105" s="1054" t="s">
        <v>657</v>
      </c>
      <c r="C105" s="1888">
        <v>214</v>
      </c>
      <c r="D105" s="981" t="s">
        <v>1475</v>
      </c>
      <c r="E105" s="1167">
        <v>470847.99</v>
      </c>
      <c r="F105" s="2036">
        <f>E105/F4</f>
        <v>101732.38338050687</v>
      </c>
      <c r="G105" s="2295"/>
      <c r="H105" s="2295"/>
      <c r="I105" s="1163">
        <f t="shared" si="11"/>
        <v>101732.38338050687</v>
      </c>
      <c r="J105" s="1719"/>
    </row>
    <row r="106" spans="2:10" x14ac:dyDescent="0.25">
      <c r="B106" s="1031" t="s">
        <v>660</v>
      </c>
      <c r="C106" s="1887" t="s">
        <v>660</v>
      </c>
      <c r="D106" s="981" t="s">
        <v>1473</v>
      </c>
      <c r="E106" s="1791">
        <v>8220949.7000000002</v>
      </c>
      <c r="F106" s="2036">
        <f>E106/F4</f>
        <v>1776235.2699695351</v>
      </c>
      <c r="G106" s="1719"/>
      <c r="H106" s="1719"/>
      <c r="I106" s="1163">
        <f t="shared" si="11"/>
        <v>1776235.2699695351</v>
      </c>
    </row>
    <row r="107" spans="2:10" x14ac:dyDescent="0.25">
      <c r="B107" s="1031"/>
      <c r="C107" s="1887"/>
      <c r="D107" s="981"/>
      <c r="E107" s="1167"/>
      <c r="F107" s="2036">
        <f>E107/F4</f>
        <v>0</v>
      </c>
      <c r="G107" s="1719"/>
      <c r="H107" s="1719"/>
      <c r="I107" s="1163">
        <f t="shared" si="11"/>
        <v>0</v>
      </c>
      <c r="J107" s="1719"/>
    </row>
    <row r="108" spans="2:10" x14ac:dyDescent="0.25">
      <c r="B108" s="1031"/>
      <c r="C108" s="1887"/>
      <c r="D108" s="981"/>
      <c r="E108" s="1177">
        <f>SUM(E101:E107)</f>
        <v>44865617.32</v>
      </c>
      <c r="F108" s="2044">
        <f>SUM(F101:F107)</f>
        <v>9693757.388241902</v>
      </c>
      <c r="G108" s="1719"/>
      <c r="H108" s="1719"/>
      <c r="I108" s="1163">
        <f>SUM(I101:I107)</f>
        <v>9693757.388241902</v>
      </c>
      <c r="J108" s="1719"/>
    </row>
    <row r="109" spans="2:10" x14ac:dyDescent="0.25">
      <c r="B109" s="980"/>
      <c r="C109" s="1036"/>
      <c r="D109" s="1035" t="s">
        <v>1472</v>
      </c>
      <c r="E109" s="1167"/>
      <c r="F109" s="2036"/>
      <c r="G109" s="1719"/>
      <c r="H109" s="1719"/>
      <c r="I109" s="1163">
        <f t="shared" ref="I109:I113" si="12">+E109/$F$4</f>
        <v>0</v>
      </c>
    </row>
    <row r="110" spans="2:10" x14ac:dyDescent="0.25">
      <c r="B110" s="1052">
        <v>301302303</v>
      </c>
      <c r="C110" s="1887">
        <v>301302303</v>
      </c>
      <c r="D110" s="981" t="s">
        <v>1471</v>
      </c>
      <c r="E110" s="1167">
        <f>44740882.49+187197.45+42213.11</f>
        <v>44970293.050000004</v>
      </c>
      <c r="F110" s="2036">
        <f>E110/F4</f>
        <v>9716373.841367241</v>
      </c>
      <c r="G110" s="1719"/>
      <c r="H110" s="1719"/>
      <c r="I110" s="1163">
        <f t="shared" si="12"/>
        <v>9716373.841367241</v>
      </c>
      <c r="J110" s="1719"/>
    </row>
    <row r="111" spans="2:10" x14ac:dyDescent="0.25">
      <c r="B111" s="1052">
        <v>345</v>
      </c>
      <c r="C111" s="1887">
        <v>345</v>
      </c>
      <c r="D111" s="981" t="s">
        <v>1470</v>
      </c>
      <c r="E111" s="1791">
        <v>4219383.0199999996</v>
      </c>
      <c r="F111" s="2036">
        <f>E111/F4</f>
        <v>911648.55778579589</v>
      </c>
      <c r="G111" s="1719"/>
      <c r="H111" s="1719"/>
      <c r="I111" s="1163">
        <f t="shared" si="12"/>
        <v>911648.55778579589</v>
      </c>
      <c r="J111" s="1719"/>
    </row>
    <row r="112" spans="2:10" x14ac:dyDescent="0.25">
      <c r="B112" s="1052">
        <v>371</v>
      </c>
      <c r="C112" s="1887">
        <v>371</v>
      </c>
      <c r="D112" s="1866" t="s">
        <v>1623</v>
      </c>
      <c r="E112" s="2094">
        <v>515128.29</v>
      </c>
      <c r="F112" s="2038">
        <f>E112/F4</f>
        <v>111299.67590692046</v>
      </c>
      <c r="G112" s="1719"/>
      <c r="H112" s="1719"/>
      <c r="I112" s="1163">
        <f t="shared" si="12"/>
        <v>111299.67590692046</v>
      </c>
      <c r="J112" s="1719"/>
    </row>
    <row r="113" spans="2:11" x14ac:dyDescent="0.25">
      <c r="B113" s="1031" t="s">
        <v>1604</v>
      </c>
      <c r="C113" s="1887" t="s">
        <v>1604</v>
      </c>
      <c r="D113" s="981" t="s">
        <v>1469</v>
      </c>
      <c r="E113" s="1869">
        <v>67489205.200000003</v>
      </c>
      <c r="F113" s="2036">
        <f>E113/F4</f>
        <v>14581856.232309919</v>
      </c>
      <c r="G113" s="1719"/>
      <c r="H113" s="1719"/>
      <c r="I113" s="1163">
        <f t="shared" si="12"/>
        <v>14581856.232309919</v>
      </c>
    </row>
    <row r="114" spans="2:11" x14ac:dyDescent="0.25">
      <c r="B114" s="980"/>
      <c r="C114" s="1036"/>
      <c r="D114" s="981"/>
      <c r="E114" s="1185">
        <f>SUM(E110:E113)</f>
        <v>117194009.56</v>
      </c>
      <c r="F114" s="2040">
        <f>SUM(F110:F113)</f>
        <v>25321178.307369877</v>
      </c>
      <c r="G114" s="1719"/>
      <c r="H114" s="1719"/>
      <c r="I114" s="1163">
        <f>SUM(I110:I113)</f>
        <v>25321178.307369877</v>
      </c>
      <c r="J114" s="1719"/>
    </row>
    <row r="115" spans="2:11" x14ac:dyDescent="0.25">
      <c r="B115" s="980"/>
      <c r="C115" s="1036"/>
      <c r="D115" s="1035" t="s">
        <v>1468</v>
      </c>
      <c r="E115" s="1167"/>
      <c r="F115" s="2036"/>
      <c r="G115" s="1719"/>
      <c r="H115" s="1719"/>
      <c r="I115" s="1163">
        <f t="shared" ref="I115:I121" si="13">+E115/$F$4</f>
        <v>0</v>
      </c>
    </row>
    <row r="116" spans="2:11" x14ac:dyDescent="0.25">
      <c r="B116" s="1031">
        <v>409</v>
      </c>
      <c r="C116" s="1887">
        <v>409</v>
      </c>
      <c r="D116" s="981" t="s">
        <v>1467</v>
      </c>
      <c r="E116" s="1791">
        <f>238030.23</f>
        <v>238030.23</v>
      </c>
      <c r="F116" s="2036">
        <f>E116/F4</f>
        <v>51429.300175010263</v>
      </c>
      <c r="G116" s="1719"/>
      <c r="H116" s="1719"/>
      <c r="I116" s="1163">
        <f t="shared" si="13"/>
        <v>51429.300175010263</v>
      </c>
    </row>
    <row r="117" spans="2:11" x14ac:dyDescent="0.25">
      <c r="B117" s="980" t="s">
        <v>668</v>
      </c>
      <c r="C117" s="1036">
        <v>231</v>
      </c>
      <c r="D117" s="981" t="s">
        <v>1466</v>
      </c>
      <c r="E117" s="1167">
        <v>269018.3</v>
      </c>
      <c r="F117" s="2036">
        <f>E117/F4</f>
        <v>58124.646198388167</v>
      </c>
      <c r="G117" s="1719"/>
      <c r="H117" s="1719"/>
      <c r="I117" s="1163">
        <f t="shared" si="13"/>
        <v>58124.646198388167</v>
      </c>
    </row>
    <row r="118" spans="2:11" x14ac:dyDescent="0.25">
      <c r="B118" s="980" t="s">
        <v>670</v>
      </c>
      <c r="C118" s="1036">
        <v>267</v>
      </c>
      <c r="D118" s="981" t="s">
        <v>1465</v>
      </c>
      <c r="E118" s="1167">
        <v>10701.75</v>
      </c>
      <c r="F118" s="2036">
        <f>E118/F4</f>
        <v>2312.2420759242054</v>
      </c>
      <c r="G118" s="1719"/>
      <c r="H118" s="1719"/>
      <c r="I118" s="1163">
        <f t="shared" si="13"/>
        <v>2312.2420759242054</v>
      </c>
    </row>
    <row r="119" spans="2:11" x14ac:dyDescent="0.25">
      <c r="B119" s="1031">
        <v>425</v>
      </c>
      <c r="C119" s="1887">
        <v>425</v>
      </c>
      <c r="D119" s="981" t="s">
        <v>1464</v>
      </c>
      <c r="E119" s="1167"/>
      <c r="F119" s="2036">
        <f>E119/F4</f>
        <v>0</v>
      </c>
      <c r="G119" s="1719"/>
      <c r="H119" s="1719"/>
      <c r="I119" s="1163">
        <f t="shared" si="13"/>
        <v>0</v>
      </c>
    </row>
    <row r="120" spans="2:11" x14ac:dyDescent="0.25">
      <c r="B120" s="1031">
        <v>461</v>
      </c>
      <c r="C120" s="1887">
        <v>461</v>
      </c>
      <c r="D120" s="981" t="s">
        <v>1462</v>
      </c>
      <c r="E120" s="2057">
        <v>43259.4</v>
      </c>
      <c r="F120" s="2036">
        <f>E120/F4</f>
        <v>9346.7147764838064</v>
      </c>
      <c r="G120" s="1719"/>
      <c r="H120" s="1719"/>
      <c r="I120" s="1163">
        <f t="shared" si="13"/>
        <v>9346.7147764838064</v>
      </c>
    </row>
    <row r="121" spans="2:11" x14ac:dyDescent="0.25">
      <c r="B121" s="1031">
        <v>471</v>
      </c>
      <c r="C121" s="1887">
        <v>471</v>
      </c>
      <c r="D121" s="981"/>
      <c r="E121" s="1791">
        <v>725190.29</v>
      </c>
      <c r="F121" s="2036">
        <f>E121/F4</f>
        <v>156686.10288874965</v>
      </c>
      <c r="G121" s="1719"/>
      <c r="H121" s="1719"/>
      <c r="I121" s="1163">
        <f t="shared" si="13"/>
        <v>156686.10288874965</v>
      </c>
      <c r="J121" s="1719"/>
    </row>
    <row r="122" spans="2:11" x14ac:dyDescent="0.25">
      <c r="B122" s="980"/>
      <c r="C122" s="1036"/>
      <c r="D122" s="981"/>
      <c r="E122" s="1177">
        <f>SUM(E116:E121)</f>
        <v>1286199.9700000002</v>
      </c>
      <c r="F122" s="2044">
        <f>SUM(F116:F121)</f>
        <v>277899.0061145561</v>
      </c>
      <c r="G122" s="1719"/>
      <c r="H122" s="1719"/>
      <c r="I122" s="1163">
        <f>SUM(I116:I121)</f>
        <v>277899.0061145561</v>
      </c>
    </row>
    <row r="123" spans="2:11" x14ac:dyDescent="0.25">
      <c r="B123" s="980"/>
      <c r="C123" s="1036"/>
      <c r="D123" s="1035" t="s">
        <v>1461</v>
      </c>
      <c r="E123" s="1179"/>
      <c r="F123" s="2046"/>
      <c r="G123" s="1719"/>
      <c r="H123" s="1719"/>
      <c r="I123" s="1163">
        <f t="shared" ref="I123:I125" si="14">+E123/$F$4</f>
        <v>0</v>
      </c>
    </row>
    <row r="124" spans="2:11" x14ac:dyDescent="0.25">
      <c r="B124" s="1031" t="s">
        <v>1427</v>
      </c>
      <c r="C124" s="1887" t="s">
        <v>1427</v>
      </c>
      <c r="D124" s="981" t="s">
        <v>677</v>
      </c>
      <c r="E124" s="1799">
        <v>7676.14</v>
      </c>
      <c r="F124" s="2036">
        <f>E124/F4</f>
        <v>1658.522567681438</v>
      </c>
      <c r="G124" s="1719"/>
      <c r="H124" s="1719"/>
      <c r="I124" s="1163">
        <f t="shared" si="14"/>
        <v>1658.522567681438</v>
      </c>
    </row>
    <row r="125" spans="2:11" x14ac:dyDescent="0.25">
      <c r="B125" s="1031" t="s">
        <v>1698</v>
      </c>
      <c r="C125" s="1887">
        <v>512</v>
      </c>
      <c r="D125" s="1866" t="s">
        <v>1460</v>
      </c>
      <c r="E125" s="1867">
        <f>1447758.98+75628.03-4988.1</f>
        <v>1518398.91</v>
      </c>
      <c r="F125" s="2038">
        <f>E125/F4</f>
        <v>328068.38580040185</v>
      </c>
      <c r="I125" s="1163">
        <f t="shared" si="14"/>
        <v>328068.38580040185</v>
      </c>
    </row>
    <row r="126" spans="2:11" x14ac:dyDescent="0.25">
      <c r="B126" s="980"/>
      <c r="C126" s="1036"/>
      <c r="D126" s="981"/>
      <c r="E126" s="1870">
        <f>SUM(E124:E125)</f>
        <v>1526075.0499999998</v>
      </c>
      <c r="F126" s="2044">
        <f>SUM(F124:F125)</f>
        <v>329726.9083680833</v>
      </c>
      <c r="I126" s="1163">
        <f>SUM(I124:I125)</f>
        <v>329726.9083680833</v>
      </c>
      <c r="J126" s="1719"/>
      <c r="K126" s="1719"/>
    </row>
    <row r="127" spans="2:11" x14ac:dyDescent="0.25">
      <c r="B127" s="980"/>
      <c r="C127" s="1036"/>
      <c r="D127" s="1035" t="s">
        <v>1459</v>
      </c>
      <c r="E127" s="1167"/>
      <c r="F127" s="2036"/>
      <c r="G127" s="1719"/>
      <c r="H127" s="1719"/>
      <c r="I127" s="1163">
        <f t="shared" ref="I127:I128" si="15">+E127/$F$4</f>
        <v>0</v>
      </c>
    </row>
    <row r="128" spans="2:11" x14ac:dyDescent="0.25">
      <c r="B128" s="1031">
        <v>473</v>
      </c>
      <c r="C128" s="1887">
        <v>473</v>
      </c>
      <c r="D128" s="981" t="s">
        <v>1458</v>
      </c>
      <c r="E128" s="1791">
        <v>2532186.87</v>
      </c>
      <c r="F128" s="2036">
        <f>E128/F4</f>
        <v>547109.49376660981</v>
      </c>
      <c r="I128" s="1163">
        <f t="shared" si="15"/>
        <v>547109.49376660981</v>
      </c>
    </row>
    <row r="129" spans="2:10" x14ac:dyDescent="0.25">
      <c r="B129" s="980"/>
      <c r="C129" s="1036"/>
      <c r="D129" s="1027"/>
      <c r="E129" s="1177">
        <f>SUM(E128)</f>
        <v>2532186.87</v>
      </c>
      <c r="F129" s="2044">
        <f>SUM(F128)</f>
        <v>547109.49376660981</v>
      </c>
      <c r="I129" s="1163">
        <f>SUM(I128)</f>
        <v>547109.49376660981</v>
      </c>
    </row>
    <row r="130" spans="2:10" x14ac:dyDescent="0.25">
      <c r="B130" s="980"/>
      <c r="C130" s="1036"/>
      <c r="D130" s="981"/>
      <c r="E130" s="1167"/>
      <c r="F130" s="2036"/>
    </row>
    <row r="131" spans="2:10" s="11" customFormat="1" ht="13.8" x14ac:dyDescent="0.25">
      <c r="B131" s="2194"/>
      <c r="C131" s="2195"/>
      <c r="D131" s="1048" t="s">
        <v>1156</v>
      </c>
      <c r="E131" s="2196">
        <f>+E129+E126+E122+E114+E108</f>
        <v>167404088.77000001</v>
      </c>
      <c r="F131" s="2289">
        <f>E131/F4</f>
        <v>36169671.103861026</v>
      </c>
      <c r="I131" s="2258">
        <f>+I129+I126+I122+I114+I108</f>
        <v>36169671.103861026</v>
      </c>
    </row>
    <row r="132" spans="2:10" x14ac:dyDescent="0.25">
      <c r="B132" s="1047"/>
      <c r="C132" s="1889"/>
      <c r="D132" s="1046"/>
      <c r="E132" s="1186"/>
      <c r="F132" s="2036"/>
    </row>
    <row r="133" spans="2:10" x14ac:dyDescent="0.25">
      <c r="B133" s="1044"/>
      <c r="C133" s="1890"/>
      <c r="D133" s="1043"/>
      <c r="E133" s="1187"/>
      <c r="F133" s="2052"/>
    </row>
    <row r="134" spans="2:10" ht="13.8" x14ac:dyDescent="0.25">
      <c r="B134" s="980"/>
      <c r="C134" s="1036"/>
      <c r="D134" s="1041" t="s">
        <v>1457</v>
      </c>
      <c r="E134" s="1167"/>
      <c r="F134" s="2036"/>
      <c r="I134" s="1163">
        <f t="shared" ref="I134:I143" si="16">+E134/$F$4</f>
        <v>0</v>
      </c>
    </row>
    <row r="135" spans="2:10" x14ac:dyDescent="0.25">
      <c r="B135" s="1036" t="s">
        <v>682</v>
      </c>
      <c r="C135" s="1036">
        <v>101.02</v>
      </c>
      <c r="D135" s="981" t="s">
        <v>1456</v>
      </c>
      <c r="E135" s="1167">
        <v>4129960</v>
      </c>
      <c r="F135" s="2036">
        <f>E135/F4</f>
        <v>892327.63649720198</v>
      </c>
      <c r="I135" s="1163">
        <f t="shared" si="16"/>
        <v>892327.63649720198</v>
      </c>
    </row>
    <row r="136" spans="2:10" x14ac:dyDescent="0.25">
      <c r="B136" s="1036" t="s">
        <v>1632</v>
      </c>
      <c r="C136" s="1036">
        <v>106.01</v>
      </c>
      <c r="D136" s="981" t="s">
        <v>1090</v>
      </c>
      <c r="E136" s="1167">
        <v>9974665.5299999993</v>
      </c>
      <c r="F136" s="2036">
        <f>E136/F4</f>
        <v>2155146.712615863</v>
      </c>
      <c r="I136" s="1163">
        <f t="shared" si="16"/>
        <v>2155146.712615863</v>
      </c>
    </row>
    <row r="137" spans="2:10" x14ac:dyDescent="0.25">
      <c r="B137" s="1178" t="s">
        <v>1572</v>
      </c>
      <c r="C137" s="1891">
        <v>117.15</v>
      </c>
      <c r="D137" s="1040" t="s">
        <v>1448</v>
      </c>
      <c r="E137" s="1188">
        <v>13418.15</v>
      </c>
      <c r="F137" s="2036">
        <f>E137/F4</f>
        <v>2899.153036752155</v>
      </c>
      <c r="I137" s="1163">
        <f t="shared" si="16"/>
        <v>2899.153036752155</v>
      </c>
    </row>
    <row r="138" spans="2:10" x14ac:dyDescent="0.25">
      <c r="B138" s="1178" t="s">
        <v>1633</v>
      </c>
      <c r="C138" s="1178">
        <v>117.16</v>
      </c>
      <c r="D138" s="1040" t="s">
        <v>1627</v>
      </c>
      <c r="E138" s="1799">
        <v>9334275.0099999998</v>
      </c>
      <c r="F138" s="2036">
        <f>E138/F4</f>
        <v>2016782.6221290752</v>
      </c>
      <c r="I138" s="1163">
        <f t="shared" si="16"/>
        <v>2016782.6221290752</v>
      </c>
    </row>
    <row r="139" spans="2:10" x14ac:dyDescent="0.25">
      <c r="B139" s="1178" t="s">
        <v>1681</v>
      </c>
      <c r="C139" s="1178" t="s">
        <v>1701</v>
      </c>
      <c r="D139" s="1040" t="s">
        <v>1682</v>
      </c>
      <c r="E139" s="1799">
        <v>12627730.779999999</v>
      </c>
      <c r="F139" s="2036">
        <f>E139/F4</f>
        <v>2728373.437331201</v>
      </c>
      <c r="I139" s="1163">
        <f t="shared" si="16"/>
        <v>2728373.437331201</v>
      </c>
    </row>
    <row r="140" spans="2:10" x14ac:dyDescent="0.25">
      <c r="B140" s="1036" t="s">
        <v>690</v>
      </c>
      <c r="C140" s="1036">
        <v>129</v>
      </c>
      <c r="D140" s="981" t="s">
        <v>1447</v>
      </c>
      <c r="E140" s="1871">
        <v>-157984.5</v>
      </c>
      <c r="F140" s="2036">
        <f>E140/F4</f>
        <v>-34134.455415595359</v>
      </c>
      <c r="I140" s="1163">
        <f t="shared" si="16"/>
        <v>-34134.455415595359</v>
      </c>
    </row>
    <row r="141" spans="2:10" x14ac:dyDescent="0.25">
      <c r="B141" s="1036" t="s">
        <v>689</v>
      </c>
      <c r="C141" s="1036">
        <v>121</v>
      </c>
      <c r="D141" s="1866" t="s">
        <v>1705</v>
      </c>
      <c r="E141" s="2257">
        <f>E86</f>
        <v>35309158.090000033</v>
      </c>
      <c r="F141" s="2290">
        <f>E141/F4</f>
        <v>7628969.1873906255</v>
      </c>
      <c r="I141" s="1163">
        <f t="shared" si="16"/>
        <v>7628969.1873906255</v>
      </c>
    </row>
    <row r="142" spans="2:10" x14ac:dyDescent="0.25">
      <c r="B142" s="1036" t="s">
        <v>1605</v>
      </c>
      <c r="C142" s="1036" t="s">
        <v>1607</v>
      </c>
      <c r="D142" s="1866" t="s">
        <v>1606</v>
      </c>
      <c r="E142" s="1867">
        <v>5243606.32</v>
      </c>
      <c r="F142" s="2038">
        <f>E142/F4</f>
        <v>1132944.3467363827</v>
      </c>
      <c r="I142" s="1163">
        <f t="shared" si="16"/>
        <v>1132944.3467363827</v>
      </c>
    </row>
    <row r="143" spans="2:10" x14ac:dyDescent="0.25">
      <c r="B143" s="1036" t="s">
        <v>1607</v>
      </c>
      <c r="C143" s="1036">
        <v>162</v>
      </c>
      <c r="D143" s="1866" t="s">
        <v>1445</v>
      </c>
      <c r="E143" s="1867">
        <v>9213.2900000000009</v>
      </c>
      <c r="F143" s="2038">
        <f>E143/F4</f>
        <v>1990.6423524836334</v>
      </c>
      <c r="I143" s="1163">
        <f t="shared" si="16"/>
        <v>1990.6423524836334</v>
      </c>
    </row>
    <row r="144" spans="2:10" x14ac:dyDescent="0.25">
      <c r="B144" s="1036"/>
      <c r="C144" s="1713"/>
      <c r="D144" s="981"/>
      <c r="E144" s="1870">
        <f>SUM(E135:E143)</f>
        <v>76484042.670000032</v>
      </c>
      <c r="F144" s="2044">
        <f>SUM(F135:F143)</f>
        <v>16525299.28267399</v>
      </c>
      <c r="G144" s="1719"/>
      <c r="H144" s="1719"/>
      <c r="I144" s="1163">
        <f>SUM(I135:I143)</f>
        <v>16525299.28267399</v>
      </c>
      <c r="J144" s="1719"/>
    </row>
    <row r="145" spans="2:10" x14ac:dyDescent="0.25">
      <c r="B145" s="980"/>
      <c r="C145" s="1036"/>
      <c r="D145" s="1035" t="s">
        <v>692</v>
      </c>
      <c r="E145" s="1167"/>
      <c r="F145" s="2036"/>
      <c r="I145" s="1163">
        <f t="shared" ref="I145:I147" si="17">+E145/$F$4</f>
        <v>0</v>
      </c>
      <c r="J145" s="1719"/>
    </row>
    <row r="146" spans="2:10" x14ac:dyDescent="0.25">
      <c r="B146" s="980" t="s">
        <v>693</v>
      </c>
      <c r="C146" s="1036">
        <v>280</v>
      </c>
      <c r="D146" s="981" t="s">
        <v>1444</v>
      </c>
      <c r="E146" s="1904">
        <v>7863119.7800000003</v>
      </c>
      <c r="F146" s="2036">
        <f>E146/F4</f>
        <v>1698921.8028217703</v>
      </c>
      <c r="I146" s="1163">
        <f t="shared" si="17"/>
        <v>1698921.8028217703</v>
      </c>
    </row>
    <row r="147" spans="2:10" x14ac:dyDescent="0.25">
      <c r="B147" s="1031">
        <v>281</v>
      </c>
      <c r="C147" s="1887">
        <v>281</v>
      </c>
      <c r="D147" s="981" t="s">
        <v>1443</v>
      </c>
      <c r="E147" s="1791">
        <v>11277217.23</v>
      </c>
      <c r="F147" s="2036">
        <f>E147/F4</f>
        <v>2436578.7070846749</v>
      </c>
      <c r="I147" s="1163">
        <f t="shared" si="17"/>
        <v>2436578.7070846749</v>
      </c>
    </row>
    <row r="148" spans="2:10" x14ac:dyDescent="0.25">
      <c r="B148" s="1036"/>
      <c r="C148" s="1036"/>
      <c r="D148" s="981"/>
      <c r="E148" s="1176"/>
      <c r="F148" s="2058"/>
    </row>
    <row r="149" spans="2:10" x14ac:dyDescent="0.25">
      <c r="B149" s="980"/>
      <c r="C149" s="1036"/>
      <c r="D149" s="981"/>
      <c r="E149" s="1177">
        <f>SUM(E146:E148)</f>
        <v>19140337.010000002</v>
      </c>
      <c r="F149" s="2044">
        <f>SUM(F146:F148)</f>
        <v>4135500.5099064452</v>
      </c>
      <c r="I149" s="1163">
        <f>SUM(I146:I148)</f>
        <v>4135500.5099064452</v>
      </c>
    </row>
    <row r="150" spans="2:10" x14ac:dyDescent="0.25">
      <c r="B150" s="980"/>
      <c r="C150" s="1036"/>
      <c r="E150" s="1167"/>
      <c r="F150" s="2036"/>
      <c r="I150" s="1163">
        <f t="shared" ref="I150:I153" si="18">+E150/$F$4</f>
        <v>0</v>
      </c>
    </row>
    <row r="151" spans="2:10" x14ac:dyDescent="0.25">
      <c r="B151" s="980"/>
      <c r="C151" s="1036"/>
      <c r="D151" s="1035" t="s">
        <v>1442</v>
      </c>
      <c r="E151" s="1167"/>
      <c r="F151" s="2036"/>
      <c r="I151" s="1163">
        <f t="shared" si="18"/>
        <v>0</v>
      </c>
    </row>
    <row r="152" spans="2:10" x14ac:dyDescent="0.25">
      <c r="B152" s="980" t="s">
        <v>1608</v>
      </c>
      <c r="C152" s="1036" t="s">
        <v>1608</v>
      </c>
      <c r="D152" s="981" t="s">
        <v>1441</v>
      </c>
      <c r="E152" s="1167">
        <f>52056173.3+922880.39+1672288.32+2094.17</f>
        <v>54653436.18</v>
      </c>
      <c r="F152" s="2036">
        <f>E152/F4</f>
        <v>11808533.625737311</v>
      </c>
      <c r="I152" s="1163">
        <f t="shared" si="18"/>
        <v>11808533.625737311</v>
      </c>
    </row>
    <row r="153" spans="2:10" x14ac:dyDescent="0.25">
      <c r="B153" s="1036" t="s">
        <v>1416</v>
      </c>
      <c r="C153" s="1036">
        <v>519</v>
      </c>
      <c r="D153" s="981" t="s">
        <v>1417</v>
      </c>
      <c r="E153" s="1791">
        <v>4001871.97</v>
      </c>
      <c r="F153" s="2036">
        <f>E153/F4</f>
        <v>864652.67376790615</v>
      </c>
      <c r="G153" s="1719"/>
      <c r="I153" s="1163">
        <f t="shared" si="18"/>
        <v>864652.67376790615</v>
      </c>
    </row>
    <row r="154" spans="2:10" x14ac:dyDescent="0.25">
      <c r="B154" s="980"/>
      <c r="C154" s="1036"/>
      <c r="D154" s="981"/>
      <c r="E154" s="1177">
        <f>SUM(E152:E153)</f>
        <v>58655308.149999999</v>
      </c>
      <c r="F154" s="2044">
        <f>SUM(F152:F153)</f>
        <v>12673186.299505217</v>
      </c>
      <c r="I154" s="1163">
        <f>SUM(I152:I153)</f>
        <v>12673186.299505217</v>
      </c>
      <c r="J154" s="1719"/>
    </row>
    <row r="155" spans="2:10" x14ac:dyDescent="0.25">
      <c r="B155" s="980"/>
      <c r="C155" s="1036"/>
      <c r="D155" s="981"/>
      <c r="E155" s="1177"/>
      <c r="F155" s="2044"/>
      <c r="J155" s="1719"/>
    </row>
    <row r="156" spans="2:10" x14ac:dyDescent="0.25">
      <c r="B156" s="980"/>
      <c r="C156" s="1036"/>
      <c r="D156" s="1035" t="s">
        <v>1440</v>
      </c>
      <c r="E156" s="1167"/>
      <c r="F156" s="2036"/>
    </row>
    <row r="157" spans="2:10" x14ac:dyDescent="0.25">
      <c r="B157" s="980" t="s">
        <v>1609</v>
      </c>
      <c r="C157" s="1036" t="s">
        <v>1609</v>
      </c>
      <c r="D157" s="981" t="s">
        <v>1439</v>
      </c>
      <c r="E157" s="1167">
        <f>1142277.29+93445</f>
        <v>1235722.29</v>
      </c>
      <c r="F157" s="2036">
        <f>E157/F4</f>
        <v>266992.69494198734</v>
      </c>
      <c r="I157" s="1163">
        <f t="shared" ref="I157:I163" si="19">+E157/$F$4</f>
        <v>266992.69494198734</v>
      </c>
    </row>
    <row r="158" spans="2:10" x14ac:dyDescent="0.25">
      <c r="B158" s="1031">
        <v>427</v>
      </c>
      <c r="C158" s="1887">
        <v>427</v>
      </c>
      <c r="D158" s="1744" t="s">
        <v>1438</v>
      </c>
      <c r="E158" s="1799">
        <v>0.09</v>
      </c>
      <c r="F158" s="2036">
        <f>E158/F4</f>
        <v>1.9445584771946502E-2</v>
      </c>
      <c r="I158" s="1163">
        <f t="shared" si="19"/>
        <v>1.9445584771946502E-2</v>
      </c>
    </row>
    <row r="159" spans="2:10" x14ac:dyDescent="0.25">
      <c r="B159" s="1031" t="s">
        <v>1610</v>
      </c>
      <c r="C159" s="1887" t="s">
        <v>1610</v>
      </c>
      <c r="D159" s="981" t="s">
        <v>1437</v>
      </c>
      <c r="E159" s="1167">
        <f>7358+569958.87</f>
        <v>577316.87</v>
      </c>
      <c r="F159" s="2036">
        <f>E159/F4</f>
        <v>124736.2681762202</v>
      </c>
      <c r="I159" s="1163">
        <f t="shared" si="19"/>
        <v>124736.2681762202</v>
      </c>
    </row>
    <row r="160" spans="2:10" x14ac:dyDescent="0.25">
      <c r="B160" s="980" t="s">
        <v>1430</v>
      </c>
      <c r="C160" s="1036" t="s">
        <v>1430</v>
      </c>
      <c r="D160" s="981" t="s">
        <v>1436</v>
      </c>
      <c r="E160" s="1872">
        <f>42840+107389</f>
        <v>150229</v>
      </c>
      <c r="F160" s="2036">
        <f>E160/F4</f>
        <v>32458.786163386121</v>
      </c>
      <c r="I160" s="1163">
        <f t="shared" si="19"/>
        <v>32458.786163386121</v>
      </c>
    </row>
    <row r="161" spans="2:11" x14ac:dyDescent="0.25">
      <c r="B161" s="1031">
        <v>441</v>
      </c>
      <c r="C161" s="1887">
        <v>441</v>
      </c>
      <c r="D161" s="1866" t="s">
        <v>1435</v>
      </c>
      <c r="E161" s="2094">
        <v>0</v>
      </c>
      <c r="F161" s="2038">
        <f>E161/F4</f>
        <v>0</v>
      </c>
      <c r="I161" s="1163">
        <f t="shared" si="19"/>
        <v>0</v>
      </c>
    </row>
    <row r="162" spans="2:11" x14ac:dyDescent="0.25">
      <c r="B162" s="980" t="s">
        <v>672</v>
      </c>
      <c r="C162" s="1036">
        <v>442</v>
      </c>
      <c r="D162" s="1866" t="s">
        <v>1463</v>
      </c>
      <c r="E162" s="2094">
        <v>247730.83</v>
      </c>
      <c r="F162" s="2038">
        <f>E162/F4</f>
        <v>53525.231726551858</v>
      </c>
      <c r="G162" s="1719"/>
      <c r="H162" s="1719"/>
      <c r="I162" s="1163">
        <f t="shared" si="19"/>
        <v>53525.231726551858</v>
      </c>
      <c r="J162" s="1719"/>
      <c r="K162" s="1719"/>
    </row>
    <row r="163" spans="2:11" x14ac:dyDescent="0.25">
      <c r="B163" s="1032" t="s">
        <v>1695</v>
      </c>
      <c r="C163" s="1036" t="s">
        <v>822</v>
      </c>
      <c r="D163" s="1866" t="s">
        <v>1434</v>
      </c>
      <c r="E163" s="2094">
        <f>11034399.86-120998</f>
        <v>10913401.859999999</v>
      </c>
      <c r="F163" s="2038">
        <f>E163/F4</f>
        <v>2357972.0113216513</v>
      </c>
      <c r="I163" s="1163">
        <f t="shared" si="19"/>
        <v>2357972.0113216513</v>
      </c>
      <c r="J163" s="1719"/>
    </row>
    <row r="164" spans="2:11" x14ac:dyDescent="0.25">
      <c r="B164" s="1031"/>
      <c r="C164" s="1036"/>
      <c r="D164" s="981"/>
      <c r="E164" s="1869"/>
      <c r="F164" s="2036"/>
    </row>
    <row r="165" spans="2:11" x14ac:dyDescent="0.25">
      <c r="B165" s="980"/>
      <c r="C165" s="1036"/>
      <c r="D165" s="1027"/>
      <c r="E165" s="1177">
        <f>SUM(E157:E164)</f>
        <v>13124400.939999999</v>
      </c>
      <c r="F165" s="2291">
        <f>SUM(F157:F164)</f>
        <v>2835685.0117753814</v>
      </c>
      <c r="I165" s="1163">
        <f>SUM(I157:I164)</f>
        <v>2835685.0117753814</v>
      </c>
      <c r="J165" s="1719"/>
    </row>
    <row r="166" spans="2:11" x14ac:dyDescent="0.25">
      <c r="B166" s="980"/>
      <c r="C166" s="1036"/>
      <c r="D166" s="1027"/>
      <c r="E166" s="1028"/>
      <c r="F166" s="2044"/>
    </row>
    <row r="167" spans="2:11" s="11" customFormat="1" ht="13.8" x14ac:dyDescent="0.25">
      <c r="B167" s="2194"/>
      <c r="C167" s="2195"/>
      <c r="D167" s="1029" t="s">
        <v>1187</v>
      </c>
      <c r="E167" s="2197">
        <f>+E165+E154+E149+E144</f>
        <v>167404088.77000004</v>
      </c>
      <c r="F167" s="2289">
        <f>E167/F4</f>
        <v>36169671.103861034</v>
      </c>
      <c r="I167" s="2258">
        <f>+I165+I154+I149+I144</f>
        <v>36169671.103861034</v>
      </c>
    </row>
    <row r="168" spans="2:11" ht="13.8" thickBot="1" x14ac:dyDescent="0.3">
      <c r="B168" s="980"/>
      <c r="C168" s="1026"/>
      <c r="D168" s="981"/>
      <c r="E168" s="1027"/>
      <c r="F168" s="2036"/>
    </row>
    <row r="169" spans="2:11" ht="13.8" thickBot="1" x14ac:dyDescent="0.3">
      <c r="B169" s="1026"/>
      <c r="D169" s="1025"/>
      <c r="E169" s="1024">
        <f>E131-E167</f>
        <v>0</v>
      </c>
      <c r="F169" s="2292">
        <f>F131-F167</f>
        <v>0</v>
      </c>
      <c r="I169" s="1163">
        <f>I131-I167</f>
        <v>0</v>
      </c>
    </row>
  </sheetData>
  <autoFilter ref="C1:C169" xr:uid="{B1144C6B-09EE-4620-B963-30D850DA6429}"/>
  <pageMargins left="0.7" right="0.7" top="0.75" bottom="0.75" header="0.3" footer="0.3"/>
  <pageSetup paperSize="9" scale="3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7DCA-23A1-4725-8E6F-056F630B3D9C}">
  <dimension ref="B1:N169"/>
  <sheetViews>
    <sheetView workbookViewId="0">
      <selection activeCell="I1" sqref="I1:I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18.44140625" style="1808" customWidth="1"/>
    <col min="8" max="8" width="18" style="1808" bestFit="1" customWidth="1"/>
    <col min="9" max="9" width="23.109375" style="1163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8.886718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18.44140625" style="1713" customWidth="1"/>
    <col min="264" max="264" width="18" style="1713" bestFit="1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8.886718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18.44140625" style="1713" customWidth="1"/>
    <col min="520" max="520" width="18" style="1713" bestFit="1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8.886718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18.44140625" style="1713" customWidth="1"/>
    <col min="776" max="776" width="18" style="1713" bestFit="1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8.886718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18.44140625" style="1713" customWidth="1"/>
    <col min="1032" max="1032" width="18" style="1713" bestFit="1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8.886718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18.44140625" style="1713" customWidth="1"/>
    <col min="1288" max="1288" width="18" style="1713" bestFit="1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8.886718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18.44140625" style="1713" customWidth="1"/>
    <col min="1544" max="1544" width="18" style="1713" bestFit="1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8.886718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18.44140625" style="1713" customWidth="1"/>
    <col min="1800" max="1800" width="18" style="1713" bestFit="1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8.886718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18.44140625" style="1713" customWidth="1"/>
    <col min="2056" max="2056" width="18" style="1713" bestFit="1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8.886718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18.44140625" style="1713" customWidth="1"/>
    <col min="2312" max="2312" width="18" style="1713" bestFit="1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8.886718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18.44140625" style="1713" customWidth="1"/>
    <col min="2568" max="2568" width="18" style="1713" bestFit="1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8.886718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18.44140625" style="1713" customWidth="1"/>
    <col min="2824" max="2824" width="18" style="1713" bestFit="1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8.886718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18.44140625" style="1713" customWidth="1"/>
    <col min="3080" max="3080" width="18" style="1713" bestFit="1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8.886718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18.44140625" style="1713" customWidth="1"/>
    <col min="3336" max="3336" width="18" style="1713" bestFit="1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8.886718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18.44140625" style="1713" customWidth="1"/>
    <col min="3592" max="3592" width="18" style="1713" bestFit="1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8.886718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18.44140625" style="1713" customWidth="1"/>
    <col min="3848" max="3848" width="18" style="1713" bestFit="1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8.886718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18.44140625" style="1713" customWidth="1"/>
    <col min="4104" max="4104" width="18" style="1713" bestFit="1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8.886718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18.44140625" style="1713" customWidth="1"/>
    <col min="4360" max="4360" width="18" style="1713" bestFit="1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8.886718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18.44140625" style="1713" customWidth="1"/>
    <col min="4616" max="4616" width="18" style="1713" bestFit="1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8.886718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18.44140625" style="1713" customWidth="1"/>
    <col min="4872" max="4872" width="18" style="1713" bestFit="1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8.886718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18.44140625" style="1713" customWidth="1"/>
    <col min="5128" max="5128" width="18" style="1713" bestFit="1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8.886718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18.44140625" style="1713" customWidth="1"/>
    <col min="5384" max="5384" width="18" style="1713" bestFit="1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8.886718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18.44140625" style="1713" customWidth="1"/>
    <col min="5640" max="5640" width="18" style="1713" bestFit="1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8.886718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18.44140625" style="1713" customWidth="1"/>
    <col min="5896" max="5896" width="18" style="1713" bestFit="1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8.886718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18.44140625" style="1713" customWidth="1"/>
    <col min="6152" max="6152" width="18" style="1713" bestFit="1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8.886718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18.44140625" style="1713" customWidth="1"/>
    <col min="6408" max="6408" width="18" style="1713" bestFit="1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8.886718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18.44140625" style="1713" customWidth="1"/>
    <col min="6664" max="6664" width="18" style="1713" bestFit="1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8.886718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18.44140625" style="1713" customWidth="1"/>
    <col min="6920" max="6920" width="18" style="1713" bestFit="1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8.886718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18.44140625" style="1713" customWidth="1"/>
    <col min="7176" max="7176" width="18" style="1713" bestFit="1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8.886718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18.44140625" style="1713" customWidth="1"/>
    <col min="7432" max="7432" width="18" style="1713" bestFit="1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8.886718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18.44140625" style="1713" customWidth="1"/>
    <col min="7688" max="7688" width="18" style="1713" bestFit="1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8.886718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18.44140625" style="1713" customWidth="1"/>
    <col min="7944" max="7944" width="18" style="1713" bestFit="1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8.886718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18.44140625" style="1713" customWidth="1"/>
    <col min="8200" max="8200" width="18" style="1713" bestFit="1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8.886718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18.44140625" style="1713" customWidth="1"/>
    <col min="8456" max="8456" width="18" style="1713" bestFit="1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8.886718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18.44140625" style="1713" customWidth="1"/>
    <col min="8712" max="8712" width="18" style="1713" bestFit="1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8.886718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18.44140625" style="1713" customWidth="1"/>
    <col min="8968" max="8968" width="18" style="1713" bestFit="1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8.886718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18.44140625" style="1713" customWidth="1"/>
    <col min="9224" max="9224" width="18" style="1713" bestFit="1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8.886718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18.44140625" style="1713" customWidth="1"/>
    <col min="9480" max="9480" width="18" style="1713" bestFit="1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8.886718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18.44140625" style="1713" customWidth="1"/>
    <col min="9736" max="9736" width="18" style="1713" bestFit="1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8.886718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18.44140625" style="1713" customWidth="1"/>
    <col min="9992" max="9992" width="18" style="1713" bestFit="1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8.886718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18.44140625" style="1713" customWidth="1"/>
    <col min="10248" max="10248" width="18" style="1713" bestFit="1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8.886718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18.44140625" style="1713" customWidth="1"/>
    <col min="10504" max="10504" width="18" style="1713" bestFit="1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8.886718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18.44140625" style="1713" customWidth="1"/>
    <col min="10760" max="10760" width="18" style="1713" bestFit="1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8.886718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18.44140625" style="1713" customWidth="1"/>
    <col min="11016" max="11016" width="18" style="1713" bestFit="1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8.886718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18.44140625" style="1713" customWidth="1"/>
    <col min="11272" max="11272" width="18" style="1713" bestFit="1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8.886718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18.44140625" style="1713" customWidth="1"/>
    <col min="11528" max="11528" width="18" style="1713" bestFit="1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8.886718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18.44140625" style="1713" customWidth="1"/>
    <col min="11784" max="11784" width="18" style="1713" bestFit="1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8.886718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18.44140625" style="1713" customWidth="1"/>
    <col min="12040" max="12040" width="18" style="1713" bestFit="1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8.886718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18.44140625" style="1713" customWidth="1"/>
    <col min="12296" max="12296" width="18" style="1713" bestFit="1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8.886718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18.44140625" style="1713" customWidth="1"/>
    <col min="12552" max="12552" width="18" style="1713" bestFit="1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8.886718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18.44140625" style="1713" customWidth="1"/>
    <col min="12808" max="12808" width="18" style="1713" bestFit="1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8.886718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18.44140625" style="1713" customWidth="1"/>
    <col min="13064" max="13064" width="18" style="1713" bestFit="1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8.886718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18.44140625" style="1713" customWidth="1"/>
    <col min="13320" max="13320" width="18" style="1713" bestFit="1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8.886718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18.44140625" style="1713" customWidth="1"/>
    <col min="13576" max="13576" width="18" style="1713" bestFit="1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8.886718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18.44140625" style="1713" customWidth="1"/>
    <col min="13832" max="13832" width="18" style="1713" bestFit="1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8.886718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18.44140625" style="1713" customWidth="1"/>
    <col min="14088" max="14088" width="18" style="1713" bestFit="1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8.886718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18.44140625" style="1713" customWidth="1"/>
    <col min="14344" max="14344" width="18" style="1713" bestFit="1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8.886718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18.44140625" style="1713" customWidth="1"/>
    <col min="14600" max="14600" width="18" style="1713" bestFit="1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8.886718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18.44140625" style="1713" customWidth="1"/>
    <col min="14856" max="14856" width="18" style="1713" bestFit="1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8.886718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18.44140625" style="1713" customWidth="1"/>
    <col min="15112" max="15112" width="18" style="1713" bestFit="1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8.886718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18.44140625" style="1713" customWidth="1"/>
    <col min="15368" max="15368" width="18" style="1713" bestFit="1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8.886718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18.44140625" style="1713" customWidth="1"/>
    <col min="15624" max="15624" width="18" style="1713" bestFit="1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8.886718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18.44140625" style="1713" customWidth="1"/>
    <col min="15880" max="15880" width="18" style="1713" bestFit="1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8.886718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18.44140625" style="1713" customWidth="1"/>
    <col min="16136" max="16136" width="18" style="1713" bestFit="1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8.88671875" style="1713"/>
  </cols>
  <sheetData>
    <row r="1" spans="2:12" ht="15.6" x14ac:dyDescent="0.3">
      <c r="D1" s="1714" t="s">
        <v>1584</v>
      </c>
      <c r="E1" s="1715" t="s">
        <v>1706</v>
      </c>
      <c r="F1" s="1716"/>
      <c r="G1" s="1717"/>
      <c r="H1" s="1717"/>
      <c r="I1" s="2107" t="s">
        <v>1250</v>
      </c>
      <c r="K1" s="1719"/>
    </row>
    <row r="2" spans="2:12" ht="15.6" x14ac:dyDescent="0.3">
      <c r="D2" s="1718"/>
      <c r="E2" s="1720"/>
      <c r="F2" s="1716"/>
      <c r="G2" s="1717"/>
      <c r="H2" s="1717"/>
      <c r="I2" s="2107"/>
      <c r="K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4"/>
      <c r="I3" s="2108" t="s">
        <v>1640</v>
      </c>
    </row>
    <row r="4" spans="2:12" ht="13.8" x14ac:dyDescent="0.25">
      <c r="B4" s="976"/>
      <c r="C4" s="1793"/>
      <c r="D4" s="976"/>
      <c r="E4" s="1726"/>
      <c r="F4" s="1727">
        <v>4.6440000000000001</v>
      </c>
      <c r="G4" s="1728"/>
      <c r="H4" s="1728"/>
      <c r="I4" s="1163">
        <f>+F4</f>
        <v>4.6440000000000001</v>
      </c>
      <c r="J4" s="1729"/>
      <c r="K4" s="1729"/>
    </row>
    <row r="5" spans="2:12" ht="13.8" x14ac:dyDescent="0.25">
      <c r="B5" s="976"/>
      <c r="C5" s="1793"/>
      <c r="D5" s="1730" t="s">
        <v>1555</v>
      </c>
      <c r="E5" s="1731">
        <f>SUM(E6:E12)</f>
        <v>253969073.92999998</v>
      </c>
      <c r="F5" s="1732">
        <f>SUM(F6:F12)</f>
        <v>54687569.752368651</v>
      </c>
      <c r="G5" s="1728"/>
      <c r="H5" s="1728"/>
      <c r="I5" s="2102">
        <f>SUM(I6:I12)</f>
        <v>54687569.752368651</v>
      </c>
      <c r="J5" s="1825"/>
      <c r="K5" s="1729"/>
      <c r="L5" s="1729"/>
    </row>
    <row r="6" spans="2:12" x14ac:dyDescent="0.25">
      <c r="B6" s="1734">
        <v>701.01</v>
      </c>
      <c r="C6" s="1878">
        <v>701.01</v>
      </c>
      <c r="D6" s="1735" t="s">
        <v>1600</v>
      </c>
      <c r="E6" s="1736">
        <f>208633816.76-E7</f>
        <v>121546655.48999999</v>
      </c>
      <c r="F6" s="1736">
        <f>E6/F4</f>
        <v>26172837.099483203</v>
      </c>
      <c r="G6" s="1737"/>
      <c r="H6" s="1737"/>
      <c r="I6" s="1163">
        <f>+E6/$F$4</f>
        <v>26172837.099483203</v>
      </c>
      <c r="J6" s="1826"/>
      <c r="K6" s="1738"/>
    </row>
    <row r="7" spans="2:12" x14ac:dyDescent="0.25">
      <c r="B7" s="1734" t="s">
        <v>1630</v>
      </c>
      <c r="C7" s="1878">
        <v>701.02</v>
      </c>
      <c r="D7" s="1735" t="s">
        <v>1601</v>
      </c>
      <c r="E7" s="1743">
        <f>74786030.07+12301131.2</f>
        <v>87087161.269999996</v>
      </c>
      <c r="F7" s="1739">
        <f>E7/$F$4</f>
        <v>18752618.70585702</v>
      </c>
      <c r="G7" s="1737"/>
      <c r="H7" s="1737"/>
      <c r="I7" s="1163">
        <f t="shared" ref="I7:I11" si="0">+E7/$F$4</f>
        <v>18752618.70585702</v>
      </c>
      <c r="J7" s="1826"/>
      <c r="K7" s="1738"/>
    </row>
    <row r="8" spans="2:12" x14ac:dyDescent="0.25">
      <c r="B8" s="975">
        <v>701.03</v>
      </c>
      <c r="C8" s="1878">
        <v>701.03</v>
      </c>
      <c r="D8" s="976" t="s">
        <v>1553</v>
      </c>
      <c r="E8" s="1736">
        <v>45312415.100000001</v>
      </c>
      <c r="F8" s="1739">
        <f>E8/$F$4</f>
        <v>9757195.3273040485</v>
      </c>
      <c r="G8" s="1737"/>
      <c r="H8" s="1737"/>
      <c r="I8" s="1163">
        <f t="shared" si="0"/>
        <v>9757195.3273040485</v>
      </c>
      <c r="K8" s="1719"/>
    </row>
    <row r="9" spans="2:12" x14ac:dyDescent="0.25">
      <c r="B9" s="975">
        <v>701.04</v>
      </c>
      <c r="C9" s="1878">
        <v>701.02</v>
      </c>
      <c r="D9" s="1735" t="s">
        <v>1637</v>
      </c>
      <c r="E9" s="1736">
        <v>0</v>
      </c>
      <c r="F9" s="1739">
        <f>E9/$F$4</f>
        <v>0</v>
      </c>
      <c r="G9" s="1737"/>
      <c r="H9" s="1737"/>
      <c r="I9" s="1163">
        <f t="shared" si="0"/>
        <v>0</v>
      </c>
      <c r="K9" s="1719"/>
    </row>
    <row r="10" spans="2:12" x14ac:dyDescent="0.25">
      <c r="B10" s="975">
        <v>704</v>
      </c>
      <c r="C10" s="1878">
        <v>704</v>
      </c>
      <c r="D10" s="976" t="s">
        <v>1552</v>
      </c>
      <c r="E10" s="1736">
        <v>22842.07</v>
      </c>
      <c r="F10" s="1739">
        <f>E10/$F$4</f>
        <v>4918.6197243755378</v>
      </c>
      <c r="G10" s="1737"/>
      <c r="H10" s="1737"/>
      <c r="I10" s="1163">
        <f t="shared" si="0"/>
        <v>4918.6197243755378</v>
      </c>
      <c r="K10" s="1719"/>
    </row>
    <row r="11" spans="2:12" ht="14.4" x14ac:dyDescent="0.3">
      <c r="B11" s="975">
        <v>707</v>
      </c>
      <c r="C11" s="1878">
        <v>707</v>
      </c>
      <c r="D11" s="976" t="s">
        <v>1551</v>
      </c>
      <c r="E11" s="1736">
        <v>0</v>
      </c>
      <c r="F11" s="1739">
        <f>E11/$F$4</f>
        <v>0</v>
      </c>
      <c r="G11" s="1737"/>
      <c r="H11" s="1737"/>
      <c r="I11" s="1163">
        <f t="shared" si="0"/>
        <v>0</v>
      </c>
      <c r="J11" s="1827"/>
      <c r="K11" s="1719"/>
    </row>
    <row r="12" spans="2:12" x14ac:dyDescent="0.25">
      <c r="B12" s="976"/>
      <c r="C12" s="1793"/>
      <c r="D12" s="976"/>
      <c r="E12" s="1736"/>
      <c r="F12" s="1739"/>
      <c r="G12" s="1737"/>
      <c r="H12" s="1737"/>
      <c r="J12" s="1719"/>
      <c r="K12" s="1719"/>
    </row>
    <row r="13" spans="2:12" ht="13.8" x14ac:dyDescent="0.25">
      <c r="B13" s="975"/>
      <c r="C13" s="1878"/>
      <c r="D13" s="1730" t="s">
        <v>1550</v>
      </c>
      <c r="E13" s="1740">
        <f>E14+E19+E20+E21+E22+E24+E23</f>
        <v>2139215.9899999998</v>
      </c>
      <c r="F13" s="1740">
        <f>F14+F19+F20+F21+F22+F24+F23</f>
        <v>460640.82472006883</v>
      </c>
      <c r="G13" s="1741"/>
      <c r="H13" s="1741"/>
      <c r="I13" s="1163">
        <f>I14+I19+I20+I21+I22+I24+I23</f>
        <v>460640.82472006883</v>
      </c>
      <c r="K13" s="1719"/>
    </row>
    <row r="14" spans="2:12" x14ac:dyDescent="0.25">
      <c r="B14" s="975">
        <v>708</v>
      </c>
      <c r="C14" s="1878">
        <v>708</v>
      </c>
      <c r="D14" s="1742" t="s">
        <v>1549</v>
      </c>
      <c r="E14" s="1736">
        <f>SUM(E15:E18)</f>
        <v>1139451.8700000001</v>
      </c>
      <c r="F14" s="1739">
        <f t="shared" ref="F14:F26" si="1">E14/$F$4</f>
        <v>245360.00645994834</v>
      </c>
      <c r="G14" s="1743"/>
      <c r="H14" s="1743"/>
      <c r="I14" s="1163">
        <f>SUM(I15:I18)</f>
        <v>245360.00645994832</v>
      </c>
      <c r="K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1736">
        <v>52497.15</v>
      </c>
      <c r="F15" s="1739">
        <f t="shared" si="1"/>
        <v>11304.295865633076</v>
      </c>
      <c r="G15" s="1743"/>
      <c r="H15" s="1743"/>
      <c r="I15" s="1163">
        <f t="shared" ref="I15:I24" si="2">+E15/$F$4</f>
        <v>11304.295865633076</v>
      </c>
      <c r="K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1736">
        <v>584417.03</v>
      </c>
      <c r="F16" s="1739">
        <f t="shared" si="1"/>
        <v>125843.46037898364</v>
      </c>
      <c r="G16" s="1743"/>
      <c r="H16" s="1743"/>
      <c r="I16" s="1163">
        <f t="shared" si="2"/>
        <v>125843.46037898364</v>
      </c>
      <c r="K16" s="1719"/>
    </row>
    <row r="17" spans="2:12" x14ac:dyDescent="0.25">
      <c r="B17" s="975">
        <v>708.03</v>
      </c>
      <c r="C17" s="1878">
        <v>708.03</v>
      </c>
      <c r="D17" s="976" t="s">
        <v>1560</v>
      </c>
      <c r="E17" s="1736">
        <v>337603.38</v>
      </c>
      <c r="F17" s="1739">
        <f t="shared" si="1"/>
        <v>72696.679586563303</v>
      </c>
      <c r="G17" s="1743"/>
      <c r="H17" s="1743"/>
      <c r="I17" s="1163">
        <f t="shared" si="2"/>
        <v>72696.679586563303</v>
      </c>
      <c r="J17" s="1719"/>
      <c r="K17" s="1719"/>
    </row>
    <row r="18" spans="2:12" x14ac:dyDescent="0.25">
      <c r="B18" s="975" t="s">
        <v>1602</v>
      </c>
      <c r="C18" s="1878" t="s">
        <v>1654</v>
      </c>
      <c r="D18" s="976" t="s">
        <v>1561</v>
      </c>
      <c r="E18" s="1736">
        <f>115995.89+48938.42</f>
        <v>164934.31</v>
      </c>
      <c r="F18" s="1739">
        <f t="shared" si="1"/>
        <v>35515.570628768299</v>
      </c>
      <c r="G18" s="1743"/>
      <c r="H18" s="1743"/>
      <c r="I18" s="1163">
        <f t="shared" si="2"/>
        <v>35515.570628768299</v>
      </c>
      <c r="K18" s="1719"/>
    </row>
    <row r="19" spans="2:12" x14ac:dyDescent="0.25">
      <c r="B19" s="975">
        <v>711</v>
      </c>
      <c r="C19" s="1878">
        <v>711</v>
      </c>
      <c r="D19" s="976" t="s">
        <v>1548</v>
      </c>
      <c r="E19" s="1736">
        <f>4556872.35-3717508.23</f>
        <v>839364.11999999965</v>
      </c>
      <c r="F19" s="1739">
        <f t="shared" si="1"/>
        <v>180741.62790697668</v>
      </c>
      <c r="G19" s="1743"/>
      <c r="H19" s="1743"/>
      <c r="I19" s="1163">
        <f t="shared" si="2"/>
        <v>180741.62790697668</v>
      </c>
      <c r="K19" s="1719"/>
    </row>
    <row r="20" spans="2:12" x14ac:dyDescent="0.25">
      <c r="B20" s="975">
        <v>722</v>
      </c>
      <c r="C20" s="1878">
        <v>722</v>
      </c>
      <c r="D20" s="976" t="s">
        <v>1547</v>
      </c>
      <c r="E20" s="1736">
        <v>102047.27</v>
      </c>
      <c r="F20" s="1739">
        <f t="shared" si="1"/>
        <v>21974.003014642549</v>
      </c>
      <c r="G20" s="1743"/>
      <c r="H20" s="1743"/>
      <c r="I20" s="1163">
        <f t="shared" si="2"/>
        <v>21974.003014642549</v>
      </c>
      <c r="K20" s="1719"/>
    </row>
    <row r="21" spans="2:12" x14ac:dyDescent="0.25">
      <c r="B21" s="975" t="s">
        <v>1422</v>
      </c>
      <c r="C21" s="1878" t="s">
        <v>1422</v>
      </c>
      <c r="D21" s="976" t="s">
        <v>1546</v>
      </c>
      <c r="E21" s="1736">
        <f>21674.4+128.44</f>
        <v>21802.84</v>
      </c>
      <c r="F21" s="1739">
        <f t="shared" si="1"/>
        <v>4694.840654608096</v>
      </c>
      <c r="G21" s="1743"/>
      <c r="H21" s="1743"/>
      <c r="I21" s="1163">
        <f t="shared" si="2"/>
        <v>4694.840654608096</v>
      </c>
      <c r="K21" s="1719"/>
    </row>
    <row r="22" spans="2:12" x14ac:dyDescent="0.25">
      <c r="B22" s="975">
        <v>765</v>
      </c>
      <c r="C22" s="1878">
        <v>765</v>
      </c>
      <c r="D22" s="976" t="s">
        <v>1545</v>
      </c>
      <c r="E22" s="1736">
        <v>702305.7</v>
      </c>
      <c r="F22" s="1739">
        <f t="shared" si="1"/>
        <v>151228.61757105941</v>
      </c>
      <c r="G22" s="1743"/>
      <c r="H22" s="1743"/>
      <c r="I22" s="1163">
        <f t="shared" si="2"/>
        <v>151228.61757105941</v>
      </c>
      <c r="K22" s="1719"/>
    </row>
    <row r="23" spans="2:12" x14ac:dyDescent="0.25">
      <c r="B23" s="975">
        <v>665</v>
      </c>
      <c r="C23" s="1878">
        <v>665</v>
      </c>
      <c r="D23" s="976" t="s">
        <v>1544</v>
      </c>
      <c r="E23" s="1745">
        <v>-831400.43</v>
      </c>
      <c r="F23" s="1746">
        <f t="shared" si="1"/>
        <v>-179026.79371231698</v>
      </c>
      <c r="G23" s="1743"/>
      <c r="H23" s="1743"/>
      <c r="I23" s="1163">
        <f t="shared" si="2"/>
        <v>-179026.79371231698</v>
      </c>
      <c r="K23" s="1719"/>
      <c r="L23" s="1719"/>
    </row>
    <row r="24" spans="2:12" ht="12" customHeight="1" x14ac:dyDescent="0.25">
      <c r="B24" s="975">
        <v>758</v>
      </c>
      <c r="C24" s="1878">
        <v>758</v>
      </c>
      <c r="D24" s="976" t="s">
        <v>1543</v>
      </c>
      <c r="E24" s="1747">
        <v>165644.62</v>
      </c>
      <c r="F24" s="1746">
        <f t="shared" si="1"/>
        <v>35668.522825150729</v>
      </c>
      <c r="G24" s="1743"/>
      <c r="H24" s="1743"/>
      <c r="I24" s="1163">
        <f t="shared" si="2"/>
        <v>35668.522825150729</v>
      </c>
      <c r="J24" s="1828"/>
      <c r="K24" s="1719"/>
    </row>
    <row r="25" spans="2:12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3"/>
      <c r="K25" s="1719"/>
    </row>
    <row r="26" spans="2:12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H26" s="1743"/>
      <c r="J26" s="1749"/>
      <c r="K26" s="1719"/>
    </row>
    <row r="27" spans="2:12" ht="13.8" x14ac:dyDescent="0.25">
      <c r="B27" s="976"/>
      <c r="C27" s="2186"/>
      <c r="D27" s="1721" t="s">
        <v>1540</v>
      </c>
      <c r="E27" s="1740">
        <f>E5+E13</f>
        <v>256108289.91999999</v>
      </c>
      <c r="F27" s="1732">
        <f>F5+F13</f>
        <v>55148210.577088721</v>
      </c>
      <c r="G27" s="1743"/>
      <c r="H27" s="1743"/>
      <c r="I27" s="424">
        <f>I5+I13</f>
        <v>55148210.577088721</v>
      </c>
      <c r="J27" s="1748"/>
      <c r="K27" s="1751"/>
    </row>
    <row r="28" spans="2:12" ht="13.8" x14ac:dyDescent="0.25">
      <c r="B28" s="976"/>
      <c r="C28" s="1793"/>
      <c r="D28" s="1730"/>
      <c r="E28" s="1740"/>
      <c r="F28" s="1732"/>
      <c r="G28" s="1743"/>
      <c r="H28" s="1743"/>
      <c r="K28" s="1751"/>
    </row>
    <row r="29" spans="2:12" ht="13.8" x14ac:dyDescent="0.25">
      <c r="B29" s="1752"/>
      <c r="C29" s="1879"/>
      <c r="D29" s="1753" t="s">
        <v>1539</v>
      </c>
      <c r="E29" s="1754"/>
      <c r="F29" s="1755"/>
      <c r="G29" s="1737"/>
      <c r="H29" s="1737"/>
      <c r="I29" s="1163">
        <f t="shared" ref="I29:I34" si="3">+E29/$F$4</f>
        <v>0</v>
      </c>
      <c r="J29" s="1748"/>
      <c r="K29" s="1756"/>
    </row>
    <row r="30" spans="2:12" ht="12.75" customHeight="1" x14ac:dyDescent="0.25">
      <c r="B30" s="1757">
        <v>301</v>
      </c>
      <c r="C30" s="1880">
        <v>301</v>
      </c>
      <c r="D30" s="1752" t="s">
        <v>1538</v>
      </c>
      <c r="E30" s="1758">
        <v>40768211.189999998</v>
      </c>
      <c r="F30" s="1758">
        <f>E30/F4</f>
        <v>8778684.5801033583</v>
      </c>
      <c r="G30" s="1737"/>
      <c r="H30" s="1737"/>
      <c r="I30" s="1163">
        <f t="shared" si="3"/>
        <v>8778684.5801033583</v>
      </c>
      <c r="K30" s="1719"/>
    </row>
    <row r="31" spans="2:12" x14ac:dyDescent="0.25">
      <c r="B31" s="1757">
        <v>302</v>
      </c>
      <c r="C31" s="1880">
        <v>302</v>
      </c>
      <c r="D31" s="1752" t="s">
        <v>1537</v>
      </c>
      <c r="E31" s="1758">
        <v>195099.32</v>
      </c>
      <c r="F31" s="1758">
        <f>E31/F4</f>
        <v>42011.050818260119</v>
      </c>
      <c r="G31" s="1737"/>
      <c r="H31" s="1737"/>
      <c r="I31" s="1163">
        <f t="shared" si="3"/>
        <v>42011.050818260119</v>
      </c>
      <c r="K31" s="1719"/>
    </row>
    <row r="32" spans="2:12" x14ac:dyDescent="0.25">
      <c r="B32" s="1757">
        <v>303</v>
      </c>
      <c r="C32" s="1880">
        <v>303</v>
      </c>
      <c r="D32" s="1752" t="s">
        <v>1536</v>
      </c>
      <c r="E32" s="1758">
        <v>60656.32</v>
      </c>
      <c r="F32" s="1758">
        <f>E32/F4</f>
        <v>13061.223083548664</v>
      </c>
      <c r="G32" s="1743"/>
      <c r="H32" s="1743"/>
      <c r="I32" s="1163">
        <f t="shared" si="3"/>
        <v>13061.223083548664</v>
      </c>
      <c r="J32" s="1829"/>
      <c r="K32" s="1719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v>4556872.3499999996</v>
      </c>
      <c r="F33" s="1758">
        <f>E33/F4</f>
        <v>981238.66279069753</v>
      </c>
      <c r="G33" s="1743"/>
      <c r="H33" s="1743"/>
      <c r="I33" s="1163">
        <f t="shared" si="3"/>
        <v>981238.66279069753</v>
      </c>
      <c r="J33" s="1829"/>
      <c r="K33" s="1719"/>
      <c r="L33" s="1719"/>
    </row>
    <row r="34" spans="2:14" x14ac:dyDescent="0.25">
      <c r="B34" s="1759">
        <v>371</v>
      </c>
      <c r="C34" s="1880"/>
      <c r="D34" s="1752" t="s">
        <v>1623</v>
      </c>
      <c r="E34" s="1758">
        <v>375638.18</v>
      </c>
      <c r="F34" s="1758">
        <f>E34/F4</f>
        <v>80886.774332472007</v>
      </c>
      <c r="G34" s="1743"/>
      <c r="H34" s="1743"/>
      <c r="I34" s="1163">
        <f t="shared" si="3"/>
        <v>80886.774332472007</v>
      </c>
      <c r="J34" s="1760"/>
      <c r="K34" s="1719"/>
      <c r="L34" s="1761"/>
    </row>
    <row r="35" spans="2:14" ht="13.8" x14ac:dyDescent="0.25">
      <c r="B35" s="1752"/>
      <c r="C35" s="1879"/>
      <c r="D35" s="1753" t="s">
        <v>1535</v>
      </c>
      <c r="E35" s="1762">
        <f>SUM(E30:E34)</f>
        <v>45956477.359999999</v>
      </c>
      <c r="F35" s="1762">
        <f>SUM(F30:F34)</f>
        <v>9895882.2911283355</v>
      </c>
      <c r="G35" s="1743"/>
      <c r="H35" s="1743"/>
      <c r="I35" s="1163">
        <f>SUM(I30:I34)</f>
        <v>9895882.2911283355</v>
      </c>
      <c r="J35" s="1760"/>
      <c r="K35" s="1719"/>
      <c r="L35" s="1719"/>
    </row>
    <row r="36" spans="2:14" ht="15.6" x14ac:dyDescent="0.3">
      <c r="B36" s="976"/>
      <c r="C36" s="1793"/>
      <c r="D36" s="1763"/>
      <c r="E36" s="1732"/>
      <c r="F36" s="1732"/>
      <c r="G36" s="2091"/>
      <c r="H36" s="2091"/>
      <c r="J36" s="1760"/>
      <c r="K36" s="1719"/>
      <c r="L36" s="1719"/>
    </row>
    <row r="37" spans="2:14" ht="13.8" x14ac:dyDescent="0.25">
      <c r="B37" s="1764"/>
      <c r="C37" s="1881"/>
      <c r="D37" s="1765" t="s">
        <v>1534</v>
      </c>
      <c r="E37" s="1764"/>
      <c r="F37" s="1766"/>
      <c r="G37" s="1719"/>
      <c r="H37" s="1792"/>
      <c r="I37" s="424"/>
      <c r="K37" s="1768"/>
      <c r="L37" s="1719"/>
    </row>
    <row r="38" spans="2:14" ht="13.8" x14ac:dyDescent="0.25">
      <c r="B38" s="1764"/>
      <c r="C38" s="1881"/>
      <c r="D38" s="1765" t="s">
        <v>1533</v>
      </c>
      <c r="E38" s="1764"/>
      <c r="F38" s="1766"/>
      <c r="G38" s="1719"/>
      <c r="H38" s="1719"/>
      <c r="L38" s="1719"/>
      <c r="M38" s="1719"/>
    </row>
    <row r="39" spans="2:14" ht="13.8" x14ac:dyDescent="0.25">
      <c r="B39" s="1769">
        <v>641</v>
      </c>
      <c r="C39" s="1882">
        <v>641</v>
      </c>
      <c r="D39" s="1764" t="s">
        <v>1686</v>
      </c>
      <c r="E39" s="1863">
        <v>13464674</v>
      </c>
      <c r="F39" s="1771">
        <f>E39/F$4</f>
        <v>2899369.9397071488</v>
      </c>
      <c r="G39" s="1719"/>
      <c r="H39" s="1719"/>
      <c r="I39" s="1163">
        <f t="shared" ref="I39:I40" si="4">+E39/$F$4</f>
        <v>2899369.9397071488</v>
      </c>
      <c r="J39" s="1719"/>
      <c r="K39" s="2182"/>
      <c r="L39" s="1719">
        <f>SUM(K39:K40)</f>
        <v>0</v>
      </c>
      <c r="M39" s="1719"/>
      <c r="N39" s="1719"/>
    </row>
    <row r="40" spans="2:14" ht="13.8" x14ac:dyDescent="0.25">
      <c r="B40" s="1769">
        <v>645</v>
      </c>
      <c r="C40" s="1882">
        <v>645</v>
      </c>
      <c r="D40" s="1764" t="s">
        <v>1687</v>
      </c>
      <c r="E40" s="1863">
        <v>451605</v>
      </c>
      <c r="F40" s="1771">
        <f>E40/F$4</f>
        <v>97244.83204134366</v>
      </c>
      <c r="G40" s="1774"/>
      <c r="H40" s="1719"/>
      <c r="I40" s="1163">
        <f t="shared" si="4"/>
        <v>97244.83204134366</v>
      </c>
      <c r="J40" s="1719"/>
      <c r="K40" s="2183"/>
      <c r="L40" s="1719"/>
      <c r="M40" s="1719"/>
    </row>
    <row r="41" spans="2:14" ht="13.8" x14ac:dyDescent="0.25">
      <c r="B41" s="1764"/>
      <c r="C41" s="1881"/>
      <c r="D41" s="1765" t="s">
        <v>1532</v>
      </c>
      <c r="E41" s="1865">
        <f>SUM(E39:E40)</f>
        <v>13916279</v>
      </c>
      <c r="F41" s="1773">
        <f>SUM(F39:F40)</f>
        <v>2996614.7717484925</v>
      </c>
      <c r="G41" s="1719"/>
      <c r="H41" s="1719"/>
      <c r="I41" s="1163">
        <f>SUM(I39:I40)</f>
        <v>2996614.7717484925</v>
      </c>
      <c r="J41" s="1719"/>
      <c r="K41" s="2183"/>
      <c r="M41" s="1719"/>
    </row>
    <row r="42" spans="2:14" ht="13.8" x14ac:dyDescent="0.25">
      <c r="B42" s="1764"/>
      <c r="C42" s="1881"/>
      <c r="D42" s="1765" t="s">
        <v>1531</v>
      </c>
      <c r="E42" s="1863"/>
      <c r="F42" s="1766"/>
      <c r="G42" s="1719"/>
      <c r="H42" s="1719"/>
      <c r="K42" s="2184"/>
      <c r="L42" s="1719"/>
      <c r="M42" s="1719"/>
      <c r="N42" s="1719"/>
    </row>
    <row r="43" spans="2:14" ht="13.8" x14ac:dyDescent="0.25">
      <c r="B43" s="1769">
        <v>641</v>
      </c>
      <c r="C43" s="1882">
        <v>641.1</v>
      </c>
      <c r="D43" s="1764" t="s">
        <v>1686</v>
      </c>
      <c r="E43" s="1863">
        <v>3470947</v>
      </c>
      <c r="F43" s="1776">
        <f>E43/F$4</f>
        <v>747404.6080964685</v>
      </c>
      <c r="G43" s="1719"/>
      <c r="H43" s="1719"/>
      <c r="I43" s="1163">
        <f t="shared" ref="I43:I44" si="5">+E43/$F$4</f>
        <v>747404.6080964685</v>
      </c>
      <c r="J43" s="1719"/>
      <c r="K43" s="2185"/>
      <c r="L43" s="1719"/>
      <c r="M43" s="1719"/>
    </row>
    <row r="44" spans="2:14" ht="13.8" x14ac:dyDescent="0.25">
      <c r="B44" s="1769">
        <v>645</v>
      </c>
      <c r="C44" s="1882">
        <v>645.1</v>
      </c>
      <c r="D44" s="1764" t="s">
        <v>1687</v>
      </c>
      <c r="E44" s="1863">
        <v>159343</v>
      </c>
      <c r="F44" s="1776">
        <f>E44/F$4</f>
        <v>34311.584840654607</v>
      </c>
      <c r="G44" s="1774"/>
      <c r="H44" s="1719"/>
      <c r="I44" s="1163">
        <f t="shared" si="5"/>
        <v>34311.584840654607</v>
      </c>
      <c r="J44" s="1719"/>
      <c r="K44" s="2184"/>
      <c r="L44" s="1719"/>
      <c r="M44" s="1719"/>
    </row>
    <row r="45" spans="2:14" ht="13.8" x14ac:dyDescent="0.25">
      <c r="B45" s="1764"/>
      <c r="C45" s="1881"/>
      <c r="D45" s="1765" t="s">
        <v>1528</v>
      </c>
      <c r="E45" s="1865">
        <f>SUM(E43:E44)</f>
        <v>3630290</v>
      </c>
      <c r="F45" s="1777">
        <f>SUM(F43:F44)</f>
        <v>781716.19293712312</v>
      </c>
      <c r="G45" s="1719"/>
      <c r="H45" s="1719"/>
      <c r="I45" s="1163">
        <f>SUM(I43:I44)</f>
        <v>781716.19293712312</v>
      </c>
      <c r="J45" s="1719"/>
      <c r="K45" s="2184"/>
      <c r="L45" s="1719"/>
    </row>
    <row r="46" spans="2:14" ht="17.25" customHeight="1" x14ac:dyDescent="0.25">
      <c r="B46" s="1764"/>
      <c r="C46" s="1881"/>
      <c r="D46" s="1765" t="s">
        <v>1527</v>
      </c>
      <c r="E46" s="1865">
        <f>E41+E45</f>
        <v>17546569</v>
      </c>
      <c r="F46" s="1778">
        <f>F41+F45</f>
        <v>3778330.9646856156</v>
      </c>
      <c r="H46" s="1751"/>
      <c r="I46" s="1163">
        <f>I41+I45</f>
        <v>3778330.9646856156</v>
      </c>
      <c r="J46" s="1719"/>
      <c r="K46" s="2182"/>
      <c r="L46" s="1719">
        <f>SUM(K46:K47)</f>
        <v>0</v>
      </c>
      <c r="M46" s="1719"/>
      <c r="N46" s="1719"/>
    </row>
    <row r="47" spans="2:14" ht="17.25" customHeight="1" x14ac:dyDescent="0.3">
      <c r="B47" s="976"/>
      <c r="C47" s="1793"/>
      <c r="D47" s="1763"/>
      <c r="E47" s="1779"/>
      <c r="F47" s="1732"/>
      <c r="G47" s="1737"/>
      <c r="H47" s="1737"/>
      <c r="K47" s="2182"/>
      <c r="M47" s="1780"/>
    </row>
    <row r="48" spans="2:14" ht="13.8" x14ac:dyDescent="0.25">
      <c r="B48" s="976"/>
      <c r="C48" s="1793"/>
      <c r="D48" s="1730" t="s">
        <v>1526</v>
      </c>
      <c r="E48" s="1722"/>
      <c r="F48" s="1723"/>
      <c r="G48" s="1743"/>
      <c r="H48" s="1743"/>
      <c r="K48" s="2182"/>
      <c r="L48" s="1781"/>
      <c r="M48" s="1774"/>
    </row>
    <row r="49" spans="2:14" x14ac:dyDescent="0.25">
      <c r="B49" s="1782" t="s">
        <v>606</v>
      </c>
      <c r="C49" s="1793">
        <v>602.02</v>
      </c>
      <c r="D49" s="1783" t="s">
        <v>1525</v>
      </c>
      <c r="E49" s="1739">
        <v>16408.02</v>
      </c>
      <c r="F49" s="1739">
        <f>E49/$F$4</f>
        <v>3533.1653746770025</v>
      </c>
      <c r="G49" s="1743"/>
      <c r="H49" s="1743"/>
      <c r="I49" s="1163">
        <f t="shared" ref="I49:I78" si="6">+E49/$F$4</f>
        <v>3533.1653746770025</v>
      </c>
      <c r="K49" s="2184"/>
      <c r="L49" s="1864"/>
    </row>
    <row r="50" spans="2:14" x14ac:dyDescent="0.25">
      <c r="B50" s="976" t="s">
        <v>608</v>
      </c>
      <c r="C50" s="1793">
        <v>602.03</v>
      </c>
      <c r="D50" s="1784" t="s">
        <v>1524</v>
      </c>
      <c r="E50" s="1739">
        <v>1202013.67</v>
      </c>
      <c r="F50" s="1739">
        <f t="shared" ref="F50:F78" si="7">E50/$F$4</f>
        <v>258831.53962101633</v>
      </c>
      <c r="G50" s="1743"/>
      <c r="H50" s="1864"/>
      <c r="I50" s="1163">
        <f t="shared" si="6"/>
        <v>258831.53962101633</v>
      </c>
      <c r="K50" s="1719"/>
      <c r="L50" s="1864"/>
      <c r="M50" s="1719"/>
    </row>
    <row r="51" spans="2:14" x14ac:dyDescent="0.25">
      <c r="B51" s="975">
        <v>602.04</v>
      </c>
      <c r="C51" s="1878">
        <v>602.04</v>
      </c>
      <c r="D51" s="1785" t="s">
        <v>1523</v>
      </c>
      <c r="E51" s="1739">
        <v>390973.8</v>
      </c>
      <c r="F51" s="1739">
        <f>E51/F4</f>
        <v>84189.018087855293</v>
      </c>
      <c r="G51" s="1743"/>
      <c r="H51" s="1743"/>
      <c r="I51" s="1163">
        <f t="shared" si="6"/>
        <v>84189.018087855293</v>
      </c>
      <c r="J51" s="1864"/>
      <c r="K51" s="1719"/>
      <c r="M51" s="1719"/>
      <c r="N51" s="1719"/>
    </row>
    <row r="52" spans="2:14" x14ac:dyDescent="0.25">
      <c r="B52" s="976" t="s">
        <v>610</v>
      </c>
      <c r="C52" s="1793">
        <v>602.08000000000004</v>
      </c>
      <c r="D52" s="810" t="s">
        <v>1522</v>
      </c>
      <c r="E52" s="1739">
        <v>926719.55</v>
      </c>
      <c r="F52" s="1739">
        <f t="shared" si="7"/>
        <v>199552.01335055986</v>
      </c>
      <c r="G52" s="1743"/>
      <c r="H52" s="1743"/>
      <c r="I52" s="1163">
        <f t="shared" si="6"/>
        <v>199552.01335055986</v>
      </c>
      <c r="K52" s="1864"/>
    </row>
    <row r="53" spans="2:14" x14ac:dyDescent="0.25">
      <c r="B53" s="975">
        <v>603</v>
      </c>
      <c r="C53" s="1878">
        <v>603</v>
      </c>
      <c r="D53" s="810" t="s">
        <v>1521</v>
      </c>
      <c r="E53" s="1739">
        <v>92305.13</v>
      </c>
      <c r="F53" s="1739">
        <f t="shared" si="7"/>
        <v>19876.212316968133</v>
      </c>
      <c r="G53" s="1743"/>
      <c r="H53" s="1743"/>
      <c r="I53" s="1163">
        <f t="shared" si="6"/>
        <v>19876.212316968133</v>
      </c>
    </row>
    <row r="54" spans="2:14" x14ac:dyDescent="0.25">
      <c r="B54" s="975">
        <v>604</v>
      </c>
      <c r="C54" s="1878">
        <v>604</v>
      </c>
      <c r="D54" s="810" t="s">
        <v>1520</v>
      </c>
      <c r="E54" s="1739">
        <v>1534702.45</v>
      </c>
      <c r="F54" s="1739">
        <f t="shared" si="7"/>
        <v>330469.95047372952</v>
      </c>
      <c r="G54" s="1786"/>
      <c r="H54" s="1786"/>
      <c r="I54" s="1163">
        <f t="shared" si="6"/>
        <v>330469.95047372952</v>
      </c>
    </row>
    <row r="55" spans="2:14" x14ac:dyDescent="0.25">
      <c r="B55" s="975">
        <v>605</v>
      </c>
      <c r="C55" s="1878">
        <v>605</v>
      </c>
      <c r="D55" s="810" t="s">
        <v>1519</v>
      </c>
      <c r="E55" s="1739">
        <v>401576.64</v>
      </c>
      <c r="F55" s="1739">
        <f t="shared" si="7"/>
        <v>86472.144702842372</v>
      </c>
      <c r="G55" s="1743"/>
      <c r="H55" s="1743"/>
      <c r="I55" s="1163">
        <f t="shared" si="6"/>
        <v>86472.144702842372</v>
      </c>
    </row>
    <row r="56" spans="2:14" x14ac:dyDescent="0.25">
      <c r="B56" s="975">
        <v>609</v>
      </c>
      <c r="C56" s="1878">
        <v>609</v>
      </c>
      <c r="D56" s="810" t="s">
        <v>1518</v>
      </c>
      <c r="E56" s="1739">
        <v>-3587.77</v>
      </c>
      <c r="F56" s="1739">
        <f t="shared" si="7"/>
        <v>-772.56029285099055</v>
      </c>
      <c r="G56" s="1743"/>
      <c r="H56" s="1743"/>
      <c r="I56" s="1163">
        <f t="shared" si="6"/>
        <v>-772.56029285099055</v>
      </c>
    </row>
    <row r="57" spans="2:14" x14ac:dyDescent="0.25">
      <c r="B57" s="975">
        <v>611</v>
      </c>
      <c r="C57" s="1878">
        <v>611</v>
      </c>
      <c r="D57" s="1787" t="s">
        <v>1517</v>
      </c>
      <c r="E57" s="1739">
        <v>429775.09</v>
      </c>
      <c r="F57" s="1739">
        <f t="shared" si="7"/>
        <v>92544.162360034461</v>
      </c>
      <c r="G57" s="1743"/>
      <c r="H57" s="1743"/>
      <c r="I57" s="1163">
        <f t="shared" si="6"/>
        <v>92544.162360034461</v>
      </c>
    </row>
    <row r="58" spans="2:14" x14ac:dyDescent="0.25">
      <c r="B58" s="975" t="s">
        <v>616</v>
      </c>
      <c r="C58" s="1878">
        <v>612.01</v>
      </c>
      <c r="D58" s="810" t="s">
        <v>1516</v>
      </c>
      <c r="E58" s="1739">
        <v>34791.99</v>
      </c>
      <c r="F58" s="1739">
        <f t="shared" si="7"/>
        <v>7491.8152454780356</v>
      </c>
      <c r="G58" s="1743"/>
      <c r="H58" s="1743"/>
      <c r="I58" s="1163">
        <f t="shared" si="6"/>
        <v>7491.8152454780356</v>
      </c>
      <c r="J58" s="1719"/>
    </row>
    <row r="59" spans="2:14" x14ac:dyDescent="0.25">
      <c r="B59" s="975">
        <v>612.02</v>
      </c>
      <c r="C59" s="1878">
        <v>612.02</v>
      </c>
      <c r="D59" s="810" t="s">
        <v>1515</v>
      </c>
      <c r="E59" s="1739">
        <v>0</v>
      </c>
      <c r="F59" s="1739">
        <f t="shared" si="7"/>
        <v>0</v>
      </c>
      <c r="G59" s="1743"/>
      <c r="H59" s="1743"/>
      <c r="I59" s="1163">
        <f t="shared" si="6"/>
        <v>0</v>
      </c>
      <c r="J59" s="1719"/>
    </row>
    <row r="60" spans="2:14" x14ac:dyDescent="0.25">
      <c r="B60" s="975">
        <v>612.03</v>
      </c>
      <c r="C60" s="1878">
        <v>612.03</v>
      </c>
      <c r="D60" s="1787" t="s">
        <v>1514</v>
      </c>
      <c r="E60" s="1739">
        <v>1628265.65</v>
      </c>
      <c r="F60" s="1739">
        <f t="shared" si="7"/>
        <v>350617.06503014639</v>
      </c>
      <c r="G60" s="1743"/>
      <c r="H60" s="1743"/>
      <c r="I60" s="1163">
        <f t="shared" si="6"/>
        <v>350617.06503014639</v>
      </c>
      <c r="J60" s="1864"/>
    </row>
    <row r="61" spans="2:14" x14ac:dyDescent="0.25">
      <c r="B61" s="975">
        <v>613</v>
      </c>
      <c r="C61" s="1878">
        <v>613</v>
      </c>
      <c r="D61" s="810" t="s">
        <v>1513</v>
      </c>
      <c r="E61" s="1739">
        <v>186569.56</v>
      </c>
      <c r="F61" s="1739">
        <f t="shared" si="7"/>
        <v>40174.323858742464</v>
      </c>
      <c r="G61" s="1743"/>
      <c r="H61" s="1743"/>
      <c r="I61" s="1163">
        <f t="shared" si="6"/>
        <v>40174.323858742464</v>
      </c>
      <c r="J61" s="1768"/>
    </row>
    <row r="62" spans="2:14" x14ac:dyDescent="0.25">
      <c r="B62" s="975">
        <v>623</v>
      </c>
      <c r="C62" s="1878">
        <v>623</v>
      </c>
      <c r="D62" s="810"/>
      <c r="E62" s="1736">
        <v>1680.68</v>
      </c>
      <c r="F62" s="1739">
        <f t="shared" si="7"/>
        <v>361.90353143841514</v>
      </c>
      <c r="G62" s="1743"/>
      <c r="H62" s="1743"/>
      <c r="I62" s="1163">
        <f t="shared" si="6"/>
        <v>361.90353143841514</v>
      </c>
      <c r="J62" s="1768"/>
    </row>
    <row r="63" spans="2:14" x14ac:dyDescent="0.25">
      <c r="B63" s="1383">
        <v>624</v>
      </c>
      <c r="C63" s="1883">
        <v>624</v>
      </c>
      <c r="D63" s="1788" t="s">
        <v>1510</v>
      </c>
      <c r="E63" s="1789">
        <f>SUM(E64:E67)</f>
        <v>3936452.8</v>
      </c>
      <c r="F63" s="1789">
        <f>E63/$F$4</f>
        <v>847642.7217915589</v>
      </c>
      <c r="G63" s="1743"/>
      <c r="H63" s="1743"/>
      <c r="I63" s="1163">
        <f>SUM(I64:I67)</f>
        <v>847642.72179155902</v>
      </c>
    </row>
    <row r="64" spans="2:14" x14ac:dyDescent="0.25">
      <c r="B64" s="1383">
        <v>624.01</v>
      </c>
      <c r="C64" s="1883">
        <v>624.01</v>
      </c>
      <c r="D64" s="1382" t="s">
        <v>1509</v>
      </c>
      <c r="E64" s="1789">
        <v>3015320.36</v>
      </c>
      <c r="F64" s="1789">
        <f t="shared" si="7"/>
        <v>649293.78983634792</v>
      </c>
      <c r="G64" s="1743"/>
      <c r="H64" s="1743"/>
      <c r="I64" s="1163">
        <f t="shared" si="6"/>
        <v>649293.78983634792</v>
      </c>
      <c r="J64" s="1719"/>
    </row>
    <row r="65" spans="2:10" x14ac:dyDescent="0.25">
      <c r="B65" s="1383">
        <v>624.02</v>
      </c>
      <c r="C65" s="1883">
        <v>624.02</v>
      </c>
      <c r="D65" s="1382" t="s">
        <v>1562</v>
      </c>
      <c r="E65" s="1790">
        <v>3126.09</v>
      </c>
      <c r="F65" s="1789">
        <f t="shared" si="7"/>
        <v>673.14599483204131</v>
      </c>
      <c r="G65" s="1743"/>
      <c r="H65" s="1743"/>
      <c r="I65" s="1163">
        <f t="shared" si="6"/>
        <v>673.14599483204131</v>
      </c>
      <c r="J65" s="1719"/>
    </row>
    <row r="66" spans="2:10" x14ac:dyDescent="0.25">
      <c r="B66" s="1383">
        <v>624.03</v>
      </c>
      <c r="C66" s="1883">
        <v>624.03</v>
      </c>
      <c r="D66" s="1382" t="s">
        <v>1563</v>
      </c>
      <c r="E66" s="1789">
        <v>539632.18999999994</v>
      </c>
      <c r="F66" s="1789">
        <f t="shared" si="7"/>
        <v>116199.86864771746</v>
      </c>
      <c r="G66" s="1743"/>
      <c r="H66" s="1743"/>
      <c r="I66" s="1163">
        <f t="shared" si="6"/>
        <v>116199.86864771746</v>
      </c>
    </row>
    <row r="67" spans="2:10" x14ac:dyDescent="0.25">
      <c r="B67" s="1383">
        <v>624.05999999999995</v>
      </c>
      <c r="C67" s="1883">
        <v>624.01</v>
      </c>
      <c r="D67" s="1382" t="s">
        <v>1688</v>
      </c>
      <c r="E67" s="1789">
        <v>378374.16</v>
      </c>
      <c r="F67" s="1789">
        <f t="shared" si="7"/>
        <v>81475.917312661491</v>
      </c>
      <c r="G67" s="1743"/>
      <c r="H67" s="1743"/>
      <c r="I67" s="1163">
        <f t="shared" si="6"/>
        <v>81475.917312661491</v>
      </c>
    </row>
    <row r="68" spans="2:10" x14ac:dyDescent="0.25">
      <c r="B68" s="975">
        <v>625</v>
      </c>
      <c r="C68" s="1878">
        <v>625</v>
      </c>
      <c r="D68" s="810" t="s">
        <v>1564</v>
      </c>
      <c r="E68" s="1739">
        <v>71283.839999999997</v>
      </c>
      <c r="F68" s="1739">
        <f t="shared" si="7"/>
        <v>15349.664082687337</v>
      </c>
      <c r="G68" s="1743"/>
      <c r="H68" s="1743"/>
      <c r="I68" s="1163">
        <f t="shared" si="6"/>
        <v>15349.664082687337</v>
      </c>
    </row>
    <row r="69" spans="2:10" x14ac:dyDescent="0.25">
      <c r="B69" s="975">
        <v>626</v>
      </c>
      <c r="C69" s="1878">
        <v>626</v>
      </c>
      <c r="D69" s="810" t="s">
        <v>1504</v>
      </c>
      <c r="E69" s="1903">
        <v>30175.18</v>
      </c>
      <c r="F69" s="1739">
        <f t="shared" si="7"/>
        <v>6497.6701119724376</v>
      </c>
      <c r="G69" s="1743"/>
      <c r="H69" s="1743"/>
      <c r="I69" s="1163">
        <f t="shared" si="6"/>
        <v>6497.6701119724376</v>
      </c>
    </row>
    <row r="70" spans="2:10" x14ac:dyDescent="0.25">
      <c r="B70" s="975">
        <v>627</v>
      </c>
      <c r="C70" s="1878">
        <v>627</v>
      </c>
      <c r="D70" s="810" t="s">
        <v>1503</v>
      </c>
      <c r="E70" s="1903">
        <v>69868.240000000005</v>
      </c>
      <c r="F70" s="1739">
        <f t="shared" si="7"/>
        <v>15044.840654608097</v>
      </c>
      <c r="G70" s="1743"/>
      <c r="H70" s="1743"/>
      <c r="I70" s="1163">
        <f t="shared" si="6"/>
        <v>15044.840654608097</v>
      </c>
    </row>
    <row r="71" spans="2:10" x14ac:dyDescent="0.25">
      <c r="B71" s="975">
        <v>628</v>
      </c>
      <c r="C71" s="1878">
        <v>628</v>
      </c>
      <c r="D71" s="1787" t="s">
        <v>1565</v>
      </c>
      <c r="E71" s="1903">
        <v>13494357.01</v>
      </c>
      <c r="F71" s="1739">
        <f t="shared" si="7"/>
        <v>2905761.6300602928</v>
      </c>
      <c r="G71" s="1743"/>
      <c r="H71" s="1743"/>
      <c r="I71" s="1163">
        <f t="shared" si="6"/>
        <v>2905761.6300602928</v>
      </c>
    </row>
    <row r="72" spans="2:10" x14ac:dyDescent="0.25">
      <c r="B72" s="975">
        <v>635</v>
      </c>
      <c r="C72" s="1878">
        <v>635</v>
      </c>
      <c r="D72" s="1787" t="s">
        <v>1501</v>
      </c>
      <c r="E72" s="1903">
        <v>308380.11</v>
      </c>
      <c r="F72" s="1739">
        <f t="shared" si="7"/>
        <v>66403.985788113685</v>
      </c>
      <c r="G72" s="1743"/>
      <c r="H72" s="1743"/>
      <c r="I72" s="1163">
        <f t="shared" si="6"/>
        <v>66403.985788113685</v>
      </c>
    </row>
    <row r="73" spans="2:10" x14ac:dyDescent="0.25">
      <c r="B73" s="976" t="s">
        <v>635</v>
      </c>
      <c r="C73" s="1793">
        <v>658.01</v>
      </c>
      <c r="D73" s="810" t="s">
        <v>1500</v>
      </c>
      <c r="E73" s="1739">
        <v>16131.23</v>
      </c>
      <c r="F73" s="1739">
        <f>E73/$F$4</f>
        <v>3473.5637381567612</v>
      </c>
      <c r="G73" s="1724"/>
      <c r="H73" s="1724"/>
      <c r="I73" s="1163">
        <f t="shared" si="6"/>
        <v>3473.5637381567612</v>
      </c>
      <c r="J73" s="1719"/>
    </row>
    <row r="74" spans="2:10" x14ac:dyDescent="0.25">
      <c r="B74" s="975">
        <v>658.02</v>
      </c>
      <c r="C74" s="1878">
        <v>658.02</v>
      </c>
      <c r="D74" s="810" t="s">
        <v>1499</v>
      </c>
      <c r="E74" s="1739">
        <v>212600</v>
      </c>
      <c r="F74" s="1739">
        <f>E74/$F$4</f>
        <v>45779.500430663218</v>
      </c>
      <c r="G74" s="1724"/>
      <c r="H74" s="1724"/>
      <c r="I74" s="1163">
        <f t="shared" si="6"/>
        <v>45779.500430663218</v>
      </c>
      <c r="J74" s="1719"/>
    </row>
    <row r="75" spans="2:10" x14ac:dyDescent="0.25">
      <c r="B75" s="1793">
        <v>658.03</v>
      </c>
      <c r="C75" s="1793">
        <v>658.03</v>
      </c>
      <c r="D75" s="1713" t="s">
        <v>1498</v>
      </c>
      <c r="E75" s="1739">
        <v>0</v>
      </c>
      <c r="F75" s="1739">
        <f t="shared" si="7"/>
        <v>0</v>
      </c>
      <c r="G75" s="1743"/>
      <c r="H75" s="1743"/>
      <c r="I75" s="1163">
        <f t="shared" si="6"/>
        <v>0</v>
      </c>
      <c r="J75" s="1719"/>
    </row>
    <row r="76" spans="2:10" x14ac:dyDescent="0.25">
      <c r="B76" s="1782" t="s">
        <v>639</v>
      </c>
      <c r="C76" s="1793">
        <v>658.08</v>
      </c>
      <c r="D76" s="810" t="s">
        <v>1566</v>
      </c>
      <c r="E76" s="1739">
        <v>2896358.54</v>
      </c>
      <c r="F76" s="1739">
        <f t="shared" si="7"/>
        <v>623677.54952627048</v>
      </c>
      <c r="G76" s="1743"/>
      <c r="H76" s="1743"/>
      <c r="I76" s="1163">
        <f t="shared" si="6"/>
        <v>623677.54952627048</v>
      </c>
    </row>
    <row r="77" spans="2:10" x14ac:dyDescent="0.25">
      <c r="B77" s="976" t="s">
        <v>641</v>
      </c>
      <c r="C77" s="1793">
        <v>666</v>
      </c>
      <c r="D77" s="810" t="s">
        <v>1496</v>
      </c>
      <c r="E77" s="2296">
        <v>139233.48000000001</v>
      </c>
      <c r="F77" s="1736">
        <f t="shared" si="7"/>
        <v>29981.369509043929</v>
      </c>
      <c r="G77" s="1743"/>
      <c r="H77" s="1743"/>
      <c r="I77" s="1163">
        <f t="shared" si="6"/>
        <v>29981.369509043929</v>
      </c>
    </row>
    <row r="78" spans="2:10" x14ac:dyDescent="0.25">
      <c r="B78" s="975">
        <v>681</v>
      </c>
      <c r="C78" s="1878">
        <v>681</v>
      </c>
      <c r="D78" s="1787" t="s">
        <v>1495</v>
      </c>
      <c r="E78" s="1791">
        <v>3252518.83</v>
      </c>
      <c r="F78" s="1736">
        <f t="shared" si="7"/>
        <v>700370.11843238585</v>
      </c>
      <c r="G78" s="1743"/>
      <c r="H78" s="1743"/>
      <c r="I78" s="1163">
        <f t="shared" si="6"/>
        <v>700370.11843238585</v>
      </c>
    </row>
    <row r="79" spans="2:10" x14ac:dyDescent="0.25">
      <c r="B79" s="975"/>
      <c r="C79" s="1878"/>
      <c r="D79" s="1742" t="s">
        <v>1494</v>
      </c>
      <c r="E79" s="1794">
        <f>SUM(E49:E78)-E63</f>
        <v>31269553.719999995</v>
      </c>
      <c r="F79" s="1794">
        <f>SUM(F49:F78)-F64-F66</f>
        <v>6815472.4310938846</v>
      </c>
      <c r="G79" s="1743"/>
      <c r="H79" s="1743"/>
      <c r="I79" s="1163">
        <f>SUM(I49:I78)-I63</f>
        <v>6733323.3677863916</v>
      </c>
    </row>
    <row r="80" spans="2:10" x14ac:dyDescent="0.25">
      <c r="B80" s="975"/>
      <c r="C80" s="1878"/>
      <c r="D80" s="976"/>
      <c r="E80" s="1794"/>
      <c r="F80" s="1794"/>
      <c r="G80" s="1743"/>
      <c r="H80" s="1743"/>
      <c r="I80" s="1163">
        <f t="shared" ref="I80:I85" si="8">+E80/$F$4</f>
        <v>0</v>
      </c>
    </row>
    <row r="81" spans="2:12" x14ac:dyDescent="0.25">
      <c r="B81" s="975">
        <v>601</v>
      </c>
      <c r="C81" s="1878">
        <v>601</v>
      </c>
      <c r="D81" s="976" t="s">
        <v>1493</v>
      </c>
      <c r="E81" s="1791">
        <f>+E94</f>
        <v>160674503.21999997</v>
      </c>
      <c r="F81" s="1745">
        <f t="shared" ref="F81:F86" si="9">E81/$F$4</f>
        <v>34598299.573643401</v>
      </c>
      <c r="G81" s="1743"/>
      <c r="H81" s="1743"/>
      <c r="I81" s="1163">
        <f t="shared" si="8"/>
        <v>34598299.573643401</v>
      </c>
    </row>
    <row r="82" spans="2:12" x14ac:dyDescent="0.25">
      <c r="B82" s="975">
        <v>607</v>
      </c>
      <c r="C82" s="1878">
        <v>607</v>
      </c>
      <c r="D82" s="976" t="s">
        <v>1492</v>
      </c>
      <c r="E82" s="1745">
        <v>1080635.0900000001</v>
      </c>
      <c r="F82" s="1745">
        <f t="shared" si="9"/>
        <v>232694.89448751078</v>
      </c>
      <c r="G82" s="1743"/>
      <c r="H82" s="1743"/>
      <c r="I82" s="1163">
        <f t="shared" si="8"/>
        <v>232694.89448751078</v>
      </c>
    </row>
    <row r="83" spans="2:12" x14ac:dyDescent="0.25">
      <c r="B83" s="976"/>
      <c r="C83" s="1793"/>
      <c r="D83" s="976" t="s">
        <v>1382</v>
      </c>
      <c r="E83" s="1796">
        <f>E46+E79+E81+E82</f>
        <v>210571261.02999997</v>
      </c>
      <c r="F83" s="1796">
        <f t="shared" si="9"/>
        <v>45342648.80060292</v>
      </c>
      <c r="G83" s="1743"/>
      <c r="H83" s="1743"/>
      <c r="I83" s="1163">
        <f>I46+I79+I81+I82</f>
        <v>45342648.80060292</v>
      </c>
      <c r="J83" s="1798"/>
      <c r="K83" s="1719"/>
      <c r="L83" s="1748"/>
    </row>
    <row r="84" spans="2:12" ht="13.8" x14ac:dyDescent="0.25">
      <c r="B84" s="976"/>
      <c r="C84" s="1793"/>
      <c r="D84" s="1730" t="s">
        <v>1491</v>
      </c>
      <c r="E84" s="1745">
        <f>E27-E83</f>
        <v>45537028.890000015</v>
      </c>
      <c r="F84" s="1745">
        <f t="shared" si="9"/>
        <v>9805561.7764857914</v>
      </c>
      <c r="G84" s="1719"/>
      <c r="H84" s="1719"/>
      <c r="I84" s="1163">
        <f>I27-I83</f>
        <v>9805561.7764858007</v>
      </c>
      <c r="J84" s="1798"/>
      <c r="K84" s="1798"/>
    </row>
    <row r="85" spans="2:12" x14ac:dyDescent="0.25">
      <c r="B85" s="975">
        <v>691</v>
      </c>
      <c r="C85" s="1878">
        <v>691</v>
      </c>
      <c r="D85" s="976" t="s">
        <v>1490</v>
      </c>
      <c r="E85" s="1903">
        <v>5446813</v>
      </c>
      <c r="F85" s="1746">
        <f t="shared" si="9"/>
        <v>1172871.0163652024</v>
      </c>
      <c r="G85" s="1743"/>
      <c r="H85" s="1743"/>
      <c r="I85" s="1163">
        <f t="shared" si="8"/>
        <v>1172871.0163652024</v>
      </c>
      <c r="J85" s="1798"/>
    </row>
    <row r="86" spans="2:12" ht="13.8" x14ac:dyDescent="0.25">
      <c r="B86" s="975">
        <v>121</v>
      </c>
      <c r="C86" s="2191">
        <v>121</v>
      </c>
      <c r="D86" s="1730" t="s">
        <v>1489</v>
      </c>
      <c r="E86" s="1795">
        <f>E84-E85</f>
        <v>40090215.890000015</v>
      </c>
      <c r="F86" s="1797">
        <f t="shared" si="9"/>
        <v>8632690.7601205893</v>
      </c>
      <c r="G86" s="2297"/>
      <c r="H86" s="1743"/>
      <c r="I86" s="1163">
        <f>I84-I85</f>
        <v>8632690.7601205986</v>
      </c>
      <c r="K86" s="1800"/>
    </row>
    <row r="87" spans="2:12" ht="14.4" thickBot="1" x14ac:dyDescent="0.3">
      <c r="B87" s="976"/>
      <c r="C87" s="1793"/>
      <c r="D87" s="1801"/>
      <c r="E87" s="1802"/>
      <c r="F87" s="1803"/>
      <c r="G87" s="1743"/>
      <c r="H87" s="1743"/>
      <c r="I87" s="1163" t="s">
        <v>1486</v>
      </c>
      <c r="J87" s="1768"/>
    </row>
    <row r="88" spans="2:12" x14ac:dyDescent="0.25">
      <c r="B88" s="1804"/>
      <c r="C88" s="1884"/>
      <c r="D88" s="1805" t="s">
        <v>1488</v>
      </c>
      <c r="E88" s="1806" t="s">
        <v>1487</v>
      </c>
      <c r="F88" s="1807" t="s">
        <v>1486</v>
      </c>
      <c r="G88" s="1743"/>
      <c r="H88" s="1743"/>
      <c r="I88" s="2109"/>
    </row>
    <row r="89" spans="2:12" x14ac:dyDescent="0.25">
      <c r="B89" s="1804"/>
      <c r="C89" s="1884">
        <v>601.01</v>
      </c>
      <c r="D89" s="1809" t="s">
        <v>1679</v>
      </c>
      <c r="E89" s="1755">
        <v>46949691.799999997</v>
      </c>
      <c r="F89" s="1810">
        <f>E89/F4</f>
        <v>10109752.756244617</v>
      </c>
      <c r="G89" s="1743"/>
      <c r="H89" s="1743"/>
      <c r="I89" s="1163">
        <f t="shared" ref="I89:I93" si="10">+E89/$F$4</f>
        <v>10109752.756244617</v>
      </c>
      <c r="J89" s="1748"/>
    </row>
    <row r="90" spans="2:12" x14ac:dyDescent="0.25">
      <c r="B90" s="1804"/>
      <c r="C90" s="1884">
        <v>601.02</v>
      </c>
      <c r="D90" s="1809" t="s">
        <v>648</v>
      </c>
      <c r="E90" s="1811">
        <f>140573785.13+13919237.48</f>
        <v>154493022.60999998</v>
      </c>
      <c r="F90" s="1810">
        <f>E90/F4</f>
        <v>33267231.39750215</v>
      </c>
      <c r="G90" s="1743"/>
      <c r="H90" s="1743"/>
      <c r="I90" s="1163">
        <f t="shared" si="10"/>
        <v>33267231.39750215</v>
      </c>
      <c r="J90" s="1751"/>
    </row>
    <row r="91" spans="2:12" x14ac:dyDescent="0.25">
      <c r="B91" s="1804"/>
      <c r="C91" s="1884"/>
      <c r="D91" s="1809"/>
      <c r="E91" s="1758"/>
      <c r="F91" s="1810">
        <f>E91/F4</f>
        <v>0</v>
      </c>
      <c r="G91" s="1743"/>
      <c r="H91" s="1743"/>
      <c r="I91" s="1163">
        <f t="shared" si="10"/>
        <v>0</v>
      </c>
      <c r="J91" s="1749"/>
    </row>
    <row r="92" spans="2:12" x14ac:dyDescent="0.25">
      <c r="B92" s="1804"/>
      <c r="C92" s="1884">
        <v>601.03</v>
      </c>
      <c r="D92" s="1809" t="s">
        <v>1707</v>
      </c>
      <c r="E92" s="1758">
        <v>40768211.189999998</v>
      </c>
      <c r="F92" s="1810">
        <f>E92/F4</f>
        <v>8778684.5801033583</v>
      </c>
      <c r="G92" s="1743"/>
      <c r="H92" s="1743"/>
      <c r="I92" s="1163">
        <f t="shared" si="10"/>
        <v>8778684.5801033583</v>
      </c>
    </row>
    <row r="93" spans="2:12" x14ac:dyDescent="0.25">
      <c r="B93" s="1804"/>
      <c r="C93" s="1884"/>
      <c r="D93" s="1809"/>
      <c r="E93" s="1758"/>
      <c r="F93" s="1810"/>
      <c r="G93" s="1743"/>
      <c r="H93" s="1743"/>
      <c r="I93" s="1163">
        <f t="shared" si="10"/>
        <v>0</v>
      </c>
    </row>
    <row r="94" spans="2:12" ht="13.8" thickBot="1" x14ac:dyDescent="0.3">
      <c r="B94" s="1804"/>
      <c r="C94" s="1884"/>
      <c r="D94" s="1812" t="s">
        <v>1483</v>
      </c>
      <c r="E94" s="1813">
        <f>E89+E90-E92</f>
        <v>160674503.21999997</v>
      </c>
      <c r="F94" s="1810">
        <f>E94/F4</f>
        <v>34598299.573643401</v>
      </c>
      <c r="G94" s="1743">
        <f>+E94-E81</f>
        <v>0</v>
      </c>
      <c r="H94" s="1743"/>
      <c r="I94" s="1163">
        <f>I89+I90-I92</f>
        <v>34598299.573643409</v>
      </c>
    </row>
    <row r="95" spans="2:12" x14ac:dyDescent="0.25">
      <c r="B95" s="1752"/>
      <c r="C95" s="1879"/>
      <c r="D95" s="1814" t="s">
        <v>1690</v>
      </c>
      <c r="E95" s="1815">
        <f>E92-E89</f>
        <v>-6181480.6099999994</v>
      </c>
      <c r="F95" s="1816">
        <f>E95/F4</f>
        <v>-1331068.1761412574</v>
      </c>
      <c r="G95" s="1743"/>
      <c r="H95" s="1743"/>
      <c r="I95" s="1163">
        <f>I92-I89</f>
        <v>-1331068.1761412583</v>
      </c>
    </row>
    <row r="96" spans="2:12" x14ac:dyDescent="0.25">
      <c r="B96" s="976"/>
      <c r="C96" s="1793"/>
      <c r="D96" s="976"/>
      <c r="E96" s="1736"/>
      <c r="F96" s="1739" t="s">
        <v>1481</v>
      </c>
      <c r="G96" s="1743"/>
      <c r="H96" s="1743"/>
    </row>
    <row r="97" spans="2:10" ht="13.8" x14ac:dyDescent="0.25">
      <c r="B97" s="976"/>
      <c r="C97" s="1793"/>
      <c r="D97" s="1714" t="s">
        <v>1480</v>
      </c>
      <c r="E97" s="1715" t="str">
        <f>+E1</f>
        <v>August  2018 YTD</v>
      </c>
      <c r="F97" s="1746"/>
      <c r="G97" s="1743"/>
      <c r="H97" s="1743"/>
    </row>
    <row r="98" spans="2:10" ht="15.6" x14ac:dyDescent="0.3">
      <c r="B98" s="1817"/>
      <c r="C98" s="1885"/>
      <c r="D98" s="1718"/>
      <c r="E98" s="1720"/>
      <c r="F98" s="1746"/>
      <c r="G98" s="1743"/>
      <c r="H98" s="1743"/>
    </row>
    <row r="99" spans="2:10" ht="15.6" x14ac:dyDescent="0.3">
      <c r="B99" s="1060"/>
      <c r="C99" s="1886"/>
      <c r="D99" s="1029" t="s">
        <v>1079</v>
      </c>
      <c r="E99" s="1062"/>
      <c r="F99" s="1061"/>
      <c r="G99" s="1743"/>
      <c r="H99" s="1743"/>
    </row>
    <row r="100" spans="2:10" ht="15.6" x14ac:dyDescent="0.3">
      <c r="B100" s="1060"/>
      <c r="C100" s="1886"/>
      <c r="D100" s="1059"/>
      <c r="E100" s="1184"/>
      <c r="F100" s="1057"/>
      <c r="G100" s="1743"/>
      <c r="H100" s="1743"/>
      <c r="I100" s="1163">
        <f t="shared" ref="I100:I107" si="11">+E100/$F$4</f>
        <v>0</v>
      </c>
    </row>
    <row r="101" spans="2:10" x14ac:dyDescent="0.25">
      <c r="B101" s="1031">
        <v>212</v>
      </c>
      <c r="C101" s="1887">
        <v>212</v>
      </c>
      <c r="D101" s="981" t="s">
        <v>1479</v>
      </c>
      <c r="E101" s="1791">
        <v>16365966.529999999</v>
      </c>
      <c r="F101" s="1027">
        <f>E101/F4</f>
        <v>3524109.9332472007</v>
      </c>
      <c r="G101" s="1743"/>
      <c r="H101" s="1743"/>
      <c r="I101" s="1163">
        <f t="shared" si="11"/>
        <v>3524109.9332472007</v>
      </c>
    </row>
    <row r="102" spans="2:10" x14ac:dyDescent="0.25">
      <c r="B102" s="1054">
        <v>2133</v>
      </c>
      <c r="C102" s="1888">
        <v>213.03</v>
      </c>
      <c r="D102" s="981" t="s">
        <v>1478</v>
      </c>
      <c r="E102" s="1167">
        <v>733663.55</v>
      </c>
      <c r="F102" s="1027">
        <f>E102/F4</f>
        <v>157980.95391903532</v>
      </c>
      <c r="G102" s="1743"/>
      <c r="H102" s="1743"/>
      <c r="I102" s="1163">
        <f t="shared" si="11"/>
        <v>157980.95391903532</v>
      </c>
    </row>
    <row r="103" spans="2:10" x14ac:dyDescent="0.25">
      <c r="B103" s="1054">
        <v>2131</v>
      </c>
      <c r="C103" s="1888">
        <v>213.01</v>
      </c>
      <c r="D103" s="981" t="s">
        <v>1477</v>
      </c>
      <c r="E103" s="1167">
        <v>7327024.7000000002</v>
      </c>
      <c r="F103" s="1027">
        <f>E103/F4</f>
        <v>1577740.0301464256</v>
      </c>
      <c r="G103" s="1743"/>
      <c r="H103" s="1743"/>
      <c r="I103" s="1163">
        <f t="shared" si="11"/>
        <v>1577740.0301464256</v>
      </c>
      <c r="J103" s="1719"/>
    </row>
    <row r="104" spans="2:10" x14ac:dyDescent="0.25">
      <c r="B104" s="1054">
        <v>2132</v>
      </c>
      <c r="C104" s="1888">
        <v>213.02</v>
      </c>
      <c r="D104" s="981" t="s">
        <v>1476</v>
      </c>
      <c r="E104" s="1791">
        <v>11832260.119999999</v>
      </c>
      <c r="F104" s="1027">
        <f>E104/F4</f>
        <v>2547859.6296296292</v>
      </c>
      <c r="G104" s="1724"/>
      <c r="H104" s="1724"/>
      <c r="I104" s="1163">
        <f t="shared" si="11"/>
        <v>2547859.6296296292</v>
      </c>
    </row>
    <row r="105" spans="2:10" x14ac:dyDescent="0.25">
      <c r="B105" s="1054" t="s">
        <v>657</v>
      </c>
      <c r="C105" s="1888">
        <v>214</v>
      </c>
      <c r="D105" s="981" t="s">
        <v>1475</v>
      </c>
      <c r="E105" s="1167">
        <v>474195.26</v>
      </c>
      <c r="F105" s="1027">
        <f>E105/F4</f>
        <v>102109.22911283377</v>
      </c>
      <c r="G105" s="1818"/>
      <c r="H105" s="1818"/>
      <c r="I105" s="1163">
        <f t="shared" si="11"/>
        <v>102109.22911283377</v>
      </c>
      <c r="J105" s="1719"/>
    </row>
    <row r="106" spans="2:10" x14ac:dyDescent="0.25">
      <c r="B106" s="1031" t="s">
        <v>660</v>
      </c>
      <c r="C106" s="1887" t="s">
        <v>660</v>
      </c>
      <c r="D106" s="981" t="s">
        <v>1473</v>
      </c>
      <c r="E106" s="1791">
        <v>8332665.2699999996</v>
      </c>
      <c r="F106" s="1027">
        <f>E106/F4</f>
        <v>1794286.2338501289</v>
      </c>
      <c r="G106" s="1743"/>
      <c r="H106" s="1743"/>
      <c r="I106" s="1163">
        <f t="shared" si="11"/>
        <v>1794286.2338501289</v>
      </c>
    </row>
    <row r="107" spans="2:10" x14ac:dyDescent="0.25">
      <c r="B107" s="1031"/>
      <c r="C107" s="1887"/>
      <c r="D107" s="981"/>
      <c r="E107" s="1167"/>
      <c r="F107" s="1027">
        <f>E107/F4</f>
        <v>0</v>
      </c>
      <c r="G107" s="1743"/>
      <c r="H107" s="1743"/>
      <c r="I107" s="1163">
        <f t="shared" si="11"/>
        <v>0</v>
      </c>
      <c r="J107" s="1719"/>
    </row>
    <row r="108" spans="2:10" x14ac:dyDescent="0.25">
      <c r="B108" s="1031"/>
      <c r="C108" s="1887"/>
      <c r="D108" s="981"/>
      <c r="E108" s="1177">
        <f>SUM(E101:E107)</f>
        <v>45065775.429999992</v>
      </c>
      <c r="F108" s="1028">
        <f>SUM(F101:F107)</f>
        <v>9704086.0099052526</v>
      </c>
      <c r="G108" s="1743"/>
      <c r="H108" s="1743"/>
      <c r="I108" s="1163">
        <f>SUM(I101:I107)</f>
        <v>9704086.0099052526</v>
      </c>
      <c r="J108" s="1719"/>
    </row>
    <row r="109" spans="2:10" x14ac:dyDescent="0.25">
      <c r="B109" s="980"/>
      <c r="C109" s="1036"/>
      <c r="D109" s="1035" t="s">
        <v>1472</v>
      </c>
      <c r="E109" s="1167"/>
      <c r="F109" s="1027"/>
      <c r="G109" s="1743"/>
      <c r="H109" s="1743"/>
      <c r="I109" s="1163">
        <f t="shared" ref="I109:I113" si="12">+E109/$F$4</f>
        <v>0</v>
      </c>
    </row>
    <row r="110" spans="2:10" x14ac:dyDescent="0.25">
      <c r="B110" s="1052">
        <v>301302303</v>
      </c>
      <c r="C110" s="1887">
        <v>301302303</v>
      </c>
      <c r="D110" s="981" t="s">
        <v>1471</v>
      </c>
      <c r="E110" s="1167">
        <f>40768211.19+195099.32+60656.32</f>
        <v>41023966.829999998</v>
      </c>
      <c r="F110" s="1027">
        <f>E110/F4</f>
        <v>8833756.8540051673</v>
      </c>
      <c r="G110" s="1743"/>
      <c r="H110" s="1743"/>
      <c r="I110" s="1163">
        <f t="shared" si="12"/>
        <v>8833756.8540051673</v>
      </c>
      <c r="J110" s="1719"/>
    </row>
    <row r="111" spans="2:10" x14ac:dyDescent="0.25">
      <c r="B111" s="1052">
        <v>345</v>
      </c>
      <c r="C111" s="1887">
        <v>345</v>
      </c>
      <c r="D111" s="981" t="s">
        <v>1470</v>
      </c>
      <c r="E111" s="1791">
        <v>4556872.3499999996</v>
      </c>
      <c r="F111" s="1027">
        <f>E111/F4</f>
        <v>981238.66279069753</v>
      </c>
      <c r="G111" s="1743"/>
      <c r="H111" s="1743"/>
      <c r="I111" s="1163">
        <f t="shared" si="12"/>
        <v>981238.66279069753</v>
      </c>
      <c r="J111" s="1719"/>
    </row>
    <row r="112" spans="2:10" x14ac:dyDescent="0.25">
      <c r="B112" s="1052">
        <v>371</v>
      </c>
      <c r="C112" s="1887">
        <v>371</v>
      </c>
      <c r="D112" s="1866" t="s">
        <v>1623</v>
      </c>
      <c r="E112" s="2094">
        <v>375638.18</v>
      </c>
      <c r="F112" s="1868">
        <f>E112/F4</f>
        <v>80886.774332472007</v>
      </c>
      <c r="G112" s="1743"/>
      <c r="H112" s="1743"/>
      <c r="I112" s="1163">
        <f t="shared" si="12"/>
        <v>80886.774332472007</v>
      </c>
      <c r="J112" s="1719"/>
    </row>
    <row r="113" spans="2:11" x14ac:dyDescent="0.25">
      <c r="B113" s="1031" t="s">
        <v>1604</v>
      </c>
      <c r="C113" s="1887" t="s">
        <v>1604</v>
      </c>
      <c r="D113" s="981" t="s">
        <v>1469</v>
      </c>
      <c r="E113" s="1869">
        <f>66330664.75</f>
        <v>66330664.75</v>
      </c>
      <c r="F113" s="1027">
        <f>E113/F4</f>
        <v>14283088.878122307</v>
      </c>
      <c r="G113" s="1743"/>
      <c r="H113" s="1743"/>
      <c r="I113" s="1163">
        <f t="shared" si="12"/>
        <v>14283088.878122307</v>
      </c>
    </row>
    <row r="114" spans="2:11" x14ac:dyDescent="0.25">
      <c r="B114" s="980"/>
      <c r="C114" s="1036"/>
      <c r="D114" s="981"/>
      <c r="E114" s="1185">
        <f>SUM(E110:E113)</f>
        <v>112287142.11</v>
      </c>
      <c r="F114" s="1051">
        <f>SUM(F110:F113)</f>
        <v>24178971.169250645</v>
      </c>
      <c r="G114" s="1743"/>
      <c r="H114" s="1743"/>
      <c r="I114" s="1163">
        <f>SUM(I110:I113)</f>
        <v>24178971.169250645</v>
      </c>
      <c r="J114" s="1719"/>
    </row>
    <row r="115" spans="2:11" x14ac:dyDescent="0.25">
      <c r="B115" s="980"/>
      <c r="C115" s="1036"/>
      <c r="D115" s="1035" t="s">
        <v>1468</v>
      </c>
      <c r="E115" s="1167"/>
      <c r="F115" s="1027"/>
      <c r="G115" s="1743"/>
      <c r="H115" s="1743"/>
      <c r="I115" s="1163">
        <f t="shared" ref="I115:I121" si="13">+E115/$F$4</f>
        <v>0</v>
      </c>
    </row>
    <row r="116" spans="2:11" x14ac:dyDescent="0.25">
      <c r="B116" s="1031">
        <v>409</v>
      </c>
      <c r="C116" s="1887">
        <v>409</v>
      </c>
      <c r="D116" s="981" t="s">
        <v>1467</v>
      </c>
      <c r="E116" s="1791">
        <v>1146870.19</v>
      </c>
      <c r="F116" s="1027">
        <f>E116/F4</f>
        <v>246957.40525409128</v>
      </c>
      <c r="G116" s="1743"/>
      <c r="H116" s="1743"/>
      <c r="I116" s="1163">
        <f t="shared" si="13"/>
        <v>246957.40525409128</v>
      </c>
    </row>
    <row r="117" spans="2:11" x14ac:dyDescent="0.25">
      <c r="B117" s="980" t="s">
        <v>668</v>
      </c>
      <c r="C117" s="1036">
        <v>231</v>
      </c>
      <c r="D117" s="981" t="s">
        <v>1466</v>
      </c>
      <c r="E117" s="1167">
        <v>269018.3</v>
      </c>
      <c r="F117" s="1027">
        <f>E117/F4</f>
        <v>57928.143841515928</v>
      </c>
      <c r="G117" s="1743"/>
      <c r="H117" s="1743"/>
      <c r="I117" s="1163">
        <f t="shared" si="13"/>
        <v>57928.143841515928</v>
      </c>
    </row>
    <row r="118" spans="2:11" x14ac:dyDescent="0.25">
      <c r="B118" s="980" t="s">
        <v>670</v>
      </c>
      <c r="C118" s="1036">
        <v>267</v>
      </c>
      <c r="D118" s="981" t="s">
        <v>1465</v>
      </c>
      <c r="E118" s="1167">
        <v>10701.75</v>
      </c>
      <c r="F118" s="1027">
        <f>E118/F4</f>
        <v>2304.425064599483</v>
      </c>
      <c r="G118" s="1743"/>
      <c r="H118" s="1743"/>
      <c r="I118" s="1163">
        <f t="shared" si="13"/>
        <v>2304.425064599483</v>
      </c>
    </row>
    <row r="119" spans="2:11" x14ac:dyDescent="0.25">
      <c r="B119" s="1031">
        <v>425</v>
      </c>
      <c r="C119" s="1887">
        <v>425</v>
      </c>
      <c r="D119" s="981" t="s">
        <v>1464</v>
      </c>
      <c r="E119" s="1167"/>
      <c r="F119" s="1027">
        <f>E119/F4</f>
        <v>0</v>
      </c>
      <c r="G119" s="1743"/>
      <c r="H119" s="1743"/>
      <c r="I119" s="1163">
        <f t="shared" si="13"/>
        <v>0</v>
      </c>
    </row>
    <row r="120" spans="2:11" x14ac:dyDescent="0.25">
      <c r="B120" s="1031">
        <v>461</v>
      </c>
      <c r="C120" s="1887">
        <v>461</v>
      </c>
      <c r="D120" s="981" t="s">
        <v>1462</v>
      </c>
      <c r="E120" s="1904">
        <v>43259.4</v>
      </c>
      <c r="F120" s="1027">
        <f>E120/F4</f>
        <v>9315.1162790697672</v>
      </c>
      <c r="G120" s="1743"/>
      <c r="H120" s="1743"/>
      <c r="I120" s="1163">
        <f t="shared" si="13"/>
        <v>9315.1162790697672</v>
      </c>
    </row>
    <row r="121" spans="2:11" x14ac:dyDescent="0.25">
      <c r="B121" s="1031">
        <v>471</v>
      </c>
      <c r="C121" s="1887">
        <v>471</v>
      </c>
      <c r="D121" s="981"/>
      <c r="E121" s="1791">
        <v>711265.19</v>
      </c>
      <c r="F121" s="1027">
        <f>E121/F4</f>
        <v>153157.87898363479</v>
      </c>
      <c r="G121" s="1743"/>
      <c r="H121" s="1743"/>
      <c r="I121" s="1163">
        <f t="shared" si="13"/>
        <v>153157.87898363479</v>
      </c>
      <c r="J121" s="1719"/>
    </row>
    <row r="122" spans="2:11" x14ac:dyDescent="0.25">
      <c r="B122" s="980"/>
      <c r="C122" s="1036"/>
      <c r="D122" s="981"/>
      <c r="E122" s="1177">
        <f>SUM(E116:E121)</f>
        <v>2181114.83</v>
      </c>
      <c r="F122" s="1028">
        <f>SUM(F116:F121)</f>
        <v>469662.96942291118</v>
      </c>
      <c r="G122" s="1743"/>
      <c r="H122" s="1743"/>
      <c r="I122" s="1163">
        <f>SUM(I116:I121)</f>
        <v>469662.96942291118</v>
      </c>
    </row>
    <row r="123" spans="2:11" x14ac:dyDescent="0.25">
      <c r="B123" s="980"/>
      <c r="C123" s="1036"/>
      <c r="D123" s="1035" t="s">
        <v>1461</v>
      </c>
      <c r="E123" s="1179"/>
      <c r="F123" s="1050"/>
      <c r="G123" s="1743"/>
      <c r="H123" s="1743"/>
      <c r="I123" s="1163">
        <f t="shared" ref="I123:I125" si="14">+E123/$F$4</f>
        <v>0</v>
      </c>
    </row>
    <row r="124" spans="2:11" x14ac:dyDescent="0.25">
      <c r="B124" s="1031" t="s">
        <v>1427</v>
      </c>
      <c r="C124" s="1887" t="s">
        <v>1427</v>
      </c>
      <c r="D124" s="981" t="s">
        <v>677</v>
      </c>
      <c r="E124" s="1799">
        <v>6067.81</v>
      </c>
      <c r="F124" s="1027">
        <f>E124/F4</f>
        <v>1306.5913006029286</v>
      </c>
      <c r="G124" s="1743"/>
      <c r="H124" s="1743"/>
      <c r="I124" s="1163">
        <f t="shared" si="14"/>
        <v>1306.5913006029286</v>
      </c>
    </row>
    <row r="125" spans="2:11" x14ac:dyDescent="0.25">
      <c r="B125" s="1031" t="s">
        <v>1698</v>
      </c>
      <c r="C125" s="1887">
        <v>512</v>
      </c>
      <c r="D125" s="1866" t="s">
        <v>1460</v>
      </c>
      <c r="E125" s="1867">
        <f>9306261.27+49870.07-25116.73</f>
        <v>9331014.6099999994</v>
      </c>
      <c r="F125" s="1868">
        <f>E125/F4</f>
        <v>2009262.4052540911</v>
      </c>
      <c r="G125" s="2300">
        <v>25116.73</v>
      </c>
      <c r="I125" s="1163">
        <f t="shared" si="14"/>
        <v>2009262.4052540911</v>
      </c>
    </row>
    <row r="126" spans="2:11" x14ac:dyDescent="0.25">
      <c r="B126" s="980"/>
      <c r="C126" s="1036"/>
      <c r="D126" s="981"/>
      <c r="E126" s="1870">
        <f>SUM(E124:E125)</f>
        <v>9337082.4199999999</v>
      </c>
      <c r="F126" s="1028">
        <f>SUM(F124:F125)</f>
        <v>2010568.9965546941</v>
      </c>
      <c r="I126" s="1163">
        <f>SUM(I124:I125)</f>
        <v>2010568.9965546941</v>
      </c>
      <c r="J126" s="1719"/>
      <c r="K126" s="1719"/>
    </row>
    <row r="127" spans="2:11" x14ac:dyDescent="0.25">
      <c r="B127" s="980"/>
      <c r="C127" s="1036"/>
      <c r="D127" s="1035" t="s">
        <v>1459</v>
      </c>
      <c r="E127" s="1167"/>
      <c r="F127" s="1027"/>
      <c r="G127" s="1743"/>
      <c r="H127" s="1743"/>
      <c r="I127" s="1163">
        <f t="shared" ref="I127:I128" si="15">+E127/$F$4</f>
        <v>0</v>
      </c>
    </row>
    <row r="128" spans="2:11" x14ac:dyDescent="0.25">
      <c r="B128" s="1031">
        <v>473</v>
      </c>
      <c r="C128" s="1887">
        <v>473</v>
      </c>
      <c r="D128" s="981" t="s">
        <v>1458</v>
      </c>
      <c r="E128" s="1791">
        <v>2559898.87</v>
      </c>
      <c r="F128" s="1027">
        <f>E128/F4</f>
        <v>551227.14685615851</v>
      </c>
      <c r="I128" s="1163">
        <f t="shared" si="15"/>
        <v>551227.14685615851</v>
      </c>
    </row>
    <row r="129" spans="2:10" x14ac:dyDescent="0.25">
      <c r="B129" s="980"/>
      <c r="C129" s="1036"/>
      <c r="D129" s="1027"/>
      <c r="E129" s="1177">
        <f>SUM(E128)</f>
        <v>2559898.87</v>
      </c>
      <c r="F129" s="1028">
        <f>SUM(F128)</f>
        <v>551227.14685615851</v>
      </c>
      <c r="I129" s="1163">
        <f>SUM(I128)</f>
        <v>551227.14685615851</v>
      </c>
    </row>
    <row r="130" spans="2:10" x14ac:dyDescent="0.25">
      <c r="B130" s="980"/>
      <c r="C130" s="1036"/>
      <c r="D130" s="981"/>
      <c r="E130" s="1167"/>
      <c r="F130" s="1027"/>
    </row>
    <row r="131" spans="2:10" ht="13.8" x14ac:dyDescent="0.25">
      <c r="B131" s="980"/>
      <c r="C131" s="2195"/>
      <c r="D131" s="1048" t="s">
        <v>1156</v>
      </c>
      <c r="E131" s="1177">
        <f>+E129+E126+E122+E114+E108</f>
        <v>171431013.66</v>
      </c>
      <c r="F131" s="1028">
        <f>E131/F4</f>
        <v>36914516.291989662</v>
      </c>
      <c r="I131" s="1163">
        <f>+I129+I126+I122+I114+I108</f>
        <v>36914516.291989662</v>
      </c>
    </row>
    <row r="132" spans="2:10" x14ac:dyDescent="0.25">
      <c r="B132" s="1047"/>
      <c r="C132" s="1889"/>
      <c r="D132" s="1046"/>
      <c r="E132" s="1186"/>
      <c r="F132" s="1027"/>
    </row>
    <row r="133" spans="2:10" x14ac:dyDescent="0.25">
      <c r="B133" s="1044"/>
      <c r="C133" s="1890"/>
      <c r="D133" s="1043"/>
      <c r="E133" s="1187"/>
      <c r="F133" s="1042"/>
    </row>
    <row r="134" spans="2:10" ht="13.8" x14ac:dyDescent="0.25">
      <c r="B134" s="980"/>
      <c r="C134" s="1036"/>
      <c r="D134" s="1041" t="s">
        <v>1457</v>
      </c>
      <c r="E134" s="1167"/>
      <c r="F134" s="1027"/>
      <c r="I134" s="1163">
        <f t="shared" ref="I134:I143" si="16">+E134/$F$4</f>
        <v>0</v>
      </c>
    </row>
    <row r="135" spans="2:10" x14ac:dyDescent="0.25">
      <c r="B135" s="1036" t="s">
        <v>682</v>
      </c>
      <c r="C135" s="1036">
        <v>101.02</v>
      </c>
      <c r="D135" s="981" t="s">
        <v>1456</v>
      </c>
      <c r="E135" s="1167">
        <v>4129960</v>
      </c>
      <c r="F135" s="1027">
        <f>E135/F4</f>
        <v>889310.93884582259</v>
      </c>
      <c r="I135" s="1163">
        <f t="shared" si="16"/>
        <v>889310.93884582259</v>
      </c>
    </row>
    <row r="136" spans="2:10" x14ac:dyDescent="0.25">
      <c r="B136" s="1036" t="s">
        <v>1632</v>
      </c>
      <c r="C136" s="1036">
        <v>106.01</v>
      </c>
      <c r="D136" s="981" t="s">
        <v>1090</v>
      </c>
      <c r="E136" s="1167">
        <v>9974665.5299999993</v>
      </c>
      <c r="F136" s="1027">
        <f>E136/F4</f>
        <v>2147860.7945736432</v>
      </c>
      <c r="I136" s="1163">
        <f t="shared" si="16"/>
        <v>2147860.7945736432</v>
      </c>
    </row>
    <row r="137" spans="2:10" x14ac:dyDescent="0.25">
      <c r="B137" s="1178" t="s">
        <v>1572</v>
      </c>
      <c r="C137" s="1891">
        <v>117.15</v>
      </c>
      <c r="D137" s="1040" t="s">
        <v>1448</v>
      </c>
      <c r="E137" s="1188">
        <v>13418.15</v>
      </c>
      <c r="F137" s="1027">
        <f>E137/F4</f>
        <v>2889.3518518518517</v>
      </c>
      <c r="I137" s="1163">
        <f t="shared" si="16"/>
        <v>2889.3518518518517</v>
      </c>
    </row>
    <row r="138" spans="2:10" x14ac:dyDescent="0.25">
      <c r="B138" s="1178" t="s">
        <v>1633</v>
      </c>
      <c r="C138" s="1178">
        <v>117.16</v>
      </c>
      <c r="D138" s="1040" t="s">
        <v>1627</v>
      </c>
      <c r="E138" s="1799">
        <v>9334275.0099999998</v>
      </c>
      <c r="F138" s="1027">
        <f>E138/F4</f>
        <v>2009964.4724375538</v>
      </c>
      <c r="I138" s="1163">
        <f t="shared" si="16"/>
        <v>2009964.4724375538</v>
      </c>
    </row>
    <row r="139" spans="2:10" x14ac:dyDescent="0.25">
      <c r="B139" s="1178" t="s">
        <v>1681</v>
      </c>
      <c r="C139" s="1178" t="s">
        <v>1701</v>
      </c>
      <c r="D139" s="1040" t="s">
        <v>1682</v>
      </c>
      <c r="E139" s="1799">
        <v>12627730.779999999</v>
      </c>
      <c r="F139" s="1027">
        <f>E139/F4</f>
        <v>2719149.6080964683</v>
      </c>
      <c r="I139" s="1163">
        <f t="shared" si="16"/>
        <v>2719149.6080964683</v>
      </c>
    </row>
    <row r="140" spans="2:10" x14ac:dyDescent="0.25">
      <c r="B140" s="1036" t="s">
        <v>690</v>
      </c>
      <c r="C140" s="1036">
        <v>129</v>
      </c>
      <c r="D140" s="981" t="s">
        <v>1447</v>
      </c>
      <c r="E140" s="1871">
        <v>-157984.5</v>
      </c>
      <c r="F140" s="1027">
        <f>E140/F4</f>
        <v>-34019.056847545216</v>
      </c>
      <c r="I140" s="1163">
        <f t="shared" si="16"/>
        <v>-34019.056847545216</v>
      </c>
    </row>
    <row r="141" spans="2:10" x14ac:dyDescent="0.25">
      <c r="B141" s="1036" t="s">
        <v>689</v>
      </c>
      <c r="C141" s="1036">
        <v>121</v>
      </c>
      <c r="D141" s="1866" t="s">
        <v>1628</v>
      </c>
      <c r="E141" s="1867">
        <f>+E86</f>
        <v>40090215.890000015</v>
      </c>
      <c r="F141" s="1868">
        <f>E141/F4</f>
        <v>8632690.7601205893</v>
      </c>
      <c r="I141" s="1163">
        <f t="shared" si="16"/>
        <v>8632690.7601205893</v>
      </c>
    </row>
    <row r="142" spans="2:10" x14ac:dyDescent="0.25">
      <c r="B142" s="1036" t="s">
        <v>1605</v>
      </c>
      <c r="C142" s="1036" t="s">
        <v>1607</v>
      </c>
      <c r="D142" s="1866" t="s">
        <v>1606</v>
      </c>
      <c r="E142" s="1867">
        <v>5130323.62</v>
      </c>
      <c r="F142" s="1868">
        <f>E142/F4</f>
        <v>1104720.8484065461</v>
      </c>
      <c r="I142" s="1163">
        <f t="shared" si="16"/>
        <v>1104720.8484065461</v>
      </c>
    </row>
    <row r="143" spans="2:10" x14ac:dyDescent="0.25">
      <c r="B143" s="1036" t="s">
        <v>1607</v>
      </c>
      <c r="C143" s="1036">
        <v>162</v>
      </c>
      <c r="D143" s="1866" t="s">
        <v>1445</v>
      </c>
      <c r="E143" s="1867">
        <v>6660.35</v>
      </c>
      <c r="F143" s="1868">
        <f>E143/F4</f>
        <v>1434.1838931955213</v>
      </c>
      <c r="I143" s="1163">
        <f t="shared" si="16"/>
        <v>1434.1838931955213</v>
      </c>
    </row>
    <row r="144" spans="2:10" x14ac:dyDescent="0.25">
      <c r="B144" s="1036"/>
      <c r="C144" s="1713"/>
      <c r="D144" s="981"/>
      <c r="E144" s="1870">
        <f>SUM(E135:E143)</f>
        <v>81149264.830000013</v>
      </c>
      <c r="F144" s="1028">
        <f>SUM(F135:F143)</f>
        <v>17474001.901378125</v>
      </c>
      <c r="G144" s="1743"/>
      <c r="H144" s="1743"/>
      <c r="I144" s="1163">
        <f>SUM(I135:I143)</f>
        <v>17474001.901378125</v>
      </c>
      <c r="J144" s="1719"/>
    </row>
    <row r="145" spans="2:10" x14ac:dyDescent="0.25">
      <c r="B145" s="980"/>
      <c r="C145" s="1036"/>
      <c r="D145" s="1035" t="s">
        <v>692</v>
      </c>
      <c r="E145" s="1167"/>
      <c r="F145" s="1027"/>
      <c r="I145" s="1163">
        <f t="shared" ref="I145:I147" si="17">+E145/$F$4</f>
        <v>0</v>
      </c>
      <c r="J145" s="1719"/>
    </row>
    <row r="146" spans="2:10" x14ac:dyDescent="0.25">
      <c r="B146" s="980" t="s">
        <v>693</v>
      </c>
      <c r="C146" s="1036">
        <v>280</v>
      </c>
      <c r="D146" s="981" t="s">
        <v>1444</v>
      </c>
      <c r="E146" s="1904">
        <v>7997187.6600000001</v>
      </c>
      <c r="F146" s="1027">
        <f>E146/F4</f>
        <v>1722047.299741602</v>
      </c>
      <c r="I146" s="1163">
        <f t="shared" si="17"/>
        <v>1722047.299741602</v>
      </c>
    </row>
    <row r="147" spans="2:10" x14ac:dyDescent="0.25">
      <c r="B147" s="1031">
        <v>281</v>
      </c>
      <c r="C147" s="1887">
        <v>281</v>
      </c>
      <c r="D147" s="981" t="s">
        <v>1443</v>
      </c>
      <c r="E147" s="1791">
        <v>11534281.08</v>
      </c>
      <c r="F147" s="1027">
        <f>E147/F4</f>
        <v>2483695.3229974159</v>
      </c>
      <c r="I147" s="1163">
        <f t="shared" si="17"/>
        <v>2483695.3229974159</v>
      </c>
    </row>
    <row r="148" spans="2:10" x14ac:dyDescent="0.25">
      <c r="B148" s="1036"/>
      <c r="C148" s="1036"/>
      <c r="D148" s="981"/>
      <c r="E148" s="1176"/>
      <c r="F148" s="1033"/>
    </row>
    <row r="149" spans="2:10" x14ac:dyDescent="0.25">
      <c r="B149" s="980"/>
      <c r="C149" s="1036"/>
      <c r="D149" s="981"/>
      <c r="E149" s="1177">
        <f>SUM(E146:E148)</f>
        <v>19531468.740000002</v>
      </c>
      <c r="F149" s="1028">
        <f>SUM(F146:F148)</f>
        <v>4205742.6227390179</v>
      </c>
      <c r="I149" s="1163">
        <f>SUM(I146:I148)</f>
        <v>4205742.6227390179</v>
      </c>
    </row>
    <row r="150" spans="2:10" x14ac:dyDescent="0.25">
      <c r="B150" s="980"/>
      <c r="C150" s="1036"/>
      <c r="E150" s="1167"/>
      <c r="F150" s="1027"/>
      <c r="I150" s="1163">
        <f t="shared" ref="I150:I153" si="18">+E150/$F$4</f>
        <v>0</v>
      </c>
    </row>
    <row r="151" spans="2:10" x14ac:dyDescent="0.25">
      <c r="B151" s="980"/>
      <c r="C151" s="1036"/>
      <c r="D151" s="1035" t="s">
        <v>1442</v>
      </c>
      <c r="E151" s="1167"/>
      <c r="F151" s="1027"/>
      <c r="I151" s="1163">
        <f t="shared" si="18"/>
        <v>0</v>
      </c>
    </row>
    <row r="152" spans="2:10" x14ac:dyDescent="0.25">
      <c r="B152" s="980" t="s">
        <v>1608</v>
      </c>
      <c r="C152" s="1036" t="s">
        <v>1608</v>
      </c>
      <c r="D152" s="981" t="s">
        <v>1441</v>
      </c>
      <c r="E152" s="1167">
        <f>45767641.24+950087.58+1233141.46+2094.17</f>
        <v>47952964.450000003</v>
      </c>
      <c r="F152" s="1027">
        <f>E152/F4</f>
        <v>10325789.071920758</v>
      </c>
      <c r="I152" s="1163">
        <f t="shared" si="18"/>
        <v>10325789.071920758</v>
      </c>
    </row>
    <row r="153" spans="2:10" x14ac:dyDescent="0.25">
      <c r="B153" s="1036" t="s">
        <v>1416</v>
      </c>
      <c r="C153" s="1036">
        <v>519</v>
      </c>
      <c r="D153" s="981" t="s">
        <v>1417</v>
      </c>
      <c r="E153" s="1791">
        <v>12379444.630000001</v>
      </c>
      <c r="F153" s="1027">
        <f>E153/F4</f>
        <v>2665685.7515073214</v>
      </c>
      <c r="G153" s="1743"/>
      <c r="I153" s="1163">
        <f t="shared" si="18"/>
        <v>2665685.7515073214</v>
      </c>
    </row>
    <row r="154" spans="2:10" x14ac:dyDescent="0.25">
      <c r="B154" s="980"/>
      <c r="C154" s="1036"/>
      <c r="D154" s="981"/>
      <c r="E154" s="1177">
        <f>SUM(E152:E153)</f>
        <v>60332409.080000006</v>
      </c>
      <c r="F154" s="1028">
        <f>SUM(F152:F153)</f>
        <v>12991474.823428079</v>
      </c>
      <c r="I154" s="1163">
        <f>SUM(I152:I153)</f>
        <v>12991474.823428079</v>
      </c>
    </row>
    <row r="155" spans="2:10" x14ac:dyDescent="0.25">
      <c r="B155" s="980"/>
      <c r="C155" s="1036"/>
      <c r="D155" s="981"/>
      <c r="E155" s="1177"/>
      <c r="F155" s="1028"/>
    </row>
    <row r="156" spans="2:10" x14ac:dyDescent="0.25">
      <c r="B156" s="980"/>
      <c r="C156" s="1036"/>
      <c r="D156" s="1035" t="s">
        <v>1440</v>
      </c>
      <c r="E156" s="1167"/>
      <c r="F156" s="1027"/>
    </row>
    <row r="157" spans="2:10" x14ac:dyDescent="0.25">
      <c r="B157" s="980" t="s">
        <v>1609</v>
      </c>
      <c r="C157" s="1036" t="s">
        <v>1609</v>
      </c>
      <c r="D157" s="981" t="s">
        <v>1439</v>
      </c>
      <c r="E157" s="1167">
        <f>963738.91+184655.47</f>
        <v>1148394.3800000001</v>
      </c>
      <c r="F157" s="1027">
        <f>E157/F4</f>
        <v>247285.61154177436</v>
      </c>
      <c r="I157" s="1163">
        <f t="shared" ref="I157:I163" si="19">+E157/$F$4</f>
        <v>247285.61154177436</v>
      </c>
    </row>
    <row r="158" spans="2:10" x14ac:dyDescent="0.25">
      <c r="B158" s="1031">
        <v>427</v>
      </c>
      <c r="C158" s="1887">
        <v>427</v>
      </c>
      <c r="D158" s="1744" t="s">
        <v>1438</v>
      </c>
      <c r="E158" s="1799">
        <v>0</v>
      </c>
      <c r="F158" s="1027">
        <f>E158/F4</f>
        <v>0</v>
      </c>
      <c r="I158" s="1163">
        <f t="shared" si="19"/>
        <v>0</v>
      </c>
    </row>
    <row r="159" spans="2:10" x14ac:dyDescent="0.25">
      <c r="B159" s="1031" t="s">
        <v>1610</v>
      </c>
      <c r="C159" s="1887" t="s">
        <v>1610</v>
      </c>
      <c r="D159" s="981" t="s">
        <v>1437</v>
      </c>
      <c r="E159" s="1167">
        <f>531098.87+7979</f>
        <v>539077.87</v>
      </c>
      <c r="F159" s="1027">
        <f>E159/F4</f>
        <v>116080.5060292851</v>
      </c>
      <c r="I159" s="1163">
        <f t="shared" si="19"/>
        <v>116080.5060292851</v>
      </c>
    </row>
    <row r="160" spans="2:10" x14ac:dyDescent="0.25">
      <c r="B160" s="980" t="s">
        <v>1430</v>
      </c>
      <c r="C160" s="1036" t="s">
        <v>1430</v>
      </c>
      <c r="D160" s="981" t="s">
        <v>1436</v>
      </c>
      <c r="E160" s="1872">
        <f>95200</f>
        <v>95200</v>
      </c>
      <c r="F160" s="1027">
        <f>E160/F4</f>
        <v>20499.569336778637</v>
      </c>
      <c r="I160" s="1163">
        <f t="shared" si="19"/>
        <v>20499.569336778637</v>
      </c>
    </row>
    <row r="161" spans="2:10" x14ac:dyDescent="0.25">
      <c r="B161" s="1031">
        <v>441</v>
      </c>
      <c r="C161" s="1887">
        <v>441</v>
      </c>
      <c r="D161" s="1866" t="s">
        <v>1435</v>
      </c>
      <c r="E161" s="2094">
        <v>0</v>
      </c>
      <c r="F161" s="1868">
        <f>E161/F4</f>
        <v>0</v>
      </c>
      <c r="I161" s="1163">
        <f t="shared" si="19"/>
        <v>0</v>
      </c>
    </row>
    <row r="162" spans="2:10" x14ac:dyDescent="0.25">
      <c r="B162" s="980" t="s">
        <v>672</v>
      </c>
      <c r="C162" s="1036">
        <v>442</v>
      </c>
      <c r="D162" s="1866" t="s">
        <v>1463</v>
      </c>
      <c r="E162" s="2094">
        <v>-73406.100000000006</v>
      </c>
      <c r="F162" s="1868">
        <f>E162/F4</f>
        <v>-15806.653746770027</v>
      </c>
      <c r="G162" s="1743"/>
      <c r="H162" s="1743"/>
      <c r="I162" s="1163">
        <f t="shared" si="19"/>
        <v>-15806.653746770027</v>
      </c>
      <c r="J162" s="1719"/>
    </row>
    <row r="163" spans="2:10" x14ac:dyDescent="0.25">
      <c r="B163" s="1032" t="s">
        <v>1695</v>
      </c>
      <c r="C163" s="1036" t="s">
        <v>822</v>
      </c>
      <c r="D163" s="1866" t="s">
        <v>1434</v>
      </c>
      <c r="E163" s="2094">
        <f>8713049.86-4445</f>
        <v>8708604.8599999994</v>
      </c>
      <c r="F163" s="1868">
        <f>E163/F4</f>
        <v>1875237.9112833762</v>
      </c>
      <c r="I163" s="1163">
        <f t="shared" si="19"/>
        <v>1875237.9112833762</v>
      </c>
      <c r="J163" s="1719"/>
    </row>
    <row r="164" spans="2:10" x14ac:dyDescent="0.25">
      <c r="B164" s="1031"/>
      <c r="C164" s="1036"/>
      <c r="D164" s="981"/>
      <c r="E164" s="1869"/>
      <c r="F164" s="1027"/>
    </row>
    <row r="165" spans="2:10" x14ac:dyDescent="0.25">
      <c r="B165" s="980"/>
      <c r="C165" s="1036"/>
      <c r="D165" s="1027"/>
      <c r="E165" s="1177">
        <f>SUM(E157:E164)</f>
        <v>10417871.01</v>
      </c>
      <c r="F165" s="1028">
        <f>SUM(F157:F164)</f>
        <v>2243296.944444444</v>
      </c>
      <c r="I165" s="1163">
        <f>SUM(I157:I164)</f>
        <v>2243296.944444444</v>
      </c>
      <c r="J165" s="1719"/>
    </row>
    <row r="166" spans="2:10" x14ac:dyDescent="0.25">
      <c r="B166" s="980"/>
      <c r="C166" s="1036"/>
      <c r="D166" s="1027"/>
      <c r="E166" s="1028"/>
      <c r="F166" s="1028"/>
    </row>
    <row r="167" spans="2:10" ht="13.8" x14ac:dyDescent="0.25">
      <c r="B167" s="980"/>
      <c r="C167" s="2195"/>
      <c r="D167" s="1029" t="s">
        <v>1187</v>
      </c>
      <c r="E167" s="1028">
        <f>+E165+E154+E149+E144</f>
        <v>171431013.66000003</v>
      </c>
      <c r="F167" s="1028">
        <f>E167/F4</f>
        <v>36914516.291989669</v>
      </c>
      <c r="I167" s="1163">
        <f>+I165+I154+I149+I144</f>
        <v>36914516.291989669</v>
      </c>
    </row>
    <row r="168" spans="2:10" ht="13.8" thickBot="1" x14ac:dyDescent="0.3">
      <c r="B168" s="980"/>
      <c r="C168" s="1026"/>
      <c r="D168" s="981"/>
      <c r="E168" s="1027"/>
      <c r="F168" s="1027"/>
    </row>
    <row r="169" spans="2:10" ht="13.8" thickBot="1" x14ac:dyDescent="0.3">
      <c r="B169" s="1026"/>
      <c r="D169" s="1025"/>
      <c r="E169" s="1024">
        <f>E131-E167</f>
        <v>0</v>
      </c>
      <c r="F169" s="1024">
        <f>F131-F167</f>
        <v>0</v>
      </c>
      <c r="I169" s="1163">
        <f>I131-I167</f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675BA-51D4-42FD-A8ED-93A51A07D8A0}">
  <dimension ref="B1:N169"/>
  <sheetViews>
    <sheetView topLeftCell="A61" workbookViewId="0">
      <selection activeCell="I86" sqref="I8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18.44140625" style="1808" customWidth="1"/>
    <col min="8" max="8" width="18" style="1808" bestFit="1" customWidth="1"/>
    <col min="9" max="9" width="23.109375" style="1713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8.886718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18.44140625" style="1713" customWidth="1"/>
    <col min="264" max="264" width="18" style="1713" bestFit="1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8.886718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18.44140625" style="1713" customWidth="1"/>
    <col min="520" max="520" width="18" style="1713" bestFit="1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8.886718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18.44140625" style="1713" customWidth="1"/>
    <col min="776" max="776" width="18" style="1713" bestFit="1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8.886718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18.44140625" style="1713" customWidth="1"/>
    <col min="1032" max="1032" width="18" style="1713" bestFit="1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8.886718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18.44140625" style="1713" customWidth="1"/>
    <col min="1288" max="1288" width="18" style="1713" bestFit="1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8.886718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18.44140625" style="1713" customWidth="1"/>
    <col min="1544" max="1544" width="18" style="1713" bestFit="1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8.886718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18.44140625" style="1713" customWidth="1"/>
    <col min="1800" max="1800" width="18" style="1713" bestFit="1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8.886718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18.44140625" style="1713" customWidth="1"/>
    <col min="2056" max="2056" width="18" style="1713" bestFit="1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8.886718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18.44140625" style="1713" customWidth="1"/>
    <col min="2312" max="2312" width="18" style="1713" bestFit="1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8.886718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18.44140625" style="1713" customWidth="1"/>
    <col min="2568" max="2568" width="18" style="1713" bestFit="1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8.886718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18.44140625" style="1713" customWidth="1"/>
    <col min="2824" max="2824" width="18" style="1713" bestFit="1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8.886718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18.44140625" style="1713" customWidth="1"/>
    <col min="3080" max="3080" width="18" style="1713" bestFit="1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8.886718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18.44140625" style="1713" customWidth="1"/>
    <col min="3336" max="3336" width="18" style="1713" bestFit="1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8.886718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18.44140625" style="1713" customWidth="1"/>
    <col min="3592" max="3592" width="18" style="1713" bestFit="1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8.886718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18.44140625" style="1713" customWidth="1"/>
    <col min="3848" max="3848" width="18" style="1713" bestFit="1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8.886718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18.44140625" style="1713" customWidth="1"/>
    <col min="4104" max="4104" width="18" style="1713" bestFit="1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8.886718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18.44140625" style="1713" customWidth="1"/>
    <col min="4360" max="4360" width="18" style="1713" bestFit="1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8.886718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18.44140625" style="1713" customWidth="1"/>
    <col min="4616" max="4616" width="18" style="1713" bestFit="1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8.886718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18.44140625" style="1713" customWidth="1"/>
    <col min="4872" max="4872" width="18" style="1713" bestFit="1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8.886718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18.44140625" style="1713" customWidth="1"/>
    <col min="5128" max="5128" width="18" style="1713" bestFit="1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8.886718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18.44140625" style="1713" customWidth="1"/>
    <col min="5384" max="5384" width="18" style="1713" bestFit="1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8.886718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18.44140625" style="1713" customWidth="1"/>
    <col min="5640" max="5640" width="18" style="1713" bestFit="1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8.886718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18.44140625" style="1713" customWidth="1"/>
    <col min="5896" max="5896" width="18" style="1713" bestFit="1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8.886718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18.44140625" style="1713" customWidth="1"/>
    <col min="6152" max="6152" width="18" style="1713" bestFit="1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8.886718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18.44140625" style="1713" customWidth="1"/>
    <col min="6408" max="6408" width="18" style="1713" bestFit="1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8.886718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18.44140625" style="1713" customWidth="1"/>
    <col min="6664" max="6664" width="18" style="1713" bestFit="1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8.886718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18.44140625" style="1713" customWidth="1"/>
    <col min="6920" max="6920" width="18" style="1713" bestFit="1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8.886718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18.44140625" style="1713" customWidth="1"/>
    <col min="7176" max="7176" width="18" style="1713" bestFit="1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8.886718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18.44140625" style="1713" customWidth="1"/>
    <col min="7432" max="7432" width="18" style="1713" bestFit="1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8.886718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18.44140625" style="1713" customWidth="1"/>
    <col min="7688" max="7688" width="18" style="1713" bestFit="1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8.886718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18.44140625" style="1713" customWidth="1"/>
    <col min="7944" max="7944" width="18" style="1713" bestFit="1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8.886718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18.44140625" style="1713" customWidth="1"/>
    <col min="8200" max="8200" width="18" style="1713" bestFit="1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8.886718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18.44140625" style="1713" customWidth="1"/>
    <col min="8456" max="8456" width="18" style="1713" bestFit="1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8.886718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18.44140625" style="1713" customWidth="1"/>
    <col min="8712" max="8712" width="18" style="1713" bestFit="1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8.886718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18.44140625" style="1713" customWidth="1"/>
    <col min="8968" max="8968" width="18" style="1713" bestFit="1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8.886718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18.44140625" style="1713" customWidth="1"/>
    <col min="9224" max="9224" width="18" style="1713" bestFit="1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8.886718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18.44140625" style="1713" customWidth="1"/>
    <col min="9480" max="9480" width="18" style="1713" bestFit="1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8.886718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18.44140625" style="1713" customWidth="1"/>
    <col min="9736" max="9736" width="18" style="1713" bestFit="1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8.886718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18.44140625" style="1713" customWidth="1"/>
    <col min="9992" max="9992" width="18" style="1713" bestFit="1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8.886718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18.44140625" style="1713" customWidth="1"/>
    <col min="10248" max="10248" width="18" style="1713" bestFit="1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8.886718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18.44140625" style="1713" customWidth="1"/>
    <col min="10504" max="10504" width="18" style="1713" bestFit="1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8.886718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18.44140625" style="1713" customWidth="1"/>
    <col min="10760" max="10760" width="18" style="1713" bestFit="1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8.886718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18.44140625" style="1713" customWidth="1"/>
    <col min="11016" max="11016" width="18" style="1713" bestFit="1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8.886718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18.44140625" style="1713" customWidth="1"/>
    <col min="11272" max="11272" width="18" style="1713" bestFit="1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8.886718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18.44140625" style="1713" customWidth="1"/>
    <col min="11528" max="11528" width="18" style="1713" bestFit="1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8.886718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18.44140625" style="1713" customWidth="1"/>
    <col min="11784" max="11784" width="18" style="1713" bestFit="1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8.886718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18.44140625" style="1713" customWidth="1"/>
    <col min="12040" max="12040" width="18" style="1713" bestFit="1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8.886718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18.44140625" style="1713" customWidth="1"/>
    <col min="12296" max="12296" width="18" style="1713" bestFit="1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8.886718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18.44140625" style="1713" customWidth="1"/>
    <col min="12552" max="12552" width="18" style="1713" bestFit="1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8.886718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18.44140625" style="1713" customWidth="1"/>
    <col min="12808" max="12808" width="18" style="1713" bestFit="1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8.886718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18.44140625" style="1713" customWidth="1"/>
    <col min="13064" max="13064" width="18" style="1713" bestFit="1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8.886718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18.44140625" style="1713" customWidth="1"/>
    <col min="13320" max="13320" width="18" style="1713" bestFit="1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8.886718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18.44140625" style="1713" customWidth="1"/>
    <col min="13576" max="13576" width="18" style="1713" bestFit="1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8.886718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18.44140625" style="1713" customWidth="1"/>
    <col min="13832" max="13832" width="18" style="1713" bestFit="1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8.886718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18.44140625" style="1713" customWidth="1"/>
    <col min="14088" max="14088" width="18" style="1713" bestFit="1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8.886718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18.44140625" style="1713" customWidth="1"/>
    <col min="14344" max="14344" width="18" style="1713" bestFit="1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8.886718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18.44140625" style="1713" customWidth="1"/>
    <col min="14600" max="14600" width="18" style="1713" bestFit="1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8.886718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18.44140625" style="1713" customWidth="1"/>
    <col min="14856" max="14856" width="18" style="1713" bestFit="1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8.886718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18.44140625" style="1713" customWidth="1"/>
    <col min="15112" max="15112" width="18" style="1713" bestFit="1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8.886718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18.44140625" style="1713" customWidth="1"/>
    <col min="15368" max="15368" width="18" style="1713" bestFit="1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8.886718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18.44140625" style="1713" customWidth="1"/>
    <col min="15624" max="15624" width="18" style="1713" bestFit="1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8.886718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18.44140625" style="1713" customWidth="1"/>
    <col min="15880" max="15880" width="18" style="1713" bestFit="1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8.886718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18.44140625" style="1713" customWidth="1"/>
    <col min="16136" max="16136" width="18" style="1713" bestFit="1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8.88671875" style="1713"/>
  </cols>
  <sheetData>
    <row r="1" spans="2:12" ht="15.6" x14ac:dyDescent="0.3">
      <c r="D1" s="1714" t="s">
        <v>1584</v>
      </c>
      <c r="E1" s="1715" t="s">
        <v>1709</v>
      </c>
      <c r="F1" s="1716"/>
      <c r="G1" s="1717"/>
      <c r="H1" s="1717"/>
      <c r="I1" s="2303" t="str">
        <f>+E1</f>
        <v>Septembrie  2018 YTD</v>
      </c>
      <c r="K1" s="1719"/>
    </row>
    <row r="2" spans="2:12" ht="15.6" x14ac:dyDescent="0.3">
      <c r="D2" s="1718"/>
      <c r="E2" s="1720"/>
      <c r="F2" s="1716"/>
      <c r="G2" s="1717"/>
      <c r="H2" s="1717"/>
      <c r="I2" s="1718"/>
      <c r="K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4"/>
      <c r="I3" s="1725" t="s">
        <v>1640</v>
      </c>
    </row>
    <row r="4" spans="2:12" ht="13.8" x14ac:dyDescent="0.25">
      <c r="B4" s="976"/>
      <c r="C4" s="1793"/>
      <c r="D4" s="976"/>
      <c r="E4" s="1726"/>
      <c r="F4" s="1727">
        <v>4.6637000000000004</v>
      </c>
      <c r="G4" s="1728"/>
      <c r="H4" s="1728"/>
      <c r="I4" s="1713">
        <f>+F4</f>
        <v>4.6637000000000004</v>
      </c>
      <c r="J4" s="1729"/>
      <c r="K4" s="1729"/>
    </row>
    <row r="5" spans="2:12" ht="13.8" x14ac:dyDescent="0.25">
      <c r="B5" s="976"/>
      <c r="C5" s="1793"/>
      <c r="D5" s="1730" t="s">
        <v>1555</v>
      </c>
      <c r="E5" s="1731">
        <f>SUM(E6:E12)</f>
        <v>282158130.93000001</v>
      </c>
      <c r="F5" s="1732">
        <f>SUM(F6:F12)</f>
        <v>60500917.925681323</v>
      </c>
      <c r="G5" s="1728"/>
      <c r="H5" s="1728"/>
      <c r="I5" s="1733">
        <f>SUM(I6:I12)</f>
        <v>60500917.925681323</v>
      </c>
      <c r="J5" s="1825"/>
      <c r="K5" s="1729"/>
      <c r="L5" s="1729"/>
    </row>
    <row r="6" spans="2:12" x14ac:dyDescent="0.25">
      <c r="B6" s="1734">
        <v>701.01</v>
      </c>
      <c r="C6" s="1878">
        <v>701.01</v>
      </c>
      <c r="D6" s="1735" t="s">
        <v>1600</v>
      </c>
      <c r="E6" s="1736">
        <f>229109327.08-E7</f>
        <v>130513854.11000001</v>
      </c>
      <c r="F6" s="1736">
        <f>E6/F4</f>
        <v>27985044.945000753</v>
      </c>
      <c r="G6" s="1737"/>
      <c r="H6" s="1737"/>
      <c r="I6" s="1719">
        <f>+E6/$F$4</f>
        <v>27985044.945000753</v>
      </c>
      <c r="J6" s="1826"/>
      <c r="K6" s="1738"/>
    </row>
    <row r="7" spans="2:12" x14ac:dyDescent="0.25">
      <c r="B7" s="1734" t="s">
        <v>1630</v>
      </c>
      <c r="C7" s="1878">
        <v>701.02</v>
      </c>
      <c r="D7" s="1735" t="s">
        <v>1601</v>
      </c>
      <c r="E7" s="1743">
        <f>87087161.27+11508311.7</f>
        <v>98595472.969999999</v>
      </c>
      <c r="F7" s="1739">
        <f>E7/$F$4</f>
        <v>21141041.0125008</v>
      </c>
      <c r="G7" s="1737"/>
      <c r="H7" s="1737"/>
      <c r="I7" s="1719">
        <f t="shared" ref="I7:I11" si="0">+E7/$F$4</f>
        <v>21141041.0125008</v>
      </c>
      <c r="J7" s="1826"/>
      <c r="K7" s="1738"/>
    </row>
    <row r="8" spans="2:12" x14ac:dyDescent="0.25">
      <c r="B8" s="975">
        <v>701.03</v>
      </c>
      <c r="C8" s="1878">
        <v>701.03</v>
      </c>
      <c r="D8" s="976" t="s">
        <v>1553</v>
      </c>
      <c r="E8" s="1736">
        <v>53025961.780000001</v>
      </c>
      <c r="F8" s="1739">
        <f>E8/$F$4</f>
        <v>11369934.125265347</v>
      </c>
      <c r="G8" s="1737"/>
      <c r="H8" s="1737"/>
      <c r="I8" s="1713">
        <f t="shared" si="0"/>
        <v>11369934.125265347</v>
      </c>
      <c r="K8" s="1719"/>
    </row>
    <row r="9" spans="2:12" x14ac:dyDescent="0.25">
      <c r="B9" s="975">
        <v>701.04</v>
      </c>
      <c r="C9" s="1878">
        <v>701.02</v>
      </c>
      <c r="D9" s="1735" t="s">
        <v>1637</v>
      </c>
      <c r="E9" s="1736">
        <v>0</v>
      </c>
      <c r="F9" s="1739">
        <f>E9/$F$4</f>
        <v>0</v>
      </c>
      <c r="G9" s="1737"/>
      <c r="H9" s="1737"/>
      <c r="I9" s="1713">
        <f t="shared" si="0"/>
        <v>0</v>
      </c>
      <c r="K9" s="1719"/>
    </row>
    <row r="10" spans="2:12" x14ac:dyDescent="0.25">
      <c r="B10" s="975">
        <v>704</v>
      </c>
      <c r="C10" s="1878">
        <v>704</v>
      </c>
      <c r="D10" s="976" t="s">
        <v>1552</v>
      </c>
      <c r="E10" s="1736">
        <v>22842.07</v>
      </c>
      <c r="F10" s="1739">
        <f>E10/$F$4</f>
        <v>4897.8429144241691</v>
      </c>
      <c r="G10" s="1737"/>
      <c r="H10" s="1737"/>
      <c r="I10" s="1713">
        <f t="shared" si="0"/>
        <v>4897.8429144241691</v>
      </c>
      <c r="K10" s="1719"/>
    </row>
    <row r="11" spans="2:12" ht="14.4" x14ac:dyDescent="0.3">
      <c r="B11" s="975">
        <v>707</v>
      </c>
      <c r="C11" s="1878">
        <v>707</v>
      </c>
      <c r="D11" s="976" t="s">
        <v>1551</v>
      </c>
      <c r="E11" s="1736">
        <v>0</v>
      </c>
      <c r="F11" s="1739">
        <f>E11/$F$4</f>
        <v>0</v>
      </c>
      <c r="G11" s="1737"/>
      <c r="H11" s="1737"/>
      <c r="I11" s="1713">
        <f t="shared" si="0"/>
        <v>0</v>
      </c>
      <c r="J11" s="1827"/>
      <c r="K11" s="1719"/>
    </row>
    <row r="12" spans="2:12" x14ac:dyDescent="0.25">
      <c r="B12" s="976"/>
      <c r="C12" s="1793"/>
      <c r="D12" s="976"/>
      <c r="E12" s="1736"/>
      <c r="F12" s="1739"/>
      <c r="G12" s="1737"/>
      <c r="H12" s="1737"/>
      <c r="J12" s="1719"/>
      <c r="K12" s="1719"/>
    </row>
    <row r="13" spans="2:12" ht="13.8" x14ac:dyDescent="0.25">
      <c r="B13" s="975"/>
      <c r="C13" s="1878"/>
      <c r="D13" s="1730" t="s">
        <v>1550</v>
      </c>
      <c r="E13" s="1740">
        <f>E14+E19+E20+E21+E22+E24+E23</f>
        <v>1838939.8699999996</v>
      </c>
      <c r="F13" s="1740">
        <f>F14+F19+F20+F21+F22+F24+F23</f>
        <v>394309.21157021233</v>
      </c>
      <c r="G13" s="1741"/>
      <c r="H13" s="1741"/>
      <c r="I13" s="1713">
        <f>I14+I19+I20+I21+I22+I24+I23</f>
        <v>394309.21157021244</v>
      </c>
      <c r="K13" s="1719"/>
    </row>
    <row r="14" spans="2:12" x14ac:dyDescent="0.25">
      <c r="B14" s="975">
        <v>708</v>
      </c>
      <c r="C14" s="1878">
        <v>708</v>
      </c>
      <c r="D14" s="1742" t="s">
        <v>1549</v>
      </c>
      <c r="E14" s="1736">
        <f>SUM(E15:E18)</f>
        <v>1162698.22</v>
      </c>
      <c r="F14" s="1739">
        <f t="shared" ref="F14:F26" si="1">E14/$F$4</f>
        <v>249308.1072967815</v>
      </c>
      <c r="G14" s="1743"/>
      <c r="H14" s="1743"/>
      <c r="I14" s="1713">
        <f>SUM(I15:I18)</f>
        <v>249308.10729678153</v>
      </c>
      <c r="K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1736">
        <v>56270.47</v>
      </c>
      <c r="F15" s="1739">
        <f t="shared" si="1"/>
        <v>12065.628149323498</v>
      </c>
      <c r="G15" s="1743"/>
      <c r="H15" s="1743"/>
      <c r="I15" s="1713">
        <f t="shared" ref="I15:I24" si="2">+E15/$F$4</f>
        <v>12065.628149323498</v>
      </c>
      <c r="K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1736">
        <v>584417.03</v>
      </c>
      <c r="F16" s="1739">
        <f t="shared" si="1"/>
        <v>125311.88326864936</v>
      </c>
      <c r="G16" s="1743"/>
      <c r="H16" s="1743"/>
      <c r="I16" s="1719">
        <f t="shared" si="2"/>
        <v>125311.88326864936</v>
      </c>
      <c r="K16" s="1719"/>
    </row>
    <row r="17" spans="2:12" x14ac:dyDescent="0.25">
      <c r="B17" s="975">
        <v>708.03</v>
      </c>
      <c r="C17" s="1878">
        <v>708.03</v>
      </c>
      <c r="D17" s="976" t="s">
        <v>1560</v>
      </c>
      <c r="E17" s="1736">
        <v>344939.26</v>
      </c>
      <c r="F17" s="1739">
        <f t="shared" si="1"/>
        <v>73962.574779681367</v>
      </c>
      <c r="G17" s="1743"/>
      <c r="H17" s="1743"/>
      <c r="I17" s="1713">
        <f t="shared" si="2"/>
        <v>73962.574779681367</v>
      </c>
      <c r="J17" s="1719"/>
      <c r="K17" s="1719"/>
    </row>
    <row r="18" spans="2:12" x14ac:dyDescent="0.25">
      <c r="B18" s="975" t="s">
        <v>1602</v>
      </c>
      <c r="C18" s="1878" t="s">
        <v>1654</v>
      </c>
      <c r="D18" s="976" t="s">
        <v>1561</v>
      </c>
      <c r="E18" s="1736">
        <f>128133.04+48938.42</f>
        <v>177071.46</v>
      </c>
      <c r="F18" s="1739">
        <f t="shared" si="1"/>
        <v>37968.021099127298</v>
      </c>
      <c r="G18" s="1743"/>
      <c r="H18" s="1743"/>
      <c r="I18" s="1713">
        <f t="shared" si="2"/>
        <v>37968.021099127298</v>
      </c>
      <c r="K18" s="1719"/>
    </row>
    <row r="19" spans="2:12" x14ac:dyDescent="0.25">
      <c r="B19" s="975">
        <v>711</v>
      </c>
      <c r="C19" s="1878">
        <v>711</v>
      </c>
      <c r="D19" s="976" t="s">
        <v>1548</v>
      </c>
      <c r="E19" s="1736">
        <f>4212025.31-3717508.23</f>
        <v>494517.07999999961</v>
      </c>
      <c r="F19" s="1739">
        <f t="shared" si="1"/>
        <v>106035.35390355288</v>
      </c>
      <c r="G19" s="1743"/>
      <c r="H19" s="1743"/>
      <c r="I19" s="1713">
        <f t="shared" si="2"/>
        <v>106035.35390355288</v>
      </c>
      <c r="K19" s="1719"/>
    </row>
    <row r="20" spans="2:12" x14ac:dyDescent="0.25">
      <c r="B20" s="975">
        <v>722</v>
      </c>
      <c r="C20" s="1878">
        <v>722</v>
      </c>
      <c r="D20" s="976" t="s">
        <v>1547</v>
      </c>
      <c r="E20" s="1736">
        <v>113654.51</v>
      </c>
      <c r="F20" s="1739">
        <f t="shared" si="1"/>
        <v>24370.030233505582</v>
      </c>
      <c r="G20" s="1743"/>
      <c r="H20" s="1743"/>
      <c r="I20" s="1713">
        <f t="shared" si="2"/>
        <v>24370.030233505582</v>
      </c>
      <c r="K20" s="1719"/>
    </row>
    <row r="21" spans="2:12" x14ac:dyDescent="0.25">
      <c r="B21" s="975" t="s">
        <v>1422</v>
      </c>
      <c r="C21" s="1878" t="s">
        <v>1422</v>
      </c>
      <c r="D21" s="976" t="s">
        <v>1546</v>
      </c>
      <c r="E21" s="1736">
        <f>36990.24+128.44</f>
        <v>37118.68</v>
      </c>
      <c r="F21" s="1739">
        <f t="shared" si="1"/>
        <v>7959.0625469048173</v>
      </c>
      <c r="G21" s="1743"/>
      <c r="H21" s="1743"/>
      <c r="I21" s="1713">
        <f t="shared" si="2"/>
        <v>7959.0625469048173</v>
      </c>
      <c r="K21" s="1719"/>
    </row>
    <row r="22" spans="2:12" x14ac:dyDescent="0.25">
      <c r="B22" s="975">
        <v>765</v>
      </c>
      <c r="C22" s="1878">
        <v>765</v>
      </c>
      <c r="D22" s="976" t="s">
        <v>1545</v>
      </c>
      <c r="E22" s="1736">
        <v>751002.95</v>
      </c>
      <c r="F22" s="1739">
        <f t="shared" si="1"/>
        <v>161031.5736432446</v>
      </c>
      <c r="G22" s="1743"/>
      <c r="H22" s="1743"/>
      <c r="I22" s="1713">
        <f t="shared" si="2"/>
        <v>161031.5736432446</v>
      </c>
      <c r="K22" s="1719"/>
    </row>
    <row r="23" spans="2:12" x14ac:dyDescent="0.25">
      <c r="B23" s="975">
        <v>665</v>
      </c>
      <c r="C23" s="1878">
        <v>665</v>
      </c>
      <c r="D23" s="976" t="s">
        <v>1544</v>
      </c>
      <c r="E23" s="1745">
        <v>-917586.5</v>
      </c>
      <c r="F23" s="1746">
        <f t="shared" si="1"/>
        <v>-196750.75583763962</v>
      </c>
      <c r="G23" s="1743"/>
      <c r="H23" s="1743"/>
      <c r="I23" s="1713">
        <f t="shared" si="2"/>
        <v>-196750.75583763962</v>
      </c>
      <c r="K23" s="1719"/>
      <c r="L23" s="1719"/>
    </row>
    <row r="24" spans="2:12" ht="12" customHeight="1" x14ac:dyDescent="0.25">
      <c r="B24" s="975">
        <v>758</v>
      </c>
      <c r="C24" s="1878">
        <v>758</v>
      </c>
      <c r="D24" s="976" t="s">
        <v>1543</v>
      </c>
      <c r="E24" s="1747">
        <v>197534.93</v>
      </c>
      <c r="F24" s="1746">
        <f t="shared" si="1"/>
        <v>42355.83978386259</v>
      </c>
      <c r="G24" s="1743"/>
      <c r="H24" s="1743"/>
      <c r="I24" s="1748">
        <f t="shared" si="2"/>
        <v>42355.83978386259</v>
      </c>
      <c r="J24" s="1828"/>
      <c r="K24" s="1719"/>
    </row>
    <row r="25" spans="2:12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3"/>
      <c r="I25" s="1748"/>
      <c r="K25" s="1719"/>
    </row>
    <row r="26" spans="2:12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H26" s="1743"/>
      <c r="I26" s="1748"/>
      <c r="J26" s="1749"/>
      <c r="K26" s="1719"/>
    </row>
    <row r="27" spans="2:12" ht="13.8" x14ac:dyDescent="0.25">
      <c r="B27" s="976"/>
      <c r="C27" s="2186"/>
      <c r="D27" s="1721" t="s">
        <v>1540</v>
      </c>
      <c r="E27" s="1740">
        <f>E5+E13</f>
        <v>283997070.80000001</v>
      </c>
      <c r="F27" s="1732">
        <f>F5+F13</f>
        <v>60895227.137251534</v>
      </c>
      <c r="G27" s="1743"/>
      <c r="H27" s="1743"/>
      <c r="I27" s="1750">
        <f>I5+I13</f>
        <v>60895227.137251534</v>
      </c>
      <c r="J27" s="1748"/>
      <c r="K27" s="1751"/>
    </row>
    <row r="28" spans="2:12" ht="13.8" x14ac:dyDescent="0.25">
      <c r="B28" s="976"/>
      <c r="C28" s="1793"/>
      <c r="D28" s="1730"/>
      <c r="E28" s="1740"/>
      <c r="F28" s="1732"/>
      <c r="G28" s="1743"/>
      <c r="H28" s="1743"/>
      <c r="I28" s="1748"/>
      <c r="K28" s="1751"/>
    </row>
    <row r="29" spans="2:12" ht="13.8" x14ac:dyDescent="0.25">
      <c r="B29" s="1752"/>
      <c r="C29" s="1879"/>
      <c r="D29" s="1753" t="s">
        <v>1539</v>
      </c>
      <c r="E29" s="1754"/>
      <c r="F29" s="1755"/>
      <c r="G29" s="1737"/>
      <c r="H29" s="1737"/>
      <c r="I29" s="1713">
        <f t="shared" ref="I29:I34" si="3">+E29/$F$4</f>
        <v>0</v>
      </c>
      <c r="J29" s="1748"/>
      <c r="K29" s="1756"/>
    </row>
    <row r="30" spans="2:12" ht="12.75" customHeight="1" x14ac:dyDescent="0.25">
      <c r="B30" s="1757">
        <v>301</v>
      </c>
      <c r="C30" s="1880">
        <v>301</v>
      </c>
      <c r="D30" s="1752" t="s">
        <v>1538</v>
      </c>
      <c r="E30" s="1758">
        <v>42929079.490000002</v>
      </c>
      <c r="F30" s="1758">
        <f>E30/F4</f>
        <v>9204940.1741106845</v>
      </c>
      <c r="G30" s="1737"/>
      <c r="H30" s="1737"/>
      <c r="I30" s="1713">
        <f t="shared" si="3"/>
        <v>9204940.1741106845</v>
      </c>
      <c r="K30" s="1719"/>
    </row>
    <row r="31" spans="2:12" x14ac:dyDescent="0.25">
      <c r="B31" s="1757">
        <v>302</v>
      </c>
      <c r="C31" s="1880">
        <v>302</v>
      </c>
      <c r="D31" s="1752" t="s">
        <v>1537</v>
      </c>
      <c r="E31" s="1758">
        <v>203200.57</v>
      </c>
      <c r="F31" s="1758">
        <f>E31/F4</f>
        <v>43570.677788022382</v>
      </c>
      <c r="G31" s="1737"/>
      <c r="H31" s="1737"/>
      <c r="I31" s="1713">
        <f t="shared" si="3"/>
        <v>43570.677788022382</v>
      </c>
      <c r="K31" s="1719"/>
    </row>
    <row r="32" spans="2:12" x14ac:dyDescent="0.25">
      <c r="B32" s="1757">
        <v>303</v>
      </c>
      <c r="C32" s="1880">
        <v>303</v>
      </c>
      <c r="D32" s="1752" t="s">
        <v>1536</v>
      </c>
      <c r="E32" s="1758">
        <v>0</v>
      </c>
      <c r="F32" s="1758">
        <f>E32/F4</f>
        <v>0</v>
      </c>
      <c r="G32" s="1743"/>
      <c r="H32" s="1743"/>
      <c r="I32" s="1713">
        <f t="shared" si="3"/>
        <v>0</v>
      </c>
      <c r="J32" s="1829"/>
      <c r="K32" s="1719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v>4212025.3099999996</v>
      </c>
      <c r="F33" s="1758">
        <f>E33/F4</f>
        <v>903150.99813452817</v>
      </c>
      <c r="G33" s="1743"/>
      <c r="H33" s="1743"/>
      <c r="I33" s="1713">
        <f t="shared" si="3"/>
        <v>903150.99813452817</v>
      </c>
      <c r="J33" s="1829"/>
      <c r="K33" s="1719"/>
      <c r="L33" s="1719"/>
    </row>
    <row r="34" spans="2:14" x14ac:dyDescent="0.25">
      <c r="B34" s="1759">
        <v>371</v>
      </c>
      <c r="C34" s="1880"/>
      <c r="D34" s="1752" t="s">
        <v>1623</v>
      </c>
      <c r="E34" s="1758">
        <v>165667.38</v>
      </c>
      <c r="F34" s="1758">
        <f>E34/F4</f>
        <v>35522.73516735639</v>
      </c>
      <c r="G34" s="1743"/>
      <c r="H34" s="1743"/>
      <c r="I34" s="1713">
        <f t="shared" si="3"/>
        <v>35522.73516735639</v>
      </c>
      <c r="J34" s="1760"/>
      <c r="K34" s="1719"/>
      <c r="L34" s="1761"/>
    </row>
    <row r="35" spans="2:14" ht="13.8" x14ac:dyDescent="0.25">
      <c r="B35" s="1752"/>
      <c r="C35" s="1879"/>
      <c r="D35" s="1753" t="s">
        <v>1535</v>
      </c>
      <c r="E35" s="1762">
        <f>SUM(E30:E34)</f>
        <v>47509972.750000007</v>
      </c>
      <c r="F35" s="1762">
        <f>SUM(F30:F34)</f>
        <v>10187184.585200591</v>
      </c>
      <c r="G35" s="1743"/>
      <c r="H35" s="1743"/>
      <c r="I35" s="1713">
        <f>SUM(I30:I34)</f>
        <v>10187184.585200591</v>
      </c>
      <c r="J35" s="1760"/>
      <c r="K35" s="1719"/>
      <c r="L35" s="1719"/>
    </row>
    <row r="36" spans="2:14" ht="15.6" x14ac:dyDescent="0.3">
      <c r="B36" s="976"/>
      <c r="C36" s="1793"/>
      <c r="D36" s="1763"/>
      <c r="E36" s="1732"/>
      <c r="F36" s="1732"/>
      <c r="G36" s="2091"/>
      <c r="H36" s="2091"/>
      <c r="J36" s="1760"/>
      <c r="K36" s="1719"/>
      <c r="L36" s="1719"/>
    </row>
    <row r="37" spans="2:14" ht="13.8" x14ac:dyDescent="0.25">
      <c r="B37" s="1764"/>
      <c r="C37" s="1881"/>
      <c r="D37" s="1765" t="s">
        <v>1534</v>
      </c>
      <c r="E37" s="1764"/>
      <c r="F37" s="1766"/>
      <c r="G37" s="1719"/>
      <c r="H37" s="1792"/>
      <c r="I37" s="1767"/>
      <c r="K37" s="1768"/>
      <c r="L37" s="1719"/>
    </row>
    <row r="38" spans="2:14" ht="13.8" x14ac:dyDescent="0.25">
      <c r="B38" s="1764"/>
      <c r="C38" s="1881"/>
      <c r="D38" s="1765" t="s">
        <v>1533</v>
      </c>
      <c r="E38" s="1764"/>
      <c r="F38" s="1766"/>
      <c r="G38" s="1719"/>
      <c r="H38" s="1719"/>
      <c r="L38" s="1719"/>
      <c r="M38" s="1719"/>
    </row>
    <row r="39" spans="2:14" ht="13.8" x14ac:dyDescent="0.25">
      <c r="B39" s="1769">
        <v>641</v>
      </c>
      <c r="C39" s="1882">
        <v>641</v>
      </c>
      <c r="D39" s="1764" t="s">
        <v>1686</v>
      </c>
      <c r="E39" s="1863">
        <v>15119815.130000001</v>
      </c>
      <c r="F39" s="1771">
        <f>E39/F$4</f>
        <v>3242021.3843085961</v>
      </c>
      <c r="G39" s="1719"/>
      <c r="H39" s="1719"/>
      <c r="I39" s="1719">
        <f t="shared" ref="I39:I40" si="4">+E39/$F$4</f>
        <v>3242021.3843085961</v>
      </c>
      <c r="J39" s="1719"/>
      <c r="K39" s="2182"/>
      <c r="L39" s="1719">
        <f>SUM(K39:K40)</f>
        <v>0</v>
      </c>
      <c r="M39" s="1719"/>
      <c r="N39" s="1719"/>
    </row>
    <row r="40" spans="2:14" ht="13.8" x14ac:dyDescent="0.25">
      <c r="B40" s="1769">
        <v>645</v>
      </c>
      <c r="C40" s="1882">
        <v>645</v>
      </c>
      <c r="D40" s="1764" t="s">
        <v>1687</v>
      </c>
      <c r="E40" s="1863">
        <v>340201.48</v>
      </c>
      <c r="F40" s="1771">
        <f>E40/F$4</f>
        <v>72946.690396037477</v>
      </c>
      <c r="G40" s="1774"/>
      <c r="H40" s="1719"/>
      <c r="I40" s="1719">
        <f t="shared" si="4"/>
        <v>72946.690396037477</v>
      </c>
      <c r="J40" s="1719"/>
      <c r="K40" s="2301"/>
      <c r="L40" s="1719"/>
      <c r="M40" s="1719"/>
    </row>
    <row r="41" spans="2:14" ht="13.8" x14ac:dyDescent="0.25">
      <c r="B41" s="1764"/>
      <c r="C41" s="1881"/>
      <c r="D41" s="1765" t="s">
        <v>1532</v>
      </c>
      <c r="E41" s="1865">
        <f>SUM(E39:E40)</f>
        <v>15460016.610000001</v>
      </c>
      <c r="F41" s="1773">
        <f>SUM(F39:F40)</f>
        <v>3314968.0747046336</v>
      </c>
      <c r="G41" s="1719"/>
      <c r="H41" s="1719"/>
      <c r="I41" s="1719">
        <f>SUM(I39:I40)</f>
        <v>3314968.0747046336</v>
      </c>
      <c r="J41" s="1719"/>
      <c r="K41" s="2301"/>
      <c r="M41" s="1719"/>
    </row>
    <row r="42" spans="2:14" ht="13.8" x14ac:dyDescent="0.25">
      <c r="B42" s="1764"/>
      <c r="C42" s="1881"/>
      <c r="D42" s="1765" t="s">
        <v>1531</v>
      </c>
      <c r="E42" s="1863"/>
      <c r="F42" s="1766"/>
      <c r="G42" s="1719"/>
      <c r="H42" s="1719"/>
      <c r="I42" s="1719"/>
      <c r="J42" s="1719"/>
      <c r="K42" s="2301"/>
      <c r="L42" s="1719"/>
      <c r="M42" s="1719"/>
      <c r="N42" s="1719"/>
    </row>
    <row r="43" spans="2:14" ht="13.8" x14ac:dyDescent="0.25">
      <c r="B43" s="1769">
        <v>641</v>
      </c>
      <c r="C43" s="1882">
        <v>641.1</v>
      </c>
      <c r="D43" s="1764" t="s">
        <v>1686</v>
      </c>
      <c r="E43" s="1863">
        <v>3958463</v>
      </c>
      <c r="F43" s="1776">
        <f>E43/F$4</f>
        <v>848781.6540515041</v>
      </c>
      <c r="G43" s="1719"/>
      <c r="H43" s="1719"/>
      <c r="I43" s="1719">
        <f t="shared" ref="I43:I44" si="5">+E43/$F$4</f>
        <v>848781.6540515041</v>
      </c>
      <c r="J43" s="1719"/>
      <c r="K43" s="2301"/>
      <c r="L43" s="1719"/>
      <c r="M43" s="1719"/>
    </row>
    <row r="44" spans="2:14" ht="13.8" x14ac:dyDescent="0.25">
      <c r="B44" s="1769">
        <v>645</v>
      </c>
      <c r="C44" s="1882">
        <v>645.1</v>
      </c>
      <c r="D44" s="1764" t="s">
        <v>1687</v>
      </c>
      <c r="E44" s="1863">
        <v>89065.39</v>
      </c>
      <c r="F44" s="1776">
        <f>E44/F$4</f>
        <v>19097.581319553141</v>
      </c>
      <c r="G44" s="1774"/>
      <c r="H44" s="1719"/>
      <c r="I44" s="1719">
        <f t="shared" si="5"/>
        <v>19097.581319553141</v>
      </c>
      <c r="J44" s="1719"/>
      <c r="K44" s="2301"/>
      <c r="L44" s="1719"/>
      <c r="M44" s="1719"/>
    </row>
    <row r="45" spans="2:14" ht="13.8" x14ac:dyDescent="0.25">
      <c r="B45" s="1764"/>
      <c r="C45" s="1881"/>
      <c r="D45" s="1765" t="s">
        <v>1528</v>
      </c>
      <c r="E45" s="1865">
        <f>SUM(E43:E44)</f>
        <v>4047528.39</v>
      </c>
      <c r="F45" s="1777">
        <f>SUM(F43:F44)</f>
        <v>867879.23537105729</v>
      </c>
      <c r="G45" s="1719"/>
      <c r="H45" s="1743"/>
      <c r="I45" s="1719">
        <f>SUM(I43:I44)</f>
        <v>867879.23537105729</v>
      </c>
      <c r="J45" s="1719"/>
      <c r="K45" s="2184"/>
      <c r="L45" s="1719"/>
    </row>
    <row r="46" spans="2:14" ht="17.25" customHeight="1" x14ac:dyDescent="0.25">
      <c r="B46" s="1764"/>
      <c r="C46" s="1881"/>
      <c r="D46" s="1765" t="s">
        <v>1527</v>
      </c>
      <c r="E46" s="1865">
        <f>E41+E45</f>
        <v>19507545</v>
      </c>
      <c r="F46" s="1778">
        <f>F41+F45</f>
        <v>4182847.310075691</v>
      </c>
      <c r="G46" s="1743"/>
      <c r="I46" s="1719">
        <f>I41+I45</f>
        <v>4182847.310075691</v>
      </c>
      <c r="J46" s="1719"/>
      <c r="K46" s="2182"/>
      <c r="L46" s="1719">
        <f>SUM(K46:K47)</f>
        <v>0</v>
      </c>
      <c r="M46" s="1719"/>
      <c r="N46" s="1719"/>
    </row>
    <row r="47" spans="2:14" ht="17.25" customHeight="1" x14ac:dyDescent="0.3">
      <c r="B47" s="976"/>
      <c r="C47" s="1793"/>
      <c r="D47" s="1763"/>
      <c r="E47" s="1779"/>
      <c r="F47" s="1732"/>
      <c r="G47" s="1751"/>
      <c r="H47" s="1737"/>
      <c r="K47" s="2182"/>
      <c r="M47" s="1780"/>
    </row>
    <row r="48" spans="2:14" ht="13.8" x14ac:dyDescent="0.25">
      <c r="B48" s="976"/>
      <c r="C48" s="1793"/>
      <c r="D48" s="1730" t="s">
        <v>1526</v>
      </c>
      <c r="E48" s="1722"/>
      <c r="F48" s="1723"/>
      <c r="G48" s="1743"/>
      <c r="H48" s="1719"/>
      <c r="K48" s="2182"/>
      <c r="L48" s="1781"/>
      <c r="M48" s="1774"/>
    </row>
    <row r="49" spans="2:14" x14ac:dyDescent="0.25">
      <c r="B49" s="1782" t="s">
        <v>606</v>
      </c>
      <c r="C49" s="1793">
        <v>602.02</v>
      </c>
      <c r="D49" s="1783" t="s">
        <v>1525</v>
      </c>
      <c r="E49" s="1739">
        <v>24948.32</v>
      </c>
      <c r="F49" s="1739">
        <f>E49/$F$4</f>
        <v>5349.4693054870595</v>
      </c>
      <c r="G49" s="1743"/>
      <c r="H49" s="1743"/>
      <c r="I49" s="1713">
        <f t="shared" ref="I49:I78" si="6">+E49/$F$4</f>
        <v>5349.4693054870595</v>
      </c>
      <c r="K49" s="2184"/>
      <c r="L49" s="1864"/>
    </row>
    <row r="50" spans="2:14" x14ac:dyDescent="0.25">
      <c r="B50" s="976" t="s">
        <v>608</v>
      </c>
      <c r="C50" s="1793">
        <v>602.03</v>
      </c>
      <c r="D50" s="1784" t="s">
        <v>1524</v>
      </c>
      <c r="E50" s="1739">
        <v>1338819.48</v>
      </c>
      <c r="F50" s="1739">
        <f t="shared" ref="F50:F78" si="7">E50/$F$4</f>
        <v>287072.38458734477</v>
      </c>
      <c r="G50" s="1743"/>
      <c r="H50" s="1864"/>
      <c r="I50" s="1713">
        <f t="shared" si="6"/>
        <v>287072.38458734477</v>
      </c>
      <c r="K50" s="1719"/>
      <c r="L50" s="1864"/>
      <c r="M50" s="1719"/>
    </row>
    <row r="51" spans="2:14" x14ac:dyDescent="0.25">
      <c r="B51" s="975">
        <v>602.04</v>
      </c>
      <c r="C51" s="1878">
        <v>602.04</v>
      </c>
      <c r="D51" s="1785" t="s">
        <v>1523</v>
      </c>
      <c r="E51" s="1739">
        <v>414294.65</v>
      </c>
      <c r="F51" s="1739">
        <f>E51/F4</f>
        <v>88833.897978000299</v>
      </c>
      <c r="G51" s="1743"/>
      <c r="H51" s="1743"/>
      <c r="I51" s="1719">
        <f t="shared" si="6"/>
        <v>88833.897978000299</v>
      </c>
      <c r="J51" s="1864"/>
      <c r="K51" s="1719"/>
      <c r="M51" s="1719"/>
      <c r="N51" s="1719"/>
    </row>
    <row r="52" spans="2:14" x14ac:dyDescent="0.25">
      <c r="B52" s="976" t="s">
        <v>610</v>
      </c>
      <c r="C52" s="1793">
        <v>602.08000000000004</v>
      </c>
      <c r="D52" s="810" t="s">
        <v>1522</v>
      </c>
      <c r="E52" s="1739">
        <v>1010924.35</v>
      </c>
      <c r="F52" s="1739">
        <f t="shared" si="7"/>
        <v>216764.44668396335</v>
      </c>
      <c r="G52" s="1743"/>
      <c r="H52" s="1743"/>
      <c r="I52" s="1719">
        <f t="shared" si="6"/>
        <v>216764.44668396335</v>
      </c>
      <c r="K52" s="1864"/>
    </row>
    <row r="53" spans="2:14" x14ac:dyDescent="0.25">
      <c r="B53" s="975">
        <v>603</v>
      </c>
      <c r="C53" s="1878">
        <v>603</v>
      </c>
      <c r="D53" s="810" t="s">
        <v>1521</v>
      </c>
      <c r="E53" s="1739">
        <v>160434.98000000001</v>
      </c>
      <c r="F53" s="1739">
        <f t="shared" si="7"/>
        <v>34400.793361494092</v>
      </c>
      <c r="G53" s="1743"/>
      <c r="H53" s="1743"/>
      <c r="I53" s="1713">
        <f t="shared" si="6"/>
        <v>34400.793361494092</v>
      </c>
    </row>
    <row r="54" spans="2:14" x14ac:dyDescent="0.25">
      <c r="B54" s="975">
        <v>604</v>
      </c>
      <c r="C54" s="1878">
        <v>604</v>
      </c>
      <c r="D54" s="810" t="s">
        <v>1520</v>
      </c>
      <c r="E54" s="1739">
        <v>1724212.45</v>
      </c>
      <c r="F54" s="1739">
        <f t="shared" si="7"/>
        <v>369709.12580140226</v>
      </c>
      <c r="G54" s="1786"/>
      <c r="H54" s="1786"/>
      <c r="I54" s="1713">
        <f t="shared" si="6"/>
        <v>369709.12580140226</v>
      </c>
    </row>
    <row r="55" spans="2:14" x14ac:dyDescent="0.25">
      <c r="B55" s="975">
        <v>605</v>
      </c>
      <c r="C55" s="1878">
        <v>605</v>
      </c>
      <c r="D55" s="810" t="s">
        <v>1519</v>
      </c>
      <c r="E55" s="1739">
        <v>452684</v>
      </c>
      <c r="F55" s="1739">
        <f t="shared" si="7"/>
        <v>97065.420159958827</v>
      </c>
      <c r="G55" s="1743"/>
      <c r="H55" s="1743"/>
      <c r="I55" s="1713">
        <f t="shared" si="6"/>
        <v>97065.420159958827</v>
      </c>
    </row>
    <row r="56" spans="2:14" x14ac:dyDescent="0.25">
      <c r="B56" s="975">
        <v>609</v>
      </c>
      <c r="C56" s="1878">
        <v>609</v>
      </c>
      <c r="D56" s="810" t="s">
        <v>1518</v>
      </c>
      <c r="E56" s="1739">
        <v>-3839.03</v>
      </c>
      <c r="F56" s="1739">
        <f t="shared" si="7"/>
        <v>-823.17258828826891</v>
      </c>
      <c r="G56" s="1743"/>
      <c r="H56" s="1743"/>
      <c r="I56" s="1713">
        <f t="shared" si="6"/>
        <v>-823.17258828826891</v>
      </c>
    </row>
    <row r="57" spans="2:14" x14ac:dyDescent="0.25">
      <c r="B57" s="975">
        <v>611</v>
      </c>
      <c r="C57" s="1878">
        <v>611</v>
      </c>
      <c r="D57" s="1787" t="s">
        <v>1517</v>
      </c>
      <c r="E57" s="1739">
        <v>499747.53</v>
      </c>
      <c r="F57" s="1739">
        <f t="shared" si="7"/>
        <v>107156.87758646568</v>
      </c>
      <c r="G57" s="1743"/>
      <c r="H57" s="1743"/>
      <c r="I57" s="1713">
        <f t="shared" si="6"/>
        <v>107156.87758646568</v>
      </c>
    </row>
    <row r="58" spans="2:14" x14ac:dyDescent="0.25">
      <c r="B58" s="975" t="s">
        <v>616</v>
      </c>
      <c r="C58" s="1878">
        <v>612.01</v>
      </c>
      <c r="D58" s="810" t="s">
        <v>1516</v>
      </c>
      <c r="E58" s="1739">
        <v>38979.019999999997</v>
      </c>
      <c r="F58" s="1739">
        <f t="shared" si="7"/>
        <v>8357.9604176941048</v>
      </c>
      <c r="G58" s="1743"/>
      <c r="H58" s="1743"/>
      <c r="I58" s="1719">
        <f t="shared" si="6"/>
        <v>8357.9604176941048</v>
      </c>
      <c r="J58" s="1719"/>
    </row>
    <row r="59" spans="2:14" x14ac:dyDescent="0.25">
      <c r="B59" s="975">
        <v>612.02</v>
      </c>
      <c r="C59" s="1878">
        <v>612.02</v>
      </c>
      <c r="D59" s="810" t="s">
        <v>1515</v>
      </c>
      <c r="E59" s="1739">
        <v>0</v>
      </c>
      <c r="F59" s="1739">
        <f t="shared" si="7"/>
        <v>0</v>
      </c>
      <c r="G59" s="1743"/>
      <c r="H59" s="1743"/>
      <c r="I59" s="1719">
        <f t="shared" si="6"/>
        <v>0</v>
      </c>
      <c r="J59" s="1719"/>
    </row>
    <row r="60" spans="2:14" x14ac:dyDescent="0.25">
      <c r="B60" s="975">
        <v>612.03</v>
      </c>
      <c r="C60" s="1878">
        <v>612.03</v>
      </c>
      <c r="D60" s="1787" t="s">
        <v>1514</v>
      </c>
      <c r="E60" s="1739">
        <v>1827463.55</v>
      </c>
      <c r="F60" s="1739">
        <f t="shared" si="7"/>
        <v>391848.43579132447</v>
      </c>
      <c r="G60" s="1743"/>
      <c r="H60" s="1743"/>
      <c r="I60" s="1719">
        <f t="shared" si="6"/>
        <v>391848.43579132447</v>
      </c>
      <c r="J60" s="1864"/>
    </row>
    <row r="61" spans="2:14" x14ac:dyDescent="0.25">
      <c r="B61" s="975">
        <v>613</v>
      </c>
      <c r="C61" s="1878">
        <v>613</v>
      </c>
      <c r="D61" s="810" t="s">
        <v>1513</v>
      </c>
      <c r="E61" s="1739">
        <v>189743.16</v>
      </c>
      <c r="F61" s="1739">
        <f t="shared" si="7"/>
        <v>40685.112678774363</v>
      </c>
      <c r="G61" s="1743"/>
      <c r="H61" s="1743"/>
      <c r="I61" s="1713">
        <f t="shared" si="6"/>
        <v>40685.112678774363</v>
      </c>
      <c r="J61" s="1768"/>
    </row>
    <row r="62" spans="2:14" x14ac:dyDescent="0.25">
      <c r="B62" s="975">
        <v>623</v>
      </c>
      <c r="C62" s="1878">
        <v>623</v>
      </c>
      <c r="D62" s="810"/>
      <c r="E62" s="1736">
        <v>3909.75</v>
      </c>
      <c r="F62" s="1739">
        <f t="shared" si="7"/>
        <v>838.3365139267105</v>
      </c>
      <c r="G62" s="1743"/>
      <c r="H62" s="1743"/>
      <c r="I62" s="1713">
        <f t="shared" si="6"/>
        <v>838.3365139267105</v>
      </c>
      <c r="J62" s="1768"/>
    </row>
    <row r="63" spans="2:14" x14ac:dyDescent="0.25">
      <c r="B63" s="1383">
        <v>624</v>
      </c>
      <c r="C63" s="1883">
        <v>624</v>
      </c>
      <c r="D63" s="1788" t="s">
        <v>1510</v>
      </c>
      <c r="E63" s="1789">
        <f>SUM(E64:E67)</f>
        <v>4475906.3499999996</v>
      </c>
      <c r="F63" s="1789">
        <f>E63/$F$4</f>
        <v>959732.90520402242</v>
      </c>
      <c r="G63" s="1743"/>
      <c r="H63" s="1743"/>
      <c r="I63" s="1713">
        <f>SUM(I64:I67)</f>
        <v>959732.90520402242</v>
      </c>
    </row>
    <row r="64" spans="2:14" x14ac:dyDescent="0.25">
      <c r="B64" s="1383">
        <v>624.01</v>
      </c>
      <c r="C64" s="1883">
        <v>624.01</v>
      </c>
      <c r="D64" s="1382" t="s">
        <v>1509</v>
      </c>
      <c r="E64" s="1789">
        <v>3416462.02</v>
      </c>
      <c r="F64" s="1789">
        <f t="shared" si="7"/>
        <v>732564.70613461407</v>
      </c>
      <c r="G64" s="1743"/>
      <c r="H64" s="1743"/>
      <c r="I64" s="1713">
        <f t="shared" si="6"/>
        <v>732564.70613461407</v>
      </c>
      <c r="J64" s="1719"/>
    </row>
    <row r="65" spans="2:10" x14ac:dyDescent="0.25">
      <c r="B65" s="1383">
        <v>624.02</v>
      </c>
      <c r="C65" s="1883">
        <v>624.02</v>
      </c>
      <c r="D65" s="1382" t="s">
        <v>1562</v>
      </c>
      <c r="E65" s="1790">
        <v>3126.09</v>
      </c>
      <c r="F65" s="1789">
        <f t="shared" si="7"/>
        <v>670.30254947788239</v>
      </c>
      <c r="G65" s="1743"/>
      <c r="H65" s="1743"/>
      <c r="I65" s="1713">
        <f t="shared" si="6"/>
        <v>670.30254947788239</v>
      </c>
      <c r="J65" s="1719"/>
    </row>
    <row r="66" spans="2:10" x14ac:dyDescent="0.25">
      <c r="B66" s="1383">
        <v>624.03</v>
      </c>
      <c r="C66" s="1883">
        <v>624.03</v>
      </c>
      <c r="D66" s="1382" t="s">
        <v>1563</v>
      </c>
      <c r="E66" s="1789">
        <v>625289.71</v>
      </c>
      <c r="F66" s="1789">
        <f t="shared" si="7"/>
        <v>134075.88609902008</v>
      </c>
      <c r="G66" s="1743"/>
      <c r="H66" s="1743"/>
      <c r="I66" s="1719">
        <f t="shared" si="6"/>
        <v>134075.88609902008</v>
      </c>
    </row>
    <row r="67" spans="2:10" x14ac:dyDescent="0.25">
      <c r="B67" s="1383">
        <v>624.05999999999995</v>
      </c>
      <c r="C67" s="1883">
        <v>624.01</v>
      </c>
      <c r="D67" s="1382" t="s">
        <v>1688</v>
      </c>
      <c r="E67" s="1789">
        <v>431028.53</v>
      </c>
      <c r="F67" s="1789">
        <f t="shared" si="7"/>
        <v>92422.010420910432</v>
      </c>
      <c r="G67" s="1743"/>
      <c r="H67" s="1743"/>
      <c r="I67" s="1719">
        <f t="shared" si="6"/>
        <v>92422.010420910432</v>
      </c>
    </row>
    <row r="68" spans="2:10" x14ac:dyDescent="0.25">
      <c r="B68" s="975">
        <v>625</v>
      </c>
      <c r="C68" s="1878">
        <v>625</v>
      </c>
      <c r="D68" s="810" t="s">
        <v>1564</v>
      </c>
      <c r="E68" s="1739">
        <v>82501</v>
      </c>
      <c r="F68" s="1739">
        <f t="shared" si="7"/>
        <v>17690.031520037737</v>
      </c>
      <c r="G68" s="1743"/>
      <c r="H68" s="1743"/>
      <c r="I68" s="1713">
        <f t="shared" si="6"/>
        <v>17690.031520037737</v>
      </c>
    </row>
    <row r="69" spans="2:10" x14ac:dyDescent="0.25">
      <c r="B69" s="975">
        <v>626</v>
      </c>
      <c r="C69" s="1878">
        <v>626</v>
      </c>
      <c r="D69" s="810" t="s">
        <v>1504</v>
      </c>
      <c r="E69" s="1903">
        <v>35249.03</v>
      </c>
      <c r="F69" s="1739">
        <f t="shared" si="7"/>
        <v>7558.1684070587726</v>
      </c>
      <c r="G69" s="1743"/>
      <c r="H69" s="1743"/>
      <c r="I69" s="1713">
        <f t="shared" si="6"/>
        <v>7558.1684070587726</v>
      </c>
    </row>
    <row r="70" spans="2:10" x14ac:dyDescent="0.25">
      <c r="B70" s="975">
        <v>627</v>
      </c>
      <c r="C70" s="1878">
        <v>627</v>
      </c>
      <c r="D70" s="810" t="s">
        <v>1503</v>
      </c>
      <c r="E70" s="1903">
        <v>72105.820000000007</v>
      </c>
      <c r="F70" s="1739">
        <f t="shared" si="7"/>
        <v>15461.07596972361</v>
      </c>
      <c r="G70" s="1743"/>
      <c r="H70" s="1743"/>
      <c r="I70" s="1713">
        <f t="shared" si="6"/>
        <v>15461.07596972361</v>
      </c>
    </row>
    <row r="71" spans="2:10" x14ac:dyDescent="0.25">
      <c r="B71" s="975">
        <v>628</v>
      </c>
      <c r="C71" s="1878">
        <v>628</v>
      </c>
      <c r="D71" s="1787" t="s">
        <v>1565</v>
      </c>
      <c r="E71" s="1903">
        <v>14939642.1</v>
      </c>
      <c r="F71" s="1739">
        <f t="shared" si="7"/>
        <v>3203388.3182880543</v>
      </c>
      <c r="G71" s="1743"/>
      <c r="H71" s="1743"/>
      <c r="I71" s="1792">
        <f t="shared" si="6"/>
        <v>3203388.3182880543</v>
      </c>
    </row>
    <row r="72" spans="2:10" x14ac:dyDescent="0.25">
      <c r="B72" s="975">
        <v>635</v>
      </c>
      <c r="C72" s="1878">
        <v>635</v>
      </c>
      <c r="D72" s="1787" t="s">
        <v>1501</v>
      </c>
      <c r="E72" s="1903">
        <v>337174.47</v>
      </c>
      <c r="F72" s="1739">
        <f t="shared" si="7"/>
        <v>72297.632780839238</v>
      </c>
      <c r="G72" s="1743"/>
      <c r="H72" s="1743"/>
      <c r="I72" s="1719">
        <f t="shared" si="6"/>
        <v>72297.632780839238</v>
      </c>
    </row>
    <row r="73" spans="2:10" x14ac:dyDescent="0.25">
      <c r="B73" s="976" t="s">
        <v>635</v>
      </c>
      <c r="C73" s="1793">
        <v>658.01</v>
      </c>
      <c r="D73" s="810" t="s">
        <v>1500</v>
      </c>
      <c r="E73" s="1739">
        <v>18037.330000000002</v>
      </c>
      <c r="F73" s="1739">
        <f>E73/$F$4</f>
        <v>3867.6008319574589</v>
      </c>
      <c r="G73" s="1724"/>
      <c r="H73" s="1724"/>
      <c r="I73" s="1719">
        <f t="shared" si="6"/>
        <v>3867.6008319574589</v>
      </c>
      <c r="J73" s="1719"/>
    </row>
    <row r="74" spans="2:10" x14ac:dyDescent="0.25">
      <c r="B74" s="975">
        <v>658.02</v>
      </c>
      <c r="C74" s="1878">
        <v>658.02</v>
      </c>
      <c r="D74" s="810" t="s">
        <v>1499</v>
      </c>
      <c r="E74" s="1739">
        <v>332600</v>
      </c>
      <c r="F74" s="1739">
        <f>E74/$F$4</f>
        <v>71316.765658168399</v>
      </c>
      <c r="G74" s="1724"/>
      <c r="H74" s="1724"/>
      <c r="I74" s="1719">
        <f t="shared" si="6"/>
        <v>71316.765658168399</v>
      </c>
      <c r="J74" s="1719"/>
    </row>
    <row r="75" spans="2:10" x14ac:dyDescent="0.25">
      <c r="B75" s="1793">
        <v>658.03</v>
      </c>
      <c r="C75" s="1793">
        <v>658.03</v>
      </c>
      <c r="D75" s="1713" t="s">
        <v>1498</v>
      </c>
      <c r="E75" s="1739">
        <v>17379.12</v>
      </c>
      <c r="F75" s="1739">
        <f t="shared" si="7"/>
        <v>3726.4661105988803</v>
      </c>
      <c r="G75" s="1743"/>
      <c r="H75" s="1743"/>
      <c r="I75" s="1719">
        <f t="shared" si="6"/>
        <v>3726.4661105988803</v>
      </c>
      <c r="J75" s="1719"/>
    </row>
    <row r="76" spans="2:10" x14ac:dyDescent="0.25">
      <c r="B76" s="1782" t="s">
        <v>639</v>
      </c>
      <c r="C76" s="1793">
        <v>658.08</v>
      </c>
      <c r="D76" s="810" t="s">
        <v>1566</v>
      </c>
      <c r="E76" s="1739">
        <v>3629503.06</v>
      </c>
      <c r="F76" s="1739">
        <f t="shared" si="7"/>
        <v>778245.39743122412</v>
      </c>
      <c r="G76" s="1743"/>
      <c r="H76" s="1743"/>
      <c r="I76" s="1713">
        <f t="shared" si="6"/>
        <v>778245.39743122412</v>
      </c>
    </row>
    <row r="77" spans="2:10" x14ac:dyDescent="0.25">
      <c r="B77" s="976" t="s">
        <v>641</v>
      </c>
      <c r="C77" s="1793">
        <v>666</v>
      </c>
      <c r="D77" s="810" t="s">
        <v>1496</v>
      </c>
      <c r="E77" s="2296">
        <v>157868.38</v>
      </c>
      <c r="F77" s="1736">
        <f t="shared" si="7"/>
        <v>33850.457791024295</v>
      </c>
      <c r="G77" s="1743"/>
      <c r="H77" s="1743"/>
      <c r="I77" s="1713">
        <f t="shared" si="6"/>
        <v>33850.457791024295</v>
      </c>
    </row>
    <row r="78" spans="2:10" x14ac:dyDescent="0.25">
      <c r="B78" s="975">
        <v>681</v>
      </c>
      <c r="C78" s="1878">
        <v>681</v>
      </c>
      <c r="D78" s="1787" t="s">
        <v>1495</v>
      </c>
      <c r="E78" s="1791">
        <v>3526290.78</v>
      </c>
      <c r="F78" s="1736">
        <f t="shared" si="7"/>
        <v>756114.41130432906</v>
      </c>
      <c r="G78" s="1743"/>
      <c r="H78" s="1743"/>
      <c r="I78" s="1719">
        <f t="shared" si="6"/>
        <v>756114.41130432906</v>
      </c>
    </row>
    <row r="79" spans="2:10" x14ac:dyDescent="0.25">
      <c r="B79" s="975"/>
      <c r="C79" s="1878"/>
      <c r="D79" s="1742" t="s">
        <v>1494</v>
      </c>
      <c r="E79" s="1794">
        <f>SUM(E49:E78)-E63</f>
        <v>35306579.649999999</v>
      </c>
      <c r="F79" s="1794">
        <f>SUM(F49:F78)-F63</f>
        <v>7570508.319574587</v>
      </c>
      <c r="G79" s="1743"/>
      <c r="H79" s="1743"/>
      <c r="I79" s="1713">
        <f>SUM(I49:I78)-I63</f>
        <v>7570508.319574587</v>
      </c>
    </row>
    <row r="80" spans="2:10" x14ac:dyDescent="0.25">
      <c r="B80" s="975"/>
      <c r="C80" s="1878"/>
      <c r="D80" s="976"/>
      <c r="E80" s="1794"/>
      <c r="F80" s="1794"/>
      <c r="G80" s="1743"/>
      <c r="H80" s="1743"/>
      <c r="I80" s="1713">
        <f t="shared" ref="I80:I85" si="8">+E80/$F$4</f>
        <v>0</v>
      </c>
    </row>
    <row r="81" spans="2:12" x14ac:dyDescent="0.25">
      <c r="B81" s="975">
        <v>601</v>
      </c>
      <c r="C81" s="1878">
        <v>601</v>
      </c>
      <c r="D81" s="976" t="s">
        <v>1493</v>
      </c>
      <c r="E81" s="1791">
        <f>+E94</f>
        <v>179613381.22999996</v>
      </c>
      <c r="F81" s="1745">
        <f t="shared" ref="F81:F85" si="9">E81/$F$4</f>
        <v>38513064.997748554</v>
      </c>
      <c r="G81" s="1743"/>
      <c r="H81" s="1743"/>
      <c r="I81" s="1748">
        <f t="shared" si="8"/>
        <v>38513064.997748554</v>
      </c>
    </row>
    <row r="82" spans="2:12" x14ac:dyDescent="0.25">
      <c r="B82" s="975">
        <v>607</v>
      </c>
      <c r="C82" s="1878">
        <v>607</v>
      </c>
      <c r="D82" s="976" t="s">
        <v>1492</v>
      </c>
      <c r="E82" s="1745">
        <v>1402803.37</v>
      </c>
      <c r="F82" s="1745">
        <f t="shared" si="9"/>
        <v>300791.93987606408</v>
      </c>
      <c r="G82" s="1743"/>
      <c r="H82" s="1743"/>
      <c r="I82" s="1748">
        <f t="shared" si="8"/>
        <v>300791.93987606408</v>
      </c>
    </row>
    <row r="83" spans="2:12" x14ac:dyDescent="0.25">
      <c r="B83" s="976"/>
      <c r="C83" s="1793"/>
      <c r="D83" s="976" t="s">
        <v>1382</v>
      </c>
      <c r="E83" s="1796">
        <f>E46+E79+E81+E82</f>
        <v>235830309.24999997</v>
      </c>
      <c r="F83" s="1796">
        <f>F46+F79+F81+F82</f>
        <v>50567212.567274898</v>
      </c>
      <c r="G83" s="1743"/>
      <c r="H83" s="1743"/>
      <c r="I83" s="1749">
        <f>I46+I79+I81+I82</f>
        <v>50567212.567274898</v>
      </c>
      <c r="J83" s="1798"/>
      <c r="K83" s="1719"/>
      <c r="L83" s="1748"/>
    </row>
    <row r="84" spans="2:12" ht="13.8" x14ac:dyDescent="0.25">
      <c r="B84" s="976"/>
      <c r="C84" s="1793"/>
      <c r="D84" s="1730" t="s">
        <v>1491</v>
      </c>
      <c r="E84" s="1745">
        <f>E27-E83</f>
        <v>48166761.550000042</v>
      </c>
      <c r="F84" s="1745">
        <f>F27-F83</f>
        <v>10328014.569976635</v>
      </c>
      <c r="G84" s="1719"/>
      <c r="H84" s="1719"/>
      <c r="I84" s="1163">
        <f>I27-I83</f>
        <v>10328014.569976635</v>
      </c>
      <c r="J84" s="1798"/>
      <c r="K84" s="1798"/>
    </row>
    <row r="85" spans="2:12" x14ac:dyDescent="0.25">
      <c r="B85" s="975">
        <v>691</v>
      </c>
      <c r="C85" s="1878">
        <v>691</v>
      </c>
      <c r="D85" s="976" t="s">
        <v>1490</v>
      </c>
      <c r="E85" s="1791">
        <v>7292459</v>
      </c>
      <c r="F85" s="1746">
        <f t="shared" si="9"/>
        <v>1563663.82914853</v>
      </c>
      <c r="G85" s="1743"/>
      <c r="H85" s="1743"/>
      <c r="I85" s="1713">
        <f t="shared" si="8"/>
        <v>1563663.82914853</v>
      </c>
      <c r="J85" s="1798"/>
    </row>
    <row r="86" spans="2:12" ht="13.8" x14ac:dyDescent="0.25">
      <c r="B86" s="975">
        <v>121</v>
      </c>
      <c r="C86" s="2191">
        <v>121</v>
      </c>
      <c r="D86" s="1730" t="s">
        <v>1489</v>
      </c>
      <c r="E86" s="1795">
        <f>E84-E85</f>
        <v>40874302.550000042</v>
      </c>
      <c r="F86" s="1795">
        <f>F84-F85</f>
        <v>8764350.7408281043</v>
      </c>
      <c r="G86" s="2297"/>
      <c r="H86" s="1743"/>
      <c r="I86" s="1713">
        <f>I84-I85</f>
        <v>8764350.7408281043</v>
      </c>
      <c r="K86" s="1800"/>
    </row>
    <row r="87" spans="2:12" ht="14.4" thickBot="1" x14ac:dyDescent="0.3">
      <c r="B87" s="976"/>
      <c r="C87" s="1793"/>
      <c r="D87" s="1801"/>
      <c r="E87" s="1802"/>
      <c r="F87" s="1803"/>
      <c r="G87" s="1743"/>
      <c r="H87" s="1743"/>
      <c r="I87" s="1713" t="s">
        <v>1486</v>
      </c>
      <c r="J87" s="1768"/>
    </row>
    <row r="88" spans="2:12" x14ac:dyDescent="0.25">
      <c r="B88" s="1804"/>
      <c r="C88" s="1884"/>
      <c r="D88" s="1805" t="s">
        <v>1488</v>
      </c>
      <c r="E88" s="1806" t="s">
        <v>1487</v>
      </c>
      <c r="F88" s="1807" t="s">
        <v>1486</v>
      </c>
      <c r="G88" s="1743"/>
      <c r="H88" s="1743"/>
      <c r="I88" s="2093"/>
    </row>
    <row r="89" spans="2:12" x14ac:dyDescent="0.25">
      <c r="B89" s="1804"/>
      <c r="C89" s="1884">
        <v>601.01</v>
      </c>
      <c r="D89" s="1809" t="s">
        <v>1679</v>
      </c>
      <c r="E89" s="1755">
        <v>46949691.799999997</v>
      </c>
      <c r="F89" s="1810">
        <f>E89/F4</f>
        <v>10067048.009091493</v>
      </c>
      <c r="G89" s="1743"/>
      <c r="H89" s="1743"/>
      <c r="I89" s="1713">
        <f t="shared" ref="I89:I93" si="10">+E89/$F$4</f>
        <v>10067048.009091493</v>
      </c>
      <c r="J89" s="1748"/>
    </row>
    <row r="90" spans="2:12" x14ac:dyDescent="0.25">
      <c r="B90" s="1804"/>
      <c r="C90" s="1884">
        <v>601.02</v>
      </c>
      <c r="D90" s="1809" t="s">
        <v>648</v>
      </c>
      <c r="E90" s="2302">
        <v>175592768.91999999</v>
      </c>
      <c r="F90" s="1810">
        <f>E90/F4</f>
        <v>37650957.162767753</v>
      </c>
      <c r="G90" s="1743"/>
      <c r="H90" s="1743"/>
      <c r="I90" s="1719">
        <f t="shared" si="10"/>
        <v>37650957.162767753</v>
      </c>
      <c r="J90" s="1751"/>
    </row>
    <row r="91" spans="2:12" x14ac:dyDescent="0.25">
      <c r="B91" s="1804"/>
      <c r="C91" s="1884"/>
      <c r="D91" s="1809"/>
      <c r="E91" s="1758"/>
      <c r="F91" s="1810">
        <f>E91/F4</f>
        <v>0</v>
      </c>
      <c r="G91" s="1743"/>
      <c r="H91" s="1743"/>
      <c r="I91" s="1713">
        <f t="shared" si="10"/>
        <v>0</v>
      </c>
      <c r="J91" s="1749"/>
    </row>
    <row r="92" spans="2:12" x14ac:dyDescent="0.25">
      <c r="B92" s="1804"/>
      <c r="C92" s="1884">
        <v>601.03</v>
      </c>
      <c r="D92" s="1809" t="s">
        <v>1710</v>
      </c>
      <c r="E92" s="1758">
        <v>42929079.490000002</v>
      </c>
      <c r="F92" s="1810">
        <f>E92/F4</f>
        <v>9204940.1741106845</v>
      </c>
      <c r="G92" s="1743"/>
      <c r="H92" s="1743"/>
      <c r="I92" s="1713">
        <f t="shared" si="10"/>
        <v>9204940.1741106845</v>
      </c>
    </row>
    <row r="93" spans="2:12" x14ac:dyDescent="0.25">
      <c r="B93" s="1804"/>
      <c r="C93" s="1884"/>
      <c r="D93" s="1809"/>
      <c r="E93" s="1758"/>
      <c r="F93" s="1810"/>
      <c r="G93" s="1743"/>
      <c r="H93" s="1743"/>
      <c r="I93" s="1713">
        <f t="shared" si="10"/>
        <v>0</v>
      </c>
    </row>
    <row r="94" spans="2:12" ht="13.8" thickBot="1" x14ac:dyDescent="0.3">
      <c r="B94" s="1804"/>
      <c r="C94" s="1884"/>
      <c r="D94" s="1812" t="s">
        <v>1483</v>
      </c>
      <c r="E94" s="1813">
        <f>E89+E90-E92</f>
        <v>179613381.22999996</v>
      </c>
      <c r="F94" s="1810">
        <f>E94/F4</f>
        <v>38513064.997748554</v>
      </c>
      <c r="G94" s="1743"/>
      <c r="H94" s="1743"/>
      <c r="I94" s="1713">
        <f>I89+I90-I92</f>
        <v>38513064.997748569</v>
      </c>
    </row>
    <row r="95" spans="2:12" x14ac:dyDescent="0.25">
      <c r="B95" s="1752"/>
      <c r="C95" s="1879"/>
      <c r="D95" s="1814" t="s">
        <v>1690</v>
      </c>
      <c r="E95" s="1815">
        <f>E92-E89</f>
        <v>-4020612.3099999949</v>
      </c>
      <c r="F95" s="1816">
        <f>E95/F4</f>
        <v>-862107.83498080808</v>
      </c>
      <c r="G95" s="1743"/>
      <c r="H95" s="1743"/>
      <c r="I95" s="1713">
        <f>I92-I89</f>
        <v>-862107.8349808082</v>
      </c>
    </row>
    <row r="96" spans="2:12" x14ac:dyDescent="0.25">
      <c r="B96" s="976"/>
      <c r="C96" s="1793"/>
      <c r="D96" s="976"/>
      <c r="E96" s="1736"/>
      <c r="F96" s="1739" t="s">
        <v>1481</v>
      </c>
      <c r="G96" s="1743"/>
      <c r="H96" s="1743"/>
    </row>
    <row r="97" spans="2:10" ht="13.8" x14ac:dyDescent="0.25">
      <c r="B97" s="976"/>
      <c r="C97" s="1793"/>
      <c r="D97" s="1714" t="s">
        <v>1480</v>
      </c>
      <c r="E97" s="1715" t="str">
        <f>+E1</f>
        <v>Septembrie  2018 YTD</v>
      </c>
      <c r="F97" s="1746"/>
      <c r="G97" s="1743"/>
      <c r="H97" s="1743"/>
    </row>
    <row r="98" spans="2:10" ht="15.6" x14ac:dyDescent="0.3">
      <c r="B98" s="1817"/>
      <c r="C98" s="1885"/>
      <c r="D98" s="1718"/>
      <c r="E98" s="1720"/>
      <c r="F98" s="1746"/>
      <c r="G98" s="1743"/>
      <c r="H98" s="1743"/>
    </row>
    <row r="99" spans="2:10" ht="15.6" x14ac:dyDescent="0.3">
      <c r="B99" s="1060"/>
      <c r="C99" s="1886"/>
      <c r="D99" s="1029" t="s">
        <v>1079</v>
      </c>
      <c r="E99" s="1062"/>
      <c r="F99" s="1061"/>
      <c r="G99" s="1743"/>
      <c r="H99" s="1743"/>
    </row>
    <row r="100" spans="2:10" ht="15.6" x14ac:dyDescent="0.3">
      <c r="B100" s="1060"/>
      <c r="C100" s="1886"/>
      <c r="D100" s="1059"/>
      <c r="E100" s="1184"/>
      <c r="F100" s="1057"/>
      <c r="G100" s="1743"/>
      <c r="H100" s="1743"/>
      <c r="I100" s="1713">
        <f t="shared" ref="I100:I107" si="11">+E100/$F$4</f>
        <v>0</v>
      </c>
    </row>
    <row r="101" spans="2:10" x14ac:dyDescent="0.25">
      <c r="B101" s="1031">
        <v>212</v>
      </c>
      <c r="C101" s="1887">
        <v>212</v>
      </c>
      <c r="D101" s="981" t="s">
        <v>1479</v>
      </c>
      <c r="E101" s="1791">
        <v>16365966.529999999</v>
      </c>
      <c r="F101" s="1027">
        <f>E101/F4</f>
        <v>3509223.6914895894</v>
      </c>
      <c r="G101" s="1743"/>
      <c r="H101" s="1743"/>
      <c r="I101" s="1713">
        <f t="shared" si="11"/>
        <v>3509223.6914895894</v>
      </c>
    </row>
    <row r="102" spans="2:10" x14ac:dyDescent="0.25">
      <c r="B102" s="1054">
        <v>2133</v>
      </c>
      <c r="C102" s="1888">
        <v>213.03</v>
      </c>
      <c r="D102" s="981" t="s">
        <v>1478</v>
      </c>
      <c r="E102" s="1167">
        <v>743197.95</v>
      </c>
      <c r="F102" s="1027">
        <f>E102/F4</f>
        <v>159358.00973475992</v>
      </c>
      <c r="G102" s="1743"/>
      <c r="H102" s="1743"/>
      <c r="I102" s="1719">
        <f t="shared" si="11"/>
        <v>159358.00973475992</v>
      </c>
    </row>
    <row r="103" spans="2:10" x14ac:dyDescent="0.25">
      <c r="B103" s="1054">
        <v>2131</v>
      </c>
      <c r="C103" s="1888">
        <v>213.01</v>
      </c>
      <c r="D103" s="981" t="s">
        <v>1477</v>
      </c>
      <c r="E103" s="1167">
        <v>7327024.7000000002</v>
      </c>
      <c r="F103" s="1027">
        <f>E103/F4</f>
        <v>1571075.4765529514</v>
      </c>
      <c r="G103" s="1743"/>
      <c r="H103" s="1743"/>
      <c r="I103" s="1719">
        <f t="shared" si="11"/>
        <v>1571075.4765529514</v>
      </c>
      <c r="J103" s="1719"/>
    </row>
    <row r="104" spans="2:10" x14ac:dyDescent="0.25">
      <c r="B104" s="1054">
        <v>2132</v>
      </c>
      <c r="C104" s="1888">
        <v>213.02</v>
      </c>
      <c r="D104" s="981" t="s">
        <v>1476</v>
      </c>
      <c r="E104" s="1791">
        <v>12852372.85</v>
      </c>
      <c r="F104" s="1027">
        <f>E104/F4</f>
        <v>2755831.8180843531</v>
      </c>
      <c r="G104" s="1724"/>
      <c r="H104" s="1724"/>
      <c r="I104" s="1719">
        <f t="shared" si="11"/>
        <v>2755831.8180843531</v>
      </c>
    </row>
    <row r="105" spans="2:10" x14ac:dyDescent="0.25">
      <c r="B105" s="1054" t="s">
        <v>657</v>
      </c>
      <c r="C105" s="1888">
        <v>214</v>
      </c>
      <c r="D105" s="981" t="s">
        <v>1475</v>
      </c>
      <c r="E105" s="1167">
        <v>488602.46</v>
      </c>
      <c r="F105" s="1027">
        <f>E105/F4</f>
        <v>104767.1291035015</v>
      </c>
      <c r="G105" s="1818"/>
      <c r="H105" s="1818"/>
      <c r="I105" s="1719">
        <f t="shared" si="11"/>
        <v>104767.1291035015</v>
      </c>
      <c r="J105" s="1719"/>
    </row>
    <row r="106" spans="2:10" x14ac:dyDescent="0.25">
      <c r="B106" s="1031" t="s">
        <v>660</v>
      </c>
      <c r="C106" s="1887" t="s">
        <v>660</v>
      </c>
      <c r="D106" s="981" t="s">
        <v>1473</v>
      </c>
      <c r="E106" s="1791">
        <v>8467185.8800000008</v>
      </c>
      <c r="F106" s="1027">
        <f>E106/F4</f>
        <v>1815551.1460857259</v>
      </c>
      <c r="G106" s="1743"/>
      <c r="H106" s="1743"/>
      <c r="I106" s="1719">
        <f t="shared" si="11"/>
        <v>1815551.1460857259</v>
      </c>
    </row>
    <row r="107" spans="2:10" x14ac:dyDescent="0.25">
      <c r="B107" s="1031"/>
      <c r="C107" s="1887"/>
      <c r="D107" s="981"/>
      <c r="E107" s="1167"/>
      <c r="F107" s="1027">
        <f>E107/F4</f>
        <v>0</v>
      </c>
      <c r="G107" s="1743"/>
      <c r="H107" s="1743"/>
      <c r="I107" s="1719">
        <f t="shared" si="11"/>
        <v>0</v>
      </c>
      <c r="J107" s="1719"/>
    </row>
    <row r="108" spans="2:10" x14ac:dyDescent="0.25">
      <c r="B108" s="1031"/>
      <c r="C108" s="1887"/>
      <c r="D108" s="981"/>
      <c r="E108" s="1177">
        <f>SUM(E101:E107)</f>
        <v>46244350.370000005</v>
      </c>
      <c r="F108" s="1028">
        <f>SUM(F101:F107)</f>
        <v>9915807.2710508797</v>
      </c>
      <c r="G108" s="1743"/>
      <c r="H108" s="1743"/>
      <c r="I108" s="1719">
        <f>SUM(I101:I107)</f>
        <v>9915807.2710508797</v>
      </c>
      <c r="J108" s="1719"/>
    </row>
    <row r="109" spans="2:10" x14ac:dyDescent="0.25">
      <c r="B109" s="980"/>
      <c r="C109" s="1036"/>
      <c r="D109" s="1035" t="s">
        <v>1472</v>
      </c>
      <c r="E109" s="1167"/>
      <c r="F109" s="1027"/>
      <c r="G109" s="1743"/>
      <c r="H109" s="1743"/>
      <c r="I109" s="1719">
        <f t="shared" ref="I109:I113" si="12">+E109/$F$4</f>
        <v>0</v>
      </c>
    </row>
    <row r="110" spans="2:10" x14ac:dyDescent="0.25">
      <c r="B110" s="1052">
        <v>301302303</v>
      </c>
      <c r="C110" s="1887">
        <v>301302303</v>
      </c>
      <c r="D110" s="981" t="s">
        <v>1471</v>
      </c>
      <c r="E110" s="1167">
        <f>42929079.49+203200.57</f>
        <v>43132280.060000002</v>
      </c>
      <c r="F110" s="1027">
        <f>E110/F4</f>
        <v>9248510.8518987074</v>
      </c>
      <c r="G110" s="1743"/>
      <c r="H110" s="1743"/>
      <c r="I110" s="1719">
        <f t="shared" si="12"/>
        <v>9248510.8518987074</v>
      </c>
      <c r="J110" s="1719"/>
    </row>
    <row r="111" spans="2:10" x14ac:dyDescent="0.25">
      <c r="B111" s="1052">
        <v>345</v>
      </c>
      <c r="C111" s="1887">
        <v>345</v>
      </c>
      <c r="D111" s="981" t="s">
        <v>1470</v>
      </c>
      <c r="E111" s="1791">
        <v>4212025.3099999996</v>
      </c>
      <c r="F111" s="1027">
        <f>E111/F4</f>
        <v>903150.99813452817</v>
      </c>
      <c r="G111" s="1743"/>
      <c r="H111" s="1743"/>
      <c r="I111" s="1719">
        <f t="shared" si="12"/>
        <v>903150.99813452817</v>
      </c>
      <c r="J111" s="1719"/>
    </row>
    <row r="112" spans="2:10" x14ac:dyDescent="0.25">
      <c r="B112" s="1052">
        <v>371</v>
      </c>
      <c r="C112" s="1887">
        <v>371</v>
      </c>
      <c r="D112" s="1866" t="s">
        <v>1623</v>
      </c>
      <c r="E112" s="2094">
        <v>165667.38</v>
      </c>
      <c r="F112" s="1868">
        <f>E112/F4</f>
        <v>35522.73516735639</v>
      </c>
      <c r="G112" s="1743"/>
      <c r="H112" s="1743"/>
      <c r="I112" s="1719">
        <f t="shared" si="12"/>
        <v>35522.73516735639</v>
      </c>
      <c r="J112" s="1719"/>
    </row>
    <row r="113" spans="2:11" x14ac:dyDescent="0.25">
      <c r="B113" s="1031" t="s">
        <v>1604</v>
      </c>
      <c r="C113" s="1887" t="s">
        <v>1604</v>
      </c>
      <c r="D113" s="981" t="s">
        <v>1469</v>
      </c>
      <c r="E113" s="1869">
        <f>65873803.4-699555</f>
        <v>65174248.399999999</v>
      </c>
      <c r="F113" s="1027">
        <f>E113/F4</f>
        <v>13974794.347835409</v>
      </c>
      <c r="G113" s="1743"/>
      <c r="H113" s="1743"/>
      <c r="I113" s="1719">
        <f t="shared" si="12"/>
        <v>13974794.347835409</v>
      </c>
    </row>
    <row r="114" spans="2:11" x14ac:dyDescent="0.25">
      <c r="B114" s="980"/>
      <c r="C114" s="1036"/>
      <c r="D114" s="981"/>
      <c r="E114" s="1185">
        <f>SUM(E110:E113)</f>
        <v>112684221.15000001</v>
      </c>
      <c r="F114" s="1051">
        <f>SUM(F110:F113)</f>
        <v>24161978.933036</v>
      </c>
      <c r="G114" s="1743"/>
      <c r="H114" s="1743"/>
      <c r="I114" s="1713">
        <f>SUM(I110:I113)</f>
        <v>24161978.933036</v>
      </c>
      <c r="J114" s="1719"/>
    </row>
    <row r="115" spans="2:11" x14ac:dyDescent="0.25">
      <c r="B115" s="980"/>
      <c r="C115" s="1036"/>
      <c r="D115" s="1035" t="s">
        <v>1468</v>
      </c>
      <c r="E115" s="1167"/>
      <c r="F115" s="1027"/>
      <c r="G115" s="1743"/>
      <c r="H115" s="1743"/>
      <c r="I115" s="1713">
        <f t="shared" ref="I115:I121" si="13">+E115/$F$4</f>
        <v>0</v>
      </c>
    </row>
    <row r="116" spans="2:11" x14ac:dyDescent="0.25">
      <c r="B116" s="1031">
        <v>409</v>
      </c>
      <c r="C116" s="1887">
        <v>409</v>
      </c>
      <c r="D116" s="981" t="s">
        <v>1467</v>
      </c>
      <c r="E116" s="1791">
        <v>43175.91</v>
      </c>
      <c r="F116" s="1027">
        <f>E116/F4</f>
        <v>9257.8660720029166</v>
      </c>
      <c r="G116" s="1743"/>
      <c r="H116" s="1743"/>
      <c r="I116" s="1719">
        <f t="shared" si="13"/>
        <v>9257.8660720029166</v>
      </c>
    </row>
    <row r="117" spans="2:11" x14ac:dyDescent="0.25">
      <c r="B117" s="980" t="s">
        <v>668</v>
      </c>
      <c r="C117" s="1036">
        <v>231</v>
      </c>
      <c r="D117" s="981" t="s">
        <v>1466</v>
      </c>
      <c r="E117" s="1167">
        <v>269018.3</v>
      </c>
      <c r="F117" s="1027">
        <f>E117/F4</f>
        <v>57683.448763857014</v>
      </c>
      <c r="G117" s="1743"/>
      <c r="H117" s="1743"/>
      <c r="I117" s="1713">
        <f t="shared" si="13"/>
        <v>57683.448763857014</v>
      </c>
    </row>
    <row r="118" spans="2:11" x14ac:dyDescent="0.25">
      <c r="B118" s="980" t="s">
        <v>670</v>
      </c>
      <c r="C118" s="1036">
        <v>267</v>
      </c>
      <c r="D118" s="981" t="s">
        <v>1465</v>
      </c>
      <c r="E118" s="1167">
        <v>10701.75</v>
      </c>
      <c r="F118" s="1027">
        <f>E118/F4</f>
        <v>2294.6909106503417</v>
      </c>
      <c r="G118" s="1743"/>
      <c r="H118" s="1743"/>
      <c r="I118" s="1713">
        <f t="shared" si="13"/>
        <v>2294.6909106503417</v>
      </c>
    </row>
    <row r="119" spans="2:11" x14ac:dyDescent="0.25">
      <c r="B119" s="1031">
        <v>425</v>
      </c>
      <c r="C119" s="1887">
        <v>425</v>
      </c>
      <c r="D119" s="981" t="s">
        <v>1464</v>
      </c>
      <c r="E119" s="1167"/>
      <c r="F119" s="1027">
        <f>E119/F4</f>
        <v>0</v>
      </c>
      <c r="G119" s="1743"/>
      <c r="H119" s="1743"/>
      <c r="I119" s="1713">
        <f t="shared" si="13"/>
        <v>0</v>
      </c>
    </row>
    <row r="120" spans="2:11" x14ac:dyDescent="0.25">
      <c r="B120" s="1031">
        <v>461</v>
      </c>
      <c r="C120" s="1887">
        <v>461</v>
      </c>
      <c r="D120" s="981" t="s">
        <v>1462</v>
      </c>
      <c r="E120" s="1904">
        <v>43259.43</v>
      </c>
      <c r="F120" s="1027">
        <f>E120/F4</f>
        <v>9275.7745995668665</v>
      </c>
      <c r="G120" s="1743"/>
      <c r="H120" s="1743"/>
      <c r="I120" s="1713">
        <f t="shared" si="13"/>
        <v>9275.7745995668665</v>
      </c>
    </row>
    <row r="121" spans="2:11" x14ac:dyDescent="0.25">
      <c r="B121" s="1031">
        <v>471</v>
      </c>
      <c r="C121" s="1887">
        <v>471</v>
      </c>
      <c r="D121" s="981"/>
      <c r="E121" s="1791">
        <v>309048.78999999998</v>
      </c>
      <c r="F121" s="1027">
        <f>E121/F4</f>
        <v>66266.867508630472</v>
      </c>
      <c r="G121" s="1743"/>
      <c r="H121" s="1743"/>
      <c r="I121" s="1713">
        <f t="shared" si="13"/>
        <v>66266.867508630472</v>
      </c>
      <c r="J121" s="1719"/>
    </row>
    <row r="122" spans="2:11" x14ac:dyDescent="0.25">
      <c r="B122" s="980"/>
      <c r="C122" s="1036"/>
      <c r="D122" s="981"/>
      <c r="E122" s="1177">
        <f>SUM(E116:E121)</f>
        <v>675204.17999999993</v>
      </c>
      <c r="F122" s="1028">
        <f>SUM(F116:F121)</f>
        <v>144778.64785470761</v>
      </c>
      <c r="G122" s="1743"/>
      <c r="H122" s="1743"/>
      <c r="I122" s="1713">
        <f>SUM(I116:I121)</f>
        <v>144778.64785470761</v>
      </c>
    </row>
    <row r="123" spans="2:11" x14ac:dyDescent="0.25">
      <c r="B123" s="980"/>
      <c r="C123" s="1036"/>
      <c r="D123" s="1035" t="s">
        <v>1461</v>
      </c>
      <c r="E123" s="1179"/>
      <c r="F123" s="1050"/>
      <c r="G123" s="1743"/>
      <c r="H123" s="1743"/>
      <c r="I123" s="1713">
        <f t="shared" ref="I123:I125" si="14">+E123/$F$4</f>
        <v>0</v>
      </c>
    </row>
    <row r="124" spans="2:11" x14ac:dyDescent="0.25">
      <c r="B124" s="1031" t="s">
        <v>1427</v>
      </c>
      <c r="C124" s="1887" t="s">
        <v>1427</v>
      </c>
      <c r="D124" s="981" t="s">
        <v>677</v>
      </c>
      <c r="E124" s="1799">
        <v>2912.18</v>
      </c>
      <c r="F124" s="1027">
        <f>E124/F4</f>
        <v>624.43553401805423</v>
      </c>
      <c r="G124" s="1743"/>
      <c r="H124" s="1743"/>
      <c r="I124" s="1719">
        <f t="shared" si="14"/>
        <v>624.43553401805423</v>
      </c>
    </row>
    <row r="125" spans="2:11" x14ac:dyDescent="0.25">
      <c r="B125" s="1031" t="s">
        <v>1698</v>
      </c>
      <c r="C125" s="1887">
        <v>512</v>
      </c>
      <c r="D125" s="1866" t="s">
        <v>1460</v>
      </c>
      <c r="E125" s="1867">
        <f>12456900.02+63968.09-19288.65</f>
        <v>12501579.459999999</v>
      </c>
      <c r="F125" s="1868">
        <f>E125/F4</f>
        <v>2680613.9888929385</v>
      </c>
      <c r="I125" s="1719">
        <f t="shared" si="14"/>
        <v>2680613.9888929385</v>
      </c>
    </row>
    <row r="126" spans="2:11" x14ac:dyDescent="0.25">
      <c r="B126" s="980"/>
      <c r="C126" s="1036"/>
      <c r="D126" s="981"/>
      <c r="E126" s="1870">
        <f>SUM(E124:E125)</f>
        <v>12504491.639999999</v>
      </c>
      <c r="F126" s="1028">
        <f>SUM(F124:F125)</f>
        <v>2681238.4244269566</v>
      </c>
      <c r="I126" s="1719">
        <f>SUM(I124:I125)</f>
        <v>2681238.4244269566</v>
      </c>
      <c r="J126" s="1719"/>
      <c r="K126" s="1719"/>
    </row>
    <row r="127" spans="2:11" x14ac:dyDescent="0.25">
      <c r="B127" s="980"/>
      <c r="C127" s="1036"/>
      <c r="D127" s="1035" t="s">
        <v>1459</v>
      </c>
      <c r="E127" s="1167"/>
      <c r="F127" s="1027"/>
      <c r="G127" s="1743"/>
      <c r="H127" s="1743"/>
      <c r="I127" s="1713">
        <f t="shared" ref="I127:I128" si="15">+E127/$F$4</f>
        <v>0</v>
      </c>
    </row>
    <row r="128" spans="2:11" x14ac:dyDescent="0.25">
      <c r="B128" s="1031">
        <v>473</v>
      </c>
      <c r="C128" s="1887">
        <v>473</v>
      </c>
      <c r="D128" s="981" t="s">
        <v>1458</v>
      </c>
      <c r="E128" s="1791">
        <v>303477.87</v>
      </c>
      <c r="F128" s="1027">
        <f>E128/F4</f>
        <v>65072.339558719468</v>
      </c>
      <c r="I128" s="1719">
        <f t="shared" si="15"/>
        <v>65072.339558719468</v>
      </c>
    </row>
    <row r="129" spans="2:10" x14ac:dyDescent="0.25">
      <c r="B129" s="980"/>
      <c r="C129" s="1036"/>
      <c r="D129" s="1027"/>
      <c r="E129" s="1177">
        <f>SUM(E128)</f>
        <v>303477.87</v>
      </c>
      <c r="F129" s="1028">
        <f>SUM(F128)</f>
        <v>65072.339558719468</v>
      </c>
      <c r="I129" s="1713">
        <f>SUM(I128)</f>
        <v>65072.339558719468</v>
      </c>
    </row>
    <row r="130" spans="2:10" x14ac:dyDescent="0.25">
      <c r="B130" s="980"/>
      <c r="C130" s="1036"/>
      <c r="D130" s="981"/>
      <c r="E130" s="1167"/>
      <c r="F130" s="1027"/>
    </row>
    <row r="131" spans="2:10" ht="13.8" x14ac:dyDescent="0.25">
      <c r="B131" s="980"/>
      <c r="C131" s="2195"/>
      <c r="D131" s="1048" t="s">
        <v>1156</v>
      </c>
      <c r="E131" s="1177">
        <f>+E129+E126+E122+E114+E108</f>
        <v>172411745.21000001</v>
      </c>
      <c r="F131" s="1028">
        <f>E131/F4</f>
        <v>36968875.615927264</v>
      </c>
      <c r="I131" s="1713">
        <f>+I129+I126+I122+I114+I108</f>
        <v>36968875.615927264</v>
      </c>
    </row>
    <row r="132" spans="2:10" x14ac:dyDescent="0.25">
      <c r="B132" s="1047"/>
      <c r="C132" s="1889"/>
      <c r="D132" s="1046"/>
      <c r="E132" s="1186"/>
      <c r="F132" s="1027"/>
    </row>
    <row r="133" spans="2:10" x14ac:dyDescent="0.25">
      <c r="B133" s="1044"/>
      <c r="C133" s="1890"/>
      <c r="D133" s="1043"/>
      <c r="E133" s="1187"/>
      <c r="F133" s="1042"/>
    </row>
    <row r="134" spans="2:10" ht="13.8" x14ac:dyDescent="0.25">
      <c r="B134" s="980"/>
      <c r="C134" s="1036"/>
      <c r="D134" s="1041" t="s">
        <v>1457</v>
      </c>
      <c r="E134" s="1167"/>
      <c r="F134" s="1027"/>
      <c r="I134" s="1713">
        <f t="shared" ref="I134:I143" si="16">+E134/$F$4</f>
        <v>0</v>
      </c>
    </row>
    <row r="135" spans="2:10" x14ac:dyDescent="0.25">
      <c r="B135" s="1036" t="s">
        <v>682</v>
      </c>
      <c r="C135" s="1036">
        <v>101.02</v>
      </c>
      <c r="D135" s="981" t="s">
        <v>1456</v>
      </c>
      <c r="E135" s="1167">
        <v>4129960</v>
      </c>
      <c r="F135" s="1027">
        <f>E135/F4</f>
        <v>885554.3881467504</v>
      </c>
      <c r="I135" s="1713">
        <f t="shared" si="16"/>
        <v>885554.3881467504</v>
      </c>
    </row>
    <row r="136" spans="2:10" x14ac:dyDescent="0.25">
      <c r="B136" s="1036" t="s">
        <v>1632</v>
      </c>
      <c r="C136" s="1036">
        <v>106.01</v>
      </c>
      <c r="D136" s="981" t="s">
        <v>1090</v>
      </c>
      <c r="E136" s="1167">
        <v>9974665.5299999993</v>
      </c>
      <c r="F136" s="1027">
        <f>E136/F4</f>
        <v>2138787.9859339148</v>
      </c>
      <c r="I136" s="1713">
        <f t="shared" si="16"/>
        <v>2138787.9859339148</v>
      </c>
    </row>
    <row r="137" spans="2:10" x14ac:dyDescent="0.25">
      <c r="B137" s="1178" t="s">
        <v>1572</v>
      </c>
      <c r="C137" s="1891">
        <v>117.15</v>
      </c>
      <c r="D137" s="1040" t="s">
        <v>1448</v>
      </c>
      <c r="E137" s="1188">
        <v>13418.15</v>
      </c>
      <c r="F137" s="1027">
        <f>E137/F4</f>
        <v>2877.1469005296221</v>
      </c>
      <c r="I137" s="1748">
        <f t="shared" si="16"/>
        <v>2877.1469005296221</v>
      </c>
    </row>
    <row r="138" spans="2:10" x14ac:dyDescent="0.25">
      <c r="B138" s="1178" t="s">
        <v>1633</v>
      </c>
      <c r="C138" s="1178">
        <v>117.16</v>
      </c>
      <c r="D138" s="1040" t="s">
        <v>1627</v>
      </c>
      <c r="E138" s="1799">
        <v>9334275.0099999998</v>
      </c>
      <c r="F138" s="1027">
        <f>E138/F4</f>
        <v>2001474.1535690543</v>
      </c>
      <c r="I138" s="1748">
        <f t="shared" si="16"/>
        <v>2001474.1535690543</v>
      </c>
    </row>
    <row r="139" spans="2:10" x14ac:dyDescent="0.25">
      <c r="B139" s="1178" t="s">
        <v>1681</v>
      </c>
      <c r="C139" s="1178" t="s">
        <v>1701</v>
      </c>
      <c r="D139" s="1040" t="s">
        <v>1682</v>
      </c>
      <c r="E139" s="1799">
        <v>12627730.779999999</v>
      </c>
      <c r="F139" s="1027">
        <f>E139/F4</f>
        <v>2707663.6104380637</v>
      </c>
      <c r="I139" s="1748">
        <f t="shared" si="16"/>
        <v>2707663.6104380637</v>
      </c>
    </row>
    <row r="140" spans="2:10" x14ac:dyDescent="0.25">
      <c r="B140" s="1036" t="s">
        <v>690</v>
      </c>
      <c r="C140" s="1036">
        <v>129</v>
      </c>
      <c r="D140" s="981" t="s">
        <v>1447</v>
      </c>
      <c r="E140" s="1871">
        <v>-157984.5</v>
      </c>
      <c r="F140" s="1027">
        <f>E140/F4</f>
        <v>-33875.356476617279</v>
      </c>
      <c r="I140" s="1719">
        <f t="shared" si="16"/>
        <v>-33875.356476617279</v>
      </c>
    </row>
    <row r="141" spans="2:10" x14ac:dyDescent="0.25">
      <c r="B141" s="1036" t="s">
        <v>689</v>
      </c>
      <c r="C141" s="1036">
        <v>121</v>
      </c>
      <c r="D141" s="1866" t="s">
        <v>1628</v>
      </c>
      <c r="E141" s="1867">
        <f>+E86</f>
        <v>40874302.550000042</v>
      </c>
      <c r="F141" s="1868">
        <f>E141/F4</f>
        <v>8764350.7408281062</v>
      </c>
      <c r="I141" s="1719">
        <f t="shared" si="16"/>
        <v>8764350.7408281062</v>
      </c>
    </row>
    <row r="142" spans="2:10" x14ac:dyDescent="0.25">
      <c r="B142" s="1036" t="s">
        <v>1605</v>
      </c>
      <c r="C142" s="1036" t="s">
        <v>1607</v>
      </c>
      <c r="D142" s="1866" t="s">
        <v>1606</v>
      </c>
      <c r="E142" s="1867">
        <v>5016768.76</v>
      </c>
      <c r="F142" s="1868">
        <f>E142/F4</f>
        <v>1075705.718635418</v>
      </c>
      <c r="I142" s="1719">
        <f t="shared" si="16"/>
        <v>1075705.718635418</v>
      </c>
    </row>
    <row r="143" spans="2:10" x14ac:dyDescent="0.25">
      <c r="B143" s="1036" t="s">
        <v>1607</v>
      </c>
      <c r="C143" s="1036">
        <v>162</v>
      </c>
      <c r="D143" s="1866" t="s">
        <v>1445</v>
      </c>
      <c r="E143" s="1867">
        <v>3869.25</v>
      </c>
      <c r="F143" s="1868">
        <f>E143/F4</f>
        <v>829.65242189677713</v>
      </c>
      <c r="I143" s="1719">
        <f t="shared" si="16"/>
        <v>829.65242189677713</v>
      </c>
    </row>
    <row r="144" spans="2:10" x14ac:dyDescent="0.25">
      <c r="B144" s="1036"/>
      <c r="C144" s="1713"/>
      <c r="D144" s="981"/>
      <c r="E144" s="1870">
        <f>SUM(E135:E143)</f>
        <v>81817005.530000046</v>
      </c>
      <c r="F144" s="1028">
        <f>SUM(F135:F143)</f>
        <v>17543368.040397115</v>
      </c>
      <c r="G144" s="1743"/>
      <c r="H144" s="1743"/>
      <c r="I144" s="1719">
        <f>SUM(I135:I143)</f>
        <v>17543368.040397115</v>
      </c>
      <c r="J144" s="1719"/>
    </row>
    <row r="145" spans="2:10" x14ac:dyDescent="0.25">
      <c r="B145" s="980"/>
      <c r="C145" s="1036"/>
      <c r="D145" s="1035" t="s">
        <v>692</v>
      </c>
      <c r="E145" s="1167"/>
      <c r="F145" s="1027"/>
      <c r="I145" s="1719">
        <f t="shared" ref="I145:I147" si="17">+E145/$F$4</f>
        <v>0</v>
      </c>
      <c r="J145" s="1719"/>
    </row>
    <row r="146" spans="2:10" x14ac:dyDescent="0.25">
      <c r="B146" s="980" t="s">
        <v>693</v>
      </c>
      <c r="C146" s="1036">
        <v>280</v>
      </c>
      <c r="D146" s="981" t="s">
        <v>1444</v>
      </c>
      <c r="E146" s="1904">
        <v>8014605.3300000001</v>
      </c>
      <c r="F146" s="1027">
        <f>E146/F4</f>
        <v>1718507.9078842977</v>
      </c>
      <c r="I146" s="1719">
        <f t="shared" si="17"/>
        <v>1718507.9078842977</v>
      </c>
    </row>
    <row r="147" spans="2:10" x14ac:dyDescent="0.25">
      <c r="B147" s="1031">
        <v>281</v>
      </c>
      <c r="C147" s="1887">
        <v>281</v>
      </c>
      <c r="D147" s="981" t="s">
        <v>1443</v>
      </c>
      <c r="E147" s="1791">
        <v>11742842.85</v>
      </c>
      <c r="F147" s="1027">
        <f>E147/F4</f>
        <v>2517924.1482085036</v>
      </c>
      <c r="I147" s="1713">
        <f t="shared" si="17"/>
        <v>2517924.1482085036</v>
      </c>
    </row>
    <row r="148" spans="2:10" x14ac:dyDescent="0.25">
      <c r="B148" s="1036"/>
      <c r="C148" s="1036"/>
      <c r="D148" s="981"/>
      <c r="E148" s="1176"/>
      <c r="F148" s="1033"/>
    </row>
    <row r="149" spans="2:10" x14ac:dyDescent="0.25">
      <c r="B149" s="980"/>
      <c r="C149" s="1036"/>
      <c r="D149" s="981"/>
      <c r="E149" s="1177">
        <f>SUM(E146:E148)</f>
        <v>19757448.18</v>
      </c>
      <c r="F149" s="1028">
        <f>SUM(F146:F148)</f>
        <v>4236432.0560928015</v>
      </c>
      <c r="I149" s="1713">
        <f>SUM(I146:I148)</f>
        <v>4236432.0560928015</v>
      </c>
    </row>
    <row r="150" spans="2:10" x14ac:dyDescent="0.25">
      <c r="B150" s="980"/>
      <c r="C150" s="1036"/>
      <c r="E150" s="1167"/>
      <c r="F150" s="1027"/>
      <c r="I150" s="1713">
        <f t="shared" ref="I150:I153" si="18">+E150/$F$4</f>
        <v>0</v>
      </c>
    </row>
    <row r="151" spans="2:10" x14ac:dyDescent="0.25">
      <c r="B151" s="980"/>
      <c r="C151" s="1036"/>
      <c r="D151" s="1035" t="s">
        <v>1442</v>
      </c>
      <c r="E151" s="1167"/>
      <c r="F151" s="1027"/>
      <c r="I151" s="1713">
        <f t="shared" si="18"/>
        <v>0</v>
      </c>
    </row>
    <row r="152" spans="2:10" x14ac:dyDescent="0.25">
      <c r="B152" s="980" t="s">
        <v>1608</v>
      </c>
      <c r="C152" s="1036" t="s">
        <v>1608</v>
      </c>
      <c r="D152" s="981" t="s">
        <v>1441</v>
      </c>
      <c r="E152" s="1167">
        <f>45291379.62+1715341.98+3545344.46</f>
        <v>50552066.059999995</v>
      </c>
      <c r="F152" s="1027">
        <f>E152/F4</f>
        <v>10839476.394279219</v>
      </c>
      <c r="I152" s="1713">
        <f t="shared" si="18"/>
        <v>10839476.394279219</v>
      </c>
    </row>
    <row r="153" spans="2:10" x14ac:dyDescent="0.25">
      <c r="B153" s="1036" t="s">
        <v>1416</v>
      </c>
      <c r="C153" s="1036">
        <v>519</v>
      </c>
      <c r="D153" s="981" t="s">
        <v>1417</v>
      </c>
      <c r="E153" s="1791">
        <v>11879399.460000001</v>
      </c>
      <c r="F153" s="1027">
        <f>E153/F4</f>
        <v>2547204.8931106203</v>
      </c>
      <c r="G153" s="1743"/>
      <c r="I153" s="1713">
        <f t="shared" si="18"/>
        <v>2547204.8931106203</v>
      </c>
    </row>
    <row r="154" spans="2:10" x14ac:dyDescent="0.25">
      <c r="B154" s="980"/>
      <c r="C154" s="1036"/>
      <c r="D154" s="981"/>
      <c r="E154" s="1177">
        <f>SUM(E152:E153)</f>
        <v>62431465.519999996</v>
      </c>
      <c r="F154" s="1028">
        <f>SUM(F152:F153)</f>
        <v>13386681.287389839</v>
      </c>
      <c r="I154" s="1719">
        <f>SUM(I152:I153)</f>
        <v>13386681.287389839</v>
      </c>
    </row>
    <row r="155" spans="2:10" x14ac:dyDescent="0.25">
      <c r="B155" s="980"/>
      <c r="C155" s="1036"/>
      <c r="D155" s="981"/>
      <c r="E155" s="1177"/>
      <c r="F155" s="1028"/>
      <c r="I155" s="1719"/>
    </row>
    <row r="156" spans="2:10" x14ac:dyDescent="0.25">
      <c r="B156" s="980"/>
      <c r="C156" s="1036"/>
      <c r="D156" s="1035" t="s">
        <v>1440</v>
      </c>
      <c r="E156" s="1167"/>
      <c r="F156" s="1027"/>
    </row>
    <row r="157" spans="2:10" x14ac:dyDescent="0.25">
      <c r="B157" s="980" t="s">
        <v>1609</v>
      </c>
      <c r="C157" s="1036" t="s">
        <v>1609</v>
      </c>
      <c r="D157" s="981" t="s">
        <v>1439</v>
      </c>
      <c r="E157" s="1167">
        <f>1235531.38+101</f>
        <v>1235632.3799999999</v>
      </c>
      <c r="F157" s="1027">
        <f>E157/F4</f>
        <v>264946.79760705016</v>
      </c>
      <c r="I157" s="1713">
        <f t="shared" ref="I157:I163" si="19">+E157/$F$4</f>
        <v>264946.79760705016</v>
      </c>
    </row>
    <row r="158" spans="2:10" x14ac:dyDescent="0.25">
      <c r="B158" s="1031">
        <v>427</v>
      </c>
      <c r="C158" s="1887">
        <v>427</v>
      </c>
      <c r="D158" s="1744" t="s">
        <v>1438</v>
      </c>
      <c r="E158" s="1799">
        <v>0</v>
      </c>
      <c r="F158" s="1027">
        <f>E158/F4</f>
        <v>0</v>
      </c>
      <c r="I158" s="1713">
        <f t="shared" si="19"/>
        <v>0</v>
      </c>
    </row>
    <row r="159" spans="2:10" x14ac:dyDescent="0.25">
      <c r="B159" s="1031" t="s">
        <v>1610</v>
      </c>
      <c r="C159" s="1887" t="s">
        <v>1610</v>
      </c>
      <c r="D159" s="981" t="s">
        <v>1437</v>
      </c>
      <c r="E159" s="1167">
        <f>1356+548015.87</f>
        <v>549371.87</v>
      </c>
      <c r="F159" s="1027">
        <f>E159/F4</f>
        <v>117797.42907991508</v>
      </c>
      <c r="I159" s="1713">
        <f t="shared" si="19"/>
        <v>117797.42907991508</v>
      </c>
    </row>
    <row r="160" spans="2:10" x14ac:dyDescent="0.25">
      <c r="B160" s="980" t="s">
        <v>1430</v>
      </c>
      <c r="C160" s="1036" t="s">
        <v>1430</v>
      </c>
      <c r="D160" s="981" t="s">
        <v>1436</v>
      </c>
      <c r="E160" s="1872">
        <f>43140+106577+27398</f>
        <v>177115</v>
      </c>
      <c r="F160" s="1027">
        <f>E160/F4</f>
        <v>37977.357034114539</v>
      </c>
      <c r="I160" s="1713">
        <f t="shared" si="19"/>
        <v>37977.357034114539</v>
      </c>
    </row>
    <row r="161" spans="2:10" x14ac:dyDescent="0.25">
      <c r="B161" s="1031">
        <v>441</v>
      </c>
      <c r="C161" s="1887">
        <v>441</v>
      </c>
      <c r="D161" s="1866" t="s">
        <v>1435</v>
      </c>
      <c r="E161" s="2094">
        <v>1845646</v>
      </c>
      <c r="F161" s="1868">
        <f>E161/F4</f>
        <v>395747.15354761237</v>
      </c>
      <c r="I161" s="1713">
        <f t="shared" si="19"/>
        <v>395747.15354761237</v>
      </c>
    </row>
    <row r="162" spans="2:10" x14ac:dyDescent="0.25">
      <c r="B162" s="980" t="s">
        <v>672</v>
      </c>
      <c r="C162" s="1036">
        <v>442</v>
      </c>
      <c r="D162" s="1866" t="s">
        <v>1463</v>
      </c>
      <c r="E162" s="2094">
        <v>533660.77</v>
      </c>
      <c r="F162" s="1868">
        <f>E162/F4</f>
        <v>114428.62319617471</v>
      </c>
      <c r="G162" s="1743"/>
      <c r="H162" s="1743"/>
      <c r="I162" s="1719">
        <f t="shared" si="19"/>
        <v>114428.62319617471</v>
      </c>
      <c r="J162" s="1719"/>
    </row>
    <row r="163" spans="2:10" x14ac:dyDescent="0.25">
      <c r="B163" s="1032" t="s">
        <v>1695</v>
      </c>
      <c r="C163" s="1036" t="s">
        <v>822</v>
      </c>
      <c r="D163" s="1866" t="s">
        <v>1434</v>
      </c>
      <c r="E163" s="2094">
        <f>4065449.86-1049.9</f>
        <v>4064399.96</v>
      </c>
      <c r="F163" s="1868">
        <f>E163/F4</f>
        <v>871496.87158264883</v>
      </c>
      <c r="I163" s="1713">
        <f t="shared" si="19"/>
        <v>871496.87158264883</v>
      </c>
      <c r="J163" s="1719"/>
    </row>
    <row r="164" spans="2:10" x14ac:dyDescent="0.25">
      <c r="B164" s="1031"/>
      <c r="C164" s="1036"/>
      <c r="D164" s="981"/>
      <c r="E164" s="1869"/>
      <c r="F164" s="1027"/>
    </row>
    <row r="165" spans="2:10" x14ac:dyDescent="0.25">
      <c r="B165" s="980"/>
      <c r="C165" s="1036"/>
      <c r="D165" s="1027"/>
      <c r="E165" s="1177">
        <f>SUM(E157:E164)</f>
        <v>8405825.9800000004</v>
      </c>
      <c r="F165" s="1028">
        <f>SUM(F157:F164)</f>
        <v>1802394.2320475157</v>
      </c>
      <c r="I165" s="1719">
        <f>SUM(I157:I164)</f>
        <v>1802394.2320475157</v>
      </c>
      <c r="J165" s="1719"/>
    </row>
    <row r="166" spans="2:10" x14ac:dyDescent="0.25">
      <c r="B166" s="980"/>
      <c r="C166" s="1036"/>
      <c r="D166" s="1027"/>
      <c r="E166" s="1028"/>
      <c r="F166" s="1028"/>
    </row>
    <row r="167" spans="2:10" ht="13.8" x14ac:dyDescent="0.25">
      <c r="B167" s="980"/>
      <c r="C167" s="2195"/>
      <c r="D167" s="1029" t="s">
        <v>1187</v>
      </c>
      <c r="E167" s="1028">
        <f>+E165+E154+E149+E144</f>
        <v>172411745.21000004</v>
      </c>
      <c r="F167" s="1028">
        <f>E167/F4</f>
        <v>36968875.615927272</v>
      </c>
      <c r="I167" s="1713">
        <f>+I165+I154+I149+I144</f>
        <v>36968875.615927272</v>
      </c>
    </row>
    <row r="168" spans="2:10" ht="13.8" thickBot="1" x14ac:dyDescent="0.3">
      <c r="B168" s="980"/>
      <c r="C168" s="1026"/>
      <c r="D168" s="981"/>
      <c r="E168" s="1027"/>
      <c r="F168" s="1027"/>
    </row>
    <row r="169" spans="2:10" ht="13.8" thickBot="1" x14ac:dyDescent="0.3">
      <c r="B169" s="1026"/>
      <c r="D169" s="1025"/>
      <c r="E169" s="1024">
        <f>E131-E167</f>
        <v>0</v>
      </c>
      <c r="F169" s="1024">
        <f>F131-F167</f>
        <v>0</v>
      </c>
      <c r="I169" s="1713">
        <f>I131-I167</f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47B1-15F9-48D4-A455-14942F43CD0E}">
  <dimension ref="B1:N169"/>
  <sheetViews>
    <sheetView workbookViewId="0">
      <selection activeCell="I1" sqref="I1:I1048576"/>
    </sheetView>
  </sheetViews>
  <sheetFormatPr defaultRowHeight="13.2" x14ac:dyDescent="0.25"/>
  <cols>
    <col min="1" max="1" width="1.33203125" style="1713" customWidth="1"/>
    <col min="2" max="2" width="31.88671875" style="1713" bestFit="1" customWidth="1"/>
    <col min="3" max="3" width="31.88671875" style="1876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18.44140625" style="1808" customWidth="1"/>
    <col min="8" max="8" width="18" style="1808" bestFit="1" customWidth="1"/>
    <col min="9" max="9" width="23.109375" style="1713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8.88671875" style="1713"/>
    <col min="258" max="258" width="1.33203125" style="1713" customWidth="1"/>
    <col min="259" max="259" width="31.88671875" style="1713" bestFit="1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3" width="18.44140625" style="1713" customWidth="1"/>
    <col min="264" max="264" width="18" style="1713" bestFit="1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8.88671875" style="1713"/>
    <col min="514" max="514" width="1.33203125" style="1713" customWidth="1"/>
    <col min="515" max="515" width="31.88671875" style="1713" bestFit="1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19" width="18.44140625" style="1713" customWidth="1"/>
    <col min="520" max="520" width="18" style="1713" bestFit="1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8.88671875" style="1713"/>
    <col min="770" max="770" width="1.33203125" style="1713" customWidth="1"/>
    <col min="771" max="771" width="31.88671875" style="1713" bestFit="1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5" width="18.44140625" style="1713" customWidth="1"/>
    <col min="776" max="776" width="18" style="1713" bestFit="1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8.88671875" style="1713"/>
    <col min="1026" max="1026" width="1.33203125" style="1713" customWidth="1"/>
    <col min="1027" max="1027" width="31.88671875" style="1713" bestFit="1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1" width="18.44140625" style="1713" customWidth="1"/>
    <col min="1032" max="1032" width="18" style="1713" bestFit="1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8.88671875" style="1713"/>
    <col min="1282" max="1282" width="1.33203125" style="1713" customWidth="1"/>
    <col min="1283" max="1283" width="31.88671875" style="1713" bestFit="1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7" width="18.44140625" style="1713" customWidth="1"/>
    <col min="1288" max="1288" width="18" style="1713" bestFit="1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8.88671875" style="1713"/>
    <col min="1538" max="1538" width="1.33203125" style="1713" customWidth="1"/>
    <col min="1539" max="1539" width="31.88671875" style="1713" bestFit="1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3" width="18.44140625" style="1713" customWidth="1"/>
    <col min="1544" max="1544" width="18" style="1713" bestFit="1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8.88671875" style="1713"/>
    <col min="1794" max="1794" width="1.33203125" style="1713" customWidth="1"/>
    <col min="1795" max="1795" width="31.88671875" style="1713" bestFit="1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799" width="18.44140625" style="1713" customWidth="1"/>
    <col min="1800" max="1800" width="18" style="1713" bestFit="1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8.88671875" style="1713"/>
    <col min="2050" max="2050" width="1.33203125" style="1713" customWidth="1"/>
    <col min="2051" max="2051" width="31.88671875" style="1713" bestFit="1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5" width="18.44140625" style="1713" customWidth="1"/>
    <col min="2056" max="2056" width="18" style="1713" bestFit="1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8.88671875" style="1713"/>
    <col min="2306" max="2306" width="1.33203125" style="1713" customWidth="1"/>
    <col min="2307" max="2307" width="31.88671875" style="1713" bestFit="1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1" width="18.44140625" style="1713" customWidth="1"/>
    <col min="2312" max="2312" width="18" style="1713" bestFit="1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8.88671875" style="1713"/>
    <col min="2562" max="2562" width="1.33203125" style="1713" customWidth="1"/>
    <col min="2563" max="2563" width="31.88671875" style="1713" bestFit="1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7" width="18.44140625" style="1713" customWidth="1"/>
    <col min="2568" max="2568" width="18" style="1713" bestFit="1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8.88671875" style="1713"/>
    <col min="2818" max="2818" width="1.33203125" style="1713" customWidth="1"/>
    <col min="2819" max="2819" width="31.88671875" style="1713" bestFit="1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3" width="18.44140625" style="1713" customWidth="1"/>
    <col min="2824" max="2824" width="18" style="1713" bestFit="1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8.88671875" style="1713"/>
    <col min="3074" max="3074" width="1.33203125" style="1713" customWidth="1"/>
    <col min="3075" max="3075" width="31.88671875" style="1713" bestFit="1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79" width="18.44140625" style="1713" customWidth="1"/>
    <col min="3080" max="3080" width="18" style="1713" bestFit="1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8.88671875" style="1713"/>
    <col min="3330" max="3330" width="1.33203125" style="1713" customWidth="1"/>
    <col min="3331" max="3331" width="31.88671875" style="1713" bestFit="1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5" width="18.44140625" style="1713" customWidth="1"/>
    <col min="3336" max="3336" width="18" style="1713" bestFit="1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8.88671875" style="1713"/>
    <col min="3586" max="3586" width="1.33203125" style="1713" customWidth="1"/>
    <col min="3587" max="3587" width="31.88671875" style="1713" bestFit="1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1" width="18.44140625" style="1713" customWidth="1"/>
    <col min="3592" max="3592" width="18" style="1713" bestFit="1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8.88671875" style="1713"/>
    <col min="3842" max="3842" width="1.33203125" style="1713" customWidth="1"/>
    <col min="3843" max="3843" width="31.88671875" style="1713" bestFit="1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7" width="18.44140625" style="1713" customWidth="1"/>
    <col min="3848" max="3848" width="18" style="1713" bestFit="1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8.88671875" style="1713"/>
    <col min="4098" max="4098" width="1.33203125" style="1713" customWidth="1"/>
    <col min="4099" max="4099" width="31.88671875" style="1713" bestFit="1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3" width="18.44140625" style="1713" customWidth="1"/>
    <col min="4104" max="4104" width="18" style="1713" bestFit="1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8.88671875" style="1713"/>
    <col min="4354" max="4354" width="1.33203125" style="1713" customWidth="1"/>
    <col min="4355" max="4355" width="31.88671875" style="1713" bestFit="1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59" width="18.44140625" style="1713" customWidth="1"/>
    <col min="4360" max="4360" width="18" style="1713" bestFit="1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8.88671875" style="1713"/>
    <col min="4610" max="4610" width="1.33203125" style="1713" customWidth="1"/>
    <col min="4611" max="4611" width="31.88671875" style="1713" bestFit="1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5" width="18.44140625" style="1713" customWidth="1"/>
    <col min="4616" max="4616" width="18" style="1713" bestFit="1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8.88671875" style="1713"/>
    <col min="4866" max="4866" width="1.33203125" style="1713" customWidth="1"/>
    <col min="4867" max="4867" width="31.88671875" style="1713" bestFit="1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1" width="18.44140625" style="1713" customWidth="1"/>
    <col min="4872" max="4872" width="18" style="1713" bestFit="1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8.88671875" style="1713"/>
    <col min="5122" max="5122" width="1.33203125" style="1713" customWidth="1"/>
    <col min="5123" max="5123" width="31.88671875" style="1713" bestFit="1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7" width="18.44140625" style="1713" customWidth="1"/>
    <col min="5128" max="5128" width="18" style="1713" bestFit="1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8.88671875" style="1713"/>
    <col min="5378" max="5378" width="1.33203125" style="1713" customWidth="1"/>
    <col min="5379" max="5379" width="31.88671875" style="1713" bestFit="1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3" width="18.44140625" style="1713" customWidth="1"/>
    <col min="5384" max="5384" width="18" style="1713" bestFit="1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8.88671875" style="1713"/>
    <col min="5634" max="5634" width="1.33203125" style="1713" customWidth="1"/>
    <col min="5635" max="5635" width="31.88671875" style="1713" bestFit="1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39" width="18.44140625" style="1713" customWidth="1"/>
    <col min="5640" max="5640" width="18" style="1713" bestFit="1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8.88671875" style="1713"/>
    <col min="5890" max="5890" width="1.33203125" style="1713" customWidth="1"/>
    <col min="5891" max="5891" width="31.88671875" style="1713" bestFit="1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5" width="18.44140625" style="1713" customWidth="1"/>
    <col min="5896" max="5896" width="18" style="1713" bestFit="1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8.88671875" style="1713"/>
    <col min="6146" max="6146" width="1.33203125" style="1713" customWidth="1"/>
    <col min="6147" max="6147" width="31.88671875" style="1713" bestFit="1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1" width="18.44140625" style="1713" customWidth="1"/>
    <col min="6152" max="6152" width="18" style="1713" bestFit="1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8.88671875" style="1713"/>
    <col min="6402" max="6402" width="1.33203125" style="1713" customWidth="1"/>
    <col min="6403" max="6403" width="31.88671875" style="1713" bestFit="1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7" width="18.44140625" style="1713" customWidth="1"/>
    <col min="6408" max="6408" width="18" style="1713" bestFit="1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8.88671875" style="1713"/>
    <col min="6658" max="6658" width="1.33203125" style="1713" customWidth="1"/>
    <col min="6659" max="6659" width="31.88671875" style="1713" bestFit="1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3" width="18.44140625" style="1713" customWidth="1"/>
    <col min="6664" max="6664" width="18" style="1713" bestFit="1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8.88671875" style="1713"/>
    <col min="6914" max="6914" width="1.33203125" style="1713" customWidth="1"/>
    <col min="6915" max="6915" width="31.88671875" style="1713" bestFit="1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19" width="18.44140625" style="1713" customWidth="1"/>
    <col min="6920" max="6920" width="18" style="1713" bestFit="1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8.88671875" style="1713"/>
    <col min="7170" max="7170" width="1.33203125" style="1713" customWidth="1"/>
    <col min="7171" max="7171" width="31.88671875" style="1713" bestFit="1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5" width="18.44140625" style="1713" customWidth="1"/>
    <col min="7176" max="7176" width="18" style="1713" bestFit="1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8.88671875" style="1713"/>
    <col min="7426" max="7426" width="1.33203125" style="1713" customWidth="1"/>
    <col min="7427" max="7427" width="31.88671875" style="1713" bestFit="1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1" width="18.44140625" style="1713" customWidth="1"/>
    <col min="7432" max="7432" width="18" style="1713" bestFit="1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8.88671875" style="1713"/>
    <col min="7682" max="7682" width="1.33203125" style="1713" customWidth="1"/>
    <col min="7683" max="7683" width="31.88671875" style="1713" bestFit="1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7" width="18.44140625" style="1713" customWidth="1"/>
    <col min="7688" max="7688" width="18" style="1713" bestFit="1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8.88671875" style="1713"/>
    <col min="7938" max="7938" width="1.33203125" style="1713" customWidth="1"/>
    <col min="7939" max="7939" width="31.88671875" style="1713" bestFit="1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3" width="18.44140625" style="1713" customWidth="1"/>
    <col min="7944" max="7944" width="18" style="1713" bestFit="1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8.88671875" style="1713"/>
    <col min="8194" max="8194" width="1.33203125" style="1713" customWidth="1"/>
    <col min="8195" max="8195" width="31.88671875" style="1713" bestFit="1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199" width="18.44140625" style="1713" customWidth="1"/>
    <col min="8200" max="8200" width="18" style="1713" bestFit="1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8.88671875" style="1713"/>
    <col min="8450" max="8450" width="1.33203125" style="1713" customWidth="1"/>
    <col min="8451" max="8451" width="31.88671875" style="1713" bestFit="1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5" width="18.44140625" style="1713" customWidth="1"/>
    <col min="8456" max="8456" width="18" style="1713" bestFit="1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8.88671875" style="1713"/>
    <col min="8706" max="8706" width="1.33203125" style="1713" customWidth="1"/>
    <col min="8707" max="8707" width="31.88671875" style="1713" bestFit="1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1" width="18.44140625" style="1713" customWidth="1"/>
    <col min="8712" max="8712" width="18" style="1713" bestFit="1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8.88671875" style="1713"/>
    <col min="8962" max="8962" width="1.33203125" style="1713" customWidth="1"/>
    <col min="8963" max="8963" width="31.88671875" style="1713" bestFit="1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7" width="18.44140625" style="1713" customWidth="1"/>
    <col min="8968" max="8968" width="18" style="1713" bestFit="1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8.88671875" style="1713"/>
    <col min="9218" max="9218" width="1.33203125" style="1713" customWidth="1"/>
    <col min="9219" max="9219" width="31.88671875" style="1713" bestFit="1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3" width="18.44140625" style="1713" customWidth="1"/>
    <col min="9224" max="9224" width="18" style="1713" bestFit="1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8.88671875" style="1713"/>
    <col min="9474" max="9474" width="1.33203125" style="1713" customWidth="1"/>
    <col min="9475" max="9475" width="31.88671875" style="1713" bestFit="1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79" width="18.44140625" style="1713" customWidth="1"/>
    <col min="9480" max="9480" width="18" style="1713" bestFit="1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8.88671875" style="1713"/>
    <col min="9730" max="9730" width="1.33203125" style="1713" customWidth="1"/>
    <col min="9731" max="9731" width="31.88671875" style="1713" bestFit="1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5" width="18.44140625" style="1713" customWidth="1"/>
    <col min="9736" max="9736" width="18" style="1713" bestFit="1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8.88671875" style="1713"/>
    <col min="9986" max="9986" width="1.33203125" style="1713" customWidth="1"/>
    <col min="9987" max="9987" width="31.88671875" style="1713" bestFit="1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1" width="18.44140625" style="1713" customWidth="1"/>
    <col min="9992" max="9992" width="18" style="1713" bestFit="1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8.88671875" style="1713"/>
    <col min="10242" max="10242" width="1.33203125" style="1713" customWidth="1"/>
    <col min="10243" max="10243" width="31.88671875" style="1713" bestFit="1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7" width="18.44140625" style="1713" customWidth="1"/>
    <col min="10248" max="10248" width="18" style="1713" bestFit="1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8.88671875" style="1713"/>
    <col min="10498" max="10498" width="1.33203125" style="1713" customWidth="1"/>
    <col min="10499" max="10499" width="31.88671875" style="1713" bestFit="1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3" width="18.44140625" style="1713" customWidth="1"/>
    <col min="10504" max="10504" width="18" style="1713" bestFit="1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8.88671875" style="1713"/>
    <col min="10754" max="10754" width="1.33203125" style="1713" customWidth="1"/>
    <col min="10755" max="10755" width="31.88671875" style="1713" bestFit="1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59" width="18.44140625" style="1713" customWidth="1"/>
    <col min="10760" max="10760" width="18" style="1713" bestFit="1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8.88671875" style="1713"/>
    <col min="11010" max="11010" width="1.33203125" style="1713" customWidth="1"/>
    <col min="11011" max="11011" width="31.88671875" style="1713" bestFit="1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5" width="18.44140625" style="1713" customWidth="1"/>
    <col min="11016" max="11016" width="18" style="1713" bestFit="1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8.88671875" style="1713"/>
    <col min="11266" max="11266" width="1.33203125" style="1713" customWidth="1"/>
    <col min="11267" max="11267" width="31.88671875" style="1713" bestFit="1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1" width="18.44140625" style="1713" customWidth="1"/>
    <col min="11272" max="11272" width="18" style="1713" bestFit="1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8.88671875" style="1713"/>
    <col min="11522" max="11522" width="1.33203125" style="1713" customWidth="1"/>
    <col min="11523" max="11523" width="31.88671875" style="1713" bestFit="1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7" width="18.44140625" style="1713" customWidth="1"/>
    <col min="11528" max="11528" width="18" style="1713" bestFit="1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8.88671875" style="1713"/>
    <col min="11778" max="11778" width="1.33203125" style="1713" customWidth="1"/>
    <col min="11779" max="11779" width="31.88671875" style="1713" bestFit="1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3" width="18.44140625" style="1713" customWidth="1"/>
    <col min="11784" max="11784" width="18" style="1713" bestFit="1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8.88671875" style="1713"/>
    <col min="12034" max="12034" width="1.33203125" style="1713" customWidth="1"/>
    <col min="12035" max="12035" width="31.88671875" style="1713" bestFit="1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39" width="18.44140625" style="1713" customWidth="1"/>
    <col min="12040" max="12040" width="18" style="1713" bestFit="1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8.88671875" style="1713"/>
    <col min="12290" max="12290" width="1.33203125" style="1713" customWidth="1"/>
    <col min="12291" max="12291" width="31.88671875" style="1713" bestFit="1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5" width="18.44140625" style="1713" customWidth="1"/>
    <col min="12296" max="12296" width="18" style="1713" bestFit="1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8.88671875" style="1713"/>
    <col min="12546" max="12546" width="1.33203125" style="1713" customWidth="1"/>
    <col min="12547" max="12547" width="31.88671875" style="1713" bestFit="1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1" width="18.44140625" style="1713" customWidth="1"/>
    <col min="12552" max="12552" width="18" style="1713" bestFit="1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8.88671875" style="1713"/>
    <col min="12802" max="12802" width="1.33203125" style="1713" customWidth="1"/>
    <col min="12803" max="12803" width="31.88671875" style="1713" bestFit="1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7" width="18.44140625" style="1713" customWidth="1"/>
    <col min="12808" max="12808" width="18" style="1713" bestFit="1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8.88671875" style="1713"/>
    <col min="13058" max="13058" width="1.33203125" style="1713" customWidth="1"/>
    <col min="13059" max="13059" width="31.88671875" style="1713" bestFit="1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3" width="18.44140625" style="1713" customWidth="1"/>
    <col min="13064" max="13064" width="18" style="1713" bestFit="1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8.88671875" style="1713"/>
    <col min="13314" max="13314" width="1.33203125" style="1713" customWidth="1"/>
    <col min="13315" max="13315" width="31.88671875" style="1713" bestFit="1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19" width="18.44140625" style="1713" customWidth="1"/>
    <col min="13320" max="13320" width="18" style="1713" bestFit="1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8.88671875" style="1713"/>
    <col min="13570" max="13570" width="1.33203125" style="1713" customWidth="1"/>
    <col min="13571" max="13571" width="31.88671875" style="1713" bestFit="1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5" width="18.44140625" style="1713" customWidth="1"/>
    <col min="13576" max="13576" width="18" style="1713" bestFit="1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8.88671875" style="1713"/>
    <col min="13826" max="13826" width="1.33203125" style="1713" customWidth="1"/>
    <col min="13827" max="13827" width="31.88671875" style="1713" bestFit="1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1" width="18.44140625" style="1713" customWidth="1"/>
    <col min="13832" max="13832" width="18" style="1713" bestFit="1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8.88671875" style="1713"/>
    <col min="14082" max="14082" width="1.33203125" style="1713" customWidth="1"/>
    <col min="14083" max="14083" width="31.88671875" style="1713" bestFit="1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7" width="18.44140625" style="1713" customWidth="1"/>
    <col min="14088" max="14088" width="18" style="1713" bestFit="1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8.88671875" style="1713"/>
    <col min="14338" max="14338" width="1.33203125" style="1713" customWidth="1"/>
    <col min="14339" max="14339" width="31.88671875" style="1713" bestFit="1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3" width="18.44140625" style="1713" customWidth="1"/>
    <col min="14344" max="14344" width="18" style="1713" bestFit="1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8.88671875" style="1713"/>
    <col min="14594" max="14594" width="1.33203125" style="1713" customWidth="1"/>
    <col min="14595" max="14595" width="31.88671875" style="1713" bestFit="1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599" width="18.44140625" style="1713" customWidth="1"/>
    <col min="14600" max="14600" width="18" style="1713" bestFit="1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8.88671875" style="1713"/>
    <col min="14850" max="14850" width="1.33203125" style="1713" customWidth="1"/>
    <col min="14851" max="14851" width="31.88671875" style="1713" bestFit="1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5" width="18.44140625" style="1713" customWidth="1"/>
    <col min="14856" max="14856" width="18" style="1713" bestFit="1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8.88671875" style="1713"/>
    <col min="15106" max="15106" width="1.33203125" style="1713" customWidth="1"/>
    <col min="15107" max="15107" width="31.88671875" style="1713" bestFit="1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1" width="18.44140625" style="1713" customWidth="1"/>
    <col min="15112" max="15112" width="18" style="1713" bestFit="1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8.88671875" style="1713"/>
    <col min="15362" max="15362" width="1.33203125" style="1713" customWidth="1"/>
    <col min="15363" max="15363" width="31.88671875" style="1713" bestFit="1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7" width="18.44140625" style="1713" customWidth="1"/>
    <col min="15368" max="15368" width="18" style="1713" bestFit="1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8.88671875" style="1713"/>
    <col min="15618" max="15618" width="1.33203125" style="1713" customWidth="1"/>
    <col min="15619" max="15619" width="31.88671875" style="1713" bestFit="1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3" width="18.44140625" style="1713" customWidth="1"/>
    <col min="15624" max="15624" width="18" style="1713" bestFit="1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8.88671875" style="1713"/>
    <col min="15874" max="15874" width="1.33203125" style="1713" customWidth="1"/>
    <col min="15875" max="15875" width="31.88671875" style="1713" bestFit="1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79" width="18.44140625" style="1713" customWidth="1"/>
    <col min="15880" max="15880" width="18" style="1713" bestFit="1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8.88671875" style="1713"/>
    <col min="16130" max="16130" width="1.33203125" style="1713" customWidth="1"/>
    <col min="16131" max="16131" width="31.88671875" style="1713" bestFit="1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5" width="18.44140625" style="1713" customWidth="1"/>
    <col min="16136" max="16136" width="18" style="1713" bestFit="1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8.88671875" style="1713"/>
  </cols>
  <sheetData>
    <row r="1" spans="2:12" ht="15.6" x14ac:dyDescent="0.3">
      <c r="D1" s="1714" t="s">
        <v>1584</v>
      </c>
      <c r="E1" s="1715" t="s">
        <v>1711</v>
      </c>
      <c r="F1" s="1716"/>
      <c r="G1" s="1717"/>
      <c r="H1" s="1717"/>
      <c r="I1" s="1718" t="str">
        <f>+E1</f>
        <v>Octombrie  2018 YTD</v>
      </c>
      <c r="K1" s="1719"/>
    </row>
    <row r="2" spans="2:12" ht="15.6" x14ac:dyDescent="0.3">
      <c r="D2" s="1718"/>
      <c r="E2" s="1720"/>
      <c r="F2" s="1716"/>
      <c r="G2" s="1717"/>
      <c r="H2" s="1717"/>
      <c r="I2" s="1718"/>
      <c r="K2" s="1719"/>
    </row>
    <row r="3" spans="2:12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1724"/>
      <c r="H3" s="1724"/>
      <c r="I3" s="1725" t="s">
        <v>1640</v>
      </c>
    </row>
    <row r="4" spans="2:12" ht="13.8" x14ac:dyDescent="0.25">
      <c r="B4" s="976"/>
      <c r="C4" s="1793"/>
      <c r="D4" s="976"/>
      <c r="E4" s="1726"/>
      <c r="F4" s="1727">
        <v>4.6668000000000003</v>
      </c>
      <c r="G4" s="1728"/>
      <c r="H4" s="1728"/>
      <c r="I4" s="1713">
        <f>+F4</f>
        <v>4.6668000000000003</v>
      </c>
      <c r="J4" s="1729"/>
      <c r="K4" s="1729"/>
    </row>
    <row r="5" spans="2:12" ht="13.8" x14ac:dyDescent="0.25">
      <c r="B5" s="976"/>
      <c r="C5" s="1793"/>
      <c r="D5" s="1730" t="s">
        <v>1555</v>
      </c>
      <c r="E5" s="1731">
        <f>SUM(E6:E12)</f>
        <v>314400863.76999998</v>
      </c>
      <c r="F5" s="1732">
        <f>SUM(F6:F12)</f>
        <v>67369688.816748098</v>
      </c>
      <c r="G5" s="1728"/>
      <c r="H5" s="1728"/>
      <c r="I5" s="1733">
        <f>SUM(I6:I12)</f>
        <v>67369688.816748098</v>
      </c>
      <c r="J5" s="1825"/>
      <c r="K5" s="1729"/>
      <c r="L5" s="1729"/>
    </row>
    <row r="6" spans="2:12" x14ac:dyDescent="0.25">
      <c r="B6" s="1734">
        <v>701.01</v>
      </c>
      <c r="C6" s="1878">
        <v>701.01</v>
      </c>
      <c r="D6" s="1735" t="s">
        <v>1600</v>
      </c>
      <c r="E6" s="1737">
        <f>256140683.43-E7</f>
        <v>143945528.46000001</v>
      </c>
      <c r="F6" s="1736">
        <f>E6/F4</f>
        <v>30844589.110311136</v>
      </c>
      <c r="G6" s="1737"/>
      <c r="H6" s="1737"/>
      <c r="I6" s="1719">
        <f>+E6/$F$4</f>
        <v>30844589.110311136</v>
      </c>
      <c r="J6" s="1826"/>
      <c r="K6" s="1738"/>
    </row>
    <row r="7" spans="2:12" x14ac:dyDescent="0.25">
      <c r="B7" s="1734" t="s">
        <v>1630</v>
      </c>
      <c r="C7" s="1878">
        <v>701.02</v>
      </c>
      <c r="D7" s="1735" t="s">
        <v>1601</v>
      </c>
      <c r="E7" s="1743">
        <f>98595472.97+13599682</f>
        <v>112195154.97</v>
      </c>
      <c r="F7" s="1739">
        <f>E7/$F$4</f>
        <v>24041132.032656208</v>
      </c>
      <c r="G7" s="1737"/>
      <c r="H7" s="1737"/>
      <c r="I7" s="1719">
        <f t="shared" ref="I7:I11" si="0">+E7/$F$4</f>
        <v>24041132.032656208</v>
      </c>
      <c r="J7" s="1826"/>
      <c r="K7" s="1738"/>
    </row>
    <row r="8" spans="2:12" x14ac:dyDescent="0.25">
      <c r="B8" s="975">
        <v>701.03</v>
      </c>
      <c r="C8" s="1878">
        <v>701.03</v>
      </c>
      <c r="D8" s="976" t="s">
        <v>1553</v>
      </c>
      <c r="E8" s="1736">
        <v>58237338.270000003</v>
      </c>
      <c r="F8" s="1739">
        <f>E8/$F$4</f>
        <v>12479073.084340448</v>
      </c>
      <c r="G8" s="1737"/>
      <c r="H8" s="1737"/>
      <c r="I8" s="1713">
        <f t="shared" si="0"/>
        <v>12479073.084340448</v>
      </c>
      <c r="K8" s="1719"/>
    </row>
    <row r="9" spans="2:12" x14ac:dyDescent="0.25">
      <c r="B9" s="975">
        <v>701.04</v>
      </c>
      <c r="C9" s="1878">
        <v>701.02</v>
      </c>
      <c r="D9" s="1735" t="s">
        <v>1637</v>
      </c>
      <c r="E9" s="1736">
        <v>0</v>
      </c>
      <c r="F9" s="1739">
        <f>E9/$F$4</f>
        <v>0</v>
      </c>
      <c r="G9" s="1737"/>
      <c r="H9" s="1737"/>
      <c r="I9" s="1713">
        <f t="shared" si="0"/>
        <v>0</v>
      </c>
      <c r="K9" s="1719"/>
    </row>
    <row r="10" spans="2:12" x14ac:dyDescent="0.25">
      <c r="B10" s="975">
        <v>704</v>
      </c>
      <c r="C10" s="1878">
        <v>704</v>
      </c>
      <c r="D10" s="976" t="s">
        <v>1552</v>
      </c>
      <c r="E10" s="1736">
        <v>22842.07</v>
      </c>
      <c r="F10" s="1739">
        <f>E10/$F$4</f>
        <v>4894.5894403017055</v>
      </c>
      <c r="G10" s="1737"/>
      <c r="H10" s="1737"/>
      <c r="I10" s="1713">
        <f t="shared" si="0"/>
        <v>4894.5894403017055</v>
      </c>
      <c r="K10" s="1719"/>
    </row>
    <row r="11" spans="2:12" ht="14.4" x14ac:dyDescent="0.3">
      <c r="B11" s="975">
        <v>707</v>
      </c>
      <c r="C11" s="1878">
        <v>707</v>
      </c>
      <c r="D11" s="976" t="s">
        <v>1551</v>
      </c>
      <c r="E11" s="1736">
        <v>0</v>
      </c>
      <c r="F11" s="1739">
        <f>E11/$F$4</f>
        <v>0</v>
      </c>
      <c r="G11" s="1737"/>
      <c r="H11" s="1737"/>
      <c r="I11" s="1713">
        <f t="shared" si="0"/>
        <v>0</v>
      </c>
      <c r="J11" s="1827"/>
      <c r="K11" s="1719"/>
    </row>
    <row r="12" spans="2:12" x14ac:dyDescent="0.25">
      <c r="B12" s="976"/>
      <c r="C12" s="1793"/>
      <c r="D12" s="976"/>
      <c r="E12" s="1736"/>
      <c r="F12" s="1739"/>
      <c r="G12" s="1737"/>
      <c r="H12" s="1737"/>
      <c r="J12" s="1719"/>
      <c r="K12" s="1719"/>
    </row>
    <row r="13" spans="2:12" ht="13.8" x14ac:dyDescent="0.25">
      <c r="B13" s="975"/>
      <c r="C13" s="1878"/>
      <c r="D13" s="1730" t="s">
        <v>1550</v>
      </c>
      <c r="E13" s="1740">
        <f>E14+E19+E20+E21+E22+E24+E23</f>
        <v>1954663.75</v>
      </c>
      <c r="F13" s="1740">
        <f>F14+F19+F20+F21+F22+F24+F23</f>
        <v>418844.55086997501</v>
      </c>
      <c r="G13" s="1741"/>
      <c r="H13" s="1741"/>
      <c r="I13" s="1713">
        <f>I14+I19+I20+I21+I22+I24+I23</f>
        <v>418844.55086997512</v>
      </c>
      <c r="K13" s="1719"/>
    </row>
    <row r="14" spans="2:12" x14ac:dyDescent="0.25">
      <c r="B14" s="975">
        <v>708</v>
      </c>
      <c r="C14" s="1878">
        <v>708</v>
      </c>
      <c r="D14" s="1742" t="s">
        <v>1549</v>
      </c>
      <c r="E14" s="1736">
        <f>SUM(E15:E18)</f>
        <v>1248706.8799999999</v>
      </c>
      <c r="F14" s="1739">
        <f t="shared" ref="F14:F26" si="1">E14/$F$4</f>
        <v>267572.40078854887</v>
      </c>
      <c r="G14" s="1743"/>
      <c r="H14" s="1743"/>
      <c r="I14" s="1713">
        <f>SUM(I15:I18)</f>
        <v>267572.40078854893</v>
      </c>
      <c r="K14" s="1719"/>
    </row>
    <row r="15" spans="2:12" x14ac:dyDescent="0.25">
      <c r="B15" s="975">
        <v>708.01</v>
      </c>
      <c r="C15" s="1878">
        <v>708.01</v>
      </c>
      <c r="D15" s="1744" t="s">
        <v>1558</v>
      </c>
      <c r="E15" s="1736">
        <v>67082.570000000007</v>
      </c>
      <c r="F15" s="1739">
        <f t="shared" si="1"/>
        <v>14374.425730693409</v>
      </c>
      <c r="G15" s="1743"/>
      <c r="H15" s="1743"/>
      <c r="I15" s="1713">
        <f t="shared" ref="I15:I24" si="2">+E15/$F$4</f>
        <v>14374.425730693409</v>
      </c>
      <c r="K15" s="1719"/>
    </row>
    <row r="16" spans="2:12" x14ac:dyDescent="0.25">
      <c r="B16" s="975">
        <v>708.02</v>
      </c>
      <c r="C16" s="1878">
        <v>708.02</v>
      </c>
      <c r="D16" s="976" t="s">
        <v>1559</v>
      </c>
      <c r="E16" s="1736">
        <v>638338.46</v>
      </c>
      <c r="F16" s="1739">
        <f t="shared" si="1"/>
        <v>136782.9047741493</v>
      </c>
      <c r="G16" s="1743"/>
      <c r="H16" s="1743"/>
      <c r="I16" s="1719">
        <f t="shared" si="2"/>
        <v>136782.9047741493</v>
      </c>
      <c r="K16" s="1719"/>
    </row>
    <row r="17" spans="2:12" x14ac:dyDescent="0.25">
      <c r="B17" s="975">
        <v>708.03</v>
      </c>
      <c r="C17" s="1878">
        <v>708.03</v>
      </c>
      <c r="D17" s="976" t="s">
        <v>1560</v>
      </c>
      <c r="E17" s="1736">
        <v>366214.39</v>
      </c>
      <c r="F17" s="1739">
        <f t="shared" si="1"/>
        <v>78472.270077997775</v>
      </c>
      <c r="G17" s="1743"/>
      <c r="H17" s="1743"/>
      <c r="I17" s="1713">
        <f t="shared" si="2"/>
        <v>78472.270077997775</v>
      </c>
      <c r="J17" s="1719"/>
      <c r="K17" s="1719"/>
    </row>
    <row r="18" spans="2:12" x14ac:dyDescent="0.25">
      <c r="B18" s="975" t="s">
        <v>1602</v>
      </c>
      <c r="C18" s="1878" t="s">
        <v>1654</v>
      </c>
      <c r="D18" s="976" t="s">
        <v>1561</v>
      </c>
      <c r="E18" s="1736">
        <f>128133.04+48938.42</f>
        <v>177071.46</v>
      </c>
      <c r="F18" s="1739">
        <f t="shared" si="1"/>
        <v>37942.800205708401</v>
      </c>
      <c r="G18" s="1743"/>
      <c r="H18" s="1743"/>
      <c r="I18" s="1713">
        <f t="shared" si="2"/>
        <v>37942.800205708401</v>
      </c>
      <c r="K18" s="1719"/>
    </row>
    <row r="19" spans="2:12" x14ac:dyDescent="0.25">
      <c r="B19" s="975">
        <v>711</v>
      </c>
      <c r="C19" s="1878">
        <v>711</v>
      </c>
      <c r="D19" s="976" t="s">
        <v>1548</v>
      </c>
      <c r="E19" s="1736">
        <f>4217615.38-3717508.23</f>
        <v>500107.14999999991</v>
      </c>
      <c r="F19" s="1739">
        <f t="shared" si="1"/>
        <v>107162.75606411243</v>
      </c>
      <c r="G19" s="1743"/>
      <c r="H19" s="1743"/>
      <c r="I19" s="1713">
        <f t="shared" si="2"/>
        <v>107162.75606411243</v>
      </c>
      <c r="K19" s="1719"/>
    </row>
    <row r="20" spans="2:12" x14ac:dyDescent="0.25">
      <c r="B20" s="975">
        <v>722</v>
      </c>
      <c r="C20" s="1878">
        <v>722</v>
      </c>
      <c r="D20" s="976" t="s">
        <v>1547</v>
      </c>
      <c r="E20" s="1736">
        <v>123861.05</v>
      </c>
      <c r="F20" s="1739">
        <f t="shared" si="1"/>
        <v>26540.895260135425</v>
      </c>
      <c r="G20" s="1743"/>
      <c r="H20" s="1743"/>
      <c r="I20" s="1713">
        <f t="shared" si="2"/>
        <v>26540.895260135425</v>
      </c>
      <c r="K20" s="1719"/>
    </row>
    <row r="21" spans="2:12" x14ac:dyDescent="0.25">
      <c r="B21" s="975" t="s">
        <v>1422</v>
      </c>
      <c r="C21" s="1878" t="s">
        <v>1422</v>
      </c>
      <c r="D21" s="976" t="s">
        <v>1546</v>
      </c>
      <c r="E21" s="1736">
        <f>36990.24+128.44</f>
        <v>37118.68</v>
      </c>
      <c r="F21" s="1739">
        <f t="shared" si="1"/>
        <v>7953.7756064112446</v>
      </c>
      <c r="G21" s="1743"/>
      <c r="H21" s="1743"/>
      <c r="I21" s="1713">
        <f t="shared" si="2"/>
        <v>7953.7756064112446</v>
      </c>
      <c r="K21" s="1719"/>
    </row>
    <row r="22" spans="2:12" x14ac:dyDescent="0.25">
      <c r="B22" s="975">
        <v>765</v>
      </c>
      <c r="C22" s="1878">
        <v>765</v>
      </c>
      <c r="D22" s="976" t="s">
        <v>1545</v>
      </c>
      <c r="E22" s="1736">
        <v>867111.93</v>
      </c>
      <c r="F22" s="1739">
        <f t="shared" si="1"/>
        <v>185804.39058884032</v>
      </c>
      <c r="G22" s="1743"/>
      <c r="H22" s="1743"/>
      <c r="I22" s="1713">
        <f t="shared" si="2"/>
        <v>185804.39058884032</v>
      </c>
      <c r="K22" s="1719"/>
    </row>
    <row r="23" spans="2:12" x14ac:dyDescent="0.25">
      <c r="B23" s="975">
        <v>665</v>
      </c>
      <c r="C23" s="1878">
        <v>665</v>
      </c>
      <c r="D23" s="976" t="s">
        <v>1544</v>
      </c>
      <c r="E23" s="1745">
        <v>-1019876.87</v>
      </c>
      <c r="F23" s="1746">
        <f t="shared" si="1"/>
        <v>-218538.79960572554</v>
      </c>
      <c r="G23" s="1743"/>
      <c r="H23" s="1743"/>
      <c r="I23" s="1713">
        <f t="shared" si="2"/>
        <v>-218538.79960572554</v>
      </c>
      <c r="K23" s="1719"/>
      <c r="L23" s="1719"/>
    </row>
    <row r="24" spans="2:12" ht="12" customHeight="1" x14ac:dyDescent="0.25">
      <c r="B24" s="975">
        <v>758</v>
      </c>
      <c r="C24" s="1878">
        <v>758</v>
      </c>
      <c r="D24" s="976" t="s">
        <v>1543</v>
      </c>
      <c r="E24" s="1747">
        <v>197634.93</v>
      </c>
      <c r="F24" s="1746">
        <f t="shared" si="1"/>
        <v>42349.132167652351</v>
      </c>
      <c r="G24" s="1743"/>
      <c r="H24" s="1743"/>
      <c r="I24" s="1748">
        <f t="shared" si="2"/>
        <v>42349.132167652351</v>
      </c>
      <c r="J24" s="1828"/>
      <c r="K24" s="1719"/>
    </row>
    <row r="25" spans="2:12" x14ac:dyDescent="0.25">
      <c r="B25" s="975">
        <v>771</v>
      </c>
      <c r="C25" s="1878">
        <v>771</v>
      </c>
      <c r="D25" s="976" t="s">
        <v>1542</v>
      </c>
      <c r="E25" s="1736"/>
      <c r="F25" s="1739">
        <f t="shared" si="1"/>
        <v>0</v>
      </c>
      <c r="G25" s="1743"/>
      <c r="H25" s="1743"/>
      <c r="I25" s="1748"/>
      <c r="K25" s="1719"/>
    </row>
    <row r="26" spans="2:12" x14ac:dyDescent="0.25">
      <c r="B26" s="975">
        <v>781</v>
      </c>
      <c r="C26" s="1878">
        <v>781</v>
      </c>
      <c r="D26" s="976" t="s">
        <v>1541</v>
      </c>
      <c r="E26" s="1739"/>
      <c r="F26" s="1739">
        <f t="shared" si="1"/>
        <v>0</v>
      </c>
      <c r="G26" s="1743"/>
      <c r="H26" s="1743"/>
      <c r="I26" s="1748"/>
      <c r="J26" s="1749"/>
      <c r="K26" s="1719"/>
    </row>
    <row r="27" spans="2:12" ht="13.8" x14ac:dyDescent="0.25">
      <c r="B27" s="976"/>
      <c r="C27" s="2186"/>
      <c r="D27" s="1721" t="s">
        <v>1540</v>
      </c>
      <c r="E27" s="1740">
        <f>E5+E13</f>
        <v>316355527.51999998</v>
      </c>
      <c r="F27" s="1732">
        <f>F5+F13</f>
        <v>67788533.367618069</v>
      </c>
      <c r="G27" s="1743"/>
      <c r="H27" s="1743"/>
      <c r="I27" s="1750">
        <f>I5+I13</f>
        <v>67788533.367618069</v>
      </c>
      <c r="J27" s="1748"/>
      <c r="K27" s="1751"/>
    </row>
    <row r="28" spans="2:12" ht="13.8" x14ac:dyDescent="0.25">
      <c r="B28" s="976"/>
      <c r="C28" s="1793"/>
      <c r="D28" s="1730"/>
      <c r="E28" s="1740"/>
      <c r="F28" s="1732"/>
      <c r="G28" s="1743"/>
      <c r="H28" s="1743"/>
      <c r="I28" s="1748"/>
      <c r="K28" s="1751"/>
    </row>
    <row r="29" spans="2:12" ht="13.8" x14ac:dyDescent="0.25">
      <c r="B29" s="1752"/>
      <c r="C29" s="1879"/>
      <c r="D29" s="1753" t="s">
        <v>1539</v>
      </c>
      <c r="E29" s="1754"/>
      <c r="F29" s="1755"/>
      <c r="G29" s="1737"/>
      <c r="H29" s="1737"/>
      <c r="I29" s="1713">
        <f t="shared" ref="I29:I34" si="3">+E29/$F$4</f>
        <v>0</v>
      </c>
      <c r="J29" s="1748"/>
      <c r="K29" s="1756"/>
    </row>
    <row r="30" spans="2:12" ht="12.75" customHeight="1" x14ac:dyDescent="0.25">
      <c r="B30" s="1757">
        <v>301</v>
      </c>
      <c r="C30" s="1880">
        <v>301</v>
      </c>
      <c r="D30" s="1752" t="s">
        <v>1538</v>
      </c>
      <c r="E30" s="1758">
        <v>42752825.240000002</v>
      </c>
      <c r="F30" s="1758">
        <f>E30/F4</f>
        <v>9161057.9497728627</v>
      </c>
      <c r="G30" s="1737"/>
      <c r="H30" s="1737"/>
      <c r="I30" s="1713">
        <f t="shared" si="3"/>
        <v>9161057.9497728627</v>
      </c>
      <c r="K30" s="1719"/>
    </row>
    <row r="31" spans="2:12" x14ac:dyDescent="0.25">
      <c r="B31" s="1757">
        <v>302</v>
      </c>
      <c r="C31" s="1880">
        <v>302</v>
      </c>
      <c r="D31" s="1752" t="s">
        <v>1537</v>
      </c>
      <c r="E31" s="1758">
        <v>188891.08</v>
      </c>
      <c r="F31" s="1758">
        <f>E31/F4</f>
        <v>40475.503557041222</v>
      </c>
      <c r="G31" s="1737"/>
      <c r="H31" s="1737"/>
      <c r="I31" s="1713">
        <f t="shared" si="3"/>
        <v>40475.503557041222</v>
      </c>
      <c r="K31" s="1719"/>
    </row>
    <row r="32" spans="2:12" x14ac:dyDescent="0.25">
      <c r="B32" s="1757">
        <v>303</v>
      </c>
      <c r="C32" s="1880">
        <v>303</v>
      </c>
      <c r="D32" s="1752" t="s">
        <v>1536</v>
      </c>
      <c r="E32" s="1758">
        <v>15846.88</v>
      </c>
      <c r="F32" s="1758">
        <f>E32/F4</f>
        <v>3395.6629810576837</v>
      </c>
      <c r="G32" s="1743"/>
      <c r="H32" s="1743"/>
      <c r="I32" s="1713">
        <f t="shared" si="3"/>
        <v>3395.6629810576837</v>
      </c>
      <c r="J32" s="1829"/>
      <c r="K32" s="1719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v>4217615.38</v>
      </c>
      <c r="F33" s="1758">
        <f>E33/F4</f>
        <v>903748.90288848884</v>
      </c>
      <c r="G33" s="1743"/>
      <c r="H33" s="1743"/>
      <c r="I33" s="1713">
        <f t="shared" si="3"/>
        <v>903748.90288848884</v>
      </c>
      <c r="J33" s="1829"/>
      <c r="K33" s="1719"/>
      <c r="L33" s="1719"/>
    </row>
    <row r="34" spans="2:14" x14ac:dyDescent="0.25">
      <c r="B34" s="1759">
        <v>371</v>
      </c>
      <c r="C34" s="1880"/>
      <c r="D34" s="1752" t="s">
        <v>1623</v>
      </c>
      <c r="E34" s="1758">
        <v>423804.89</v>
      </c>
      <c r="F34" s="1758">
        <f>E34/F4</f>
        <v>90812.738921745084</v>
      </c>
      <c r="G34" s="1743"/>
      <c r="H34" s="1743"/>
      <c r="I34" s="1713">
        <f t="shared" si="3"/>
        <v>90812.738921745084</v>
      </c>
      <c r="J34" s="1760"/>
      <c r="K34" s="1719"/>
      <c r="L34" s="1761"/>
    </row>
    <row r="35" spans="2:14" ht="13.8" x14ac:dyDescent="0.25">
      <c r="B35" s="1752"/>
      <c r="C35" s="1879"/>
      <c r="D35" s="1753" t="s">
        <v>1535</v>
      </c>
      <c r="E35" s="1762">
        <f>SUM(E30:E34)</f>
        <v>47598983.470000006</v>
      </c>
      <c r="F35" s="1762">
        <f>SUM(F30:F34)</f>
        <v>10199490.758121194</v>
      </c>
      <c r="G35" s="1743"/>
      <c r="H35" s="1743"/>
      <c r="I35" s="1713">
        <f>SUM(I30:I34)</f>
        <v>10199490.758121194</v>
      </c>
      <c r="J35" s="1760"/>
      <c r="K35" s="1719"/>
      <c r="L35" s="1719"/>
    </row>
    <row r="36" spans="2:14" ht="15.6" x14ac:dyDescent="0.3">
      <c r="B36" s="976"/>
      <c r="C36" s="1793"/>
      <c r="D36" s="1763"/>
      <c r="E36" s="1732"/>
      <c r="F36" s="1732"/>
      <c r="G36" s="2091"/>
      <c r="H36" s="2091"/>
      <c r="J36" s="1760"/>
      <c r="K36" s="1719"/>
      <c r="L36" s="1719"/>
    </row>
    <row r="37" spans="2:14" ht="13.8" x14ac:dyDescent="0.25">
      <c r="B37" s="1764"/>
      <c r="C37" s="1881"/>
      <c r="D37" s="1765" t="s">
        <v>1534</v>
      </c>
      <c r="E37" s="1764"/>
      <c r="F37" s="1766"/>
      <c r="G37" s="1719"/>
      <c r="H37" s="1792"/>
      <c r="I37" s="1767"/>
      <c r="K37" s="1768"/>
      <c r="L37" s="1719"/>
    </row>
    <row r="38" spans="2:14" ht="13.8" x14ac:dyDescent="0.25">
      <c r="B38" s="1764"/>
      <c r="C38" s="1881"/>
      <c r="D38" s="1765" t="s">
        <v>1533</v>
      </c>
      <c r="E38" s="1764"/>
      <c r="F38" s="1766"/>
      <c r="G38" s="1719"/>
      <c r="H38" s="1719"/>
      <c r="L38" s="1719"/>
      <c r="M38" s="1719"/>
    </row>
    <row r="39" spans="2:14" ht="13.8" x14ac:dyDescent="0.25">
      <c r="B39" s="1769">
        <v>641</v>
      </c>
      <c r="C39" s="1882">
        <v>641</v>
      </c>
      <c r="D39" s="1764" t="s">
        <v>1686</v>
      </c>
      <c r="E39" s="1863">
        <v>16692690</v>
      </c>
      <c r="F39" s="1771">
        <f>E39/F$4</f>
        <v>3576902.8027770631</v>
      </c>
      <c r="G39" s="1719"/>
      <c r="H39" s="1719"/>
      <c r="I39" s="1719">
        <f t="shared" ref="I39:I40" si="4">+E39/$F$4</f>
        <v>3576902.8027770631</v>
      </c>
      <c r="J39" s="1719"/>
      <c r="K39" s="2182"/>
      <c r="L39" s="1719">
        <f>SUM(K39:K40)</f>
        <v>0</v>
      </c>
      <c r="M39" s="1719"/>
      <c r="N39" s="1719"/>
    </row>
    <row r="40" spans="2:14" ht="13.8" x14ac:dyDescent="0.25">
      <c r="B40" s="1769">
        <v>645</v>
      </c>
      <c r="C40" s="1882">
        <v>645</v>
      </c>
      <c r="D40" s="1764" t="s">
        <v>1687</v>
      </c>
      <c r="E40" s="1863">
        <v>375589.82</v>
      </c>
      <c r="F40" s="1771">
        <f>E40/F$4</f>
        <v>80481.233393331611</v>
      </c>
      <c r="G40" s="1774"/>
      <c r="H40" s="1719"/>
      <c r="I40" s="1719">
        <f t="shared" si="4"/>
        <v>80481.233393331611</v>
      </c>
      <c r="J40" s="1719"/>
      <c r="K40" s="2301"/>
      <c r="L40" s="1719"/>
      <c r="M40" s="1719"/>
    </row>
    <row r="41" spans="2:14" ht="13.8" x14ac:dyDescent="0.25">
      <c r="B41" s="1764"/>
      <c r="C41" s="1881"/>
      <c r="D41" s="1765" t="s">
        <v>1532</v>
      </c>
      <c r="E41" s="1865">
        <f>SUM(E39:E40)</f>
        <v>17068279.82</v>
      </c>
      <c r="F41" s="1773">
        <f>SUM(F39:F40)</f>
        <v>3657384.0361703946</v>
      </c>
      <c r="G41" s="1719"/>
      <c r="H41" s="1719"/>
      <c r="I41" s="1719">
        <f>SUM(I39:I40)</f>
        <v>3657384.0361703946</v>
      </c>
      <c r="J41" s="1719"/>
      <c r="K41" s="2301"/>
      <c r="M41" s="1719"/>
    </row>
    <row r="42" spans="2:14" ht="13.8" x14ac:dyDescent="0.25">
      <c r="B42" s="1764"/>
      <c r="C42" s="1881"/>
      <c r="D42" s="1765" t="s">
        <v>1531</v>
      </c>
      <c r="E42" s="1863"/>
      <c r="F42" s="1766"/>
      <c r="G42" s="1719"/>
      <c r="H42" s="1719"/>
      <c r="I42" s="1719"/>
      <c r="J42" s="1719"/>
      <c r="K42" s="2301"/>
      <c r="L42" s="1719"/>
      <c r="M42" s="1719"/>
      <c r="N42" s="1719"/>
    </row>
    <row r="43" spans="2:14" ht="13.8" x14ac:dyDescent="0.25">
      <c r="B43" s="1769">
        <v>641</v>
      </c>
      <c r="C43" s="1882">
        <v>641.1</v>
      </c>
      <c r="D43" s="1764" t="s">
        <v>1686</v>
      </c>
      <c r="E43" s="1863">
        <v>4237075</v>
      </c>
      <c r="F43" s="1776">
        <f>E43/F$4</f>
        <v>907918.70232279075</v>
      </c>
      <c r="G43" s="1719"/>
      <c r="H43" s="1719"/>
      <c r="I43" s="1719">
        <f t="shared" ref="I43:I44" si="5">+E43/$F$4</f>
        <v>907918.70232279075</v>
      </c>
      <c r="J43" s="1719"/>
      <c r="K43" s="2301"/>
      <c r="L43" s="1719"/>
      <c r="M43" s="1719"/>
    </row>
    <row r="44" spans="2:14" ht="13.8" x14ac:dyDescent="0.25">
      <c r="B44" s="1769">
        <v>645</v>
      </c>
      <c r="C44" s="1882">
        <v>645.1</v>
      </c>
      <c r="D44" s="1764" t="s">
        <v>1687</v>
      </c>
      <c r="E44" s="1863">
        <v>95337.18</v>
      </c>
      <c r="F44" s="1776">
        <f>E44/F$4</f>
        <v>20428.812033941886</v>
      </c>
      <c r="G44" s="1774"/>
      <c r="H44" s="1719"/>
      <c r="I44" s="1719">
        <f t="shared" si="5"/>
        <v>20428.812033941886</v>
      </c>
      <c r="J44" s="1719"/>
      <c r="K44" s="2301"/>
      <c r="L44" s="1719"/>
      <c r="M44" s="1719"/>
    </row>
    <row r="45" spans="2:14" ht="13.8" x14ac:dyDescent="0.25">
      <c r="B45" s="1764"/>
      <c r="C45" s="1881"/>
      <c r="D45" s="1765" t="s">
        <v>1528</v>
      </c>
      <c r="E45" s="1865">
        <f>SUM(E43:E44)</f>
        <v>4332412.18</v>
      </c>
      <c r="F45" s="1777">
        <f>SUM(F43:F44)</f>
        <v>928347.5143567326</v>
      </c>
      <c r="G45" s="1719"/>
      <c r="H45" s="1743"/>
      <c r="I45" s="1719">
        <f>SUM(I43:I44)</f>
        <v>928347.5143567326</v>
      </c>
      <c r="J45" s="1719"/>
      <c r="K45" s="2184"/>
      <c r="L45" s="1719"/>
    </row>
    <row r="46" spans="2:14" ht="17.25" customHeight="1" x14ac:dyDescent="0.25">
      <c r="B46" s="1764"/>
      <c r="C46" s="1881"/>
      <c r="D46" s="1765" t="s">
        <v>1527</v>
      </c>
      <c r="E46" s="1865">
        <f>E41+E45</f>
        <v>21400692</v>
      </c>
      <c r="F46" s="1778">
        <f>F41+F45</f>
        <v>4585731.5505271275</v>
      </c>
      <c r="G46" s="1719"/>
      <c r="I46" s="1719">
        <f>I41+I45</f>
        <v>4585731.5505271275</v>
      </c>
      <c r="J46" s="1719"/>
      <c r="K46" s="2182"/>
      <c r="L46" s="1719">
        <f>SUM(K46:K47)</f>
        <v>0</v>
      </c>
      <c r="M46" s="1719"/>
      <c r="N46" s="1719"/>
    </row>
    <row r="47" spans="2:14" ht="17.25" customHeight="1" x14ac:dyDescent="0.3">
      <c r="B47" s="976"/>
      <c r="C47" s="1793"/>
      <c r="D47" s="1763"/>
      <c r="E47" s="1779"/>
      <c r="F47" s="1732"/>
      <c r="G47" s="1751"/>
      <c r="H47" s="1737"/>
      <c r="K47" s="2182"/>
      <c r="M47" s="1780"/>
    </row>
    <row r="48" spans="2:14" ht="13.8" x14ac:dyDescent="0.25">
      <c r="B48" s="976"/>
      <c r="C48" s="1793"/>
      <c r="D48" s="1730" t="s">
        <v>1526</v>
      </c>
      <c r="E48" s="1722"/>
      <c r="F48" s="1723"/>
      <c r="G48" s="1743"/>
      <c r="H48" s="1719"/>
      <c r="K48" s="2182"/>
      <c r="L48" s="1781"/>
      <c r="M48" s="1774"/>
    </row>
    <row r="49" spans="2:14" x14ac:dyDescent="0.25">
      <c r="B49" s="1782" t="s">
        <v>606</v>
      </c>
      <c r="C49" s="1793">
        <v>602.02</v>
      </c>
      <c r="D49" s="1783" t="s">
        <v>1525</v>
      </c>
      <c r="E49" s="1736">
        <v>25629.67</v>
      </c>
      <c r="F49" s="1739">
        <f>E49/$F$4</f>
        <v>5491.9152309933997</v>
      </c>
      <c r="G49" s="1743"/>
      <c r="H49" s="1743"/>
      <c r="I49" s="1713">
        <f t="shared" ref="I49:I78" si="6">+E49/$F$4</f>
        <v>5491.9152309933997</v>
      </c>
      <c r="K49" s="2184"/>
      <c r="L49" s="1864"/>
    </row>
    <row r="50" spans="2:14" x14ac:dyDescent="0.25">
      <c r="B50" s="976" t="s">
        <v>608</v>
      </c>
      <c r="C50" s="1793">
        <v>602.03</v>
      </c>
      <c r="D50" s="1784" t="s">
        <v>1524</v>
      </c>
      <c r="E50" s="1736">
        <v>1533634.84</v>
      </c>
      <c r="F50" s="1739">
        <f t="shared" ref="F50:F78" si="7">E50/$F$4</f>
        <v>328626.64781006257</v>
      </c>
      <c r="G50" s="1743"/>
      <c r="H50" s="1864"/>
      <c r="I50" s="1713">
        <f t="shared" si="6"/>
        <v>328626.64781006257</v>
      </c>
      <c r="K50" s="1719"/>
      <c r="L50" s="1864"/>
      <c r="M50" s="1719"/>
    </row>
    <row r="51" spans="2:14" x14ac:dyDescent="0.25">
      <c r="B51" s="975">
        <v>602.04</v>
      </c>
      <c r="C51" s="1878">
        <v>602.04</v>
      </c>
      <c r="D51" s="1785" t="s">
        <v>1523</v>
      </c>
      <c r="E51" s="1736">
        <v>468216.24</v>
      </c>
      <c r="F51" s="1739">
        <f>E51/F4</f>
        <v>100329.18488043197</v>
      </c>
      <c r="G51" s="1743"/>
      <c r="H51" s="1743"/>
      <c r="I51" s="1719">
        <f t="shared" si="6"/>
        <v>100329.18488043197</v>
      </c>
      <c r="J51" s="1864"/>
      <c r="K51" s="1719"/>
      <c r="M51" s="1719"/>
      <c r="N51" s="1719"/>
    </row>
    <row r="52" spans="2:14" x14ac:dyDescent="0.25">
      <c r="B52" s="976" t="s">
        <v>610</v>
      </c>
      <c r="C52" s="1793">
        <v>602.08000000000004</v>
      </c>
      <c r="D52" s="810" t="s">
        <v>1522</v>
      </c>
      <c r="E52" s="1736">
        <v>1088544.1200000001</v>
      </c>
      <c r="F52" s="1739">
        <f t="shared" si="7"/>
        <v>233252.78992028799</v>
      </c>
      <c r="G52" s="1743"/>
      <c r="H52" s="1743"/>
      <c r="I52" s="1719">
        <f t="shared" si="6"/>
        <v>233252.78992028799</v>
      </c>
      <c r="K52" s="1864"/>
    </row>
    <row r="53" spans="2:14" x14ac:dyDescent="0.25">
      <c r="B53" s="975">
        <v>603</v>
      </c>
      <c r="C53" s="1878">
        <v>603</v>
      </c>
      <c r="D53" s="810" t="s">
        <v>1521</v>
      </c>
      <c r="E53" s="1736">
        <v>160434.98000000001</v>
      </c>
      <c r="F53" s="1739">
        <f t="shared" si="7"/>
        <v>34377.942058798319</v>
      </c>
      <c r="G53" s="1743"/>
      <c r="H53" s="1743"/>
      <c r="I53" s="1713">
        <f t="shared" si="6"/>
        <v>34377.942058798319</v>
      </c>
    </row>
    <row r="54" spans="2:14" x14ac:dyDescent="0.25">
      <c r="B54" s="975">
        <v>604</v>
      </c>
      <c r="C54" s="1878">
        <v>604</v>
      </c>
      <c r="D54" s="810" t="s">
        <v>1520</v>
      </c>
      <c r="E54" s="1736">
        <v>1909537.45</v>
      </c>
      <c r="F54" s="1739">
        <f t="shared" si="7"/>
        <v>409174.90571697947</v>
      </c>
      <c r="G54" s="1786"/>
      <c r="H54" s="1786"/>
      <c r="I54" s="1713">
        <f t="shared" si="6"/>
        <v>409174.90571697947</v>
      </c>
    </row>
    <row r="55" spans="2:14" x14ac:dyDescent="0.25">
      <c r="B55" s="975">
        <v>605</v>
      </c>
      <c r="C55" s="1878">
        <v>605</v>
      </c>
      <c r="D55" s="810" t="s">
        <v>1519</v>
      </c>
      <c r="E55" s="1736">
        <v>495665.4</v>
      </c>
      <c r="F55" s="1739">
        <f t="shared" si="7"/>
        <v>106210.97968629468</v>
      </c>
      <c r="G55" s="1743"/>
      <c r="H55" s="1743"/>
      <c r="I55" s="1713">
        <f t="shared" si="6"/>
        <v>106210.97968629468</v>
      </c>
    </row>
    <row r="56" spans="2:14" x14ac:dyDescent="0.25">
      <c r="B56" s="975">
        <v>609</v>
      </c>
      <c r="C56" s="1878">
        <v>609</v>
      </c>
      <c r="D56" s="810" t="s">
        <v>1518</v>
      </c>
      <c r="E56" s="1736">
        <v>-5690.2</v>
      </c>
      <c r="F56" s="1739">
        <f t="shared" si="7"/>
        <v>-1219.2937344647294</v>
      </c>
      <c r="G56" s="1743"/>
      <c r="H56" s="1743"/>
      <c r="I56" s="1713">
        <f t="shared" si="6"/>
        <v>-1219.2937344647294</v>
      </c>
    </row>
    <row r="57" spans="2:14" x14ac:dyDescent="0.25">
      <c r="B57" s="975">
        <v>611</v>
      </c>
      <c r="C57" s="1878">
        <v>611</v>
      </c>
      <c r="D57" s="1787" t="s">
        <v>1517</v>
      </c>
      <c r="E57" s="1736">
        <v>524278.31</v>
      </c>
      <c r="F57" s="1739">
        <f t="shared" si="7"/>
        <v>112342.14236736092</v>
      </c>
      <c r="G57" s="1743"/>
      <c r="H57" s="1743"/>
      <c r="I57" s="1713">
        <f t="shared" si="6"/>
        <v>112342.14236736092</v>
      </c>
    </row>
    <row r="58" spans="2:14" x14ac:dyDescent="0.25">
      <c r="B58" s="975" t="s">
        <v>616</v>
      </c>
      <c r="C58" s="1878">
        <v>612.01</v>
      </c>
      <c r="D58" s="810" t="s">
        <v>1516</v>
      </c>
      <c r="E58" s="1736">
        <v>43167.67</v>
      </c>
      <c r="F58" s="1739">
        <f t="shared" si="7"/>
        <v>9249.9507156938362</v>
      </c>
      <c r="G58" s="1743"/>
      <c r="H58" s="1743"/>
      <c r="I58" s="1719">
        <f t="shared" si="6"/>
        <v>9249.9507156938362</v>
      </c>
      <c r="J58" s="1719"/>
    </row>
    <row r="59" spans="2:14" x14ac:dyDescent="0.25">
      <c r="B59" s="975">
        <v>612.02</v>
      </c>
      <c r="C59" s="1878">
        <v>612.02</v>
      </c>
      <c r="D59" s="810" t="s">
        <v>1515</v>
      </c>
      <c r="E59" s="1736">
        <v>0</v>
      </c>
      <c r="F59" s="1739">
        <f t="shared" si="7"/>
        <v>0</v>
      </c>
      <c r="G59" s="1743"/>
      <c r="H59" s="1743"/>
      <c r="I59" s="1719">
        <f t="shared" si="6"/>
        <v>0</v>
      </c>
      <c r="J59" s="1719"/>
    </row>
    <row r="60" spans="2:14" x14ac:dyDescent="0.25">
      <c r="B60" s="975">
        <v>612.03</v>
      </c>
      <c r="C60" s="1878">
        <v>612.03</v>
      </c>
      <c r="D60" s="1787" t="s">
        <v>1514</v>
      </c>
      <c r="E60" s="1736">
        <v>2036300.03</v>
      </c>
      <c r="F60" s="1739">
        <f t="shared" si="7"/>
        <v>436337.53964172449</v>
      </c>
      <c r="G60" s="1743"/>
      <c r="H60" s="1743"/>
      <c r="I60" s="1719">
        <f t="shared" si="6"/>
        <v>436337.53964172449</v>
      </c>
      <c r="J60" s="1864"/>
    </row>
    <row r="61" spans="2:14" x14ac:dyDescent="0.25">
      <c r="B61" s="975">
        <v>613</v>
      </c>
      <c r="C61" s="1878">
        <v>613</v>
      </c>
      <c r="D61" s="810" t="s">
        <v>1513</v>
      </c>
      <c r="E61" s="1736">
        <v>189743.16</v>
      </c>
      <c r="F61" s="1739">
        <f t="shared" si="7"/>
        <v>40658.086911802515</v>
      </c>
      <c r="G61" s="1743"/>
      <c r="H61" s="1743"/>
      <c r="I61" s="1713">
        <f t="shared" si="6"/>
        <v>40658.086911802515</v>
      </c>
      <c r="J61" s="1768"/>
    </row>
    <row r="62" spans="2:14" x14ac:dyDescent="0.25">
      <c r="B62" s="975">
        <v>623</v>
      </c>
      <c r="C62" s="1878">
        <v>623</v>
      </c>
      <c r="D62" s="810"/>
      <c r="E62" s="1736">
        <v>7159.75</v>
      </c>
      <c r="F62" s="1739">
        <f t="shared" si="7"/>
        <v>1534.1883089054597</v>
      </c>
      <c r="G62" s="1743"/>
      <c r="H62" s="1743"/>
      <c r="I62" s="1713">
        <f t="shared" si="6"/>
        <v>1534.1883089054597</v>
      </c>
      <c r="J62" s="1768"/>
    </row>
    <row r="63" spans="2:14" x14ac:dyDescent="0.25">
      <c r="B63" s="1383">
        <v>624</v>
      </c>
      <c r="C63" s="1883">
        <v>624</v>
      </c>
      <c r="D63" s="1788" t="s">
        <v>1510</v>
      </c>
      <c r="E63" s="1789">
        <f>SUM(E64:E67)</f>
        <v>5040994.62</v>
      </c>
      <c r="F63" s="1789">
        <f>E63/$F$4</f>
        <v>1080182.2705065568</v>
      </c>
      <c r="G63" s="1743"/>
      <c r="H63" s="1743"/>
      <c r="I63" s="1713">
        <f>SUM(I64:I67)</f>
        <v>1080182.2705065568</v>
      </c>
    </row>
    <row r="64" spans="2:14" x14ac:dyDescent="0.25">
      <c r="B64" s="1383">
        <v>624.01</v>
      </c>
      <c r="C64" s="1883">
        <v>624.01</v>
      </c>
      <c r="D64" s="1382" t="s">
        <v>1509</v>
      </c>
      <c r="E64" s="1789">
        <v>3837808.33</v>
      </c>
      <c r="F64" s="1789">
        <f t="shared" si="7"/>
        <v>822364.00317133788</v>
      </c>
      <c r="G64" s="1743"/>
      <c r="H64" s="1743"/>
      <c r="I64" s="1713">
        <f t="shared" si="6"/>
        <v>822364.00317133788</v>
      </c>
      <c r="J64" s="1719"/>
    </row>
    <row r="65" spans="2:10" x14ac:dyDescent="0.25">
      <c r="B65" s="1383">
        <v>624.02</v>
      </c>
      <c r="C65" s="1883">
        <v>624.02</v>
      </c>
      <c r="D65" s="1382" t="s">
        <v>1562</v>
      </c>
      <c r="E65" s="1790">
        <v>3340.21</v>
      </c>
      <c r="F65" s="1789">
        <f t="shared" si="7"/>
        <v>715.73883603325612</v>
      </c>
      <c r="G65" s="1743"/>
      <c r="H65" s="1743"/>
      <c r="I65" s="1713">
        <f t="shared" si="6"/>
        <v>715.73883603325612</v>
      </c>
      <c r="J65" s="1719"/>
    </row>
    <row r="66" spans="2:10" x14ac:dyDescent="0.25">
      <c r="B66" s="1383">
        <v>624.03</v>
      </c>
      <c r="C66" s="1883">
        <v>624.03</v>
      </c>
      <c r="D66" s="1382" t="s">
        <v>1563</v>
      </c>
      <c r="E66" s="1789">
        <v>709298.01</v>
      </c>
      <c r="F66" s="1789">
        <f t="shared" si="7"/>
        <v>151988.08819748007</v>
      </c>
      <c r="G66" s="1743"/>
      <c r="H66" s="1743"/>
      <c r="I66" s="1719">
        <f t="shared" si="6"/>
        <v>151988.08819748007</v>
      </c>
    </row>
    <row r="67" spans="2:10" x14ac:dyDescent="0.25">
      <c r="B67" s="1383">
        <v>624.05999999999995</v>
      </c>
      <c r="C67" s="1883">
        <v>624.01</v>
      </c>
      <c r="D67" s="1382" t="s">
        <v>1688</v>
      </c>
      <c r="E67" s="1789">
        <v>490548.07</v>
      </c>
      <c r="F67" s="1789">
        <f t="shared" si="7"/>
        <v>105114.44030170566</v>
      </c>
      <c r="G67" s="1743"/>
      <c r="H67" s="1743"/>
      <c r="I67" s="1719">
        <f t="shared" si="6"/>
        <v>105114.44030170566</v>
      </c>
    </row>
    <row r="68" spans="2:10" x14ac:dyDescent="0.25">
      <c r="B68" s="975">
        <v>625</v>
      </c>
      <c r="C68" s="1878">
        <v>625</v>
      </c>
      <c r="D68" s="810" t="s">
        <v>1564</v>
      </c>
      <c r="E68" s="1736">
        <v>96300.89</v>
      </c>
      <c r="F68" s="1739">
        <f t="shared" si="7"/>
        <v>20635.31541955944</v>
      </c>
      <c r="G68" s="1743"/>
      <c r="H68" s="1743"/>
      <c r="I68" s="1713">
        <f t="shared" si="6"/>
        <v>20635.31541955944</v>
      </c>
    </row>
    <row r="69" spans="2:10" x14ac:dyDescent="0.25">
      <c r="B69" s="975">
        <v>626</v>
      </c>
      <c r="C69" s="1878">
        <v>626</v>
      </c>
      <c r="D69" s="810" t="s">
        <v>1504</v>
      </c>
      <c r="E69" s="1791">
        <v>39143.4</v>
      </c>
      <c r="F69" s="1739">
        <f t="shared" si="7"/>
        <v>8387.6317819490869</v>
      </c>
      <c r="G69" s="1743"/>
      <c r="H69" s="1743"/>
      <c r="I69" s="1713">
        <f t="shared" si="6"/>
        <v>8387.6317819490869</v>
      </c>
    </row>
    <row r="70" spans="2:10" x14ac:dyDescent="0.25">
      <c r="B70" s="975">
        <v>627</v>
      </c>
      <c r="C70" s="1878">
        <v>627</v>
      </c>
      <c r="D70" s="810" t="s">
        <v>1503</v>
      </c>
      <c r="E70" s="1791">
        <v>103139.15</v>
      </c>
      <c r="F70" s="1739">
        <f t="shared" si="7"/>
        <v>22100.61498242907</v>
      </c>
      <c r="G70" s="1743"/>
      <c r="H70" s="1743"/>
      <c r="I70" s="1713">
        <f t="shared" si="6"/>
        <v>22100.61498242907</v>
      </c>
    </row>
    <row r="71" spans="2:10" x14ac:dyDescent="0.25">
      <c r="B71" s="975">
        <v>628</v>
      </c>
      <c r="C71" s="1878">
        <v>628</v>
      </c>
      <c r="D71" s="1787" t="s">
        <v>1565</v>
      </c>
      <c r="E71" s="1791">
        <v>16540051.52</v>
      </c>
      <c r="F71" s="1739">
        <f t="shared" si="7"/>
        <v>3544195.4915573839</v>
      </c>
      <c r="G71" s="1743"/>
      <c r="H71" s="1743"/>
      <c r="I71" s="1792">
        <f t="shared" si="6"/>
        <v>3544195.4915573839</v>
      </c>
    </row>
    <row r="72" spans="2:10" x14ac:dyDescent="0.25">
      <c r="B72" s="975">
        <v>635</v>
      </c>
      <c r="C72" s="1878">
        <v>635</v>
      </c>
      <c r="D72" s="1787" t="s">
        <v>1501</v>
      </c>
      <c r="E72" s="1791">
        <v>367376.12</v>
      </c>
      <c r="F72" s="1739">
        <f t="shared" si="7"/>
        <v>78721.205108425464</v>
      </c>
      <c r="G72" s="1743"/>
      <c r="H72" s="1743"/>
      <c r="I72" s="1719">
        <f t="shared" si="6"/>
        <v>78721.205108425464</v>
      </c>
    </row>
    <row r="73" spans="2:10" x14ac:dyDescent="0.25">
      <c r="B73" s="976" t="s">
        <v>635</v>
      </c>
      <c r="C73" s="1793">
        <v>658.01</v>
      </c>
      <c r="D73" s="810" t="s">
        <v>1500</v>
      </c>
      <c r="E73" s="1736">
        <v>22125.439999999999</v>
      </c>
      <c r="F73" s="1739">
        <f>E73/$F$4</f>
        <v>4741.0302562783918</v>
      </c>
      <c r="G73" s="1724"/>
      <c r="H73" s="1724"/>
      <c r="I73" s="1719">
        <f t="shared" si="6"/>
        <v>4741.0302562783918</v>
      </c>
      <c r="J73" s="1719"/>
    </row>
    <row r="74" spans="2:10" x14ac:dyDescent="0.25">
      <c r="B74" s="975">
        <v>658.02</v>
      </c>
      <c r="C74" s="1878">
        <v>658.02</v>
      </c>
      <c r="D74" s="810" t="s">
        <v>1499</v>
      </c>
      <c r="E74" s="1736">
        <v>332600</v>
      </c>
      <c r="F74" s="1739">
        <f>E74/$F$4</f>
        <v>71269.392303077053</v>
      </c>
      <c r="G74" s="1724"/>
      <c r="H74" s="1724"/>
      <c r="I74" s="1719">
        <f t="shared" si="6"/>
        <v>71269.392303077053</v>
      </c>
      <c r="J74" s="1719"/>
    </row>
    <row r="75" spans="2:10" x14ac:dyDescent="0.25">
      <c r="B75" s="1793">
        <v>658.03</v>
      </c>
      <c r="C75" s="1793">
        <v>658.03</v>
      </c>
      <c r="D75" s="1713" t="s">
        <v>1498</v>
      </c>
      <c r="E75" s="1736">
        <v>17379.12</v>
      </c>
      <c r="F75" s="1739">
        <f t="shared" si="7"/>
        <v>3723.9907431216247</v>
      </c>
      <c r="G75" s="1743"/>
      <c r="H75" s="1743"/>
      <c r="I75" s="1719">
        <f t="shared" si="6"/>
        <v>3723.9907431216247</v>
      </c>
      <c r="J75" s="1719"/>
    </row>
    <row r="76" spans="2:10" x14ac:dyDescent="0.25">
      <c r="B76" s="1782" t="s">
        <v>639</v>
      </c>
      <c r="C76" s="1793">
        <v>658.08</v>
      </c>
      <c r="D76" s="810" t="s">
        <v>1566</v>
      </c>
      <c r="E76" s="1736">
        <v>3579088.68</v>
      </c>
      <c r="F76" s="1739">
        <f t="shared" si="7"/>
        <v>766925.66212393926</v>
      </c>
      <c r="G76" s="1743"/>
      <c r="H76" s="1743"/>
      <c r="I76" s="1713">
        <f t="shared" si="6"/>
        <v>766925.66212393926</v>
      </c>
    </row>
    <row r="77" spans="2:10" x14ac:dyDescent="0.25">
      <c r="B77" s="976" t="s">
        <v>641</v>
      </c>
      <c r="C77" s="1793">
        <v>666</v>
      </c>
      <c r="D77" s="810" t="s">
        <v>1496</v>
      </c>
      <c r="E77" s="2296">
        <v>174275.11</v>
      </c>
      <c r="F77" s="1736">
        <f t="shared" si="7"/>
        <v>37343.59946858661</v>
      </c>
      <c r="G77" s="1743"/>
      <c r="H77" s="1743"/>
      <c r="I77" s="1713">
        <f t="shared" si="6"/>
        <v>37343.59946858661</v>
      </c>
    </row>
    <row r="78" spans="2:10" x14ac:dyDescent="0.25">
      <c r="B78" s="975">
        <v>681</v>
      </c>
      <c r="C78" s="1878">
        <v>681</v>
      </c>
      <c r="D78" s="1787" t="s">
        <v>1495</v>
      </c>
      <c r="E78" s="1791">
        <v>4035664.32</v>
      </c>
      <c r="F78" s="1736">
        <f t="shared" si="7"/>
        <v>864760.50398560031</v>
      </c>
      <c r="G78" s="1743"/>
      <c r="H78" s="1743"/>
      <c r="I78" s="1719">
        <f t="shared" si="6"/>
        <v>864760.50398560031</v>
      </c>
    </row>
    <row r="79" spans="2:10" x14ac:dyDescent="0.25">
      <c r="B79" s="975"/>
      <c r="C79" s="1878"/>
      <c r="D79" s="1742" t="s">
        <v>1494</v>
      </c>
      <c r="E79" s="1794">
        <f>SUM(E49:E78)-E63</f>
        <v>38824759.789999992</v>
      </c>
      <c r="F79" s="1794">
        <f>SUM(F49:F78)-F63</f>
        <v>8319353.6877517793</v>
      </c>
      <c r="G79" s="1743"/>
      <c r="H79" s="1743"/>
      <c r="I79" s="1713">
        <f>SUM(I49:I78)-I63</f>
        <v>8319353.6877517793</v>
      </c>
    </row>
    <row r="80" spans="2:10" x14ac:dyDescent="0.25">
      <c r="B80" s="975"/>
      <c r="C80" s="1878"/>
      <c r="D80" s="976"/>
      <c r="E80" s="1794"/>
      <c r="F80" s="1794"/>
      <c r="G80" s="1743"/>
      <c r="H80" s="1743"/>
      <c r="I80" s="1713">
        <f t="shared" ref="I80:I85" si="8">+E80/$F$4</f>
        <v>0</v>
      </c>
    </row>
    <row r="81" spans="2:12" x14ac:dyDescent="0.25">
      <c r="B81" s="975">
        <v>601</v>
      </c>
      <c r="C81" s="1878">
        <v>601</v>
      </c>
      <c r="D81" s="976" t="s">
        <v>1493</v>
      </c>
      <c r="E81" s="1791">
        <f>+E94</f>
        <v>202600012.69</v>
      </c>
      <c r="F81" s="1745">
        <f t="shared" ref="F81:F85" si="9">E81/$F$4</f>
        <v>43413048.060769692</v>
      </c>
      <c r="G81" s="1743"/>
      <c r="H81" s="1743"/>
      <c r="I81" s="1748">
        <f t="shared" si="8"/>
        <v>43413048.060769692</v>
      </c>
    </row>
    <row r="82" spans="2:12" x14ac:dyDescent="0.25">
      <c r="B82" s="975">
        <v>607</v>
      </c>
      <c r="C82" s="1878">
        <v>607</v>
      </c>
      <c r="D82" s="976" t="s">
        <v>1492</v>
      </c>
      <c r="E82" s="1745">
        <v>1500940.15</v>
      </c>
      <c r="F82" s="1745">
        <f t="shared" si="9"/>
        <v>321620.84297591494</v>
      </c>
      <c r="G82" s="1743"/>
      <c r="H82" s="1743"/>
      <c r="I82" s="1748">
        <f t="shared" si="8"/>
        <v>321620.84297591494</v>
      </c>
    </row>
    <row r="83" spans="2:12" x14ac:dyDescent="0.25">
      <c r="B83" s="976"/>
      <c r="C83" s="1793"/>
      <c r="D83" s="976" t="s">
        <v>1382</v>
      </c>
      <c r="E83" s="1796">
        <f>E46+E79+E81+E82</f>
        <v>264326404.63</v>
      </c>
      <c r="F83" s="1796">
        <f>F46+F79+F81+F82</f>
        <v>56639754.142024517</v>
      </c>
      <c r="G83" s="1743"/>
      <c r="H83" s="1743"/>
      <c r="I83" s="1749">
        <f>I46+I79+I81+I82</f>
        <v>56639754.142024517</v>
      </c>
      <c r="J83" s="1798"/>
      <c r="K83" s="1719"/>
      <c r="L83" s="1748"/>
    </row>
    <row r="84" spans="2:12" ht="13.8" x14ac:dyDescent="0.25">
      <c r="B84" s="976"/>
      <c r="C84" s="1793"/>
      <c r="D84" s="1730" t="s">
        <v>1491</v>
      </c>
      <c r="E84" s="1745">
        <f>E27-E83</f>
        <v>52029122.889999986</v>
      </c>
      <c r="F84" s="1745">
        <f>F27-F83</f>
        <v>11148779.225593552</v>
      </c>
      <c r="G84" s="1719"/>
      <c r="H84" s="1719"/>
      <c r="I84" s="1768">
        <f>I27-I83</f>
        <v>11148779.225593552</v>
      </c>
      <c r="J84" s="1798"/>
      <c r="K84" s="1798"/>
    </row>
    <row r="85" spans="2:12" x14ac:dyDescent="0.25">
      <c r="B85" s="975">
        <v>691</v>
      </c>
      <c r="C85" s="1878">
        <v>691</v>
      </c>
      <c r="D85" s="976" t="s">
        <v>1490</v>
      </c>
      <c r="E85" s="1791">
        <v>7292459</v>
      </c>
      <c r="F85" s="1746">
        <f t="shared" si="9"/>
        <v>1562625.1392817348</v>
      </c>
      <c r="G85" s="1743"/>
      <c r="H85" s="1743"/>
      <c r="I85" s="1713">
        <f t="shared" si="8"/>
        <v>1562625.1392817348</v>
      </c>
      <c r="J85" s="1798"/>
    </row>
    <row r="86" spans="2:12" ht="13.8" x14ac:dyDescent="0.25">
      <c r="B86" s="975">
        <v>121</v>
      </c>
      <c r="C86" s="2191">
        <v>121</v>
      </c>
      <c r="D86" s="1730" t="s">
        <v>1489</v>
      </c>
      <c r="E86" s="1795">
        <f>E84-E85</f>
        <v>44736663.889999986</v>
      </c>
      <c r="F86" s="1795">
        <f>F84-F85</f>
        <v>9586154.0863118172</v>
      </c>
      <c r="G86" s="2297"/>
      <c r="H86" s="1743"/>
      <c r="I86" s="1713">
        <f>I84-I85</f>
        <v>9586154.0863118172</v>
      </c>
      <c r="K86" s="1800"/>
    </row>
    <row r="87" spans="2:12" ht="14.4" thickBot="1" x14ac:dyDescent="0.3">
      <c r="B87" s="976"/>
      <c r="C87" s="1793"/>
      <c r="D87" s="1801"/>
      <c r="E87" s="1802"/>
      <c r="F87" s="1803"/>
      <c r="G87" s="1743"/>
      <c r="H87" s="1743"/>
      <c r="I87" s="1713" t="s">
        <v>1486</v>
      </c>
      <c r="J87" s="1768"/>
    </row>
    <row r="88" spans="2:12" x14ac:dyDescent="0.25">
      <c r="B88" s="1804"/>
      <c r="C88" s="1884"/>
      <c r="D88" s="1805" t="s">
        <v>1488</v>
      </c>
      <c r="E88" s="1806" t="s">
        <v>1487</v>
      </c>
      <c r="F88" s="1807" t="s">
        <v>1486</v>
      </c>
      <c r="G88" s="1743"/>
      <c r="H88" s="1743"/>
      <c r="I88" s="2093"/>
    </row>
    <row r="89" spans="2:12" x14ac:dyDescent="0.25">
      <c r="B89" s="1804"/>
      <c r="C89" s="1884">
        <v>601.01</v>
      </c>
      <c r="D89" s="1809" t="s">
        <v>1679</v>
      </c>
      <c r="E89" s="1755">
        <v>46949691.799999997</v>
      </c>
      <c r="F89" s="1810">
        <f>E89/F4</f>
        <v>10060360.803977028</v>
      </c>
      <c r="G89" s="1743"/>
      <c r="H89" s="1743"/>
      <c r="I89" s="1713">
        <f t="shared" ref="I89:I93" si="10">+E89/$F$4</f>
        <v>10060360.803977028</v>
      </c>
      <c r="J89" s="1748"/>
    </row>
    <row r="90" spans="2:12" x14ac:dyDescent="0.25">
      <c r="B90" s="1804"/>
      <c r="C90" s="1884">
        <v>601.02</v>
      </c>
      <c r="D90" s="1809" t="s">
        <v>648</v>
      </c>
      <c r="E90" s="2302">
        <v>198403146.13</v>
      </c>
      <c r="F90" s="1810">
        <f>E90/F4</f>
        <v>42513745.206565522</v>
      </c>
      <c r="G90" s="1743"/>
      <c r="H90" s="1743"/>
      <c r="I90" s="1719">
        <f t="shared" si="10"/>
        <v>42513745.206565522</v>
      </c>
      <c r="J90" s="1751"/>
    </row>
    <row r="91" spans="2:12" x14ac:dyDescent="0.25">
      <c r="B91" s="1804"/>
      <c r="C91" s="1884"/>
      <c r="D91" s="1809"/>
      <c r="E91" s="1758"/>
      <c r="F91" s="1810">
        <f>E91/F4</f>
        <v>0</v>
      </c>
      <c r="G91" s="1743"/>
      <c r="H91" s="1743"/>
      <c r="I91" s="1713">
        <f t="shared" si="10"/>
        <v>0</v>
      </c>
      <c r="J91" s="1749"/>
    </row>
    <row r="92" spans="2:12" x14ac:dyDescent="0.25">
      <c r="B92" s="1804"/>
      <c r="C92" s="1884">
        <v>601.03</v>
      </c>
      <c r="D92" s="1809" t="s">
        <v>1712</v>
      </c>
      <c r="E92" s="1758">
        <v>42752825.240000002</v>
      </c>
      <c r="F92" s="1810">
        <f>E92/F4</f>
        <v>9161057.9497728627</v>
      </c>
      <c r="G92" s="1743"/>
      <c r="H92" s="1743"/>
      <c r="I92" s="1713">
        <f t="shared" si="10"/>
        <v>9161057.9497728627</v>
      </c>
    </row>
    <row r="93" spans="2:12" x14ac:dyDescent="0.25">
      <c r="B93" s="1804"/>
      <c r="C93" s="1884"/>
      <c r="D93" s="1809"/>
      <c r="E93" s="1758"/>
      <c r="F93" s="1810"/>
      <c r="G93" s="1743"/>
      <c r="H93" s="1743"/>
      <c r="I93" s="1713">
        <f t="shared" si="10"/>
        <v>0</v>
      </c>
    </row>
    <row r="94" spans="2:12" ht="13.8" thickBot="1" x14ac:dyDescent="0.3">
      <c r="B94" s="1804"/>
      <c r="C94" s="1884"/>
      <c r="D94" s="1812" t="s">
        <v>1483</v>
      </c>
      <c r="E94" s="1813">
        <f>E89+E90-E92</f>
        <v>202600012.69</v>
      </c>
      <c r="F94" s="1810">
        <f>E94/F4</f>
        <v>43413048.060769692</v>
      </c>
      <c r="G94" s="1743"/>
      <c r="H94" s="1743"/>
      <c r="I94" s="1713">
        <f>I89+I90-I92</f>
        <v>43413048.060769685</v>
      </c>
    </row>
    <row r="95" spans="2:12" x14ac:dyDescent="0.25">
      <c r="B95" s="1752"/>
      <c r="C95" s="1879"/>
      <c r="D95" s="1814" t="s">
        <v>1690</v>
      </c>
      <c r="E95" s="1815">
        <f>E92-E89</f>
        <v>-4196866.5599999949</v>
      </c>
      <c r="F95" s="1816">
        <f>E95/F4</f>
        <v>-899302.85420416447</v>
      </c>
      <c r="G95" s="1743"/>
      <c r="H95" s="1743"/>
      <c r="I95" s="1713">
        <f>I92-I89</f>
        <v>-899302.85420416482</v>
      </c>
    </row>
    <row r="96" spans="2:12" x14ac:dyDescent="0.25">
      <c r="B96" s="976"/>
      <c r="C96" s="1793"/>
      <c r="D96" s="976"/>
      <c r="E96" s="1736"/>
      <c r="F96" s="1739" t="s">
        <v>1481</v>
      </c>
      <c r="G96" s="1743"/>
      <c r="H96" s="1743"/>
    </row>
    <row r="97" spans="2:10" ht="13.8" x14ac:dyDescent="0.25">
      <c r="B97" s="976"/>
      <c r="C97" s="1793"/>
      <c r="D97" s="1714" t="s">
        <v>1480</v>
      </c>
      <c r="E97" s="1715" t="str">
        <f>+E1</f>
        <v>Octombrie  2018 YTD</v>
      </c>
      <c r="F97" s="1746"/>
      <c r="G97" s="1743"/>
      <c r="H97" s="1743"/>
    </row>
    <row r="98" spans="2:10" ht="15.6" x14ac:dyDescent="0.3">
      <c r="B98" s="1817"/>
      <c r="C98" s="1885"/>
      <c r="D98" s="1718"/>
      <c r="E98" s="1720"/>
      <c r="F98" s="1746"/>
      <c r="G98" s="1743"/>
      <c r="H98" s="1743"/>
    </row>
    <row r="99" spans="2:10" ht="15.6" x14ac:dyDescent="0.3">
      <c r="B99" s="1060"/>
      <c r="C99" s="1886"/>
      <c r="D99" s="1029" t="s">
        <v>1079</v>
      </c>
      <c r="E99" s="1062"/>
      <c r="F99" s="1061"/>
      <c r="G99" s="1743"/>
      <c r="H99" s="1743"/>
    </row>
    <row r="100" spans="2:10" ht="15.6" x14ac:dyDescent="0.3">
      <c r="B100" s="1060"/>
      <c r="C100" s="1886"/>
      <c r="D100" s="1059"/>
      <c r="E100" s="1184"/>
      <c r="F100" s="1057"/>
      <c r="G100" s="1743"/>
      <c r="H100" s="1743"/>
      <c r="I100" s="1713">
        <f t="shared" ref="I100:I107" si="11">+E100/$F$4</f>
        <v>0</v>
      </c>
    </row>
    <row r="101" spans="2:10" x14ac:dyDescent="0.25">
      <c r="B101" s="1031">
        <v>212</v>
      </c>
      <c r="C101" s="1887">
        <v>212</v>
      </c>
      <c r="D101" s="981" t="s">
        <v>1479</v>
      </c>
      <c r="E101" s="1791">
        <v>16365966.529999999</v>
      </c>
      <c r="F101" s="1027">
        <f>E101/F4</f>
        <v>3506892.6309248302</v>
      </c>
      <c r="G101" s="1743"/>
      <c r="H101" s="1743"/>
      <c r="I101" s="1713">
        <f t="shared" si="11"/>
        <v>3506892.6309248302</v>
      </c>
    </row>
    <row r="102" spans="2:10" x14ac:dyDescent="0.25">
      <c r="B102" s="1054">
        <v>2133</v>
      </c>
      <c r="C102" s="1888">
        <v>213.03</v>
      </c>
      <c r="D102" s="981" t="s">
        <v>1478</v>
      </c>
      <c r="E102" s="1167">
        <v>743197.95</v>
      </c>
      <c r="F102" s="1027">
        <f>E102/F4</f>
        <v>159252.15350989971</v>
      </c>
      <c r="G102" s="1743"/>
      <c r="H102" s="1743"/>
      <c r="I102" s="1719">
        <f t="shared" si="11"/>
        <v>159252.15350989971</v>
      </c>
    </row>
    <row r="103" spans="2:10" x14ac:dyDescent="0.25">
      <c r="B103" s="1054">
        <v>2131</v>
      </c>
      <c r="C103" s="1888">
        <v>213.01</v>
      </c>
      <c r="D103" s="981" t="s">
        <v>1477</v>
      </c>
      <c r="E103" s="1167">
        <v>7327024.7000000002</v>
      </c>
      <c r="F103" s="1027">
        <f>E103/F4</f>
        <v>1570031.863375332</v>
      </c>
      <c r="G103" s="1743"/>
      <c r="H103" s="1743"/>
      <c r="I103" s="1719">
        <f t="shared" si="11"/>
        <v>1570031.863375332</v>
      </c>
      <c r="J103" s="1719"/>
    </row>
    <row r="104" spans="2:10" x14ac:dyDescent="0.25">
      <c r="B104" s="1054">
        <v>2132</v>
      </c>
      <c r="C104" s="1888">
        <v>213.02</v>
      </c>
      <c r="D104" s="981" t="s">
        <v>1476</v>
      </c>
      <c r="E104" s="1791">
        <v>12852372.85</v>
      </c>
      <c r="F104" s="1027">
        <f>E104/F4</f>
        <v>2754001.2106796945</v>
      </c>
      <c r="G104" s="1724"/>
      <c r="H104" s="1724"/>
      <c r="I104" s="1719">
        <f t="shared" si="11"/>
        <v>2754001.2106796945</v>
      </c>
    </row>
    <row r="105" spans="2:10" x14ac:dyDescent="0.25">
      <c r="B105" s="1054" t="s">
        <v>657</v>
      </c>
      <c r="C105" s="1888">
        <v>214</v>
      </c>
      <c r="D105" s="981" t="s">
        <v>1475</v>
      </c>
      <c r="E105" s="1167">
        <v>496009.04</v>
      </c>
      <c r="F105" s="1027">
        <f>E105/F4</f>
        <v>106284.61472529355</v>
      </c>
      <c r="G105" s="1818"/>
      <c r="H105" s="1818"/>
      <c r="I105" s="1719">
        <f t="shared" si="11"/>
        <v>106284.61472529355</v>
      </c>
      <c r="J105" s="1719"/>
    </row>
    <row r="106" spans="2:10" x14ac:dyDescent="0.25">
      <c r="B106" s="1031" t="s">
        <v>660</v>
      </c>
      <c r="C106" s="1887" t="s">
        <v>660</v>
      </c>
      <c r="D106" s="981" t="s">
        <v>1473</v>
      </c>
      <c r="E106" s="1791">
        <v>8584301.7400000002</v>
      </c>
      <c r="F106" s="1027">
        <f>E106/F4</f>
        <v>1839440.6745521557</v>
      </c>
      <c r="G106" s="1743"/>
      <c r="H106" s="1743"/>
      <c r="I106" s="1719">
        <f t="shared" si="11"/>
        <v>1839440.6745521557</v>
      </c>
    </row>
    <row r="107" spans="2:10" x14ac:dyDescent="0.25">
      <c r="B107" s="1031"/>
      <c r="C107" s="1887"/>
      <c r="D107" s="981"/>
      <c r="E107" s="1167"/>
      <c r="F107" s="1027">
        <f>E107/F4</f>
        <v>0</v>
      </c>
      <c r="G107" s="1743"/>
      <c r="H107" s="1743"/>
      <c r="I107" s="1719">
        <f t="shared" si="11"/>
        <v>0</v>
      </c>
      <c r="J107" s="1719"/>
    </row>
    <row r="108" spans="2:10" x14ac:dyDescent="0.25">
      <c r="B108" s="1031"/>
      <c r="C108" s="1887"/>
      <c r="D108" s="981"/>
      <c r="E108" s="1177">
        <f>SUM(E101:E107)</f>
        <v>46368872.810000002</v>
      </c>
      <c r="F108" s="1028">
        <f>SUM(F101:F107)</f>
        <v>9935903.1477672048</v>
      </c>
      <c r="G108" s="1743"/>
      <c r="H108" s="1743"/>
      <c r="I108" s="1719">
        <f>SUM(I101:I107)</f>
        <v>9935903.1477672048</v>
      </c>
      <c r="J108" s="1719"/>
    </row>
    <row r="109" spans="2:10" x14ac:dyDescent="0.25">
      <c r="B109" s="980"/>
      <c r="C109" s="1036"/>
      <c r="D109" s="1035" t="s">
        <v>1472</v>
      </c>
      <c r="E109" s="1167"/>
      <c r="F109" s="1027"/>
      <c r="G109" s="1743"/>
      <c r="H109" s="1743"/>
      <c r="I109" s="1719">
        <f t="shared" ref="I109:I113" si="12">+E109/$F$4</f>
        <v>0</v>
      </c>
    </row>
    <row r="110" spans="2:10" x14ac:dyDescent="0.25">
      <c r="B110" s="1052">
        <v>301302303</v>
      </c>
      <c r="C110" s="1887">
        <v>301302303</v>
      </c>
      <c r="D110" s="981" t="s">
        <v>1471</v>
      </c>
      <c r="E110" s="1167">
        <f>42752825.24+188891.08+15846.88</f>
        <v>42957563.200000003</v>
      </c>
      <c r="F110" s="1027">
        <f>E110/F4</f>
        <v>9204929.1163109634</v>
      </c>
      <c r="G110" s="1743"/>
      <c r="H110" s="1743"/>
      <c r="I110" s="1719">
        <f t="shared" si="12"/>
        <v>9204929.1163109634</v>
      </c>
      <c r="J110" s="1719"/>
    </row>
    <row r="111" spans="2:10" x14ac:dyDescent="0.25">
      <c r="B111" s="1052">
        <v>345</v>
      </c>
      <c r="C111" s="1887">
        <v>345</v>
      </c>
      <c r="D111" s="981" t="s">
        <v>1470</v>
      </c>
      <c r="E111" s="1791">
        <v>4217615.38</v>
      </c>
      <c r="F111" s="1027">
        <f>E111/F4</f>
        <v>903748.90288848884</v>
      </c>
      <c r="G111" s="1743"/>
      <c r="H111" s="1743"/>
      <c r="I111" s="1719">
        <f t="shared" si="12"/>
        <v>903748.90288848884</v>
      </c>
      <c r="J111" s="1719"/>
    </row>
    <row r="112" spans="2:10" x14ac:dyDescent="0.25">
      <c r="B112" s="1052">
        <v>371</v>
      </c>
      <c r="C112" s="1887">
        <v>371</v>
      </c>
      <c r="D112" s="1866" t="s">
        <v>1623</v>
      </c>
      <c r="E112" s="2094">
        <v>423804.89</v>
      </c>
      <c r="F112" s="1868">
        <f>E112/F4</f>
        <v>90812.738921745084</v>
      </c>
      <c r="G112" s="1743"/>
      <c r="H112" s="1743"/>
      <c r="I112" s="1719">
        <f t="shared" si="12"/>
        <v>90812.738921745084</v>
      </c>
      <c r="J112" s="1719"/>
    </row>
    <row r="113" spans="2:11" x14ac:dyDescent="0.25">
      <c r="B113" s="1031" t="s">
        <v>1604</v>
      </c>
      <c r="C113" s="1887" t="s">
        <v>1604</v>
      </c>
      <c r="D113" s="981" t="s">
        <v>1469</v>
      </c>
      <c r="E113" s="1869">
        <f>69366025.7-699555</f>
        <v>68666470.700000003</v>
      </c>
      <c r="F113" s="1027">
        <f>E113/F4</f>
        <v>14713823.326476386</v>
      </c>
      <c r="G113" s="1743"/>
      <c r="H113" s="1743"/>
      <c r="I113" s="1719">
        <f t="shared" si="12"/>
        <v>14713823.326476386</v>
      </c>
    </row>
    <row r="114" spans="2:11" x14ac:dyDescent="0.25">
      <c r="B114" s="980"/>
      <c r="C114" s="1036"/>
      <c r="D114" s="981"/>
      <c r="E114" s="1185">
        <f>SUM(E110:E113)</f>
        <v>116265454.17000002</v>
      </c>
      <c r="F114" s="1051">
        <f>SUM(F110:F113)</f>
        <v>24913314.08459758</v>
      </c>
      <c r="G114" s="1743"/>
      <c r="H114" s="1743"/>
      <c r="I114" s="1713">
        <f>SUM(I110:I113)</f>
        <v>24913314.08459758</v>
      </c>
      <c r="J114" s="1719"/>
    </row>
    <row r="115" spans="2:11" x14ac:dyDescent="0.25">
      <c r="B115" s="980"/>
      <c r="C115" s="1036"/>
      <c r="D115" s="1035" t="s">
        <v>1468</v>
      </c>
      <c r="E115" s="1167"/>
      <c r="F115" s="1027"/>
      <c r="G115" s="1743"/>
      <c r="H115" s="1743"/>
      <c r="I115" s="1713">
        <f t="shared" ref="I115:I121" si="13">+E115/$F$4</f>
        <v>0</v>
      </c>
    </row>
    <row r="116" spans="2:11" x14ac:dyDescent="0.25">
      <c r="B116" s="1031">
        <v>409</v>
      </c>
      <c r="C116" s="1887">
        <v>409</v>
      </c>
      <c r="D116" s="981" t="s">
        <v>1467</v>
      </c>
      <c r="E116" s="1791">
        <v>41853.72</v>
      </c>
      <c r="F116" s="1027">
        <f>E116/F4</f>
        <v>8968.39804577012</v>
      </c>
      <c r="G116" s="1743"/>
      <c r="H116" s="1743"/>
      <c r="I116" s="1719">
        <f t="shared" si="13"/>
        <v>8968.39804577012</v>
      </c>
    </row>
    <row r="117" spans="2:11" x14ac:dyDescent="0.25">
      <c r="B117" s="980" t="s">
        <v>668</v>
      </c>
      <c r="C117" s="1036">
        <v>231</v>
      </c>
      <c r="D117" s="981" t="s">
        <v>1466</v>
      </c>
      <c r="E117" s="1167">
        <v>269018.3</v>
      </c>
      <c r="F117" s="1027">
        <f>E117/F4</f>
        <v>57645.131567669487</v>
      </c>
      <c r="G117" s="1743"/>
      <c r="H117" s="1743"/>
      <c r="I117" s="1713">
        <f t="shared" si="13"/>
        <v>57645.131567669487</v>
      </c>
    </row>
    <row r="118" spans="2:11" x14ac:dyDescent="0.25">
      <c r="B118" s="980" t="s">
        <v>670</v>
      </c>
      <c r="C118" s="1036">
        <v>267</v>
      </c>
      <c r="D118" s="981" t="s">
        <v>1465</v>
      </c>
      <c r="E118" s="1167">
        <v>10701.75</v>
      </c>
      <c r="F118" s="1027">
        <f>E118/F4</f>
        <v>2293.1666238107482</v>
      </c>
      <c r="G118" s="1743"/>
      <c r="H118" s="1743"/>
      <c r="I118" s="1713">
        <f t="shared" si="13"/>
        <v>2293.1666238107482</v>
      </c>
    </row>
    <row r="119" spans="2:11" x14ac:dyDescent="0.25">
      <c r="B119" s="1031">
        <v>425</v>
      </c>
      <c r="C119" s="1887">
        <v>425</v>
      </c>
      <c r="D119" s="981" t="s">
        <v>1464</v>
      </c>
      <c r="E119" s="1167"/>
      <c r="F119" s="1027">
        <f>E119/F4</f>
        <v>0</v>
      </c>
      <c r="G119" s="1743"/>
      <c r="H119" s="1743"/>
      <c r="I119" s="1713">
        <f t="shared" si="13"/>
        <v>0</v>
      </c>
    </row>
    <row r="120" spans="2:11" x14ac:dyDescent="0.25">
      <c r="B120" s="1031">
        <v>461</v>
      </c>
      <c r="C120" s="1887">
        <v>461</v>
      </c>
      <c r="D120" s="981" t="s">
        <v>1462</v>
      </c>
      <c r="E120" s="1904">
        <v>43259.43</v>
      </c>
      <c r="F120" s="1027">
        <f>E120/F4</f>
        <v>9269.6130110568265</v>
      </c>
      <c r="G120" s="1743"/>
      <c r="H120" s="1743"/>
      <c r="I120" s="1713">
        <f t="shared" si="13"/>
        <v>9269.6130110568265</v>
      </c>
    </row>
    <row r="121" spans="2:11" x14ac:dyDescent="0.25">
      <c r="B121" s="1031">
        <v>471</v>
      </c>
      <c r="C121" s="1887">
        <v>471</v>
      </c>
      <c r="D121" s="981"/>
      <c r="E121" s="1791">
        <v>1638758.1</v>
      </c>
      <c r="F121" s="1027">
        <f>E121/F4</f>
        <v>351152.4170737979</v>
      </c>
      <c r="G121" s="1743"/>
      <c r="H121" s="1743"/>
      <c r="I121" s="1719">
        <f t="shared" si="13"/>
        <v>351152.4170737979</v>
      </c>
      <c r="J121" s="1719"/>
    </row>
    <row r="122" spans="2:11" x14ac:dyDescent="0.25">
      <c r="B122" s="980"/>
      <c r="C122" s="1036"/>
      <c r="D122" s="981"/>
      <c r="E122" s="1177">
        <f>SUM(E116:E121)</f>
        <v>2003591.3</v>
      </c>
      <c r="F122" s="1028">
        <f>SUM(F116:F121)</f>
        <v>429328.72632210504</v>
      </c>
      <c r="G122" s="1743"/>
      <c r="H122" s="1743"/>
      <c r="I122" s="1713">
        <f>SUM(I116:I121)</f>
        <v>429328.72632210504</v>
      </c>
    </row>
    <row r="123" spans="2:11" x14ac:dyDescent="0.25">
      <c r="B123" s="980"/>
      <c r="C123" s="1036"/>
      <c r="D123" s="1035" t="s">
        <v>1461</v>
      </c>
      <c r="E123" s="1179"/>
      <c r="F123" s="1050"/>
      <c r="G123" s="1743"/>
      <c r="H123" s="1743"/>
      <c r="I123" s="1713">
        <f t="shared" ref="I123:I125" si="14">+E123/$F$4</f>
        <v>0</v>
      </c>
    </row>
    <row r="124" spans="2:11" x14ac:dyDescent="0.25">
      <c r="B124" s="1031" t="s">
        <v>1427</v>
      </c>
      <c r="C124" s="1887" t="s">
        <v>1427</v>
      </c>
      <c r="D124" s="981" t="s">
        <v>677</v>
      </c>
      <c r="E124" s="1791">
        <f>3936.66</f>
        <v>3936.66</v>
      </c>
      <c r="F124" s="1027">
        <f>E124/F4</f>
        <v>843.54589868860876</v>
      </c>
      <c r="G124" s="1743"/>
      <c r="H124" s="1743"/>
      <c r="I124" s="1719">
        <f t="shared" si="14"/>
        <v>843.54589868860876</v>
      </c>
    </row>
    <row r="125" spans="2:11" x14ac:dyDescent="0.25">
      <c r="B125" s="1031" t="s">
        <v>1698</v>
      </c>
      <c r="C125" s="1887">
        <v>512</v>
      </c>
      <c r="D125" s="1866" t="s">
        <v>1460</v>
      </c>
      <c r="E125" s="2094">
        <f>9202862.49+95804.53+73034.98</f>
        <v>9371702</v>
      </c>
      <c r="F125" s="1868">
        <f>E125/F4</f>
        <v>2008164.481014828</v>
      </c>
      <c r="I125" s="1719">
        <f t="shared" si="14"/>
        <v>2008164.481014828</v>
      </c>
    </row>
    <row r="126" spans="2:11" x14ac:dyDescent="0.25">
      <c r="B126" s="980"/>
      <c r="C126" s="1036"/>
      <c r="D126" s="981"/>
      <c r="E126" s="1870">
        <f>SUM(E124:E125)</f>
        <v>9375638.6600000001</v>
      </c>
      <c r="F126" s="1028">
        <f>SUM(F124:F125)</f>
        <v>2009008.0269135167</v>
      </c>
      <c r="I126" s="1719">
        <f>SUM(I124:I125)</f>
        <v>2009008.0269135167</v>
      </c>
      <c r="J126" s="1719"/>
      <c r="K126" s="1719"/>
    </row>
    <row r="127" spans="2:11" x14ac:dyDescent="0.25">
      <c r="B127" s="980"/>
      <c r="C127" s="1036"/>
      <c r="D127" s="1035" t="s">
        <v>1459</v>
      </c>
      <c r="E127" s="1167"/>
      <c r="F127" s="1027"/>
      <c r="G127" s="1743"/>
      <c r="H127" s="1743"/>
      <c r="I127" s="1713">
        <f t="shared" ref="I127:I128" si="15">+E127/$F$4</f>
        <v>0</v>
      </c>
    </row>
    <row r="128" spans="2:11" x14ac:dyDescent="0.25">
      <c r="B128" s="1031">
        <v>473</v>
      </c>
      <c r="C128" s="1887">
        <v>473</v>
      </c>
      <c r="D128" s="981" t="s">
        <v>1458</v>
      </c>
      <c r="E128" s="1791">
        <v>304406.73</v>
      </c>
      <c r="F128" s="1027">
        <f>E128/F4</f>
        <v>65228.149910002561</v>
      </c>
      <c r="I128" s="1719">
        <f t="shared" si="15"/>
        <v>65228.149910002561</v>
      </c>
    </row>
    <row r="129" spans="2:10" x14ac:dyDescent="0.25">
      <c r="B129" s="980"/>
      <c r="C129" s="1036"/>
      <c r="D129" s="1027"/>
      <c r="E129" s="1177">
        <f>SUM(E128)</f>
        <v>304406.73</v>
      </c>
      <c r="F129" s="1028">
        <f>SUM(F128)</f>
        <v>65228.149910002561</v>
      </c>
      <c r="I129" s="1713">
        <f>SUM(I128)</f>
        <v>65228.149910002561</v>
      </c>
    </row>
    <row r="130" spans="2:10" x14ac:dyDescent="0.25">
      <c r="B130" s="980"/>
      <c r="C130" s="1036"/>
      <c r="D130" s="981"/>
      <c r="E130" s="1167"/>
      <c r="F130" s="1027"/>
    </row>
    <row r="131" spans="2:10" ht="13.8" x14ac:dyDescent="0.25">
      <c r="B131" s="980"/>
      <c r="C131" s="2195"/>
      <c r="D131" s="1048" t="s">
        <v>1156</v>
      </c>
      <c r="E131" s="1177">
        <f>+E129+E126+E122+E114+E108</f>
        <v>174317963.67000002</v>
      </c>
      <c r="F131" s="1028">
        <f>E131/F4</f>
        <v>37352782.135510415</v>
      </c>
      <c r="I131" s="1713">
        <f>+I129+I126+I122+I114+I108</f>
        <v>37352782.135510415</v>
      </c>
    </row>
    <row r="132" spans="2:10" x14ac:dyDescent="0.25">
      <c r="B132" s="1047"/>
      <c r="C132" s="1889"/>
      <c r="D132" s="1046"/>
      <c r="E132" s="1186"/>
      <c r="F132" s="1027"/>
    </row>
    <row r="133" spans="2:10" x14ac:dyDescent="0.25">
      <c r="B133" s="1044"/>
      <c r="C133" s="1890"/>
      <c r="D133" s="1043"/>
      <c r="E133" s="1187"/>
      <c r="F133" s="1042"/>
    </row>
    <row r="134" spans="2:10" ht="13.8" x14ac:dyDescent="0.25">
      <c r="B134" s="980"/>
      <c r="C134" s="1036"/>
      <c r="D134" s="1041" t="s">
        <v>1457</v>
      </c>
      <c r="E134" s="1167"/>
      <c r="F134" s="1027"/>
      <c r="I134" s="1713">
        <f t="shared" ref="I134:I143" si="16">+E134/$F$4</f>
        <v>0</v>
      </c>
    </row>
    <row r="135" spans="2:10" x14ac:dyDescent="0.25">
      <c r="B135" s="1036" t="s">
        <v>682</v>
      </c>
      <c r="C135" s="1036">
        <v>101.02</v>
      </c>
      <c r="D135" s="981" t="s">
        <v>1456</v>
      </c>
      <c r="E135" s="1167">
        <v>4129960</v>
      </c>
      <c r="F135" s="1027">
        <f>E135/F4</f>
        <v>884966.14382446208</v>
      </c>
      <c r="I135" s="1713">
        <f t="shared" si="16"/>
        <v>884966.14382446208</v>
      </c>
    </row>
    <row r="136" spans="2:10" x14ac:dyDescent="0.25">
      <c r="B136" s="1036" t="s">
        <v>1632</v>
      </c>
      <c r="C136" s="1036">
        <v>106.01</v>
      </c>
      <c r="D136" s="981" t="s">
        <v>1090</v>
      </c>
      <c r="E136" s="1167">
        <v>9974665.5299999993</v>
      </c>
      <c r="F136" s="1027">
        <f>E136/F4</f>
        <v>2137367.2602211363</v>
      </c>
      <c r="I136" s="1713">
        <f t="shared" si="16"/>
        <v>2137367.2602211363</v>
      </c>
    </row>
    <row r="137" spans="2:10" x14ac:dyDescent="0.25">
      <c r="B137" s="1178" t="s">
        <v>1572</v>
      </c>
      <c r="C137" s="1891">
        <v>117.15</v>
      </c>
      <c r="D137" s="1040" t="s">
        <v>1448</v>
      </c>
      <c r="E137" s="1188">
        <v>13418.15</v>
      </c>
      <c r="F137" s="1027">
        <f>E137/F4</f>
        <v>2875.2357075512127</v>
      </c>
      <c r="I137" s="1748">
        <f t="shared" si="16"/>
        <v>2875.2357075512127</v>
      </c>
    </row>
    <row r="138" spans="2:10" x14ac:dyDescent="0.25">
      <c r="B138" s="1178" t="s">
        <v>1633</v>
      </c>
      <c r="C138" s="1178">
        <v>117.16</v>
      </c>
      <c r="D138" s="1040" t="s">
        <v>1627</v>
      </c>
      <c r="E138" s="1791">
        <v>9334275.0099999998</v>
      </c>
      <c r="F138" s="1027">
        <f>E138/F4</f>
        <v>2000144.6408674037</v>
      </c>
      <c r="I138" s="1748">
        <f t="shared" si="16"/>
        <v>2000144.6408674037</v>
      </c>
    </row>
    <row r="139" spans="2:10" x14ac:dyDescent="0.25">
      <c r="B139" s="1178" t="s">
        <v>1681</v>
      </c>
      <c r="C139" s="1178" t="s">
        <v>1701</v>
      </c>
      <c r="D139" s="1040" t="s">
        <v>1682</v>
      </c>
      <c r="E139" s="1791">
        <v>12627730.779999999</v>
      </c>
      <c r="F139" s="1027">
        <f>E139/F4</f>
        <v>2705864.9995714407</v>
      </c>
      <c r="I139" s="1748">
        <f t="shared" si="16"/>
        <v>2705864.9995714407</v>
      </c>
    </row>
    <row r="140" spans="2:10" x14ac:dyDescent="0.25">
      <c r="B140" s="1036" t="s">
        <v>690</v>
      </c>
      <c r="C140" s="1036">
        <v>129</v>
      </c>
      <c r="D140" s="981" t="s">
        <v>1447</v>
      </c>
      <c r="E140" s="1871">
        <v>-157984.5</v>
      </c>
      <c r="F140" s="1027">
        <f>E140/F4</f>
        <v>-33852.854204165596</v>
      </c>
      <c r="I140" s="1719">
        <f t="shared" si="16"/>
        <v>-33852.854204165596</v>
      </c>
    </row>
    <row r="141" spans="2:10" x14ac:dyDescent="0.25">
      <c r="B141" s="1036" t="s">
        <v>689</v>
      </c>
      <c r="C141" s="1036">
        <v>121</v>
      </c>
      <c r="D141" s="1866" t="s">
        <v>1628</v>
      </c>
      <c r="E141" s="2094">
        <f>+E86</f>
        <v>44736663.889999986</v>
      </c>
      <c r="F141" s="1868">
        <f>E141/F4</f>
        <v>9586154.0863118153</v>
      </c>
      <c r="I141" s="1719">
        <f t="shared" si="16"/>
        <v>9586154.0863118153</v>
      </c>
    </row>
    <row r="142" spans="2:10" x14ac:dyDescent="0.25">
      <c r="B142" s="1036" t="s">
        <v>1605</v>
      </c>
      <c r="C142" s="1036" t="s">
        <v>1607</v>
      </c>
      <c r="D142" s="1866" t="s">
        <v>1606</v>
      </c>
      <c r="E142" s="2094">
        <v>5615411.8600000003</v>
      </c>
      <c r="F142" s="1868">
        <f>E142/F4</f>
        <v>1203268.1623382189</v>
      </c>
      <c r="I142" s="1719">
        <f t="shared" si="16"/>
        <v>1203268.1623382189</v>
      </c>
    </row>
    <row r="143" spans="2:10" x14ac:dyDescent="0.25">
      <c r="B143" s="1036" t="s">
        <v>1607</v>
      </c>
      <c r="C143" s="1036">
        <v>162</v>
      </c>
      <c r="D143" s="1866" t="s">
        <v>1445</v>
      </c>
      <c r="E143" s="2094">
        <v>1306.71</v>
      </c>
      <c r="F143" s="1868">
        <f>E143/F4</f>
        <v>280.00128567755206</v>
      </c>
      <c r="I143" s="1719">
        <f t="shared" si="16"/>
        <v>280.00128567755206</v>
      </c>
    </row>
    <row r="144" spans="2:10" x14ac:dyDescent="0.25">
      <c r="B144" s="1036"/>
      <c r="C144" s="1713"/>
      <c r="D144" s="981"/>
      <c r="E144" s="1870">
        <f>SUM(E135:E143)</f>
        <v>86275447.429999977</v>
      </c>
      <c r="F144" s="1028">
        <f>SUM(F135:F143)</f>
        <v>18487067.675923537</v>
      </c>
      <c r="G144" s="1743"/>
      <c r="H144" s="1743"/>
      <c r="I144" s="1719">
        <f>SUM(I135:I143)</f>
        <v>18487067.675923537</v>
      </c>
      <c r="J144" s="1719"/>
    </row>
    <row r="145" spans="2:10" x14ac:dyDescent="0.25">
      <c r="B145" s="980"/>
      <c r="C145" s="1036"/>
      <c r="D145" s="1035" t="s">
        <v>692</v>
      </c>
      <c r="E145" s="1167"/>
      <c r="F145" s="1027"/>
      <c r="I145" s="1719">
        <f t="shared" ref="I145:I147" si="17">+E145/$F$4</f>
        <v>0</v>
      </c>
      <c r="J145" s="1719"/>
    </row>
    <row r="146" spans="2:10" x14ac:dyDescent="0.25">
      <c r="B146" s="980" t="s">
        <v>693</v>
      </c>
      <c r="C146" s="1036">
        <v>280</v>
      </c>
      <c r="D146" s="981" t="s">
        <v>1444</v>
      </c>
      <c r="E146" s="1904">
        <v>8266559.5499999998</v>
      </c>
      <c r="F146" s="1027">
        <f>E146/F4</f>
        <v>1771355.0077140653</v>
      </c>
      <c r="I146" s="1719">
        <f t="shared" si="17"/>
        <v>1771355.0077140653</v>
      </c>
    </row>
    <row r="147" spans="2:10" x14ac:dyDescent="0.25">
      <c r="B147" s="1031">
        <v>281</v>
      </c>
      <c r="C147" s="1887">
        <v>281</v>
      </c>
      <c r="D147" s="981" t="s">
        <v>1443</v>
      </c>
      <c r="E147" s="1791">
        <v>12000262.17</v>
      </c>
      <c r="F147" s="1027">
        <f>E147/F4</f>
        <v>2571411.2818205194</v>
      </c>
      <c r="I147" s="1713">
        <f t="shared" si="17"/>
        <v>2571411.2818205194</v>
      </c>
    </row>
    <row r="148" spans="2:10" x14ac:dyDescent="0.25">
      <c r="B148" s="1036"/>
      <c r="C148" s="1036"/>
      <c r="D148" s="981"/>
      <c r="E148" s="1176"/>
      <c r="F148" s="1033"/>
    </row>
    <row r="149" spans="2:10" x14ac:dyDescent="0.25">
      <c r="B149" s="980"/>
      <c r="C149" s="1036"/>
      <c r="D149" s="981"/>
      <c r="E149" s="1177">
        <f>SUM(E146:E148)</f>
        <v>20266821.719999999</v>
      </c>
      <c r="F149" s="1028">
        <f>SUM(F146:F148)</f>
        <v>4342766.2895345846</v>
      </c>
      <c r="I149" s="1713">
        <f>SUM(I146:I148)</f>
        <v>4342766.2895345846</v>
      </c>
    </row>
    <row r="150" spans="2:10" x14ac:dyDescent="0.25">
      <c r="B150" s="980"/>
      <c r="C150" s="1036"/>
      <c r="E150" s="1167"/>
      <c r="F150" s="1027"/>
      <c r="I150" s="1713">
        <f t="shared" ref="I150:I153" si="18">+E150/$F$4</f>
        <v>0</v>
      </c>
    </row>
    <row r="151" spans="2:10" x14ac:dyDescent="0.25">
      <c r="B151" s="980"/>
      <c r="C151" s="1036"/>
      <c r="D151" s="1035" t="s">
        <v>1442</v>
      </c>
      <c r="E151" s="1167"/>
      <c r="F151" s="1027"/>
      <c r="I151" s="1713">
        <f t="shared" si="18"/>
        <v>0</v>
      </c>
    </row>
    <row r="152" spans="2:10" x14ac:dyDescent="0.25">
      <c r="B152" s="980" t="s">
        <v>1608</v>
      </c>
      <c r="C152" s="1036" t="s">
        <v>1608</v>
      </c>
      <c r="D152" s="981" t="s">
        <v>1441</v>
      </c>
      <c r="E152" s="1167">
        <f>52665101.65+1179013.3+1821237.24</f>
        <v>55665352.189999998</v>
      </c>
      <c r="F152" s="1027">
        <f>E152/F4</f>
        <v>11927948.956458386</v>
      </c>
      <c r="H152" s="1743"/>
      <c r="I152" s="1719">
        <f t="shared" si="18"/>
        <v>11927948.956458386</v>
      </c>
    </row>
    <row r="153" spans="2:10" x14ac:dyDescent="0.25">
      <c r="B153" s="1036" t="s">
        <v>1416</v>
      </c>
      <c r="C153" s="1036">
        <v>519</v>
      </c>
      <c r="D153" s="981" t="s">
        <v>1417</v>
      </c>
      <c r="E153" s="1791">
        <v>8367254.1900000004</v>
      </c>
      <c r="F153" s="1027">
        <f>E153/F4</f>
        <v>1792931.8140910259</v>
      </c>
      <c r="G153" s="1743"/>
      <c r="I153" s="1713">
        <f t="shared" si="18"/>
        <v>1792931.8140910259</v>
      </c>
    </row>
    <row r="154" spans="2:10" x14ac:dyDescent="0.25">
      <c r="B154" s="980"/>
      <c r="C154" s="1036"/>
      <c r="D154" s="981"/>
      <c r="E154" s="1177">
        <f>SUM(E152:E153)</f>
        <v>64032606.379999995</v>
      </c>
      <c r="F154" s="1028">
        <f>SUM(F152:F153)</f>
        <v>13720880.770549413</v>
      </c>
      <c r="G154" s="1743"/>
      <c r="H154" s="1743"/>
      <c r="I154" s="1719">
        <f>SUM(I152:I153)</f>
        <v>13720880.770549413</v>
      </c>
    </row>
    <row r="155" spans="2:10" x14ac:dyDescent="0.25">
      <c r="B155" s="980"/>
      <c r="C155" s="1036"/>
      <c r="D155" s="981"/>
      <c r="E155" s="1177"/>
      <c r="F155" s="1028"/>
      <c r="G155" s="1743"/>
      <c r="I155" s="1719"/>
    </row>
    <row r="156" spans="2:10" x14ac:dyDescent="0.25">
      <c r="B156" s="980"/>
      <c r="C156" s="1036"/>
      <c r="D156" s="1035" t="s">
        <v>1440</v>
      </c>
      <c r="E156" s="1167"/>
      <c r="F156" s="1027"/>
    </row>
    <row r="157" spans="2:10" x14ac:dyDescent="0.25">
      <c r="B157" s="980" t="s">
        <v>1609</v>
      </c>
      <c r="C157" s="1036" t="s">
        <v>1609</v>
      </c>
      <c r="D157" s="981" t="s">
        <v>1439</v>
      </c>
      <c r="E157" s="1167">
        <f>1139395.38+59748</f>
        <v>1199143.3799999999</v>
      </c>
      <c r="F157" s="1027">
        <f>E157/F4</f>
        <v>256951.95422987911</v>
      </c>
      <c r="I157" s="1713">
        <f t="shared" ref="I157:I163" si="19">+E157/$F$4</f>
        <v>256951.95422987911</v>
      </c>
    </row>
    <row r="158" spans="2:10" x14ac:dyDescent="0.25">
      <c r="B158" s="1031">
        <v>427</v>
      </c>
      <c r="C158" s="1887">
        <v>427</v>
      </c>
      <c r="D158" s="1744" t="s">
        <v>1438</v>
      </c>
      <c r="E158" s="1791"/>
      <c r="F158" s="1027">
        <f>E158/F4</f>
        <v>0</v>
      </c>
      <c r="I158" s="1713">
        <f t="shared" si="19"/>
        <v>0</v>
      </c>
    </row>
    <row r="159" spans="2:10" x14ac:dyDescent="0.25">
      <c r="B159" s="1031" t="s">
        <v>1610</v>
      </c>
      <c r="C159" s="1887" t="s">
        <v>1610</v>
      </c>
      <c r="D159" s="981" t="s">
        <v>1437</v>
      </c>
      <c r="E159" s="1167">
        <f>2402+526735.87</f>
        <v>529137.87</v>
      </c>
      <c r="F159" s="1027">
        <f>E159/F4</f>
        <v>113383.44690151709</v>
      </c>
      <c r="G159" s="1743"/>
      <c r="H159" s="1743"/>
      <c r="I159" s="1713">
        <f t="shared" si="19"/>
        <v>113383.44690151709</v>
      </c>
    </row>
    <row r="160" spans="2:10" x14ac:dyDescent="0.25">
      <c r="B160" s="980" t="s">
        <v>1430</v>
      </c>
      <c r="C160" s="1036" t="s">
        <v>1430</v>
      </c>
      <c r="D160" s="981" t="s">
        <v>1436</v>
      </c>
      <c r="E160" s="1872">
        <f>3946+104070+27474</f>
        <v>135490</v>
      </c>
      <c r="F160" s="1027">
        <f>E160/F4</f>
        <v>29032.741921659381</v>
      </c>
      <c r="I160" s="1713">
        <f t="shared" si="19"/>
        <v>29032.741921659381</v>
      </c>
    </row>
    <row r="161" spans="2:10" x14ac:dyDescent="0.25">
      <c r="B161" s="1031">
        <v>441</v>
      </c>
      <c r="C161" s="1887">
        <v>441</v>
      </c>
      <c r="D161" s="1866" t="s">
        <v>1435</v>
      </c>
      <c r="E161" s="2094">
        <v>0</v>
      </c>
      <c r="F161" s="1868">
        <f>E161/F4</f>
        <v>0</v>
      </c>
      <c r="I161" s="1713">
        <f t="shared" si="19"/>
        <v>0</v>
      </c>
    </row>
    <row r="162" spans="2:10" x14ac:dyDescent="0.25">
      <c r="B162" s="980" t="s">
        <v>672</v>
      </c>
      <c r="C162" s="1036">
        <v>442</v>
      </c>
      <c r="D162" s="1866" t="s">
        <v>1463</v>
      </c>
      <c r="E162" s="2094">
        <v>146525.93</v>
      </c>
      <c r="F162" s="1868">
        <f>E162/F4</f>
        <v>31397.516499528581</v>
      </c>
      <c r="G162" s="1743"/>
      <c r="H162" s="1743"/>
      <c r="I162" s="1719">
        <f t="shared" si="19"/>
        <v>31397.516499528581</v>
      </c>
      <c r="J162" s="1719"/>
    </row>
    <row r="163" spans="2:10" x14ac:dyDescent="0.25">
      <c r="B163" s="1032" t="s">
        <v>1695</v>
      </c>
      <c r="C163" s="1036" t="s">
        <v>822</v>
      </c>
      <c r="D163" s="1866" t="s">
        <v>1434</v>
      </c>
      <c r="E163" s="2094">
        <f>1732549.86-958.9+1200</f>
        <v>1732790.9600000002</v>
      </c>
      <c r="F163" s="1868">
        <f>E163/F4</f>
        <v>371301.73995028716</v>
      </c>
      <c r="I163" s="1713">
        <f t="shared" si="19"/>
        <v>371301.73995028716</v>
      </c>
      <c r="J163" s="1719"/>
    </row>
    <row r="164" spans="2:10" x14ac:dyDescent="0.25">
      <c r="B164" s="1031"/>
      <c r="C164" s="1036"/>
      <c r="D164" s="981"/>
      <c r="E164" s="1869"/>
      <c r="F164" s="1027"/>
    </row>
    <row r="165" spans="2:10" x14ac:dyDescent="0.25">
      <c r="B165" s="980"/>
      <c r="C165" s="1036"/>
      <c r="D165" s="1027"/>
      <c r="E165" s="1177">
        <f>SUM(E157:E164)</f>
        <v>3743088.14</v>
      </c>
      <c r="F165" s="1028">
        <f>SUM(F157:F164)</f>
        <v>802067.39950287133</v>
      </c>
      <c r="I165" s="1719">
        <f>SUM(I157:I164)</f>
        <v>802067.39950287133</v>
      </c>
      <c r="J165" s="1719"/>
    </row>
    <row r="166" spans="2:10" x14ac:dyDescent="0.25">
      <c r="B166" s="980"/>
      <c r="C166" s="1036"/>
      <c r="D166" s="1027"/>
      <c r="E166" s="1028"/>
      <c r="F166" s="1028"/>
    </row>
    <row r="167" spans="2:10" ht="13.8" x14ac:dyDescent="0.25">
      <c r="B167" s="980"/>
      <c r="C167" s="2195"/>
      <c r="D167" s="1029" t="s">
        <v>1187</v>
      </c>
      <c r="E167" s="1028">
        <f>+E165+E154+E149+E144</f>
        <v>174317963.66999996</v>
      </c>
      <c r="F167" s="1028">
        <f>E167/F4</f>
        <v>37352782.1355104</v>
      </c>
      <c r="I167" s="1713">
        <f>+I165+I154+I149+I144</f>
        <v>37352782.135510407</v>
      </c>
    </row>
    <row r="168" spans="2:10" ht="13.8" thickBot="1" x14ac:dyDescent="0.3">
      <c r="B168" s="980"/>
      <c r="C168" s="1026"/>
      <c r="D168" s="981"/>
      <c r="E168" s="1027"/>
      <c r="F168" s="1027"/>
    </row>
    <row r="169" spans="2:10" ht="13.8" thickBot="1" x14ac:dyDescent="0.3">
      <c r="B169" s="1026"/>
      <c r="D169" s="1025"/>
      <c r="E169" s="1024">
        <f>E131-E167</f>
        <v>0</v>
      </c>
      <c r="F169" s="1024">
        <f>F131-F167</f>
        <v>0</v>
      </c>
      <c r="I169" s="1713">
        <f>I131-I167</f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F09A6-B7D6-4C97-93B3-E9FEBF9F2CF7}">
  <dimension ref="B1:N172"/>
  <sheetViews>
    <sheetView tabSelected="1" workbookViewId="0">
      <selection activeCell="F4" sqref="F4"/>
    </sheetView>
  </sheetViews>
  <sheetFormatPr defaultRowHeight="13.2" x14ac:dyDescent="0.25"/>
  <cols>
    <col min="1" max="1" width="1.33203125" style="1713" customWidth="1"/>
    <col min="2" max="2" width="13" style="1713" customWidth="1"/>
    <col min="3" max="3" width="31.88671875" style="1876" customWidth="1"/>
    <col min="4" max="4" width="41.33203125" style="1713" customWidth="1"/>
    <col min="5" max="5" width="16.5546875" style="1808" customWidth="1"/>
    <col min="6" max="6" width="15.109375" style="1713" customWidth="1"/>
    <col min="7" max="7" width="18.44140625" style="1808" customWidth="1"/>
    <col min="8" max="8" width="18" style="1808" bestFit="1" customWidth="1"/>
    <col min="9" max="9" width="23.109375" style="1163" bestFit="1" customWidth="1"/>
    <col min="10" max="10" width="23" style="1713" customWidth="1"/>
    <col min="11" max="11" width="17.88671875" style="1713" bestFit="1" customWidth="1"/>
    <col min="12" max="12" width="22.109375" style="1713" customWidth="1"/>
    <col min="13" max="13" width="14" style="1713" customWidth="1"/>
    <col min="14" max="14" width="11.6640625" style="1713" bestFit="1" customWidth="1"/>
    <col min="15" max="257" width="9.109375" style="1713"/>
    <col min="258" max="258" width="1.33203125" style="1713" customWidth="1"/>
    <col min="259" max="259" width="13" style="1713" customWidth="1"/>
    <col min="260" max="260" width="41.33203125" style="1713" customWidth="1"/>
    <col min="261" max="261" width="16.5546875" style="1713" customWidth="1"/>
    <col min="262" max="262" width="15.109375" style="1713" customWidth="1"/>
    <col min="263" max="263" width="18.44140625" style="1713" customWidth="1"/>
    <col min="264" max="264" width="18" style="1713" bestFit="1" customWidth="1"/>
    <col min="265" max="265" width="23.109375" style="1713" bestFit="1" customWidth="1"/>
    <col min="266" max="266" width="23" style="1713" customWidth="1"/>
    <col min="267" max="267" width="17.88671875" style="1713" bestFit="1" customWidth="1"/>
    <col min="268" max="268" width="22.109375" style="1713" customWidth="1"/>
    <col min="269" max="269" width="14" style="1713" customWidth="1"/>
    <col min="270" max="270" width="11.6640625" style="1713" bestFit="1" customWidth="1"/>
    <col min="271" max="513" width="9.109375" style="1713"/>
    <col min="514" max="514" width="1.33203125" style="1713" customWidth="1"/>
    <col min="515" max="515" width="13" style="1713" customWidth="1"/>
    <col min="516" max="516" width="41.33203125" style="1713" customWidth="1"/>
    <col min="517" max="517" width="16.5546875" style="1713" customWidth="1"/>
    <col min="518" max="518" width="15.109375" style="1713" customWidth="1"/>
    <col min="519" max="519" width="18.44140625" style="1713" customWidth="1"/>
    <col min="520" max="520" width="18" style="1713" bestFit="1" customWidth="1"/>
    <col min="521" max="521" width="23.109375" style="1713" bestFit="1" customWidth="1"/>
    <col min="522" max="522" width="23" style="1713" customWidth="1"/>
    <col min="523" max="523" width="17.88671875" style="1713" bestFit="1" customWidth="1"/>
    <col min="524" max="524" width="22.109375" style="1713" customWidth="1"/>
    <col min="525" max="525" width="14" style="1713" customWidth="1"/>
    <col min="526" max="526" width="11.6640625" style="1713" bestFit="1" customWidth="1"/>
    <col min="527" max="769" width="9.109375" style="1713"/>
    <col min="770" max="770" width="1.33203125" style="1713" customWidth="1"/>
    <col min="771" max="771" width="13" style="1713" customWidth="1"/>
    <col min="772" max="772" width="41.33203125" style="1713" customWidth="1"/>
    <col min="773" max="773" width="16.5546875" style="1713" customWidth="1"/>
    <col min="774" max="774" width="15.109375" style="1713" customWidth="1"/>
    <col min="775" max="775" width="18.44140625" style="1713" customWidth="1"/>
    <col min="776" max="776" width="18" style="1713" bestFit="1" customWidth="1"/>
    <col min="777" max="777" width="23.109375" style="1713" bestFit="1" customWidth="1"/>
    <col min="778" max="778" width="23" style="1713" customWidth="1"/>
    <col min="779" max="779" width="17.88671875" style="1713" bestFit="1" customWidth="1"/>
    <col min="780" max="780" width="22.109375" style="1713" customWidth="1"/>
    <col min="781" max="781" width="14" style="1713" customWidth="1"/>
    <col min="782" max="782" width="11.6640625" style="1713" bestFit="1" customWidth="1"/>
    <col min="783" max="1025" width="9.109375" style="1713"/>
    <col min="1026" max="1026" width="1.33203125" style="1713" customWidth="1"/>
    <col min="1027" max="1027" width="13" style="1713" customWidth="1"/>
    <col min="1028" max="1028" width="41.33203125" style="1713" customWidth="1"/>
    <col min="1029" max="1029" width="16.5546875" style="1713" customWidth="1"/>
    <col min="1030" max="1030" width="15.109375" style="1713" customWidth="1"/>
    <col min="1031" max="1031" width="18.44140625" style="1713" customWidth="1"/>
    <col min="1032" max="1032" width="18" style="1713" bestFit="1" customWidth="1"/>
    <col min="1033" max="1033" width="23.109375" style="1713" bestFit="1" customWidth="1"/>
    <col min="1034" max="1034" width="23" style="1713" customWidth="1"/>
    <col min="1035" max="1035" width="17.88671875" style="1713" bestFit="1" customWidth="1"/>
    <col min="1036" max="1036" width="22.109375" style="1713" customWidth="1"/>
    <col min="1037" max="1037" width="14" style="1713" customWidth="1"/>
    <col min="1038" max="1038" width="11.6640625" style="1713" bestFit="1" customWidth="1"/>
    <col min="1039" max="1281" width="9.109375" style="1713"/>
    <col min="1282" max="1282" width="1.33203125" style="1713" customWidth="1"/>
    <col min="1283" max="1283" width="13" style="1713" customWidth="1"/>
    <col min="1284" max="1284" width="41.33203125" style="1713" customWidth="1"/>
    <col min="1285" max="1285" width="16.5546875" style="1713" customWidth="1"/>
    <col min="1286" max="1286" width="15.109375" style="1713" customWidth="1"/>
    <col min="1287" max="1287" width="18.44140625" style="1713" customWidth="1"/>
    <col min="1288" max="1288" width="18" style="1713" bestFit="1" customWidth="1"/>
    <col min="1289" max="1289" width="23.109375" style="1713" bestFit="1" customWidth="1"/>
    <col min="1290" max="1290" width="23" style="1713" customWidth="1"/>
    <col min="1291" max="1291" width="17.88671875" style="1713" bestFit="1" customWidth="1"/>
    <col min="1292" max="1292" width="22.109375" style="1713" customWidth="1"/>
    <col min="1293" max="1293" width="14" style="1713" customWidth="1"/>
    <col min="1294" max="1294" width="11.6640625" style="1713" bestFit="1" customWidth="1"/>
    <col min="1295" max="1537" width="9.109375" style="1713"/>
    <col min="1538" max="1538" width="1.33203125" style="1713" customWidth="1"/>
    <col min="1539" max="1539" width="13" style="1713" customWidth="1"/>
    <col min="1540" max="1540" width="41.33203125" style="1713" customWidth="1"/>
    <col min="1541" max="1541" width="16.5546875" style="1713" customWidth="1"/>
    <col min="1542" max="1542" width="15.109375" style="1713" customWidth="1"/>
    <col min="1543" max="1543" width="18.44140625" style="1713" customWidth="1"/>
    <col min="1544" max="1544" width="18" style="1713" bestFit="1" customWidth="1"/>
    <col min="1545" max="1545" width="23.109375" style="1713" bestFit="1" customWidth="1"/>
    <col min="1546" max="1546" width="23" style="1713" customWidth="1"/>
    <col min="1547" max="1547" width="17.88671875" style="1713" bestFit="1" customWidth="1"/>
    <col min="1548" max="1548" width="22.109375" style="1713" customWidth="1"/>
    <col min="1549" max="1549" width="14" style="1713" customWidth="1"/>
    <col min="1550" max="1550" width="11.6640625" style="1713" bestFit="1" customWidth="1"/>
    <col min="1551" max="1793" width="9.109375" style="1713"/>
    <col min="1794" max="1794" width="1.33203125" style="1713" customWidth="1"/>
    <col min="1795" max="1795" width="13" style="1713" customWidth="1"/>
    <col min="1796" max="1796" width="41.33203125" style="1713" customWidth="1"/>
    <col min="1797" max="1797" width="16.5546875" style="1713" customWidth="1"/>
    <col min="1798" max="1798" width="15.109375" style="1713" customWidth="1"/>
    <col min="1799" max="1799" width="18.44140625" style="1713" customWidth="1"/>
    <col min="1800" max="1800" width="18" style="1713" bestFit="1" customWidth="1"/>
    <col min="1801" max="1801" width="23.109375" style="1713" bestFit="1" customWidth="1"/>
    <col min="1802" max="1802" width="23" style="1713" customWidth="1"/>
    <col min="1803" max="1803" width="17.88671875" style="1713" bestFit="1" customWidth="1"/>
    <col min="1804" max="1804" width="22.109375" style="1713" customWidth="1"/>
    <col min="1805" max="1805" width="14" style="1713" customWidth="1"/>
    <col min="1806" max="1806" width="11.6640625" style="1713" bestFit="1" customWidth="1"/>
    <col min="1807" max="2049" width="9.109375" style="1713"/>
    <col min="2050" max="2050" width="1.33203125" style="1713" customWidth="1"/>
    <col min="2051" max="2051" width="13" style="1713" customWidth="1"/>
    <col min="2052" max="2052" width="41.33203125" style="1713" customWidth="1"/>
    <col min="2053" max="2053" width="16.5546875" style="1713" customWidth="1"/>
    <col min="2054" max="2054" width="15.109375" style="1713" customWidth="1"/>
    <col min="2055" max="2055" width="18.44140625" style="1713" customWidth="1"/>
    <col min="2056" max="2056" width="18" style="1713" bestFit="1" customWidth="1"/>
    <col min="2057" max="2057" width="23.109375" style="1713" bestFit="1" customWidth="1"/>
    <col min="2058" max="2058" width="23" style="1713" customWidth="1"/>
    <col min="2059" max="2059" width="17.88671875" style="1713" bestFit="1" customWidth="1"/>
    <col min="2060" max="2060" width="22.109375" style="1713" customWidth="1"/>
    <col min="2061" max="2061" width="14" style="1713" customWidth="1"/>
    <col min="2062" max="2062" width="11.6640625" style="1713" bestFit="1" customWidth="1"/>
    <col min="2063" max="2305" width="9.109375" style="1713"/>
    <col min="2306" max="2306" width="1.33203125" style="1713" customWidth="1"/>
    <col min="2307" max="2307" width="13" style="1713" customWidth="1"/>
    <col min="2308" max="2308" width="41.33203125" style="1713" customWidth="1"/>
    <col min="2309" max="2309" width="16.5546875" style="1713" customWidth="1"/>
    <col min="2310" max="2310" width="15.109375" style="1713" customWidth="1"/>
    <col min="2311" max="2311" width="18.44140625" style="1713" customWidth="1"/>
    <col min="2312" max="2312" width="18" style="1713" bestFit="1" customWidth="1"/>
    <col min="2313" max="2313" width="23.109375" style="1713" bestFit="1" customWidth="1"/>
    <col min="2314" max="2314" width="23" style="1713" customWidth="1"/>
    <col min="2315" max="2315" width="17.88671875" style="1713" bestFit="1" customWidth="1"/>
    <col min="2316" max="2316" width="22.109375" style="1713" customWidth="1"/>
    <col min="2317" max="2317" width="14" style="1713" customWidth="1"/>
    <col min="2318" max="2318" width="11.6640625" style="1713" bestFit="1" customWidth="1"/>
    <col min="2319" max="2561" width="9.109375" style="1713"/>
    <col min="2562" max="2562" width="1.33203125" style="1713" customWidth="1"/>
    <col min="2563" max="2563" width="13" style="1713" customWidth="1"/>
    <col min="2564" max="2564" width="41.33203125" style="1713" customWidth="1"/>
    <col min="2565" max="2565" width="16.5546875" style="1713" customWidth="1"/>
    <col min="2566" max="2566" width="15.109375" style="1713" customWidth="1"/>
    <col min="2567" max="2567" width="18.44140625" style="1713" customWidth="1"/>
    <col min="2568" max="2568" width="18" style="1713" bestFit="1" customWidth="1"/>
    <col min="2569" max="2569" width="23.109375" style="1713" bestFit="1" customWidth="1"/>
    <col min="2570" max="2570" width="23" style="1713" customWidth="1"/>
    <col min="2571" max="2571" width="17.88671875" style="1713" bestFit="1" customWidth="1"/>
    <col min="2572" max="2572" width="22.109375" style="1713" customWidth="1"/>
    <col min="2573" max="2573" width="14" style="1713" customWidth="1"/>
    <col min="2574" max="2574" width="11.6640625" style="1713" bestFit="1" customWidth="1"/>
    <col min="2575" max="2817" width="9.109375" style="1713"/>
    <col min="2818" max="2818" width="1.33203125" style="1713" customWidth="1"/>
    <col min="2819" max="2819" width="13" style="1713" customWidth="1"/>
    <col min="2820" max="2820" width="41.33203125" style="1713" customWidth="1"/>
    <col min="2821" max="2821" width="16.5546875" style="1713" customWidth="1"/>
    <col min="2822" max="2822" width="15.109375" style="1713" customWidth="1"/>
    <col min="2823" max="2823" width="18.44140625" style="1713" customWidth="1"/>
    <col min="2824" max="2824" width="18" style="1713" bestFit="1" customWidth="1"/>
    <col min="2825" max="2825" width="23.109375" style="1713" bestFit="1" customWidth="1"/>
    <col min="2826" max="2826" width="23" style="1713" customWidth="1"/>
    <col min="2827" max="2827" width="17.88671875" style="1713" bestFit="1" customWidth="1"/>
    <col min="2828" max="2828" width="22.109375" style="1713" customWidth="1"/>
    <col min="2829" max="2829" width="14" style="1713" customWidth="1"/>
    <col min="2830" max="2830" width="11.6640625" style="1713" bestFit="1" customWidth="1"/>
    <col min="2831" max="3073" width="9.109375" style="1713"/>
    <col min="3074" max="3074" width="1.33203125" style="1713" customWidth="1"/>
    <col min="3075" max="3075" width="13" style="1713" customWidth="1"/>
    <col min="3076" max="3076" width="41.33203125" style="1713" customWidth="1"/>
    <col min="3077" max="3077" width="16.5546875" style="1713" customWidth="1"/>
    <col min="3078" max="3078" width="15.109375" style="1713" customWidth="1"/>
    <col min="3079" max="3079" width="18.44140625" style="1713" customWidth="1"/>
    <col min="3080" max="3080" width="18" style="1713" bestFit="1" customWidth="1"/>
    <col min="3081" max="3081" width="23.109375" style="1713" bestFit="1" customWidth="1"/>
    <col min="3082" max="3082" width="23" style="1713" customWidth="1"/>
    <col min="3083" max="3083" width="17.88671875" style="1713" bestFit="1" customWidth="1"/>
    <col min="3084" max="3084" width="22.109375" style="1713" customWidth="1"/>
    <col min="3085" max="3085" width="14" style="1713" customWidth="1"/>
    <col min="3086" max="3086" width="11.6640625" style="1713" bestFit="1" customWidth="1"/>
    <col min="3087" max="3329" width="9.109375" style="1713"/>
    <col min="3330" max="3330" width="1.33203125" style="1713" customWidth="1"/>
    <col min="3331" max="3331" width="13" style="1713" customWidth="1"/>
    <col min="3332" max="3332" width="41.33203125" style="1713" customWidth="1"/>
    <col min="3333" max="3333" width="16.5546875" style="1713" customWidth="1"/>
    <col min="3334" max="3334" width="15.109375" style="1713" customWidth="1"/>
    <col min="3335" max="3335" width="18.44140625" style="1713" customWidth="1"/>
    <col min="3336" max="3336" width="18" style="1713" bestFit="1" customWidth="1"/>
    <col min="3337" max="3337" width="23.109375" style="1713" bestFit="1" customWidth="1"/>
    <col min="3338" max="3338" width="23" style="1713" customWidth="1"/>
    <col min="3339" max="3339" width="17.88671875" style="1713" bestFit="1" customWidth="1"/>
    <col min="3340" max="3340" width="22.109375" style="1713" customWidth="1"/>
    <col min="3341" max="3341" width="14" style="1713" customWidth="1"/>
    <col min="3342" max="3342" width="11.6640625" style="1713" bestFit="1" customWidth="1"/>
    <col min="3343" max="3585" width="9.109375" style="1713"/>
    <col min="3586" max="3586" width="1.33203125" style="1713" customWidth="1"/>
    <col min="3587" max="3587" width="13" style="1713" customWidth="1"/>
    <col min="3588" max="3588" width="41.33203125" style="1713" customWidth="1"/>
    <col min="3589" max="3589" width="16.5546875" style="1713" customWidth="1"/>
    <col min="3590" max="3590" width="15.109375" style="1713" customWidth="1"/>
    <col min="3591" max="3591" width="18.44140625" style="1713" customWidth="1"/>
    <col min="3592" max="3592" width="18" style="1713" bestFit="1" customWidth="1"/>
    <col min="3593" max="3593" width="23.109375" style="1713" bestFit="1" customWidth="1"/>
    <col min="3594" max="3594" width="23" style="1713" customWidth="1"/>
    <col min="3595" max="3595" width="17.88671875" style="1713" bestFit="1" customWidth="1"/>
    <col min="3596" max="3596" width="22.109375" style="1713" customWidth="1"/>
    <col min="3597" max="3597" width="14" style="1713" customWidth="1"/>
    <col min="3598" max="3598" width="11.6640625" style="1713" bestFit="1" customWidth="1"/>
    <col min="3599" max="3841" width="9.109375" style="1713"/>
    <col min="3842" max="3842" width="1.33203125" style="1713" customWidth="1"/>
    <col min="3843" max="3843" width="13" style="1713" customWidth="1"/>
    <col min="3844" max="3844" width="41.33203125" style="1713" customWidth="1"/>
    <col min="3845" max="3845" width="16.5546875" style="1713" customWidth="1"/>
    <col min="3846" max="3846" width="15.109375" style="1713" customWidth="1"/>
    <col min="3847" max="3847" width="18.44140625" style="1713" customWidth="1"/>
    <col min="3848" max="3848" width="18" style="1713" bestFit="1" customWidth="1"/>
    <col min="3849" max="3849" width="23.109375" style="1713" bestFit="1" customWidth="1"/>
    <col min="3850" max="3850" width="23" style="1713" customWidth="1"/>
    <col min="3851" max="3851" width="17.88671875" style="1713" bestFit="1" customWidth="1"/>
    <col min="3852" max="3852" width="22.109375" style="1713" customWidth="1"/>
    <col min="3853" max="3853" width="14" style="1713" customWidth="1"/>
    <col min="3854" max="3854" width="11.6640625" style="1713" bestFit="1" customWidth="1"/>
    <col min="3855" max="4097" width="9.109375" style="1713"/>
    <col min="4098" max="4098" width="1.33203125" style="1713" customWidth="1"/>
    <col min="4099" max="4099" width="13" style="1713" customWidth="1"/>
    <col min="4100" max="4100" width="41.33203125" style="1713" customWidth="1"/>
    <col min="4101" max="4101" width="16.5546875" style="1713" customWidth="1"/>
    <col min="4102" max="4102" width="15.109375" style="1713" customWidth="1"/>
    <col min="4103" max="4103" width="18.44140625" style="1713" customWidth="1"/>
    <col min="4104" max="4104" width="18" style="1713" bestFit="1" customWidth="1"/>
    <col min="4105" max="4105" width="23.109375" style="1713" bestFit="1" customWidth="1"/>
    <col min="4106" max="4106" width="23" style="1713" customWidth="1"/>
    <col min="4107" max="4107" width="17.88671875" style="1713" bestFit="1" customWidth="1"/>
    <col min="4108" max="4108" width="22.109375" style="1713" customWidth="1"/>
    <col min="4109" max="4109" width="14" style="1713" customWidth="1"/>
    <col min="4110" max="4110" width="11.6640625" style="1713" bestFit="1" customWidth="1"/>
    <col min="4111" max="4353" width="9.109375" style="1713"/>
    <col min="4354" max="4354" width="1.33203125" style="1713" customWidth="1"/>
    <col min="4355" max="4355" width="13" style="1713" customWidth="1"/>
    <col min="4356" max="4356" width="41.33203125" style="1713" customWidth="1"/>
    <col min="4357" max="4357" width="16.5546875" style="1713" customWidth="1"/>
    <col min="4358" max="4358" width="15.109375" style="1713" customWidth="1"/>
    <col min="4359" max="4359" width="18.44140625" style="1713" customWidth="1"/>
    <col min="4360" max="4360" width="18" style="1713" bestFit="1" customWidth="1"/>
    <col min="4361" max="4361" width="23.109375" style="1713" bestFit="1" customWidth="1"/>
    <col min="4362" max="4362" width="23" style="1713" customWidth="1"/>
    <col min="4363" max="4363" width="17.88671875" style="1713" bestFit="1" customWidth="1"/>
    <col min="4364" max="4364" width="22.109375" style="1713" customWidth="1"/>
    <col min="4365" max="4365" width="14" style="1713" customWidth="1"/>
    <col min="4366" max="4366" width="11.6640625" style="1713" bestFit="1" customWidth="1"/>
    <col min="4367" max="4609" width="9.109375" style="1713"/>
    <col min="4610" max="4610" width="1.33203125" style="1713" customWidth="1"/>
    <col min="4611" max="4611" width="13" style="1713" customWidth="1"/>
    <col min="4612" max="4612" width="41.33203125" style="1713" customWidth="1"/>
    <col min="4613" max="4613" width="16.5546875" style="1713" customWidth="1"/>
    <col min="4614" max="4614" width="15.109375" style="1713" customWidth="1"/>
    <col min="4615" max="4615" width="18.44140625" style="1713" customWidth="1"/>
    <col min="4616" max="4616" width="18" style="1713" bestFit="1" customWidth="1"/>
    <col min="4617" max="4617" width="23.109375" style="1713" bestFit="1" customWidth="1"/>
    <col min="4618" max="4618" width="23" style="1713" customWidth="1"/>
    <col min="4619" max="4619" width="17.88671875" style="1713" bestFit="1" customWidth="1"/>
    <col min="4620" max="4620" width="22.109375" style="1713" customWidth="1"/>
    <col min="4621" max="4621" width="14" style="1713" customWidth="1"/>
    <col min="4622" max="4622" width="11.6640625" style="1713" bestFit="1" customWidth="1"/>
    <col min="4623" max="4865" width="9.109375" style="1713"/>
    <col min="4866" max="4866" width="1.33203125" style="1713" customWidth="1"/>
    <col min="4867" max="4867" width="13" style="1713" customWidth="1"/>
    <col min="4868" max="4868" width="41.33203125" style="1713" customWidth="1"/>
    <col min="4869" max="4869" width="16.5546875" style="1713" customWidth="1"/>
    <col min="4870" max="4870" width="15.109375" style="1713" customWidth="1"/>
    <col min="4871" max="4871" width="18.44140625" style="1713" customWidth="1"/>
    <col min="4872" max="4872" width="18" style="1713" bestFit="1" customWidth="1"/>
    <col min="4873" max="4873" width="23.109375" style="1713" bestFit="1" customWidth="1"/>
    <col min="4874" max="4874" width="23" style="1713" customWidth="1"/>
    <col min="4875" max="4875" width="17.88671875" style="1713" bestFit="1" customWidth="1"/>
    <col min="4876" max="4876" width="22.109375" style="1713" customWidth="1"/>
    <col min="4877" max="4877" width="14" style="1713" customWidth="1"/>
    <col min="4878" max="4878" width="11.6640625" style="1713" bestFit="1" customWidth="1"/>
    <col min="4879" max="5121" width="9.109375" style="1713"/>
    <col min="5122" max="5122" width="1.33203125" style="1713" customWidth="1"/>
    <col min="5123" max="5123" width="13" style="1713" customWidth="1"/>
    <col min="5124" max="5124" width="41.33203125" style="1713" customWidth="1"/>
    <col min="5125" max="5125" width="16.5546875" style="1713" customWidth="1"/>
    <col min="5126" max="5126" width="15.109375" style="1713" customWidth="1"/>
    <col min="5127" max="5127" width="18.44140625" style="1713" customWidth="1"/>
    <col min="5128" max="5128" width="18" style="1713" bestFit="1" customWidth="1"/>
    <col min="5129" max="5129" width="23.109375" style="1713" bestFit="1" customWidth="1"/>
    <col min="5130" max="5130" width="23" style="1713" customWidth="1"/>
    <col min="5131" max="5131" width="17.88671875" style="1713" bestFit="1" customWidth="1"/>
    <col min="5132" max="5132" width="22.109375" style="1713" customWidth="1"/>
    <col min="5133" max="5133" width="14" style="1713" customWidth="1"/>
    <col min="5134" max="5134" width="11.6640625" style="1713" bestFit="1" customWidth="1"/>
    <col min="5135" max="5377" width="9.109375" style="1713"/>
    <col min="5378" max="5378" width="1.33203125" style="1713" customWidth="1"/>
    <col min="5379" max="5379" width="13" style="1713" customWidth="1"/>
    <col min="5380" max="5380" width="41.33203125" style="1713" customWidth="1"/>
    <col min="5381" max="5381" width="16.5546875" style="1713" customWidth="1"/>
    <col min="5382" max="5382" width="15.109375" style="1713" customWidth="1"/>
    <col min="5383" max="5383" width="18.44140625" style="1713" customWidth="1"/>
    <col min="5384" max="5384" width="18" style="1713" bestFit="1" customWidth="1"/>
    <col min="5385" max="5385" width="23.109375" style="1713" bestFit="1" customWidth="1"/>
    <col min="5386" max="5386" width="23" style="1713" customWidth="1"/>
    <col min="5387" max="5387" width="17.88671875" style="1713" bestFit="1" customWidth="1"/>
    <col min="5388" max="5388" width="22.109375" style="1713" customWidth="1"/>
    <col min="5389" max="5389" width="14" style="1713" customWidth="1"/>
    <col min="5390" max="5390" width="11.6640625" style="1713" bestFit="1" customWidth="1"/>
    <col min="5391" max="5633" width="9.109375" style="1713"/>
    <col min="5634" max="5634" width="1.33203125" style="1713" customWidth="1"/>
    <col min="5635" max="5635" width="13" style="1713" customWidth="1"/>
    <col min="5636" max="5636" width="41.33203125" style="1713" customWidth="1"/>
    <col min="5637" max="5637" width="16.5546875" style="1713" customWidth="1"/>
    <col min="5638" max="5638" width="15.109375" style="1713" customWidth="1"/>
    <col min="5639" max="5639" width="18.44140625" style="1713" customWidth="1"/>
    <col min="5640" max="5640" width="18" style="1713" bestFit="1" customWidth="1"/>
    <col min="5641" max="5641" width="23.109375" style="1713" bestFit="1" customWidth="1"/>
    <col min="5642" max="5642" width="23" style="1713" customWidth="1"/>
    <col min="5643" max="5643" width="17.88671875" style="1713" bestFit="1" customWidth="1"/>
    <col min="5644" max="5644" width="22.109375" style="1713" customWidth="1"/>
    <col min="5645" max="5645" width="14" style="1713" customWidth="1"/>
    <col min="5646" max="5646" width="11.6640625" style="1713" bestFit="1" customWidth="1"/>
    <col min="5647" max="5889" width="9.109375" style="1713"/>
    <col min="5890" max="5890" width="1.33203125" style="1713" customWidth="1"/>
    <col min="5891" max="5891" width="13" style="1713" customWidth="1"/>
    <col min="5892" max="5892" width="41.33203125" style="1713" customWidth="1"/>
    <col min="5893" max="5893" width="16.5546875" style="1713" customWidth="1"/>
    <col min="5894" max="5894" width="15.109375" style="1713" customWidth="1"/>
    <col min="5895" max="5895" width="18.44140625" style="1713" customWidth="1"/>
    <col min="5896" max="5896" width="18" style="1713" bestFit="1" customWidth="1"/>
    <col min="5897" max="5897" width="23.109375" style="1713" bestFit="1" customWidth="1"/>
    <col min="5898" max="5898" width="23" style="1713" customWidth="1"/>
    <col min="5899" max="5899" width="17.88671875" style="1713" bestFit="1" customWidth="1"/>
    <col min="5900" max="5900" width="22.109375" style="1713" customWidth="1"/>
    <col min="5901" max="5901" width="14" style="1713" customWidth="1"/>
    <col min="5902" max="5902" width="11.6640625" style="1713" bestFit="1" customWidth="1"/>
    <col min="5903" max="6145" width="9.109375" style="1713"/>
    <col min="6146" max="6146" width="1.33203125" style="1713" customWidth="1"/>
    <col min="6147" max="6147" width="13" style="1713" customWidth="1"/>
    <col min="6148" max="6148" width="41.33203125" style="1713" customWidth="1"/>
    <col min="6149" max="6149" width="16.5546875" style="1713" customWidth="1"/>
    <col min="6150" max="6150" width="15.109375" style="1713" customWidth="1"/>
    <col min="6151" max="6151" width="18.44140625" style="1713" customWidth="1"/>
    <col min="6152" max="6152" width="18" style="1713" bestFit="1" customWidth="1"/>
    <col min="6153" max="6153" width="23.109375" style="1713" bestFit="1" customWidth="1"/>
    <col min="6154" max="6154" width="23" style="1713" customWidth="1"/>
    <col min="6155" max="6155" width="17.88671875" style="1713" bestFit="1" customWidth="1"/>
    <col min="6156" max="6156" width="22.109375" style="1713" customWidth="1"/>
    <col min="6157" max="6157" width="14" style="1713" customWidth="1"/>
    <col min="6158" max="6158" width="11.6640625" style="1713" bestFit="1" customWidth="1"/>
    <col min="6159" max="6401" width="9.109375" style="1713"/>
    <col min="6402" max="6402" width="1.33203125" style="1713" customWidth="1"/>
    <col min="6403" max="6403" width="13" style="1713" customWidth="1"/>
    <col min="6404" max="6404" width="41.33203125" style="1713" customWidth="1"/>
    <col min="6405" max="6405" width="16.5546875" style="1713" customWidth="1"/>
    <col min="6406" max="6406" width="15.109375" style="1713" customWidth="1"/>
    <col min="6407" max="6407" width="18.44140625" style="1713" customWidth="1"/>
    <col min="6408" max="6408" width="18" style="1713" bestFit="1" customWidth="1"/>
    <col min="6409" max="6409" width="23.109375" style="1713" bestFit="1" customWidth="1"/>
    <col min="6410" max="6410" width="23" style="1713" customWidth="1"/>
    <col min="6411" max="6411" width="17.88671875" style="1713" bestFit="1" customWidth="1"/>
    <col min="6412" max="6412" width="22.109375" style="1713" customWidth="1"/>
    <col min="6413" max="6413" width="14" style="1713" customWidth="1"/>
    <col min="6414" max="6414" width="11.6640625" style="1713" bestFit="1" customWidth="1"/>
    <col min="6415" max="6657" width="9.109375" style="1713"/>
    <col min="6658" max="6658" width="1.33203125" style="1713" customWidth="1"/>
    <col min="6659" max="6659" width="13" style="1713" customWidth="1"/>
    <col min="6660" max="6660" width="41.33203125" style="1713" customWidth="1"/>
    <col min="6661" max="6661" width="16.5546875" style="1713" customWidth="1"/>
    <col min="6662" max="6662" width="15.109375" style="1713" customWidth="1"/>
    <col min="6663" max="6663" width="18.44140625" style="1713" customWidth="1"/>
    <col min="6664" max="6664" width="18" style="1713" bestFit="1" customWidth="1"/>
    <col min="6665" max="6665" width="23.109375" style="1713" bestFit="1" customWidth="1"/>
    <col min="6666" max="6666" width="23" style="1713" customWidth="1"/>
    <col min="6667" max="6667" width="17.88671875" style="1713" bestFit="1" customWidth="1"/>
    <col min="6668" max="6668" width="22.109375" style="1713" customWidth="1"/>
    <col min="6669" max="6669" width="14" style="1713" customWidth="1"/>
    <col min="6670" max="6670" width="11.6640625" style="1713" bestFit="1" customWidth="1"/>
    <col min="6671" max="6913" width="9.109375" style="1713"/>
    <col min="6914" max="6914" width="1.33203125" style="1713" customWidth="1"/>
    <col min="6915" max="6915" width="13" style="1713" customWidth="1"/>
    <col min="6916" max="6916" width="41.33203125" style="1713" customWidth="1"/>
    <col min="6917" max="6917" width="16.5546875" style="1713" customWidth="1"/>
    <col min="6918" max="6918" width="15.109375" style="1713" customWidth="1"/>
    <col min="6919" max="6919" width="18.44140625" style="1713" customWidth="1"/>
    <col min="6920" max="6920" width="18" style="1713" bestFit="1" customWidth="1"/>
    <col min="6921" max="6921" width="23.109375" style="1713" bestFit="1" customWidth="1"/>
    <col min="6922" max="6922" width="23" style="1713" customWidth="1"/>
    <col min="6923" max="6923" width="17.88671875" style="1713" bestFit="1" customWidth="1"/>
    <col min="6924" max="6924" width="22.109375" style="1713" customWidth="1"/>
    <col min="6925" max="6925" width="14" style="1713" customWidth="1"/>
    <col min="6926" max="6926" width="11.6640625" style="1713" bestFit="1" customWidth="1"/>
    <col min="6927" max="7169" width="9.109375" style="1713"/>
    <col min="7170" max="7170" width="1.33203125" style="1713" customWidth="1"/>
    <col min="7171" max="7171" width="13" style="1713" customWidth="1"/>
    <col min="7172" max="7172" width="41.33203125" style="1713" customWidth="1"/>
    <col min="7173" max="7173" width="16.5546875" style="1713" customWidth="1"/>
    <col min="7174" max="7174" width="15.109375" style="1713" customWidth="1"/>
    <col min="7175" max="7175" width="18.44140625" style="1713" customWidth="1"/>
    <col min="7176" max="7176" width="18" style="1713" bestFit="1" customWidth="1"/>
    <col min="7177" max="7177" width="23.109375" style="1713" bestFit="1" customWidth="1"/>
    <col min="7178" max="7178" width="23" style="1713" customWidth="1"/>
    <col min="7179" max="7179" width="17.88671875" style="1713" bestFit="1" customWidth="1"/>
    <col min="7180" max="7180" width="22.109375" style="1713" customWidth="1"/>
    <col min="7181" max="7181" width="14" style="1713" customWidth="1"/>
    <col min="7182" max="7182" width="11.6640625" style="1713" bestFit="1" customWidth="1"/>
    <col min="7183" max="7425" width="9.109375" style="1713"/>
    <col min="7426" max="7426" width="1.33203125" style="1713" customWidth="1"/>
    <col min="7427" max="7427" width="13" style="1713" customWidth="1"/>
    <col min="7428" max="7428" width="41.33203125" style="1713" customWidth="1"/>
    <col min="7429" max="7429" width="16.5546875" style="1713" customWidth="1"/>
    <col min="7430" max="7430" width="15.109375" style="1713" customWidth="1"/>
    <col min="7431" max="7431" width="18.44140625" style="1713" customWidth="1"/>
    <col min="7432" max="7432" width="18" style="1713" bestFit="1" customWidth="1"/>
    <col min="7433" max="7433" width="23.109375" style="1713" bestFit="1" customWidth="1"/>
    <col min="7434" max="7434" width="23" style="1713" customWidth="1"/>
    <col min="7435" max="7435" width="17.88671875" style="1713" bestFit="1" customWidth="1"/>
    <col min="7436" max="7436" width="22.109375" style="1713" customWidth="1"/>
    <col min="7437" max="7437" width="14" style="1713" customWidth="1"/>
    <col min="7438" max="7438" width="11.6640625" style="1713" bestFit="1" customWidth="1"/>
    <col min="7439" max="7681" width="9.109375" style="1713"/>
    <col min="7682" max="7682" width="1.33203125" style="1713" customWidth="1"/>
    <col min="7683" max="7683" width="13" style="1713" customWidth="1"/>
    <col min="7684" max="7684" width="41.33203125" style="1713" customWidth="1"/>
    <col min="7685" max="7685" width="16.5546875" style="1713" customWidth="1"/>
    <col min="7686" max="7686" width="15.109375" style="1713" customWidth="1"/>
    <col min="7687" max="7687" width="18.44140625" style="1713" customWidth="1"/>
    <col min="7688" max="7688" width="18" style="1713" bestFit="1" customWidth="1"/>
    <col min="7689" max="7689" width="23.109375" style="1713" bestFit="1" customWidth="1"/>
    <col min="7690" max="7690" width="23" style="1713" customWidth="1"/>
    <col min="7691" max="7691" width="17.88671875" style="1713" bestFit="1" customWidth="1"/>
    <col min="7692" max="7692" width="22.109375" style="1713" customWidth="1"/>
    <col min="7693" max="7693" width="14" style="1713" customWidth="1"/>
    <col min="7694" max="7694" width="11.6640625" style="1713" bestFit="1" customWidth="1"/>
    <col min="7695" max="7937" width="9.109375" style="1713"/>
    <col min="7938" max="7938" width="1.33203125" style="1713" customWidth="1"/>
    <col min="7939" max="7939" width="13" style="1713" customWidth="1"/>
    <col min="7940" max="7940" width="41.33203125" style="1713" customWidth="1"/>
    <col min="7941" max="7941" width="16.5546875" style="1713" customWidth="1"/>
    <col min="7942" max="7942" width="15.109375" style="1713" customWidth="1"/>
    <col min="7943" max="7943" width="18.44140625" style="1713" customWidth="1"/>
    <col min="7944" max="7944" width="18" style="1713" bestFit="1" customWidth="1"/>
    <col min="7945" max="7945" width="23.109375" style="1713" bestFit="1" customWidth="1"/>
    <col min="7946" max="7946" width="23" style="1713" customWidth="1"/>
    <col min="7947" max="7947" width="17.88671875" style="1713" bestFit="1" customWidth="1"/>
    <col min="7948" max="7948" width="22.109375" style="1713" customWidth="1"/>
    <col min="7949" max="7949" width="14" style="1713" customWidth="1"/>
    <col min="7950" max="7950" width="11.6640625" style="1713" bestFit="1" customWidth="1"/>
    <col min="7951" max="8193" width="9.109375" style="1713"/>
    <col min="8194" max="8194" width="1.33203125" style="1713" customWidth="1"/>
    <col min="8195" max="8195" width="13" style="1713" customWidth="1"/>
    <col min="8196" max="8196" width="41.33203125" style="1713" customWidth="1"/>
    <col min="8197" max="8197" width="16.5546875" style="1713" customWidth="1"/>
    <col min="8198" max="8198" width="15.109375" style="1713" customWidth="1"/>
    <col min="8199" max="8199" width="18.44140625" style="1713" customWidth="1"/>
    <col min="8200" max="8200" width="18" style="1713" bestFit="1" customWidth="1"/>
    <col min="8201" max="8201" width="23.109375" style="1713" bestFit="1" customWidth="1"/>
    <col min="8202" max="8202" width="23" style="1713" customWidth="1"/>
    <col min="8203" max="8203" width="17.88671875" style="1713" bestFit="1" customWidth="1"/>
    <col min="8204" max="8204" width="22.109375" style="1713" customWidth="1"/>
    <col min="8205" max="8205" width="14" style="1713" customWidth="1"/>
    <col min="8206" max="8206" width="11.6640625" style="1713" bestFit="1" customWidth="1"/>
    <col min="8207" max="8449" width="9.109375" style="1713"/>
    <col min="8450" max="8450" width="1.33203125" style="1713" customWidth="1"/>
    <col min="8451" max="8451" width="13" style="1713" customWidth="1"/>
    <col min="8452" max="8452" width="41.33203125" style="1713" customWidth="1"/>
    <col min="8453" max="8453" width="16.5546875" style="1713" customWidth="1"/>
    <col min="8454" max="8454" width="15.109375" style="1713" customWidth="1"/>
    <col min="8455" max="8455" width="18.44140625" style="1713" customWidth="1"/>
    <col min="8456" max="8456" width="18" style="1713" bestFit="1" customWidth="1"/>
    <col min="8457" max="8457" width="23.109375" style="1713" bestFit="1" customWidth="1"/>
    <col min="8458" max="8458" width="23" style="1713" customWidth="1"/>
    <col min="8459" max="8459" width="17.88671875" style="1713" bestFit="1" customWidth="1"/>
    <col min="8460" max="8460" width="22.109375" style="1713" customWidth="1"/>
    <col min="8461" max="8461" width="14" style="1713" customWidth="1"/>
    <col min="8462" max="8462" width="11.6640625" style="1713" bestFit="1" customWidth="1"/>
    <col min="8463" max="8705" width="9.109375" style="1713"/>
    <col min="8706" max="8706" width="1.33203125" style="1713" customWidth="1"/>
    <col min="8707" max="8707" width="13" style="1713" customWidth="1"/>
    <col min="8708" max="8708" width="41.33203125" style="1713" customWidth="1"/>
    <col min="8709" max="8709" width="16.5546875" style="1713" customWidth="1"/>
    <col min="8710" max="8710" width="15.109375" style="1713" customWidth="1"/>
    <col min="8711" max="8711" width="18.44140625" style="1713" customWidth="1"/>
    <col min="8712" max="8712" width="18" style="1713" bestFit="1" customWidth="1"/>
    <col min="8713" max="8713" width="23.109375" style="1713" bestFit="1" customWidth="1"/>
    <col min="8714" max="8714" width="23" style="1713" customWidth="1"/>
    <col min="8715" max="8715" width="17.88671875" style="1713" bestFit="1" customWidth="1"/>
    <col min="8716" max="8716" width="22.109375" style="1713" customWidth="1"/>
    <col min="8717" max="8717" width="14" style="1713" customWidth="1"/>
    <col min="8718" max="8718" width="11.6640625" style="1713" bestFit="1" customWidth="1"/>
    <col min="8719" max="8961" width="9.109375" style="1713"/>
    <col min="8962" max="8962" width="1.33203125" style="1713" customWidth="1"/>
    <col min="8963" max="8963" width="13" style="1713" customWidth="1"/>
    <col min="8964" max="8964" width="41.33203125" style="1713" customWidth="1"/>
    <col min="8965" max="8965" width="16.5546875" style="1713" customWidth="1"/>
    <col min="8966" max="8966" width="15.109375" style="1713" customWidth="1"/>
    <col min="8967" max="8967" width="18.44140625" style="1713" customWidth="1"/>
    <col min="8968" max="8968" width="18" style="1713" bestFit="1" customWidth="1"/>
    <col min="8969" max="8969" width="23.109375" style="1713" bestFit="1" customWidth="1"/>
    <col min="8970" max="8970" width="23" style="1713" customWidth="1"/>
    <col min="8971" max="8971" width="17.88671875" style="1713" bestFit="1" customWidth="1"/>
    <col min="8972" max="8972" width="22.109375" style="1713" customWidth="1"/>
    <col min="8973" max="8973" width="14" style="1713" customWidth="1"/>
    <col min="8974" max="8974" width="11.6640625" style="1713" bestFit="1" customWidth="1"/>
    <col min="8975" max="9217" width="9.109375" style="1713"/>
    <col min="9218" max="9218" width="1.33203125" style="1713" customWidth="1"/>
    <col min="9219" max="9219" width="13" style="1713" customWidth="1"/>
    <col min="9220" max="9220" width="41.33203125" style="1713" customWidth="1"/>
    <col min="9221" max="9221" width="16.5546875" style="1713" customWidth="1"/>
    <col min="9222" max="9222" width="15.109375" style="1713" customWidth="1"/>
    <col min="9223" max="9223" width="18.44140625" style="1713" customWidth="1"/>
    <col min="9224" max="9224" width="18" style="1713" bestFit="1" customWidth="1"/>
    <col min="9225" max="9225" width="23.109375" style="1713" bestFit="1" customWidth="1"/>
    <col min="9226" max="9226" width="23" style="1713" customWidth="1"/>
    <col min="9227" max="9227" width="17.88671875" style="1713" bestFit="1" customWidth="1"/>
    <col min="9228" max="9228" width="22.109375" style="1713" customWidth="1"/>
    <col min="9229" max="9229" width="14" style="1713" customWidth="1"/>
    <col min="9230" max="9230" width="11.6640625" style="1713" bestFit="1" customWidth="1"/>
    <col min="9231" max="9473" width="9.109375" style="1713"/>
    <col min="9474" max="9474" width="1.33203125" style="1713" customWidth="1"/>
    <col min="9475" max="9475" width="13" style="1713" customWidth="1"/>
    <col min="9476" max="9476" width="41.33203125" style="1713" customWidth="1"/>
    <col min="9477" max="9477" width="16.5546875" style="1713" customWidth="1"/>
    <col min="9478" max="9478" width="15.109375" style="1713" customWidth="1"/>
    <col min="9479" max="9479" width="18.44140625" style="1713" customWidth="1"/>
    <col min="9480" max="9480" width="18" style="1713" bestFit="1" customWidth="1"/>
    <col min="9481" max="9481" width="23.109375" style="1713" bestFit="1" customWidth="1"/>
    <col min="9482" max="9482" width="23" style="1713" customWidth="1"/>
    <col min="9483" max="9483" width="17.88671875" style="1713" bestFit="1" customWidth="1"/>
    <col min="9484" max="9484" width="22.109375" style="1713" customWidth="1"/>
    <col min="9485" max="9485" width="14" style="1713" customWidth="1"/>
    <col min="9486" max="9486" width="11.6640625" style="1713" bestFit="1" customWidth="1"/>
    <col min="9487" max="9729" width="9.109375" style="1713"/>
    <col min="9730" max="9730" width="1.33203125" style="1713" customWidth="1"/>
    <col min="9731" max="9731" width="13" style="1713" customWidth="1"/>
    <col min="9732" max="9732" width="41.33203125" style="1713" customWidth="1"/>
    <col min="9733" max="9733" width="16.5546875" style="1713" customWidth="1"/>
    <col min="9734" max="9734" width="15.109375" style="1713" customWidth="1"/>
    <col min="9735" max="9735" width="18.44140625" style="1713" customWidth="1"/>
    <col min="9736" max="9736" width="18" style="1713" bestFit="1" customWidth="1"/>
    <col min="9737" max="9737" width="23.109375" style="1713" bestFit="1" customWidth="1"/>
    <col min="9738" max="9738" width="23" style="1713" customWidth="1"/>
    <col min="9739" max="9739" width="17.88671875" style="1713" bestFit="1" customWidth="1"/>
    <col min="9740" max="9740" width="22.109375" style="1713" customWidth="1"/>
    <col min="9741" max="9741" width="14" style="1713" customWidth="1"/>
    <col min="9742" max="9742" width="11.6640625" style="1713" bestFit="1" customWidth="1"/>
    <col min="9743" max="9985" width="9.109375" style="1713"/>
    <col min="9986" max="9986" width="1.33203125" style="1713" customWidth="1"/>
    <col min="9987" max="9987" width="13" style="1713" customWidth="1"/>
    <col min="9988" max="9988" width="41.33203125" style="1713" customWidth="1"/>
    <col min="9989" max="9989" width="16.5546875" style="1713" customWidth="1"/>
    <col min="9990" max="9990" width="15.109375" style="1713" customWidth="1"/>
    <col min="9991" max="9991" width="18.44140625" style="1713" customWidth="1"/>
    <col min="9992" max="9992" width="18" style="1713" bestFit="1" customWidth="1"/>
    <col min="9993" max="9993" width="23.109375" style="1713" bestFit="1" customWidth="1"/>
    <col min="9994" max="9994" width="23" style="1713" customWidth="1"/>
    <col min="9995" max="9995" width="17.88671875" style="1713" bestFit="1" customWidth="1"/>
    <col min="9996" max="9996" width="22.109375" style="1713" customWidth="1"/>
    <col min="9997" max="9997" width="14" style="1713" customWidth="1"/>
    <col min="9998" max="9998" width="11.6640625" style="1713" bestFit="1" customWidth="1"/>
    <col min="9999" max="10241" width="9.109375" style="1713"/>
    <col min="10242" max="10242" width="1.33203125" style="1713" customWidth="1"/>
    <col min="10243" max="10243" width="13" style="1713" customWidth="1"/>
    <col min="10244" max="10244" width="41.33203125" style="1713" customWidth="1"/>
    <col min="10245" max="10245" width="16.5546875" style="1713" customWidth="1"/>
    <col min="10246" max="10246" width="15.109375" style="1713" customWidth="1"/>
    <col min="10247" max="10247" width="18.44140625" style="1713" customWidth="1"/>
    <col min="10248" max="10248" width="18" style="1713" bestFit="1" customWidth="1"/>
    <col min="10249" max="10249" width="23.109375" style="1713" bestFit="1" customWidth="1"/>
    <col min="10250" max="10250" width="23" style="1713" customWidth="1"/>
    <col min="10251" max="10251" width="17.88671875" style="1713" bestFit="1" customWidth="1"/>
    <col min="10252" max="10252" width="22.109375" style="1713" customWidth="1"/>
    <col min="10253" max="10253" width="14" style="1713" customWidth="1"/>
    <col min="10254" max="10254" width="11.6640625" style="1713" bestFit="1" customWidth="1"/>
    <col min="10255" max="10497" width="9.109375" style="1713"/>
    <col min="10498" max="10498" width="1.33203125" style="1713" customWidth="1"/>
    <col min="10499" max="10499" width="13" style="1713" customWidth="1"/>
    <col min="10500" max="10500" width="41.33203125" style="1713" customWidth="1"/>
    <col min="10501" max="10501" width="16.5546875" style="1713" customWidth="1"/>
    <col min="10502" max="10502" width="15.109375" style="1713" customWidth="1"/>
    <col min="10503" max="10503" width="18.44140625" style="1713" customWidth="1"/>
    <col min="10504" max="10504" width="18" style="1713" bestFit="1" customWidth="1"/>
    <col min="10505" max="10505" width="23.109375" style="1713" bestFit="1" customWidth="1"/>
    <col min="10506" max="10506" width="23" style="1713" customWidth="1"/>
    <col min="10507" max="10507" width="17.88671875" style="1713" bestFit="1" customWidth="1"/>
    <col min="10508" max="10508" width="22.109375" style="1713" customWidth="1"/>
    <col min="10509" max="10509" width="14" style="1713" customWidth="1"/>
    <col min="10510" max="10510" width="11.6640625" style="1713" bestFit="1" customWidth="1"/>
    <col min="10511" max="10753" width="9.109375" style="1713"/>
    <col min="10754" max="10754" width="1.33203125" style="1713" customWidth="1"/>
    <col min="10755" max="10755" width="13" style="1713" customWidth="1"/>
    <col min="10756" max="10756" width="41.33203125" style="1713" customWidth="1"/>
    <col min="10757" max="10757" width="16.5546875" style="1713" customWidth="1"/>
    <col min="10758" max="10758" width="15.109375" style="1713" customWidth="1"/>
    <col min="10759" max="10759" width="18.44140625" style="1713" customWidth="1"/>
    <col min="10760" max="10760" width="18" style="1713" bestFit="1" customWidth="1"/>
    <col min="10761" max="10761" width="23.109375" style="1713" bestFit="1" customWidth="1"/>
    <col min="10762" max="10762" width="23" style="1713" customWidth="1"/>
    <col min="10763" max="10763" width="17.88671875" style="1713" bestFit="1" customWidth="1"/>
    <col min="10764" max="10764" width="22.109375" style="1713" customWidth="1"/>
    <col min="10765" max="10765" width="14" style="1713" customWidth="1"/>
    <col min="10766" max="10766" width="11.6640625" style="1713" bestFit="1" customWidth="1"/>
    <col min="10767" max="11009" width="9.109375" style="1713"/>
    <col min="11010" max="11010" width="1.33203125" style="1713" customWidth="1"/>
    <col min="11011" max="11011" width="13" style="1713" customWidth="1"/>
    <col min="11012" max="11012" width="41.33203125" style="1713" customWidth="1"/>
    <col min="11013" max="11013" width="16.5546875" style="1713" customWidth="1"/>
    <col min="11014" max="11014" width="15.109375" style="1713" customWidth="1"/>
    <col min="11015" max="11015" width="18.44140625" style="1713" customWidth="1"/>
    <col min="11016" max="11016" width="18" style="1713" bestFit="1" customWidth="1"/>
    <col min="11017" max="11017" width="23.109375" style="1713" bestFit="1" customWidth="1"/>
    <col min="11018" max="11018" width="23" style="1713" customWidth="1"/>
    <col min="11019" max="11019" width="17.88671875" style="1713" bestFit="1" customWidth="1"/>
    <col min="11020" max="11020" width="22.109375" style="1713" customWidth="1"/>
    <col min="11021" max="11021" width="14" style="1713" customWidth="1"/>
    <col min="11022" max="11022" width="11.6640625" style="1713" bestFit="1" customWidth="1"/>
    <col min="11023" max="11265" width="9.109375" style="1713"/>
    <col min="11266" max="11266" width="1.33203125" style="1713" customWidth="1"/>
    <col min="11267" max="11267" width="13" style="1713" customWidth="1"/>
    <col min="11268" max="11268" width="41.33203125" style="1713" customWidth="1"/>
    <col min="11269" max="11269" width="16.5546875" style="1713" customWidth="1"/>
    <col min="11270" max="11270" width="15.109375" style="1713" customWidth="1"/>
    <col min="11271" max="11271" width="18.44140625" style="1713" customWidth="1"/>
    <col min="11272" max="11272" width="18" style="1713" bestFit="1" customWidth="1"/>
    <col min="11273" max="11273" width="23.109375" style="1713" bestFit="1" customWidth="1"/>
    <col min="11274" max="11274" width="23" style="1713" customWidth="1"/>
    <col min="11275" max="11275" width="17.88671875" style="1713" bestFit="1" customWidth="1"/>
    <col min="11276" max="11276" width="22.109375" style="1713" customWidth="1"/>
    <col min="11277" max="11277" width="14" style="1713" customWidth="1"/>
    <col min="11278" max="11278" width="11.6640625" style="1713" bestFit="1" customWidth="1"/>
    <col min="11279" max="11521" width="9.109375" style="1713"/>
    <col min="11522" max="11522" width="1.33203125" style="1713" customWidth="1"/>
    <col min="11523" max="11523" width="13" style="1713" customWidth="1"/>
    <col min="11524" max="11524" width="41.33203125" style="1713" customWidth="1"/>
    <col min="11525" max="11525" width="16.5546875" style="1713" customWidth="1"/>
    <col min="11526" max="11526" width="15.109375" style="1713" customWidth="1"/>
    <col min="11527" max="11527" width="18.44140625" style="1713" customWidth="1"/>
    <col min="11528" max="11528" width="18" style="1713" bestFit="1" customWidth="1"/>
    <col min="11529" max="11529" width="23.109375" style="1713" bestFit="1" customWidth="1"/>
    <col min="11530" max="11530" width="23" style="1713" customWidth="1"/>
    <col min="11531" max="11531" width="17.88671875" style="1713" bestFit="1" customWidth="1"/>
    <col min="11532" max="11532" width="22.109375" style="1713" customWidth="1"/>
    <col min="11533" max="11533" width="14" style="1713" customWidth="1"/>
    <col min="11534" max="11534" width="11.6640625" style="1713" bestFit="1" customWidth="1"/>
    <col min="11535" max="11777" width="9.109375" style="1713"/>
    <col min="11778" max="11778" width="1.33203125" style="1713" customWidth="1"/>
    <col min="11779" max="11779" width="13" style="1713" customWidth="1"/>
    <col min="11780" max="11780" width="41.33203125" style="1713" customWidth="1"/>
    <col min="11781" max="11781" width="16.5546875" style="1713" customWidth="1"/>
    <col min="11782" max="11782" width="15.109375" style="1713" customWidth="1"/>
    <col min="11783" max="11783" width="18.44140625" style="1713" customWidth="1"/>
    <col min="11784" max="11784" width="18" style="1713" bestFit="1" customWidth="1"/>
    <col min="11785" max="11785" width="23.109375" style="1713" bestFit="1" customWidth="1"/>
    <col min="11786" max="11786" width="23" style="1713" customWidth="1"/>
    <col min="11787" max="11787" width="17.88671875" style="1713" bestFit="1" customWidth="1"/>
    <col min="11788" max="11788" width="22.109375" style="1713" customWidth="1"/>
    <col min="11789" max="11789" width="14" style="1713" customWidth="1"/>
    <col min="11790" max="11790" width="11.6640625" style="1713" bestFit="1" customWidth="1"/>
    <col min="11791" max="12033" width="9.109375" style="1713"/>
    <col min="12034" max="12034" width="1.33203125" style="1713" customWidth="1"/>
    <col min="12035" max="12035" width="13" style="1713" customWidth="1"/>
    <col min="12036" max="12036" width="41.33203125" style="1713" customWidth="1"/>
    <col min="12037" max="12037" width="16.5546875" style="1713" customWidth="1"/>
    <col min="12038" max="12038" width="15.109375" style="1713" customWidth="1"/>
    <col min="12039" max="12039" width="18.44140625" style="1713" customWidth="1"/>
    <col min="12040" max="12040" width="18" style="1713" bestFit="1" customWidth="1"/>
    <col min="12041" max="12041" width="23.109375" style="1713" bestFit="1" customWidth="1"/>
    <col min="12042" max="12042" width="23" style="1713" customWidth="1"/>
    <col min="12043" max="12043" width="17.88671875" style="1713" bestFit="1" customWidth="1"/>
    <col min="12044" max="12044" width="22.109375" style="1713" customWidth="1"/>
    <col min="12045" max="12045" width="14" style="1713" customWidth="1"/>
    <col min="12046" max="12046" width="11.6640625" style="1713" bestFit="1" customWidth="1"/>
    <col min="12047" max="12289" width="9.109375" style="1713"/>
    <col min="12290" max="12290" width="1.33203125" style="1713" customWidth="1"/>
    <col min="12291" max="12291" width="13" style="1713" customWidth="1"/>
    <col min="12292" max="12292" width="41.33203125" style="1713" customWidth="1"/>
    <col min="12293" max="12293" width="16.5546875" style="1713" customWidth="1"/>
    <col min="12294" max="12294" width="15.109375" style="1713" customWidth="1"/>
    <col min="12295" max="12295" width="18.44140625" style="1713" customWidth="1"/>
    <col min="12296" max="12296" width="18" style="1713" bestFit="1" customWidth="1"/>
    <col min="12297" max="12297" width="23.109375" style="1713" bestFit="1" customWidth="1"/>
    <col min="12298" max="12298" width="23" style="1713" customWidth="1"/>
    <col min="12299" max="12299" width="17.88671875" style="1713" bestFit="1" customWidth="1"/>
    <col min="12300" max="12300" width="22.109375" style="1713" customWidth="1"/>
    <col min="12301" max="12301" width="14" style="1713" customWidth="1"/>
    <col min="12302" max="12302" width="11.6640625" style="1713" bestFit="1" customWidth="1"/>
    <col min="12303" max="12545" width="9.109375" style="1713"/>
    <col min="12546" max="12546" width="1.33203125" style="1713" customWidth="1"/>
    <col min="12547" max="12547" width="13" style="1713" customWidth="1"/>
    <col min="12548" max="12548" width="41.33203125" style="1713" customWidth="1"/>
    <col min="12549" max="12549" width="16.5546875" style="1713" customWidth="1"/>
    <col min="12550" max="12550" width="15.109375" style="1713" customWidth="1"/>
    <col min="12551" max="12551" width="18.44140625" style="1713" customWidth="1"/>
    <col min="12552" max="12552" width="18" style="1713" bestFit="1" customWidth="1"/>
    <col min="12553" max="12553" width="23.109375" style="1713" bestFit="1" customWidth="1"/>
    <col min="12554" max="12554" width="23" style="1713" customWidth="1"/>
    <col min="12555" max="12555" width="17.88671875" style="1713" bestFit="1" customWidth="1"/>
    <col min="12556" max="12556" width="22.109375" style="1713" customWidth="1"/>
    <col min="12557" max="12557" width="14" style="1713" customWidth="1"/>
    <col min="12558" max="12558" width="11.6640625" style="1713" bestFit="1" customWidth="1"/>
    <col min="12559" max="12801" width="9.109375" style="1713"/>
    <col min="12802" max="12802" width="1.33203125" style="1713" customWidth="1"/>
    <col min="12803" max="12803" width="13" style="1713" customWidth="1"/>
    <col min="12804" max="12804" width="41.33203125" style="1713" customWidth="1"/>
    <col min="12805" max="12805" width="16.5546875" style="1713" customWidth="1"/>
    <col min="12806" max="12806" width="15.109375" style="1713" customWidth="1"/>
    <col min="12807" max="12807" width="18.44140625" style="1713" customWidth="1"/>
    <col min="12808" max="12808" width="18" style="1713" bestFit="1" customWidth="1"/>
    <col min="12809" max="12809" width="23.109375" style="1713" bestFit="1" customWidth="1"/>
    <col min="12810" max="12810" width="23" style="1713" customWidth="1"/>
    <col min="12811" max="12811" width="17.88671875" style="1713" bestFit="1" customWidth="1"/>
    <col min="12812" max="12812" width="22.109375" style="1713" customWidth="1"/>
    <col min="12813" max="12813" width="14" style="1713" customWidth="1"/>
    <col min="12814" max="12814" width="11.6640625" style="1713" bestFit="1" customWidth="1"/>
    <col min="12815" max="13057" width="9.109375" style="1713"/>
    <col min="13058" max="13058" width="1.33203125" style="1713" customWidth="1"/>
    <col min="13059" max="13059" width="13" style="1713" customWidth="1"/>
    <col min="13060" max="13060" width="41.33203125" style="1713" customWidth="1"/>
    <col min="13061" max="13061" width="16.5546875" style="1713" customWidth="1"/>
    <col min="13062" max="13062" width="15.109375" style="1713" customWidth="1"/>
    <col min="13063" max="13063" width="18.44140625" style="1713" customWidth="1"/>
    <col min="13064" max="13064" width="18" style="1713" bestFit="1" customWidth="1"/>
    <col min="13065" max="13065" width="23.109375" style="1713" bestFit="1" customWidth="1"/>
    <col min="13066" max="13066" width="23" style="1713" customWidth="1"/>
    <col min="13067" max="13067" width="17.88671875" style="1713" bestFit="1" customWidth="1"/>
    <col min="13068" max="13068" width="22.109375" style="1713" customWidth="1"/>
    <col min="13069" max="13069" width="14" style="1713" customWidth="1"/>
    <col min="13070" max="13070" width="11.6640625" style="1713" bestFit="1" customWidth="1"/>
    <col min="13071" max="13313" width="9.109375" style="1713"/>
    <col min="13314" max="13314" width="1.33203125" style="1713" customWidth="1"/>
    <col min="13315" max="13315" width="13" style="1713" customWidth="1"/>
    <col min="13316" max="13316" width="41.33203125" style="1713" customWidth="1"/>
    <col min="13317" max="13317" width="16.5546875" style="1713" customWidth="1"/>
    <col min="13318" max="13318" width="15.109375" style="1713" customWidth="1"/>
    <col min="13319" max="13319" width="18.44140625" style="1713" customWidth="1"/>
    <col min="13320" max="13320" width="18" style="1713" bestFit="1" customWidth="1"/>
    <col min="13321" max="13321" width="23.109375" style="1713" bestFit="1" customWidth="1"/>
    <col min="13322" max="13322" width="23" style="1713" customWidth="1"/>
    <col min="13323" max="13323" width="17.88671875" style="1713" bestFit="1" customWidth="1"/>
    <col min="13324" max="13324" width="22.109375" style="1713" customWidth="1"/>
    <col min="13325" max="13325" width="14" style="1713" customWidth="1"/>
    <col min="13326" max="13326" width="11.6640625" style="1713" bestFit="1" customWidth="1"/>
    <col min="13327" max="13569" width="9.109375" style="1713"/>
    <col min="13570" max="13570" width="1.33203125" style="1713" customWidth="1"/>
    <col min="13571" max="13571" width="13" style="1713" customWidth="1"/>
    <col min="13572" max="13572" width="41.33203125" style="1713" customWidth="1"/>
    <col min="13573" max="13573" width="16.5546875" style="1713" customWidth="1"/>
    <col min="13574" max="13574" width="15.109375" style="1713" customWidth="1"/>
    <col min="13575" max="13575" width="18.44140625" style="1713" customWidth="1"/>
    <col min="13576" max="13576" width="18" style="1713" bestFit="1" customWidth="1"/>
    <col min="13577" max="13577" width="23.109375" style="1713" bestFit="1" customWidth="1"/>
    <col min="13578" max="13578" width="23" style="1713" customWidth="1"/>
    <col min="13579" max="13579" width="17.88671875" style="1713" bestFit="1" customWidth="1"/>
    <col min="13580" max="13580" width="22.109375" style="1713" customWidth="1"/>
    <col min="13581" max="13581" width="14" style="1713" customWidth="1"/>
    <col min="13582" max="13582" width="11.6640625" style="1713" bestFit="1" customWidth="1"/>
    <col min="13583" max="13825" width="9.109375" style="1713"/>
    <col min="13826" max="13826" width="1.33203125" style="1713" customWidth="1"/>
    <col min="13827" max="13827" width="13" style="1713" customWidth="1"/>
    <col min="13828" max="13828" width="41.33203125" style="1713" customWidth="1"/>
    <col min="13829" max="13829" width="16.5546875" style="1713" customWidth="1"/>
    <col min="13830" max="13830" width="15.109375" style="1713" customWidth="1"/>
    <col min="13831" max="13831" width="18.44140625" style="1713" customWidth="1"/>
    <col min="13832" max="13832" width="18" style="1713" bestFit="1" customWidth="1"/>
    <col min="13833" max="13833" width="23.109375" style="1713" bestFit="1" customWidth="1"/>
    <col min="13834" max="13834" width="23" style="1713" customWidth="1"/>
    <col min="13835" max="13835" width="17.88671875" style="1713" bestFit="1" customWidth="1"/>
    <col min="13836" max="13836" width="22.109375" style="1713" customWidth="1"/>
    <col min="13837" max="13837" width="14" style="1713" customWidth="1"/>
    <col min="13838" max="13838" width="11.6640625" style="1713" bestFit="1" customWidth="1"/>
    <col min="13839" max="14081" width="9.109375" style="1713"/>
    <col min="14082" max="14082" width="1.33203125" style="1713" customWidth="1"/>
    <col min="14083" max="14083" width="13" style="1713" customWidth="1"/>
    <col min="14084" max="14084" width="41.33203125" style="1713" customWidth="1"/>
    <col min="14085" max="14085" width="16.5546875" style="1713" customWidth="1"/>
    <col min="14086" max="14086" width="15.109375" style="1713" customWidth="1"/>
    <col min="14087" max="14087" width="18.44140625" style="1713" customWidth="1"/>
    <col min="14088" max="14088" width="18" style="1713" bestFit="1" customWidth="1"/>
    <col min="14089" max="14089" width="23.109375" style="1713" bestFit="1" customWidth="1"/>
    <col min="14090" max="14090" width="23" style="1713" customWidth="1"/>
    <col min="14091" max="14091" width="17.88671875" style="1713" bestFit="1" customWidth="1"/>
    <col min="14092" max="14092" width="22.109375" style="1713" customWidth="1"/>
    <col min="14093" max="14093" width="14" style="1713" customWidth="1"/>
    <col min="14094" max="14094" width="11.6640625" style="1713" bestFit="1" customWidth="1"/>
    <col min="14095" max="14337" width="9.109375" style="1713"/>
    <col min="14338" max="14338" width="1.33203125" style="1713" customWidth="1"/>
    <col min="14339" max="14339" width="13" style="1713" customWidth="1"/>
    <col min="14340" max="14340" width="41.33203125" style="1713" customWidth="1"/>
    <col min="14341" max="14341" width="16.5546875" style="1713" customWidth="1"/>
    <col min="14342" max="14342" width="15.109375" style="1713" customWidth="1"/>
    <col min="14343" max="14343" width="18.44140625" style="1713" customWidth="1"/>
    <col min="14344" max="14344" width="18" style="1713" bestFit="1" customWidth="1"/>
    <col min="14345" max="14345" width="23.109375" style="1713" bestFit="1" customWidth="1"/>
    <col min="14346" max="14346" width="23" style="1713" customWidth="1"/>
    <col min="14347" max="14347" width="17.88671875" style="1713" bestFit="1" customWidth="1"/>
    <col min="14348" max="14348" width="22.109375" style="1713" customWidth="1"/>
    <col min="14349" max="14349" width="14" style="1713" customWidth="1"/>
    <col min="14350" max="14350" width="11.6640625" style="1713" bestFit="1" customWidth="1"/>
    <col min="14351" max="14593" width="9.109375" style="1713"/>
    <col min="14594" max="14594" width="1.33203125" style="1713" customWidth="1"/>
    <col min="14595" max="14595" width="13" style="1713" customWidth="1"/>
    <col min="14596" max="14596" width="41.33203125" style="1713" customWidth="1"/>
    <col min="14597" max="14597" width="16.5546875" style="1713" customWidth="1"/>
    <col min="14598" max="14598" width="15.109375" style="1713" customWidth="1"/>
    <col min="14599" max="14599" width="18.44140625" style="1713" customWidth="1"/>
    <col min="14600" max="14600" width="18" style="1713" bestFit="1" customWidth="1"/>
    <col min="14601" max="14601" width="23.109375" style="1713" bestFit="1" customWidth="1"/>
    <col min="14602" max="14602" width="23" style="1713" customWidth="1"/>
    <col min="14603" max="14603" width="17.88671875" style="1713" bestFit="1" customWidth="1"/>
    <col min="14604" max="14604" width="22.109375" style="1713" customWidth="1"/>
    <col min="14605" max="14605" width="14" style="1713" customWidth="1"/>
    <col min="14606" max="14606" width="11.6640625" style="1713" bestFit="1" customWidth="1"/>
    <col min="14607" max="14849" width="9.109375" style="1713"/>
    <col min="14850" max="14850" width="1.33203125" style="1713" customWidth="1"/>
    <col min="14851" max="14851" width="13" style="1713" customWidth="1"/>
    <col min="14852" max="14852" width="41.33203125" style="1713" customWidth="1"/>
    <col min="14853" max="14853" width="16.5546875" style="1713" customWidth="1"/>
    <col min="14854" max="14854" width="15.109375" style="1713" customWidth="1"/>
    <col min="14855" max="14855" width="18.44140625" style="1713" customWidth="1"/>
    <col min="14856" max="14856" width="18" style="1713" bestFit="1" customWidth="1"/>
    <col min="14857" max="14857" width="23.109375" style="1713" bestFit="1" customWidth="1"/>
    <col min="14858" max="14858" width="23" style="1713" customWidth="1"/>
    <col min="14859" max="14859" width="17.88671875" style="1713" bestFit="1" customWidth="1"/>
    <col min="14860" max="14860" width="22.109375" style="1713" customWidth="1"/>
    <col min="14861" max="14861" width="14" style="1713" customWidth="1"/>
    <col min="14862" max="14862" width="11.6640625" style="1713" bestFit="1" customWidth="1"/>
    <col min="14863" max="15105" width="9.109375" style="1713"/>
    <col min="15106" max="15106" width="1.33203125" style="1713" customWidth="1"/>
    <col min="15107" max="15107" width="13" style="1713" customWidth="1"/>
    <col min="15108" max="15108" width="41.33203125" style="1713" customWidth="1"/>
    <col min="15109" max="15109" width="16.5546875" style="1713" customWidth="1"/>
    <col min="15110" max="15110" width="15.109375" style="1713" customWidth="1"/>
    <col min="15111" max="15111" width="18.44140625" style="1713" customWidth="1"/>
    <col min="15112" max="15112" width="18" style="1713" bestFit="1" customWidth="1"/>
    <col min="15113" max="15113" width="23.109375" style="1713" bestFit="1" customWidth="1"/>
    <col min="15114" max="15114" width="23" style="1713" customWidth="1"/>
    <col min="15115" max="15115" width="17.88671875" style="1713" bestFit="1" customWidth="1"/>
    <col min="15116" max="15116" width="22.109375" style="1713" customWidth="1"/>
    <col min="15117" max="15117" width="14" style="1713" customWidth="1"/>
    <col min="15118" max="15118" width="11.6640625" style="1713" bestFit="1" customWidth="1"/>
    <col min="15119" max="15361" width="9.109375" style="1713"/>
    <col min="15362" max="15362" width="1.33203125" style="1713" customWidth="1"/>
    <col min="15363" max="15363" width="13" style="1713" customWidth="1"/>
    <col min="15364" max="15364" width="41.33203125" style="1713" customWidth="1"/>
    <col min="15365" max="15365" width="16.5546875" style="1713" customWidth="1"/>
    <col min="15366" max="15366" width="15.109375" style="1713" customWidth="1"/>
    <col min="15367" max="15367" width="18.44140625" style="1713" customWidth="1"/>
    <col min="15368" max="15368" width="18" style="1713" bestFit="1" customWidth="1"/>
    <col min="15369" max="15369" width="23.109375" style="1713" bestFit="1" customWidth="1"/>
    <col min="15370" max="15370" width="23" style="1713" customWidth="1"/>
    <col min="15371" max="15371" width="17.88671875" style="1713" bestFit="1" customWidth="1"/>
    <col min="15372" max="15372" width="22.109375" style="1713" customWidth="1"/>
    <col min="15373" max="15373" width="14" style="1713" customWidth="1"/>
    <col min="15374" max="15374" width="11.6640625" style="1713" bestFit="1" customWidth="1"/>
    <col min="15375" max="15617" width="9.109375" style="1713"/>
    <col min="15618" max="15618" width="1.33203125" style="1713" customWidth="1"/>
    <col min="15619" max="15619" width="13" style="1713" customWidth="1"/>
    <col min="15620" max="15620" width="41.33203125" style="1713" customWidth="1"/>
    <col min="15621" max="15621" width="16.5546875" style="1713" customWidth="1"/>
    <col min="15622" max="15622" width="15.109375" style="1713" customWidth="1"/>
    <col min="15623" max="15623" width="18.44140625" style="1713" customWidth="1"/>
    <col min="15624" max="15624" width="18" style="1713" bestFit="1" customWidth="1"/>
    <col min="15625" max="15625" width="23.109375" style="1713" bestFit="1" customWidth="1"/>
    <col min="15626" max="15626" width="23" style="1713" customWidth="1"/>
    <col min="15627" max="15627" width="17.88671875" style="1713" bestFit="1" customWidth="1"/>
    <col min="15628" max="15628" width="22.109375" style="1713" customWidth="1"/>
    <col min="15629" max="15629" width="14" style="1713" customWidth="1"/>
    <col min="15630" max="15630" width="11.6640625" style="1713" bestFit="1" customWidth="1"/>
    <col min="15631" max="15873" width="9.109375" style="1713"/>
    <col min="15874" max="15874" width="1.33203125" style="1713" customWidth="1"/>
    <col min="15875" max="15875" width="13" style="1713" customWidth="1"/>
    <col min="15876" max="15876" width="41.33203125" style="1713" customWidth="1"/>
    <col min="15877" max="15877" width="16.5546875" style="1713" customWidth="1"/>
    <col min="15878" max="15878" width="15.109375" style="1713" customWidth="1"/>
    <col min="15879" max="15879" width="18.44140625" style="1713" customWidth="1"/>
    <col min="15880" max="15880" width="18" style="1713" bestFit="1" customWidth="1"/>
    <col min="15881" max="15881" width="23.109375" style="1713" bestFit="1" customWidth="1"/>
    <col min="15882" max="15882" width="23" style="1713" customWidth="1"/>
    <col min="15883" max="15883" width="17.88671875" style="1713" bestFit="1" customWidth="1"/>
    <col min="15884" max="15884" width="22.109375" style="1713" customWidth="1"/>
    <col min="15885" max="15885" width="14" style="1713" customWidth="1"/>
    <col min="15886" max="15886" width="11.6640625" style="1713" bestFit="1" customWidth="1"/>
    <col min="15887" max="16129" width="9.109375" style="1713"/>
    <col min="16130" max="16130" width="1.33203125" style="1713" customWidth="1"/>
    <col min="16131" max="16131" width="13" style="1713" customWidth="1"/>
    <col min="16132" max="16132" width="41.33203125" style="1713" customWidth="1"/>
    <col min="16133" max="16133" width="16.5546875" style="1713" customWidth="1"/>
    <col min="16134" max="16134" width="15.109375" style="1713" customWidth="1"/>
    <col min="16135" max="16135" width="18.44140625" style="1713" customWidth="1"/>
    <col min="16136" max="16136" width="18" style="1713" bestFit="1" customWidth="1"/>
    <col min="16137" max="16137" width="23.109375" style="1713" bestFit="1" customWidth="1"/>
    <col min="16138" max="16138" width="23" style="1713" customWidth="1"/>
    <col min="16139" max="16139" width="17.88671875" style="1713" bestFit="1" customWidth="1"/>
    <col min="16140" max="16140" width="22.109375" style="1713" customWidth="1"/>
    <col min="16141" max="16141" width="14" style="1713" customWidth="1"/>
    <col min="16142" max="16142" width="11.6640625" style="1713" bestFit="1" customWidth="1"/>
    <col min="16143" max="16384" width="9.109375" style="1713"/>
  </cols>
  <sheetData>
    <row r="1" spans="2:13" ht="40.200000000000003" thickBot="1" x14ac:dyDescent="0.35">
      <c r="D1" s="1714" t="s">
        <v>1584</v>
      </c>
      <c r="E1" s="1715" t="s">
        <v>1719</v>
      </c>
      <c r="F1" s="1716"/>
      <c r="G1" s="1717"/>
      <c r="H1" s="1717"/>
      <c r="I1" s="2107" t="str">
        <f>+E1</f>
        <v>Decembrie 2018 YTD</v>
      </c>
      <c r="K1" s="1719"/>
      <c r="L1" s="2432" t="s">
        <v>1732</v>
      </c>
      <c r="M1" s="2433" t="s">
        <v>1733</v>
      </c>
    </row>
    <row r="2" spans="2:13" ht="16.2" thickBot="1" x14ac:dyDescent="0.35">
      <c r="D2" s="1718"/>
      <c r="E2" s="1720"/>
      <c r="F2" s="1716"/>
      <c r="G2" s="1717"/>
      <c r="H2" s="1717"/>
      <c r="I2" s="2107"/>
      <c r="K2" s="1719"/>
      <c r="L2" s="2434">
        <v>4.6635</v>
      </c>
      <c r="M2" s="2434">
        <v>4.6539999999999999</v>
      </c>
    </row>
    <row r="3" spans="2:13" x14ac:dyDescent="0.25">
      <c r="B3" s="1721" t="s">
        <v>1582</v>
      </c>
      <c r="C3" s="1877" t="s">
        <v>1582</v>
      </c>
      <c r="D3" s="976"/>
      <c r="E3" s="1722" t="s">
        <v>1581</v>
      </c>
      <c r="F3" s="1723" t="s">
        <v>1580</v>
      </c>
      <c r="G3" s="2333"/>
      <c r="H3" s="2333"/>
      <c r="I3" s="2425" t="s">
        <v>1640</v>
      </c>
    </row>
    <row r="4" spans="2:13" ht="13.8" x14ac:dyDescent="0.25">
      <c r="B4" s="976"/>
      <c r="C4" s="1793"/>
      <c r="D4" s="976"/>
      <c r="E4" s="1726"/>
      <c r="F4" s="1727">
        <f>+M2</f>
        <v>4.6539999999999999</v>
      </c>
      <c r="G4" s="2334"/>
      <c r="H4" s="2334"/>
      <c r="I4" s="2426">
        <f>+M2</f>
        <v>4.6539999999999999</v>
      </c>
      <c r="J4" s="2336"/>
      <c r="K4" s="2336"/>
    </row>
    <row r="5" spans="2:13" ht="13.8" x14ac:dyDescent="0.25">
      <c r="B5" s="976"/>
      <c r="C5" s="1793"/>
      <c r="D5" s="1730" t="s">
        <v>1555</v>
      </c>
      <c r="E5" s="1802">
        <f>SUM(E6:E12)</f>
        <v>366085614.57999992</v>
      </c>
      <c r="F5" s="2337">
        <f>SUM(F6:F12)</f>
        <v>78660424.275891706</v>
      </c>
      <c r="G5" s="2334"/>
      <c r="H5" s="2334"/>
      <c r="I5" s="2102">
        <f>SUM(I6:I12)</f>
        <v>78660424.275891706</v>
      </c>
      <c r="J5" s="2338"/>
      <c r="K5" s="2336"/>
      <c r="L5" s="2336"/>
    </row>
    <row r="6" spans="2:13" x14ac:dyDescent="0.25">
      <c r="B6" s="1734">
        <v>701.01</v>
      </c>
      <c r="C6" s="1878">
        <v>701.01</v>
      </c>
      <c r="D6" s="2315" t="s">
        <v>1600</v>
      </c>
      <c r="E6" s="2316">
        <f>366062772.51-E7-E9-E8</f>
        <v>161445341.01999998</v>
      </c>
      <c r="F6" s="2317">
        <f>E6/F4</f>
        <v>34689587.670820795</v>
      </c>
      <c r="G6" s="2339"/>
      <c r="H6" s="2339"/>
      <c r="I6" s="1163">
        <f>+E6/$F$4</f>
        <v>34689587.670820795</v>
      </c>
      <c r="J6" s="2340"/>
      <c r="K6" s="2341"/>
    </row>
    <row r="7" spans="2:13" x14ac:dyDescent="0.25">
      <c r="B7" s="1734" t="s">
        <v>1630</v>
      </c>
      <c r="C7" s="1878">
        <v>701.02</v>
      </c>
      <c r="D7" s="2315" t="s">
        <v>1601</v>
      </c>
      <c r="E7" s="2316">
        <f>127990071.87+7179244.07</f>
        <v>135169315.94</v>
      </c>
      <c r="F7" s="2342">
        <f>E7/$F$4</f>
        <v>29043686.278470132</v>
      </c>
      <c r="G7" s="2339"/>
      <c r="H7" s="2339"/>
      <c r="I7" s="1163">
        <f t="shared" ref="I7:I11" si="0">+E7/$F$4</f>
        <v>29043686.278470132</v>
      </c>
      <c r="J7" s="2340"/>
      <c r="K7" s="2341"/>
    </row>
    <row r="8" spans="2:13" x14ac:dyDescent="0.25">
      <c r="B8" s="975">
        <v>701.03</v>
      </c>
      <c r="C8" s="1878">
        <v>701.03</v>
      </c>
      <c r="D8" s="976" t="s">
        <v>1553</v>
      </c>
      <c r="E8" s="2314">
        <v>69081109.590000004</v>
      </c>
      <c r="F8" s="2343">
        <f>E8/$F$4</f>
        <v>14843384.097550495</v>
      </c>
      <c r="G8" s="2339"/>
      <c r="H8" s="2339"/>
      <c r="I8" s="2426">
        <f t="shared" si="0"/>
        <v>14843384.097550495</v>
      </c>
      <c r="K8" s="1719"/>
    </row>
    <row r="9" spans="2:13" x14ac:dyDescent="0.25">
      <c r="B9" s="975">
        <v>701.04</v>
      </c>
      <c r="C9" s="1878">
        <v>701.02</v>
      </c>
      <c r="D9" s="1735" t="s">
        <v>1637</v>
      </c>
      <c r="E9" s="1736">
        <v>367005.96</v>
      </c>
      <c r="F9" s="2343">
        <f>E9/$F$4</f>
        <v>78858.177911474006</v>
      </c>
      <c r="G9" s="2339"/>
      <c r="H9" s="2339"/>
      <c r="I9" s="2426">
        <f t="shared" si="0"/>
        <v>78858.177911474006</v>
      </c>
      <c r="K9" s="1719"/>
    </row>
    <row r="10" spans="2:13" x14ac:dyDescent="0.25">
      <c r="B10" s="975">
        <v>704</v>
      </c>
      <c r="C10" s="1878">
        <v>704</v>
      </c>
      <c r="D10" s="976" t="s">
        <v>1552</v>
      </c>
      <c r="E10" s="1736">
        <v>22842.07</v>
      </c>
      <c r="F10" s="2343">
        <f>E10/$F$4</f>
        <v>4908.0511388053292</v>
      </c>
      <c r="G10" s="2339"/>
      <c r="H10" s="2339"/>
      <c r="I10" s="2426">
        <f t="shared" si="0"/>
        <v>4908.0511388053292</v>
      </c>
      <c r="K10" s="1719"/>
    </row>
    <row r="11" spans="2:13" ht="14.4" x14ac:dyDescent="0.3">
      <c r="B11" s="2344">
        <v>707</v>
      </c>
      <c r="C11" s="1878">
        <v>707</v>
      </c>
      <c r="D11" s="976" t="s">
        <v>1551</v>
      </c>
      <c r="E11" s="1736">
        <v>0</v>
      </c>
      <c r="F11" s="2343">
        <f>E11/$F$4</f>
        <v>0</v>
      </c>
      <c r="G11" s="2339"/>
      <c r="H11" s="2339"/>
      <c r="I11" s="2426">
        <f t="shared" si="0"/>
        <v>0</v>
      </c>
      <c r="J11" s="1827"/>
      <c r="K11" s="1719"/>
    </row>
    <row r="12" spans="2:13" x14ac:dyDescent="0.25">
      <c r="B12" s="976"/>
      <c r="C12" s="1793"/>
      <c r="D12" s="976"/>
      <c r="E12" s="1736"/>
      <c r="F12" s="2343"/>
      <c r="G12" s="2339"/>
      <c r="H12" s="2339"/>
      <c r="I12" s="2426"/>
      <c r="J12" s="1719"/>
      <c r="K12" s="1719"/>
    </row>
    <row r="13" spans="2:13" ht="13.8" x14ac:dyDescent="0.25">
      <c r="B13" s="975"/>
      <c r="C13" s="1878"/>
      <c r="D13" s="1730" t="s">
        <v>1550</v>
      </c>
      <c r="E13" s="1740">
        <f>E14+E19+E20+E21+E22+E24+E23</f>
        <v>5494273.2800000012</v>
      </c>
      <c r="F13" s="1740">
        <f>F14+F19+F20+F21+F22+F24+F23</f>
        <v>1180548.6205414701</v>
      </c>
      <c r="G13" s="2345"/>
      <c r="H13" s="2345"/>
      <c r="I13" s="2426">
        <f>I14+I19+I20+I21+I22+I24+I23</f>
        <v>1180548.6205414701</v>
      </c>
      <c r="K13" s="1719"/>
    </row>
    <row r="14" spans="2:13" x14ac:dyDescent="0.25">
      <c r="B14" s="975">
        <v>708</v>
      </c>
      <c r="C14" s="1878">
        <v>708</v>
      </c>
      <c r="D14" s="1742" t="s">
        <v>1549</v>
      </c>
      <c r="E14" s="1736">
        <f>SUM(E15:E18)</f>
        <v>1581408.63</v>
      </c>
      <c r="F14" s="2343">
        <f t="shared" ref="F14:F26" si="1">E14/$F$4</f>
        <v>339795.58014611085</v>
      </c>
      <c r="G14" s="2346"/>
      <c r="H14" s="2346"/>
      <c r="I14" s="2426">
        <f>SUM(I15:I18)</f>
        <v>339795.58014611085</v>
      </c>
      <c r="K14" s="2347"/>
    </row>
    <row r="15" spans="2:13" x14ac:dyDescent="0.25">
      <c r="B15" s="975">
        <v>708.01</v>
      </c>
      <c r="C15" s="1878">
        <v>708.01</v>
      </c>
      <c r="D15" s="1744" t="s">
        <v>1558</v>
      </c>
      <c r="E15" s="1736">
        <v>75248.509999999995</v>
      </c>
      <c r="F15" s="2343">
        <f t="shared" si="1"/>
        <v>16168.566824237214</v>
      </c>
      <c r="G15" s="2346"/>
      <c r="H15" s="2346"/>
      <c r="I15" s="2426">
        <f t="shared" ref="I15:I24" si="2">+E15/$F$4</f>
        <v>16168.566824237214</v>
      </c>
      <c r="K15" s="2347"/>
    </row>
    <row r="16" spans="2:13" x14ac:dyDescent="0.25">
      <c r="B16" s="975">
        <v>708.02</v>
      </c>
      <c r="C16" s="1878">
        <v>708.02</v>
      </c>
      <c r="D16" s="976" t="s">
        <v>1559</v>
      </c>
      <c r="E16" s="1736">
        <v>870442.27</v>
      </c>
      <c r="F16" s="2343">
        <f t="shared" si="1"/>
        <v>187030.99914052428</v>
      </c>
      <c r="G16" s="2346"/>
      <c r="H16" s="2346"/>
      <c r="I16" s="2426">
        <f t="shared" si="2"/>
        <v>187030.99914052428</v>
      </c>
      <c r="K16" s="2347"/>
    </row>
    <row r="17" spans="2:13" x14ac:dyDescent="0.25">
      <c r="B17" s="975">
        <v>708.03</v>
      </c>
      <c r="C17" s="1878">
        <v>708.03</v>
      </c>
      <c r="D17" s="976" t="s">
        <v>1560</v>
      </c>
      <c r="E17" s="1736">
        <v>458646.39</v>
      </c>
      <c r="F17" s="2343">
        <f t="shared" si="1"/>
        <v>98548.859045981953</v>
      </c>
      <c r="G17" s="2346"/>
      <c r="H17" s="2346"/>
      <c r="I17" s="2426">
        <f t="shared" si="2"/>
        <v>98548.859045981953</v>
      </c>
      <c r="J17" s="1719"/>
      <c r="K17" s="2347"/>
    </row>
    <row r="18" spans="2:13" x14ac:dyDescent="0.25">
      <c r="B18" s="975" t="s">
        <v>1602</v>
      </c>
      <c r="C18" s="1878" t="s">
        <v>1654</v>
      </c>
      <c r="D18" s="976" t="s">
        <v>1561</v>
      </c>
      <c r="E18" s="1736">
        <f>128133.04+48938.42</f>
        <v>177071.46</v>
      </c>
      <c r="F18" s="2343">
        <f t="shared" si="1"/>
        <v>38047.155135367422</v>
      </c>
      <c r="G18" s="2346"/>
      <c r="H18" s="2346"/>
      <c r="I18" s="2426">
        <f t="shared" si="2"/>
        <v>38047.155135367422</v>
      </c>
      <c r="K18" s="2347"/>
    </row>
    <row r="19" spans="2:13" x14ac:dyDescent="0.25">
      <c r="B19" s="2344">
        <v>711</v>
      </c>
      <c r="C19" s="1878">
        <v>711</v>
      </c>
      <c r="D19" s="2348" t="s">
        <v>1548</v>
      </c>
      <c r="E19" s="1736">
        <f>5336554.84-3717508.23+1814139.1</f>
        <v>3433185.71</v>
      </c>
      <c r="F19" s="2343">
        <f t="shared" si="1"/>
        <v>737684.93983669963</v>
      </c>
      <c r="G19" s="2346"/>
      <c r="H19" s="2346"/>
      <c r="I19" s="2426">
        <f t="shared" si="2"/>
        <v>737684.93983669963</v>
      </c>
      <c r="K19" s="2347"/>
    </row>
    <row r="20" spans="2:13" x14ac:dyDescent="0.25">
      <c r="B20" s="2344">
        <v>722</v>
      </c>
      <c r="C20" s="1878">
        <v>722</v>
      </c>
      <c r="D20" s="976" t="s">
        <v>1547</v>
      </c>
      <c r="E20" s="1736">
        <v>141060.94</v>
      </c>
      <c r="F20" s="2343">
        <f t="shared" si="1"/>
        <v>30309.613235926085</v>
      </c>
      <c r="G20" s="2346"/>
      <c r="H20" s="2346"/>
      <c r="I20" s="2426">
        <f t="shared" si="2"/>
        <v>30309.613235926085</v>
      </c>
      <c r="K20" s="2347"/>
    </row>
    <row r="21" spans="2:13" x14ac:dyDescent="0.25">
      <c r="B21" s="975" t="s">
        <v>1422</v>
      </c>
      <c r="C21" s="1878" t="s">
        <v>1422</v>
      </c>
      <c r="D21" s="976" t="s">
        <v>1546</v>
      </c>
      <c r="E21" s="1736">
        <f>36990.24+22635.8</f>
        <v>59626.039999999994</v>
      </c>
      <c r="F21" s="1739">
        <f t="shared" si="1"/>
        <v>12811.783412118606</v>
      </c>
      <c r="G21" s="2346"/>
      <c r="H21" s="2346"/>
      <c r="I21" s="2426">
        <f t="shared" si="2"/>
        <v>12811.783412118606</v>
      </c>
      <c r="K21" s="2347"/>
      <c r="L21" s="2335"/>
      <c r="M21" s="2335"/>
    </row>
    <row r="22" spans="2:13" x14ac:dyDescent="0.25">
      <c r="B22" s="975">
        <v>765</v>
      </c>
      <c r="C22" s="1878">
        <v>765</v>
      </c>
      <c r="D22" s="976" t="s">
        <v>1545</v>
      </c>
      <c r="E22" s="1736">
        <v>1414281.66</v>
      </c>
      <c r="F22" s="1739">
        <f t="shared" si="1"/>
        <v>303885.18693596905</v>
      </c>
      <c r="G22" s="2346"/>
      <c r="H22" s="2346"/>
      <c r="I22" s="2426">
        <f t="shared" si="2"/>
        <v>303885.18693596905</v>
      </c>
      <c r="K22" s="2347"/>
      <c r="L22" s="2335"/>
      <c r="M22" s="2335"/>
    </row>
    <row r="23" spans="2:13" x14ac:dyDescent="0.25">
      <c r="B23" s="975">
        <v>665</v>
      </c>
      <c r="C23" s="1878">
        <v>665</v>
      </c>
      <c r="D23" s="976" t="s">
        <v>1544</v>
      </c>
      <c r="E23" s="1745">
        <v>-1348716.4</v>
      </c>
      <c r="F23" s="1746">
        <f t="shared" si="1"/>
        <v>-289797.24967769661</v>
      </c>
      <c r="G23" s="2346"/>
      <c r="H23" s="2346"/>
      <c r="I23" s="2426">
        <f t="shared" si="2"/>
        <v>-289797.24967769661</v>
      </c>
      <c r="K23" s="2347"/>
      <c r="L23" s="2347"/>
      <c r="M23" s="2335"/>
    </row>
    <row r="24" spans="2:13" ht="12" customHeight="1" x14ac:dyDescent="0.25">
      <c r="B24" s="975">
        <v>758</v>
      </c>
      <c r="C24" s="1878">
        <v>758</v>
      </c>
      <c r="D24" s="976" t="s">
        <v>1543</v>
      </c>
      <c r="E24" s="1747">
        <v>213426.7</v>
      </c>
      <c r="F24" s="1746">
        <f t="shared" si="1"/>
        <v>45858.766652342078</v>
      </c>
      <c r="G24" s="2346"/>
      <c r="H24" s="2346"/>
      <c r="I24" s="2426">
        <f t="shared" si="2"/>
        <v>45858.766652342078</v>
      </c>
      <c r="J24" s="1828"/>
      <c r="K24" s="2347"/>
      <c r="L24" s="2335"/>
      <c r="M24" s="2335"/>
    </row>
    <row r="25" spans="2:13" x14ac:dyDescent="0.25">
      <c r="B25" s="975">
        <v>771</v>
      </c>
      <c r="C25" s="1878">
        <v>771</v>
      </c>
      <c r="D25" s="2348" t="s">
        <v>1542</v>
      </c>
      <c r="E25" s="1736"/>
      <c r="F25" s="1739">
        <f t="shared" si="1"/>
        <v>0</v>
      </c>
      <c r="G25" s="2346"/>
      <c r="H25" s="2346"/>
      <c r="I25" s="2426"/>
      <c r="K25" s="2347"/>
      <c r="L25" s="2335"/>
      <c r="M25" s="2335"/>
    </row>
    <row r="26" spans="2:13" x14ac:dyDescent="0.25">
      <c r="B26" s="975">
        <v>781</v>
      </c>
      <c r="C26" s="1878">
        <v>781</v>
      </c>
      <c r="D26" s="2348" t="s">
        <v>1541</v>
      </c>
      <c r="E26" s="2343"/>
      <c r="F26" s="1739">
        <f t="shared" si="1"/>
        <v>0</v>
      </c>
      <c r="G26" s="2346"/>
      <c r="H26" s="2346"/>
      <c r="I26" s="2426"/>
      <c r="J26" s="1749"/>
      <c r="K26" s="2347"/>
      <c r="L26" s="2335"/>
      <c r="M26" s="2335"/>
    </row>
    <row r="27" spans="2:13" ht="13.8" x14ac:dyDescent="0.25">
      <c r="B27" s="976"/>
      <c r="C27" s="2186"/>
      <c r="D27" s="1721" t="s">
        <v>1540</v>
      </c>
      <c r="E27" s="1740">
        <f>E5+E13</f>
        <v>371579887.8599999</v>
      </c>
      <c r="F27" s="2337">
        <f>F5+F13</f>
        <v>79840972.896433175</v>
      </c>
      <c r="G27" s="2349"/>
      <c r="H27" s="2346"/>
      <c r="I27" s="424">
        <f>I5+I13</f>
        <v>79840972.896433175</v>
      </c>
      <c r="J27" s="1748"/>
      <c r="K27" s="2350"/>
      <c r="L27" s="2335"/>
      <c r="M27" s="2335"/>
    </row>
    <row r="28" spans="2:13" ht="13.8" x14ac:dyDescent="0.25">
      <c r="B28" s="976"/>
      <c r="C28" s="1793"/>
      <c r="D28" s="1730"/>
      <c r="E28" s="1740"/>
      <c r="F28" s="2337"/>
      <c r="G28" s="2346"/>
      <c r="H28" s="2346"/>
      <c r="K28" s="2350"/>
      <c r="L28" s="2335"/>
      <c r="M28" s="2335"/>
    </row>
    <row r="29" spans="2:13" ht="13.8" x14ac:dyDescent="0.25">
      <c r="B29" s="1752"/>
      <c r="C29" s="1879"/>
      <c r="D29" s="1753" t="s">
        <v>1539</v>
      </c>
      <c r="E29" s="1754"/>
      <c r="F29" s="1755"/>
      <c r="G29" s="2339"/>
      <c r="H29" s="2339"/>
      <c r="I29" s="2426">
        <f t="shared" ref="I29:I35" si="3">+E29/$F$4</f>
        <v>0</v>
      </c>
      <c r="J29" s="1748"/>
      <c r="K29" s="2351"/>
      <c r="L29" s="2335"/>
      <c r="M29" s="2335"/>
    </row>
    <row r="30" spans="2:13" ht="12.75" customHeight="1" x14ac:dyDescent="0.25">
      <c r="B30" s="1757" t="s">
        <v>1727</v>
      </c>
      <c r="C30" s="1880">
        <v>301</v>
      </c>
      <c r="D30" s="1752" t="s">
        <v>1538</v>
      </c>
      <c r="E30" s="1758">
        <f>43154169.41+1814139.1</f>
        <v>44968308.509999998</v>
      </c>
      <c r="F30" s="1758">
        <f>E30/F4</f>
        <v>9662292.3313278891</v>
      </c>
      <c r="G30" s="2339"/>
      <c r="H30" s="2339"/>
      <c r="I30" s="2426">
        <f t="shared" si="3"/>
        <v>9662292.3313278891</v>
      </c>
      <c r="K30" s="2347"/>
      <c r="L30" s="2335"/>
      <c r="M30" s="2335"/>
    </row>
    <row r="31" spans="2:13" x14ac:dyDescent="0.25">
      <c r="B31" s="1757">
        <v>302</v>
      </c>
      <c r="C31" s="1880">
        <v>302</v>
      </c>
      <c r="D31" s="1752" t="s">
        <v>1537</v>
      </c>
      <c r="E31" s="1758">
        <v>177846.17</v>
      </c>
      <c r="F31" s="1758">
        <f>E31/F4</f>
        <v>38213.616244091107</v>
      </c>
      <c r="G31" s="2339"/>
      <c r="H31" s="2339"/>
      <c r="I31" s="2426">
        <f t="shared" si="3"/>
        <v>38213.616244091107</v>
      </c>
      <c r="K31" s="1719"/>
    </row>
    <row r="32" spans="2:13" x14ac:dyDescent="0.25">
      <c r="B32" s="1757">
        <v>303</v>
      </c>
      <c r="C32" s="1880">
        <v>303</v>
      </c>
      <c r="D32" s="1752" t="s">
        <v>1536</v>
      </c>
      <c r="E32" s="1758">
        <v>0</v>
      </c>
      <c r="F32" s="1758">
        <f>E32/F4</f>
        <v>0</v>
      </c>
      <c r="G32" s="2346"/>
      <c r="H32" s="2346"/>
      <c r="I32" s="2426">
        <f t="shared" si="3"/>
        <v>0</v>
      </c>
      <c r="J32" s="1829"/>
      <c r="K32" s="2347"/>
      <c r="L32" s="1719"/>
    </row>
    <row r="33" spans="2:14" x14ac:dyDescent="0.25">
      <c r="B33" s="1757">
        <v>345</v>
      </c>
      <c r="C33" s="1880"/>
      <c r="D33" s="1752" t="s">
        <v>1470</v>
      </c>
      <c r="E33" s="1758">
        <f>5336554.84</f>
        <v>5336554.84</v>
      </c>
      <c r="F33" s="1758">
        <f>E33/F4</f>
        <v>1146659.828104856</v>
      </c>
      <c r="G33" s="2346"/>
      <c r="H33" s="2346"/>
      <c r="I33" s="2426">
        <f t="shared" si="3"/>
        <v>1146659.828104856</v>
      </c>
      <c r="J33" s="1829"/>
      <c r="K33" s="2347"/>
      <c r="L33" s="1719"/>
    </row>
    <row r="34" spans="2:14" x14ac:dyDescent="0.25">
      <c r="B34" s="1757">
        <v>357</v>
      </c>
      <c r="C34" s="1880"/>
      <c r="D34" s="1752" t="s">
        <v>1720</v>
      </c>
      <c r="E34" s="1758">
        <v>875709.69</v>
      </c>
      <c r="F34" s="1758">
        <f>E34/F4</f>
        <v>188162.80403953587</v>
      </c>
      <c r="G34" s="2346"/>
      <c r="H34" s="2346"/>
      <c r="I34" s="2426">
        <f t="shared" si="3"/>
        <v>188162.80403953587</v>
      </c>
      <c r="J34" s="1829"/>
      <c r="K34" s="2347"/>
      <c r="L34" s="1719"/>
    </row>
    <row r="35" spans="2:14" x14ac:dyDescent="0.25">
      <c r="B35" s="1759">
        <v>371</v>
      </c>
      <c r="C35" s="1879"/>
      <c r="D35" s="1752" t="s">
        <v>1623</v>
      </c>
      <c r="E35" s="1758">
        <v>1239.6199999999999</v>
      </c>
      <c r="F35" s="1758">
        <f>E35/F4</f>
        <v>266.35582294800167</v>
      </c>
      <c r="G35" s="2346"/>
      <c r="H35" s="2346"/>
      <c r="I35" s="2426">
        <f t="shared" si="3"/>
        <v>266.35582294800167</v>
      </c>
      <c r="J35" s="1760"/>
      <c r="K35" s="2347"/>
      <c r="L35" s="1761"/>
    </row>
    <row r="36" spans="2:14" ht="13.8" x14ac:dyDescent="0.25">
      <c r="B36" s="1752"/>
      <c r="C36" s="1793"/>
      <c r="D36" s="1753" t="s">
        <v>1535</v>
      </c>
      <c r="E36" s="1762">
        <f>SUM(E30:E35)</f>
        <v>51359658.829999991</v>
      </c>
      <c r="F36" s="1762">
        <f>SUM(F30:F35)</f>
        <v>11035594.93553932</v>
      </c>
      <c r="G36" s="2346"/>
      <c r="H36" s="2346"/>
      <c r="I36" s="1762">
        <f>SUM(I30:I35)</f>
        <v>11035594.93553932</v>
      </c>
      <c r="J36" s="1760"/>
      <c r="K36" s="2347"/>
      <c r="L36" s="1719"/>
    </row>
    <row r="37" spans="2:14" ht="15.6" x14ac:dyDescent="0.3">
      <c r="B37" s="2348"/>
      <c r="C37" s="1881"/>
      <c r="D37" s="2352"/>
      <c r="E37" s="2337"/>
      <c r="F37" s="2337"/>
      <c r="G37" s="2353"/>
      <c r="H37" s="2353"/>
      <c r="I37" s="2427"/>
      <c r="J37" s="2355"/>
      <c r="K37" s="2356"/>
      <c r="L37" s="2357"/>
    </row>
    <row r="38" spans="2:14" ht="13.8" x14ac:dyDescent="0.25">
      <c r="B38" s="1764"/>
      <c r="C38" s="1881"/>
      <c r="D38" s="1765" t="s">
        <v>1534</v>
      </c>
      <c r="E38" s="1764"/>
      <c r="F38" s="1766"/>
      <c r="G38" s="2356"/>
      <c r="H38" s="2358"/>
      <c r="I38" s="2428"/>
      <c r="J38" s="2354"/>
      <c r="K38" s="2359"/>
      <c r="L38" s="2357"/>
    </row>
    <row r="39" spans="2:14" ht="13.8" x14ac:dyDescent="0.25">
      <c r="B39" s="1764"/>
      <c r="C39" s="1881"/>
      <c r="D39" s="1765" t="s">
        <v>1533</v>
      </c>
      <c r="E39" s="1764"/>
      <c r="F39" s="1766"/>
      <c r="G39" s="2356"/>
      <c r="H39" s="2356"/>
      <c r="I39" s="2429">
        <f t="shared" ref="I39:I41" si="4">+E39/$F$4</f>
        <v>0</v>
      </c>
      <c r="J39" s="2354"/>
      <c r="K39" s="2354"/>
      <c r="L39" s="2357"/>
      <c r="M39" s="1719"/>
    </row>
    <row r="40" spans="2:14" ht="13.8" x14ac:dyDescent="0.25">
      <c r="B40" s="1769">
        <v>641</v>
      </c>
      <c r="C40" s="1882">
        <v>641</v>
      </c>
      <c r="D40" s="1764" t="s">
        <v>1686</v>
      </c>
      <c r="E40" s="1863">
        <v>20629281.620000001</v>
      </c>
      <c r="F40" s="1771">
        <f>E40/F$4</f>
        <v>4432591.6673828969</v>
      </c>
      <c r="G40" s="2356"/>
      <c r="H40" s="2356"/>
      <c r="I40" s="2426">
        <f t="shared" si="4"/>
        <v>4432591.6673828969</v>
      </c>
      <c r="J40" s="2357"/>
      <c r="K40" s="2360"/>
      <c r="L40" s="2357">
        <f>SUM(K40:K41)</f>
        <v>0</v>
      </c>
      <c r="M40" s="2357"/>
      <c r="N40" s="1719"/>
    </row>
    <row r="41" spans="2:14" ht="13.8" x14ac:dyDescent="0.25">
      <c r="B41" s="1769">
        <v>645</v>
      </c>
      <c r="C41" s="1882">
        <v>645</v>
      </c>
      <c r="D41" s="1764" t="s">
        <v>1687</v>
      </c>
      <c r="E41" s="1863">
        <v>464140.79</v>
      </c>
      <c r="F41" s="1771">
        <f>E41/F$4</f>
        <v>99729.434894714228</v>
      </c>
      <c r="G41" s="2361"/>
      <c r="H41" s="2356"/>
      <c r="I41" s="2426">
        <f t="shared" si="4"/>
        <v>99729.434894714228</v>
      </c>
      <c r="J41" s="2357"/>
      <c r="K41" s="2362"/>
      <c r="L41" s="2357"/>
      <c r="M41" s="2357"/>
    </row>
    <row r="42" spans="2:14" ht="13.8" x14ac:dyDescent="0.25">
      <c r="B42" s="1764"/>
      <c r="C42" s="1881"/>
      <c r="D42" s="1765" t="s">
        <v>1532</v>
      </c>
      <c r="E42" s="1865">
        <f>SUM(E40:E41)</f>
        <v>21093422.41</v>
      </c>
      <c r="F42" s="1773">
        <f>SUM(F40:F41)</f>
        <v>4532321.1022776114</v>
      </c>
      <c r="G42" s="2356"/>
      <c r="H42" s="2356"/>
      <c r="I42" s="1865">
        <f>SUM(I40:I41)</f>
        <v>4532321.1022776114</v>
      </c>
      <c r="J42" s="2357"/>
      <c r="K42" s="2362"/>
      <c r="M42" s="2357"/>
    </row>
    <row r="43" spans="2:14" ht="13.8" x14ac:dyDescent="0.25">
      <c r="B43" s="1764"/>
      <c r="C43" s="1881"/>
      <c r="D43" s="1765" t="s">
        <v>1531</v>
      </c>
      <c r="E43" s="1863"/>
      <c r="F43" s="1766"/>
      <c r="G43" s="2356"/>
      <c r="H43" s="2356"/>
      <c r="I43" s="1163">
        <f t="shared" ref="I43:I45" si="5">+E43/$F$4</f>
        <v>0</v>
      </c>
      <c r="J43" s="2357"/>
      <c r="K43" s="2362"/>
      <c r="L43" s="2357"/>
      <c r="M43" s="2357"/>
      <c r="N43" s="1719"/>
    </row>
    <row r="44" spans="2:14" ht="13.8" x14ac:dyDescent="0.25">
      <c r="B44" s="1769">
        <v>641</v>
      </c>
      <c r="C44" s="1882">
        <v>641.1</v>
      </c>
      <c r="D44" s="1764" t="s">
        <v>1686</v>
      </c>
      <c r="E44" s="1863">
        <v>5236029.3600000003</v>
      </c>
      <c r="F44" s="2363">
        <f>E44/F$4</f>
        <v>1125060.0257842718</v>
      </c>
      <c r="G44" s="2356"/>
      <c r="H44" s="2356"/>
      <c r="I44" s="2426">
        <f t="shared" si="5"/>
        <v>1125060.0257842718</v>
      </c>
      <c r="J44" s="2357"/>
      <c r="K44" s="2362"/>
      <c r="L44" s="2357"/>
      <c r="M44" s="2357"/>
    </row>
    <row r="45" spans="2:14" ht="13.8" x14ac:dyDescent="0.25">
      <c r="B45" s="1769">
        <v>645</v>
      </c>
      <c r="C45" s="1882">
        <v>645.1</v>
      </c>
      <c r="D45" s="1764" t="s">
        <v>1687</v>
      </c>
      <c r="E45" s="1863">
        <v>118000.02</v>
      </c>
      <c r="F45" s="2363">
        <f>E45/F$4</f>
        <v>25354.538031800603</v>
      </c>
      <c r="G45" s="2361"/>
      <c r="H45" s="2356"/>
      <c r="I45" s="2426">
        <f t="shared" si="5"/>
        <v>25354.538031800603</v>
      </c>
      <c r="J45" s="2357"/>
      <c r="K45" s="2362"/>
      <c r="L45" s="2357"/>
      <c r="M45" s="2357"/>
    </row>
    <row r="46" spans="2:14" ht="13.8" x14ac:dyDescent="0.25">
      <c r="B46" s="1764"/>
      <c r="C46" s="1881"/>
      <c r="D46" s="1765" t="s">
        <v>1528</v>
      </c>
      <c r="E46" s="1865">
        <f>SUM(E44:E45)</f>
        <v>5354029.38</v>
      </c>
      <c r="F46" s="1777">
        <f>SUM(F44:F45)</f>
        <v>1150414.5638160724</v>
      </c>
      <c r="G46" s="2356"/>
      <c r="H46" s="1743"/>
      <c r="I46" s="1865">
        <f>SUM(I44:I45)</f>
        <v>1150414.5638160724</v>
      </c>
      <c r="J46" s="2357"/>
      <c r="K46" s="2364"/>
      <c r="L46" s="2357"/>
    </row>
    <row r="47" spans="2:14" ht="17.25" customHeight="1" x14ac:dyDescent="0.25">
      <c r="B47" s="1764"/>
      <c r="C47" s="1881"/>
      <c r="D47" s="1765" t="s">
        <v>1527</v>
      </c>
      <c r="E47" s="1865">
        <f>E42+E46</f>
        <v>26447451.789999999</v>
      </c>
      <c r="F47" s="1778">
        <f>F42+F46</f>
        <v>5682735.6660936838</v>
      </c>
      <c r="G47" s="2357"/>
      <c r="H47" s="1743"/>
      <c r="I47" s="1865">
        <f>I42+I46</f>
        <v>5682735.6660936838</v>
      </c>
      <c r="J47" s="2357"/>
      <c r="K47" s="2360"/>
      <c r="L47" s="2357">
        <f>SUM(K47:K48)</f>
        <v>0</v>
      </c>
      <c r="M47" s="2357"/>
      <c r="N47" s="1719"/>
    </row>
    <row r="48" spans="2:14" ht="17.25" customHeight="1" x14ac:dyDescent="0.3">
      <c r="B48" s="2348"/>
      <c r="C48" s="1793"/>
      <c r="D48" s="2352"/>
      <c r="E48" s="2365"/>
      <c r="F48" s="2337"/>
      <c r="G48" s="2366"/>
      <c r="H48" s="2339"/>
      <c r="J48" s="2354"/>
      <c r="K48" s="2360"/>
      <c r="L48" s="2354"/>
      <c r="M48" s="2367"/>
    </row>
    <row r="49" spans="2:14" ht="13.8" x14ac:dyDescent="0.25">
      <c r="B49" s="976"/>
      <c r="C49" s="1793"/>
      <c r="D49" s="1730" t="s">
        <v>1526</v>
      </c>
      <c r="E49" s="1722"/>
      <c r="F49" s="2368"/>
      <c r="G49" s="1743"/>
      <c r="H49" s="2356"/>
      <c r="I49" s="1163">
        <f t="shared" ref="I49:I80" si="6">+E49/$F$4</f>
        <v>0</v>
      </c>
      <c r="J49" s="2354"/>
      <c r="K49" s="2360"/>
      <c r="L49" s="2369"/>
      <c r="M49" s="2370"/>
    </row>
    <row r="50" spans="2:14" x14ac:dyDescent="0.25">
      <c r="B50" s="1782" t="s">
        <v>606</v>
      </c>
      <c r="C50" s="1793">
        <v>602.02</v>
      </c>
      <c r="D50" s="1783" t="s">
        <v>1525</v>
      </c>
      <c r="E50" s="1736">
        <v>33385.65</v>
      </c>
      <c r="F50" s="2343">
        <f>E50/$F$4</f>
        <v>7173.5388912763219</v>
      </c>
      <c r="G50" s="2346"/>
      <c r="H50" s="2346"/>
      <c r="I50" s="1163">
        <f t="shared" si="6"/>
        <v>7173.5388912763219</v>
      </c>
      <c r="J50" s="2354"/>
      <c r="K50" s="2364"/>
      <c r="L50" s="2371"/>
      <c r="M50" s="2354"/>
    </row>
    <row r="51" spans="2:14" x14ac:dyDescent="0.25">
      <c r="B51" s="976" t="s">
        <v>608</v>
      </c>
      <c r="C51" s="1793">
        <v>602.03</v>
      </c>
      <c r="D51" s="1784" t="s">
        <v>1524</v>
      </c>
      <c r="E51" s="1736">
        <v>1821855.39</v>
      </c>
      <c r="F51" s="2343">
        <f t="shared" ref="F51:F80" si="7">E51/$F$4</f>
        <v>391460.11817791144</v>
      </c>
      <c r="G51" s="2346"/>
      <c r="H51" s="2372"/>
      <c r="I51" s="1163">
        <f t="shared" si="6"/>
        <v>391460.11817791144</v>
      </c>
      <c r="K51" s="2356"/>
      <c r="L51" s="2371"/>
      <c r="M51" s="2357"/>
    </row>
    <row r="52" spans="2:14" x14ac:dyDescent="0.25">
      <c r="B52" s="975">
        <v>602.04</v>
      </c>
      <c r="C52" s="1878">
        <v>602.04</v>
      </c>
      <c r="D52" s="1785" t="s">
        <v>1523</v>
      </c>
      <c r="E52" s="1736">
        <v>589716.93999999994</v>
      </c>
      <c r="F52" s="1739">
        <f>E52/F4</f>
        <v>126711.84787279759</v>
      </c>
      <c r="G52" s="2346"/>
      <c r="H52" s="2346"/>
      <c r="I52" s="1163">
        <f t="shared" si="6"/>
        <v>126711.84787279759</v>
      </c>
      <c r="J52" s="1864"/>
      <c r="K52" s="2357"/>
      <c r="L52" s="2354"/>
      <c r="M52" s="1719"/>
      <c r="N52" s="1719"/>
    </row>
    <row r="53" spans="2:14" x14ac:dyDescent="0.25">
      <c r="B53" s="976" t="s">
        <v>610</v>
      </c>
      <c r="C53" s="1793">
        <v>602.08000000000004</v>
      </c>
      <c r="D53" s="810" t="s">
        <v>1522</v>
      </c>
      <c r="E53" s="1736">
        <v>1306336.73</v>
      </c>
      <c r="F53" s="1739">
        <f t="shared" si="7"/>
        <v>280691.17533304682</v>
      </c>
      <c r="G53" s="2346"/>
      <c r="H53" s="2346"/>
      <c r="I53" s="1163">
        <f t="shared" si="6"/>
        <v>280691.17533304682</v>
      </c>
      <c r="K53" s="1864"/>
    </row>
    <row r="54" spans="2:14" x14ac:dyDescent="0.25">
      <c r="B54" s="975">
        <v>603</v>
      </c>
      <c r="C54" s="1878">
        <v>603</v>
      </c>
      <c r="D54" s="810" t="s">
        <v>1521</v>
      </c>
      <c r="E54" s="1736">
        <v>208560.13</v>
      </c>
      <c r="F54" s="2343">
        <f t="shared" si="7"/>
        <v>44813.091963902021</v>
      </c>
      <c r="G54" s="2346"/>
      <c r="H54" s="2346"/>
      <c r="I54" s="1163">
        <f t="shared" si="6"/>
        <v>44813.091963902021</v>
      </c>
    </row>
    <row r="55" spans="2:14" x14ac:dyDescent="0.25">
      <c r="B55" s="975">
        <v>604</v>
      </c>
      <c r="C55" s="1878">
        <v>604</v>
      </c>
      <c r="D55" s="810" t="s">
        <v>1520</v>
      </c>
      <c r="E55" s="1736">
        <v>2345782.4500000002</v>
      </c>
      <c r="F55" s="2343">
        <f t="shared" si="7"/>
        <v>504035.76493339066</v>
      </c>
      <c r="G55" s="2373"/>
      <c r="H55" s="2373"/>
      <c r="I55" s="1163">
        <f t="shared" si="6"/>
        <v>504035.76493339066</v>
      </c>
    </row>
    <row r="56" spans="2:14" x14ac:dyDescent="0.25">
      <c r="B56" s="2344">
        <v>605</v>
      </c>
      <c r="C56" s="1878">
        <v>605</v>
      </c>
      <c r="D56" s="2374" t="s">
        <v>1519</v>
      </c>
      <c r="E56" s="1736">
        <v>608959.94999999995</v>
      </c>
      <c r="F56" s="2343">
        <f t="shared" si="7"/>
        <v>130846.57284056724</v>
      </c>
      <c r="G56" s="2346"/>
      <c r="H56" s="2346"/>
      <c r="I56" s="1163">
        <f t="shared" si="6"/>
        <v>130846.57284056724</v>
      </c>
    </row>
    <row r="57" spans="2:14" x14ac:dyDescent="0.25">
      <c r="B57" s="975">
        <v>609</v>
      </c>
      <c r="C57" s="1878">
        <v>609</v>
      </c>
      <c r="D57" s="810" t="s">
        <v>1518</v>
      </c>
      <c r="E57" s="1745">
        <v>-6584.72</v>
      </c>
      <c r="F57" s="2343">
        <f t="shared" si="7"/>
        <v>-1414.8517404383326</v>
      </c>
      <c r="G57" s="2346"/>
      <c r="H57" s="2346"/>
      <c r="I57" s="1163">
        <f t="shared" si="6"/>
        <v>-1414.8517404383326</v>
      </c>
    </row>
    <row r="58" spans="2:14" x14ac:dyDescent="0.25">
      <c r="B58" s="975">
        <v>611</v>
      </c>
      <c r="C58" s="1878">
        <v>611</v>
      </c>
      <c r="D58" s="1787" t="s">
        <v>1517</v>
      </c>
      <c r="E58" s="1736">
        <v>681985.32</v>
      </c>
      <c r="F58" s="2343">
        <f t="shared" si="7"/>
        <v>146537.45595186934</v>
      </c>
      <c r="G58" s="2346"/>
      <c r="H58" s="2346"/>
      <c r="I58" s="1163">
        <f t="shared" si="6"/>
        <v>146537.45595186934</v>
      </c>
    </row>
    <row r="59" spans="2:14" x14ac:dyDescent="0.25">
      <c r="B59" s="2344" t="s">
        <v>616</v>
      </c>
      <c r="C59" s="1878">
        <v>612.01</v>
      </c>
      <c r="D59" s="2374" t="s">
        <v>1516</v>
      </c>
      <c r="E59" s="1736">
        <v>51065.16</v>
      </c>
      <c r="F59" s="2343">
        <f t="shared" si="7"/>
        <v>10972.316287064892</v>
      </c>
      <c r="G59" s="2346"/>
      <c r="H59" s="2346"/>
      <c r="I59" s="1163">
        <f t="shared" si="6"/>
        <v>10972.316287064892</v>
      </c>
      <c r="J59" s="1719"/>
    </row>
    <row r="60" spans="2:14" x14ac:dyDescent="0.25">
      <c r="B60" s="2344">
        <v>612.02</v>
      </c>
      <c r="C60" s="1878">
        <v>612.02</v>
      </c>
      <c r="D60" s="2374" t="s">
        <v>1515</v>
      </c>
      <c r="E60" s="1736">
        <v>0</v>
      </c>
      <c r="F60" s="2343">
        <f t="shared" si="7"/>
        <v>0</v>
      </c>
      <c r="G60" s="2346"/>
      <c r="H60" s="2346"/>
      <c r="I60" s="1163">
        <f t="shared" si="6"/>
        <v>0</v>
      </c>
      <c r="J60" s="1719"/>
    </row>
    <row r="61" spans="2:14" x14ac:dyDescent="0.25">
      <c r="B61" s="2344">
        <v>612.03</v>
      </c>
      <c r="C61" s="1878">
        <v>612.03</v>
      </c>
      <c r="D61" s="2375" t="s">
        <v>1514</v>
      </c>
      <c r="E61" s="1736">
        <v>2443717.5299999998</v>
      </c>
      <c r="F61" s="2343">
        <f t="shared" si="7"/>
        <v>525078.97077782545</v>
      </c>
      <c r="G61" s="2346"/>
      <c r="H61" s="2346"/>
      <c r="I61" s="1163">
        <f t="shared" si="6"/>
        <v>525078.97077782545</v>
      </c>
      <c r="J61" s="2371"/>
    </row>
    <row r="62" spans="2:14" x14ac:dyDescent="0.25">
      <c r="B62" s="975">
        <v>613</v>
      </c>
      <c r="C62" s="1878">
        <v>613</v>
      </c>
      <c r="D62" s="810" t="s">
        <v>1513</v>
      </c>
      <c r="E62" s="1736">
        <v>212929.44</v>
      </c>
      <c r="F62" s="2343">
        <f t="shared" si="7"/>
        <v>45751.920928233776</v>
      </c>
      <c r="G62" s="2346"/>
      <c r="H62" s="2346"/>
      <c r="I62" s="1163">
        <f t="shared" si="6"/>
        <v>45751.920928233776</v>
      </c>
      <c r="J62" s="1768"/>
    </row>
    <row r="63" spans="2:14" x14ac:dyDescent="0.25">
      <c r="B63" s="975">
        <v>623</v>
      </c>
      <c r="C63" s="1878" t="s">
        <v>1730</v>
      </c>
      <c r="D63" s="2423" t="s">
        <v>1729</v>
      </c>
      <c r="E63" s="1736">
        <v>25315.96</v>
      </c>
      <c r="F63" s="2343">
        <f t="shared" si="7"/>
        <v>5439.6132359260846</v>
      </c>
      <c r="G63" s="2346"/>
      <c r="H63" s="2346"/>
      <c r="I63" s="1163">
        <f t="shared" si="6"/>
        <v>5439.6132359260846</v>
      </c>
      <c r="J63" s="1768"/>
    </row>
    <row r="64" spans="2:14" x14ac:dyDescent="0.25">
      <c r="B64" s="1383">
        <v>624</v>
      </c>
      <c r="C64" s="1883">
        <v>624</v>
      </c>
      <c r="D64" s="1788" t="s">
        <v>1510</v>
      </c>
      <c r="E64" s="1789">
        <f>SUM(E65:E68)</f>
        <v>5945502.9300000006</v>
      </c>
      <c r="F64" s="1789">
        <f>E64/$F$4</f>
        <v>1277503.8525999142</v>
      </c>
      <c r="G64" s="2346"/>
      <c r="H64" s="2346"/>
      <c r="I64" s="1163">
        <f t="shared" si="6"/>
        <v>1277503.8525999142</v>
      </c>
    </row>
    <row r="65" spans="2:10" x14ac:dyDescent="0.25">
      <c r="B65" s="1383">
        <v>624.01</v>
      </c>
      <c r="C65" s="1883">
        <v>624.01</v>
      </c>
      <c r="D65" s="1382" t="s">
        <v>1509</v>
      </c>
      <c r="E65" s="1789">
        <v>4204546.55</v>
      </c>
      <c r="F65" s="1789">
        <f t="shared" si="7"/>
        <v>903426.41813493764</v>
      </c>
      <c r="G65" s="2346"/>
      <c r="H65" s="2346"/>
      <c r="I65" s="1163">
        <f t="shared" si="6"/>
        <v>903426.41813493764</v>
      </c>
      <c r="J65" s="1719"/>
    </row>
    <row r="66" spans="2:10" x14ac:dyDescent="0.25">
      <c r="B66" s="1383">
        <v>624.02</v>
      </c>
      <c r="C66" s="1883">
        <v>624.02</v>
      </c>
      <c r="D66" s="1382" t="s">
        <v>1562</v>
      </c>
      <c r="E66" s="2376">
        <v>272439.08</v>
      </c>
      <c r="F66" s="1789">
        <f t="shared" si="7"/>
        <v>58538.69359690589</v>
      </c>
      <c r="G66" s="2346"/>
      <c r="H66" s="2346"/>
      <c r="I66" s="1163">
        <f t="shared" si="6"/>
        <v>58538.69359690589</v>
      </c>
      <c r="J66" s="1719"/>
    </row>
    <row r="67" spans="2:10" x14ac:dyDescent="0.25">
      <c r="B67" s="1383">
        <v>624.03</v>
      </c>
      <c r="C67" s="1883">
        <v>624.03</v>
      </c>
      <c r="D67" s="1382" t="s">
        <v>1563</v>
      </c>
      <c r="E67" s="1789">
        <v>911825.4</v>
      </c>
      <c r="F67" s="1789">
        <f t="shared" si="7"/>
        <v>195922.94800171896</v>
      </c>
      <c r="G67" s="2346"/>
      <c r="H67" s="2346"/>
      <c r="I67" s="1163">
        <f t="shared" si="6"/>
        <v>195922.94800171896</v>
      </c>
    </row>
    <row r="68" spans="2:10" x14ac:dyDescent="0.25">
      <c r="B68" s="1383">
        <v>624.05999999999995</v>
      </c>
      <c r="C68" s="1883">
        <v>624.01</v>
      </c>
      <c r="D68" s="1382" t="s">
        <v>1688</v>
      </c>
      <c r="E68" s="1789">
        <v>556691.9</v>
      </c>
      <c r="F68" s="1789">
        <f t="shared" si="7"/>
        <v>119615.79286635153</v>
      </c>
      <c r="G68" s="2346"/>
      <c r="H68" s="2346"/>
      <c r="I68" s="1163">
        <f t="shared" si="6"/>
        <v>119615.79286635153</v>
      </c>
    </row>
    <row r="69" spans="2:10" x14ac:dyDescent="0.25">
      <c r="B69" s="975">
        <v>625</v>
      </c>
      <c r="C69" s="1878">
        <v>625</v>
      </c>
      <c r="D69" s="810" t="s">
        <v>1564</v>
      </c>
      <c r="E69" s="1736">
        <v>112006.15</v>
      </c>
      <c r="F69" s="2343">
        <f t="shared" si="7"/>
        <v>24066.641598624839</v>
      </c>
      <c r="G69" s="2346"/>
      <c r="H69" s="2346"/>
      <c r="I69" s="1163">
        <f t="shared" si="6"/>
        <v>24066.641598624839</v>
      </c>
    </row>
    <row r="70" spans="2:10" x14ac:dyDescent="0.25">
      <c r="B70" s="2344">
        <v>626</v>
      </c>
      <c r="C70" s="1878">
        <v>626</v>
      </c>
      <c r="D70" s="2374" t="s">
        <v>1504</v>
      </c>
      <c r="E70" s="2377">
        <v>46540.87</v>
      </c>
      <c r="F70" s="2343">
        <f t="shared" si="7"/>
        <v>10000.186935969059</v>
      </c>
      <c r="G70" s="2346"/>
      <c r="H70" s="2346"/>
      <c r="I70" s="1163">
        <f t="shared" si="6"/>
        <v>10000.186935969059</v>
      </c>
    </row>
    <row r="71" spans="2:10" x14ac:dyDescent="0.25">
      <c r="B71" s="975">
        <v>627</v>
      </c>
      <c r="C71" s="1878">
        <v>627</v>
      </c>
      <c r="D71" s="810" t="s">
        <v>1503</v>
      </c>
      <c r="E71" s="2377">
        <v>110830.23</v>
      </c>
      <c r="F71" s="2343">
        <f t="shared" si="7"/>
        <v>23813.972926514827</v>
      </c>
      <c r="G71" s="2346"/>
      <c r="H71" s="2346"/>
      <c r="I71" s="1163">
        <f t="shared" si="6"/>
        <v>23813.972926514827</v>
      </c>
    </row>
    <row r="72" spans="2:10" x14ac:dyDescent="0.25">
      <c r="B72" s="975">
        <v>628</v>
      </c>
      <c r="C72" s="1878">
        <v>628</v>
      </c>
      <c r="D72" s="1787" t="s">
        <v>1565</v>
      </c>
      <c r="E72" s="2377">
        <v>18759967.280000001</v>
      </c>
      <c r="F72" s="2343">
        <f t="shared" si="7"/>
        <v>4030934.0954018054</v>
      </c>
      <c r="G72" s="2346"/>
      <c r="H72" s="2346"/>
      <c r="I72" s="1163">
        <f t="shared" si="6"/>
        <v>4030934.0954018054</v>
      </c>
    </row>
    <row r="73" spans="2:10" x14ac:dyDescent="0.25">
      <c r="B73" s="975">
        <v>635</v>
      </c>
      <c r="C73" s="1878">
        <v>635</v>
      </c>
      <c r="D73" s="1787" t="s">
        <v>1501</v>
      </c>
      <c r="E73" s="2377">
        <v>909853.31</v>
      </c>
      <c r="F73" s="2343">
        <f t="shared" si="7"/>
        <v>195499.20713364848</v>
      </c>
      <c r="G73" s="2346"/>
      <c r="H73" s="2346"/>
      <c r="I73" s="1163">
        <f t="shared" si="6"/>
        <v>195499.20713364848</v>
      </c>
    </row>
    <row r="74" spans="2:10" x14ac:dyDescent="0.25">
      <c r="B74" s="975">
        <v>643</v>
      </c>
      <c r="C74" s="2424">
        <v>643</v>
      </c>
      <c r="D74" s="1787" t="s">
        <v>1721</v>
      </c>
      <c r="E74" s="2377">
        <v>109800</v>
      </c>
      <c r="F74" s="2343">
        <f t="shared" si="7"/>
        <v>23592.608508809626</v>
      </c>
      <c r="G74" s="2346"/>
      <c r="H74" s="2346"/>
      <c r="I74" s="1163">
        <f t="shared" si="6"/>
        <v>23592.608508809626</v>
      </c>
    </row>
    <row r="75" spans="2:10" x14ac:dyDescent="0.25">
      <c r="B75" s="976" t="s">
        <v>635</v>
      </c>
      <c r="C75" s="1793">
        <v>658.01</v>
      </c>
      <c r="D75" s="810" t="s">
        <v>1500</v>
      </c>
      <c r="E75" s="1736">
        <v>29677.22</v>
      </c>
      <c r="F75" s="2343">
        <f>E75/$F$4</f>
        <v>6376.7125053717236</v>
      </c>
      <c r="G75" s="2333"/>
      <c r="H75" s="2333"/>
      <c r="I75" s="1163">
        <f t="shared" si="6"/>
        <v>6376.7125053717236</v>
      </c>
      <c r="J75" s="1719"/>
    </row>
    <row r="76" spans="2:10" x14ac:dyDescent="0.25">
      <c r="B76" s="975">
        <v>658.02</v>
      </c>
      <c r="C76" s="1878">
        <v>658.02</v>
      </c>
      <c r="D76" s="810" t="s">
        <v>1499</v>
      </c>
      <c r="E76" s="1736">
        <v>439500</v>
      </c>
      <c r="F76" s="2343">
        <f>E76/$F$4</f>
        <v>94434.894714224327</v>
      </c>
      <c r="G76" s="2333"/>
      <c r="H76" s="2333"/>
      <c r="I76" s="1163">
        <f t="shared" si="6"/>
        <v>94434.894714224327</v>
      </c>
      <c r="J76" s="1719"/>
    </row>
    <row r="77" spans="2:10" x14ac:dyDescent="0.25">
      <c r="B77" s="1793">
        <v>658.03</v>
      </c>
      <c r="C77" s="1793">
        <v>658.03</v>
      </c>
      <c r="D77" s="1713" t="s">
        <v>1498</v>
      </c>
      <c r="E77" s="1736">
        <v>17379.12</v>
      </c>
      <c r="F77" s="2343">
        <f t="shared" si="7"/>
        <v>3734.2329179200688</v>
      </c>
      <c r="G77" s="2346"/>
      <c r="H77" s="2346"/>
      <c r="I77" s="1163">
        <f t="shared" si="6"/>
        <v>3734.2329179200688</v>
      </c>
      <c r="J77" s="1719"/>
    </row>
    <row r="78" spans="2:10" x14ac:dyDescent="0.25">
      <c r="B78" s="1782" t="s">
        <v>639</v>
      </c>
      <c r="C78" s="1793">
        <v>658.08</v>
      </c>
      <c r="D78" s="810" t="s">
        <v>1566</v>
      </c>
      <c r="E78" s="1736">
        <v>3865546.27</v>
      </c>
      <c r="F78" s="2343">
        <f t="shared" si="7"/>
        <v>830585.7907176622</v>
      </c>
      <c r="G78" s="2346"/>
      <c r="H78" s="2346"/>
      <c r="I78" s="1163">
        <f t="shared" si="6"/>
        <v>830585.7907176622</v>
      </c>
    </row>
    <row r="79" spans="2:10" x14ac:dyDescent="0.25">
      <c r="B79" s="2348" t="s">
        <v>641</v>
      </c>
      <c r="C79" s="1793">
        <v>666</v>
      </c>
      <c r="D79" s="2374" t="s">
        <v>1496</v>
      </c>
      <c r="E79" s="2378">
        <v>197297.69</v>
      </c>
      <c r="F79" s="1736">
        <f t="shared" si="7"/>
        <v>42393.14353244521</v>
      </c>
      <c r="G79" s="2346"/>
      <c r="H79" s="2346"/>
      <c r="I79" s="1163">
        <f t="shared" si="6"/>
        <v>42393.14353244521</v>
      </c>
    </row>
    <row r="80" spans="2:10" x14ac:dyDescent="0.25">
      <c r="B80" s="2344">
        <v>681</v>
      </c>
      <c r="C80" s="1878">
        <v>681</v>
      </c>
      <c r="D80" s="2375" t="s">
        <v>1495</v>
      </c>
      <c r="E80" s="2377">
        <v>4828574.13</v>
      </c>
      <c r="F80" s="1736">
        <f t="shared" si="7"/>
        <v>1037510.5565105285</v>
      </c>
      <c r="G80" s="2346"/>
      <c r="H80" s="2346"/>
      <c r="I80" s="1163">
        <f t="shared" si="6"/>
        <v>1037510.5565105285</v>
      </c>
    </row>
    <row r="81" spans="2:12" x14ac:dyDescent="0.25">
      <c r="B81" s="975"/>
      <c r="C81" s="1878"/>
      <c r="D81" s="1742" t="s">
        <v>1494</v>
      </c>
      <c r="E81" s="1794">
        <f>SUM(E50:E80)-E64</f>
        <v>45695501.129999995</v>
      </c>
      <c r="F81" s="1794">
        <f>SUM(F50:F80)-F65-F67</f>
        <v>9996697.9179200735</v>
      </c>
      <c r="G81" s="2346"/>
      <c r="H81" s="2346"/>
      <c r="I81" s="1794">
        <f>SUM(I50:I80)-I64</f>
        <v>9818543.4314568155</v>
      </c>
    </row>
    <row r="82" spans="2:12" x14ac:dyDescent="0.25">
      <c r="B82" s="975"/>
      <c r="C82" s="1878"/>
      <c r="D82" s="976"/>
      <c r="E82" s="1794"/>
      <c r="F82" s="1794"/>
      <c r="G82" s="2346"/>
      <c r="H82" s="2346"/>
      <c r="I82" s="2426">
        <f t="shared" ref="I82:I84" si="8">+E82/$F$4</f>
        <v>0</v>
      </c>
    </row>
    <row r="83" spans="2:12" x14ac:dyDescent="0.25">
      <c r="B83" s="975">
        <v>601</v>
      </c>
      <c r="C83" s="1878">
        <v>601</v>
      </c>
      <c r="D83" s="976" t="s">
        <v>1493</v>
      </c>
      <c r="E83" s="2377">
        <f>+E96</f>
        <v>235842858.28999999</v>
      </c>
      <c r="F83" s="1745">
        <f t="shared" ref="F83:F88" si="9">E83/$F$4</f>
        <v>50675302.597765364</v>
      </c>
      <c r="G83" s="2346"/>
      <c r="H83" s="2346"/>
      <c r="I83" s="1163">
        <f t="shared" si="8"/>
        <v>50675302.597765364</v>
      </c>
    </row>
    <row r="84" spans="2:12" x14ac:dyDescent="0.25">
      <c r="B84" s="2344">
        <v>607</v>
      </c>
      <c r="C84" s="1878">
        <v>607</v>
      </c>
      <c r="D84" s="976" t="s">
        <v>1492</v>
      </c>
      <c r="E84" s="1745">
        <f>2030703.18+112047.13</f>
        <v>2142750.31</v>
      </c>
      <c r="F84" s="1745">
        <f t="shared" si="9"/>
        <v>460410.466265578</v>
      </c>
      <c r="G84" s="2346"/>
      <c r="H84" s="2346"/>
      <c r="I84" s="1163">
        <f t="shared" si="8"/>
        <v>460410.466265578</v>
      </c>
    </row>
    <row r="85" spans="2:12" x14ac:dyDescent="0.25">
      <c r="B85" s="976"/>
      <c r="C85" s="1793"/>
      <c r="D85" s="976" t="s">
        <v>1382</v>
      </c>
      <c r="E85" s="1796">
        <f>E47+E81+E83+E84</f>
        <v>310128561.51999998</v>
      </c>
      <c r="F85" s="1796">
        <f t="shared" si="9"/>
        <v>66636992.161581434</v>
      </c>
      <c r="G85" s="2346"/>
      <c r="H85" s="2346"/>
      <c r="I85" s="1796">
        <f>I47+I81+I83+I84</f>
        <v>66636992.161581449</v>
      </c>
      <c r="J85" s="1798"/>
      <c r="K85" s="1719"/>
      <c r="L85" s="1748"/>
    </row>
    <row r="86" spans="2:12" ht="13.8" x14ac:dyDescent="0.25">
      <c r="B86" s="976"/>
      <c r="C86" s="1793"/>
      <c r="D86" s="1730" t="s">
        <v>1491</v>
      </c>
      <c r="E86" s="1745">
        <f>E27-E85</f>
        <v>61451326.339999914</v>
      </c>
      <c r="F86" s="1745">
        <f t="shared" si="9"/>
        <v>13203980.734851722</v>
      </c>
      <c r="G86" s="2356"/>
      <c r="H86" s="2347"/>
      <c r="I86" s="1745">
        <f>I27-I85</f>
        <v>13203980.734851725</v>
      </c>
      <c r="J86" s="1798"/>
      <c r="K86" s="1798"/>
    </row>
    <row r="87" spans="2:12" x14ac:dyDescent="0.25">
      <c r="B87" s="975">
        <v>691</v>
      </c>
      <c r="C87" s="1878">
        <v>691</v>
      </c>
      <c r="D87" s="976" t="s">
        <v>1490</v>
      </c>
      <c r="E87" s="2377">
        <v>8647950</v>
      </c>
      <c r="F87" s="2379">
        <f t="shared" si="9"/>
        <v>1858175.7627847013</v>
      </c>
      <c r="G87" s="2346"/>
      <c r="H87" s="2346"/>
      <c r="I87" s="1163">
        <f t="shared" ref="I87" si="10">+E87/$F$4</f>
        <v>1858175.7627847013</v>
      </c>
      <c r="J87" s="1798"/>
    </row>
    <row r="88" spans="2:12" ht="13.8" x14ac:dyDescent="0.25">
      <c r="B88" s="975">
        <v>121</v>
      </c>
      <c r="C88" s="2191">
        <v>121</v>
      </c>
      <c r="D88" s="1730" t="s">
        <v>1489</v>
      </c>
      <c r="E88" s="2380">
        <f>E86-E87</f>
        <v>52803376.339999914</v>
      </c>
      <c r="F88" s="2381">
        <f t="shared" si="9"/>
        <v>11345804.972067021</v>
      </c>
      <c r="G88" s="2382"/>
      <c r="H88" s="2346"/>
      <c r="I88" s="2380">
        <f>I86-I87</f>
        <v>11345804.972067025</v>
      </c>
      <c r="K88" s="1800"/>
    </row>
    <row r="89" spans="2:12" ht="14.4" thickBot="1" x14ac:dyDescent="0.3">
      <c r="B89" s="976"/>
      <c r="C89" s="1793"/>
      <c r="D89" s="1801"/>
      <c r="E89" s="1802"/>
      <c r="F89" s="1803"/>
      <c r="G89" s="2346"/>
      <c r="H89" s="2346"/>
      <c r="I89" s="1163">
        <f t="shared" ref="I89" si="11">+E89/$F$4</f>
        <v>0</v>
      </c>
      <c r="J89" s="1768"/>
    </row>
    <row r="90" spans="2:12" x14ac:dyDescent="0.25">
      <c r="B90" s="1804"/>
      <c r="C90" s="1884"/>
      <c r="D90" s="1805" t="s">
        <v>1488</v>
      </c>
      <c r="E90" s="1806" t="s">
        <v>1487</v>
      </c>
      <c r="F90" s="1807" t="s">
        <v>1486</v>
      </c>
      <c r="G90" s="2346"/>
      <c r="H90" s="2346"/>
      <c r="I90" s="2430"/>
    </row>
    <row r="91" spans="2:12" x14ac:dyDescent="0.25">
      <c r="B91" s="1804"/>
      <c r="C91" s="1884">
        <v>601.01</v>
      </c>
      <c r="D91" s="1809" t="s">
        <v>1679</v>
      </c>
      <c r="E91" s="1755">
        <v>46949691.799999997</v>
      </c>
      <c r="F91" s="1810">
        <f>E91/F4</f>
        <v>10088030.038676407</v>
      </c>
      <c r="G91" s="2346"/>
      <c r="H91" s="2346"/>
      <c r="I91" s="1163">
        <f t="shared" ref="I91:I94" si="12">+E91/$F$4</f>
        <v>10088030.038676407</v>
      </c>
      <c r="J91" s="1748"/>
    </row>
    <row r="92" spans="2:12" x14ac:dyDescent="0.25">
      <c r="B92" s="1804"/>
      <c r="C92" s="1884">
        <v>601.02</v>
      </c>
      <c r="D92" s="1809" t="s">
        <v>648</v>
      </c>
      <c r="E92" s="2383">
        <f>231951395.32+95940.58</f>
        <v>232047335.90000001</v>
      </c>
      <c r="F92" s="1810">
        <f>E92/F4</f>
        <v>49859762.763214439</v>
      </c>
      <c r="G92" s="2346"/>
      <c r="H92" s="2346"/>
      <c r="I92" s="1163">
        <f t="shared" si="12"/>
        <v>49859762.763214439</v>
      </c>
      <c r="J92" s="1751"/>
    </row>
    <row r="93" spans="2:12" x14ac:dyDescent="0.25">
      <c r="B93" s="1804"/>
      <c r="C93" s="1884"/>
      <c r="D93" s="1809"/>
      <c r="E93" s="1758"/>
      <c r="F93" s="1810">
        <f>E93/F4</f>
        <v>0</v>
      </c>
      <c r="G93" s="2346"/>
      <c r="H93" s="2346"/>
      <c r="I93" s="1163">
        <f t="shared" si="12"/>
        <v>0</v>
      </c>
      <c r="J93" s="1749"/>
    </row>
    <row r="94" spans="2:12" x14ac:dyDescent="0.25">
      <c r="B94" s="1804"/>
      <c r="C94" s="1884">
        <v>601.03</v>
      </c>
      <c r="D94" s="1809" t="s">
        <v>1722</v>
      </c>
      <c r="E94" s="1758">
        <v>43154169.409999996</v>
      </c>
      <c r="F94" s="1810">
        <f>E94/F4</f>
        <v>9272490.2041254826</v>
      </c>
      <c r="G94" s="2346"/>
      <c r="H94" s="2346"/>
      <c r="I94" s="1163">
        <f t="shared" si="12"/>
        <v>9272490.2041254826</v>
      </c>
    </row>
    <row r="95" spans="2:12" x14ac:dyDescent="0.25">
      <c r="B95" s="1804"/>
      <c r="C95" s="1884"/>
      <c r="D95" s="1809"/>
      <c r="E95" s="1758"/>
      <c r="F95" s="1810"/>
      <c r="G95" s="2346"/>
      <c r="H95" s="2346"/>
      <c r="I95" s="2429"/>
    </row>
    <row r="96" spans="2:12" ht="13.8" thickBot="1" x14ac:dyDescent="0.3">
      <c r="B96" s="1804"/>
      <c r="C96" s="1884"/>
      <c r="D96" s="1812" t="s">
        <v>1483</v>
      </c>
      <c r="E96" s="1813">
        <f>E91+E92-E94</f>
        <v>235842858.28999999</v>
      </c>
      <c r="F96" s="1810">
        <f>E96/F4</f>
        <v>50675302.597765364</v>
      </c>
      <c r="G96" s="2346"/>
      <c r="H96" s="2346"/>
      <c r="I96" s="1813">
        <f>I91+I92-I94</f>
        <v>50675302.597765371</v>
      </c>
    </row>
    <row r="97" spans="2:10" x14ac:dyDescent="0.25">
      <c r="B97" s="1752"/>
      <c r="C97" s="1879"/>
      <c r="D97" s="1814" t="s">
        <v>1690</v>
      </c>
      <c r="E97" s="1816">
        <f>E94-E91</f>
        <v>-3795522.3900000006</v>
      </c>
      <c r="F97" s="1816">
        <f>E97/F4</f>
        <v>-815539.83455092413</v>
      </c>
      <c r="G97" s="2346"/>
      <c r="H97" s="2346"/>
      <c r="I97" s="1816">
        <f>I94-I91</f>
        <v>-815539.8345509246</v>
      </c>
    </row>
    <row r="98" spans="2:10" x14ac:dyDescent="0.25">
      <c r="B98" s="976"/>
      <c r="C98" s="1793"/>
      <c r="D98" s="976"/>
      <c r="E98" s="1736"/>
      <c r="F98" s="2343" t="s">
        <v>1481</v>
      </c>
      <c r="G98" s="2346"/>
      <c r="H98" s="2346"/>
      <c r="I98" s="2426"/>
    </row>
    <row r="99" spans="2:10" ht="13.8" x14ac:dyDescent="0.25">
      <c r="B99" s="976"/>
      <c r="C99" s="1793"/>
      <c r="D99" s="1714" t="s">
        <v>1480</v>
      </c>
      <c r="E99" s="1715" t="str">
        <f>+E1</f>
        <v>Decembrie 2018 YTD</v>
      </c>
      <c r="F99" s="1746"/>
      <c r="G99" s="2346"/>
      <c r="H99" s="2346"/>
      <c r="I99" s="2429"/>
    </row>
    <row r="100" spans="2:10" ht="15.6" x14ac:dyDescent="0.3">
      <c r="B100" s="1817"/>
      <c r="C100" s="1885"/>
      <c r="D100" s="1718"/>
      <c r="E100" s="1720"/>
      <c r="F100" s="1746"/>
      <c r="G100" s="2346"/>
      <c r="H100" s="2346"/>
      <c r="I100" s="2429">
        <f t="shared" ref="I100:I102" si="13">+E100/$F$4</f>
        <v>0</v>
      </c>
    </row>
    <row r="101" spans="2:10" ht="15.6" x14ac:dyDescent="0.3">
      <c r="B101" s="1060"/>
      <c r="C101" s="1886"/>
      <c r="D101" s="1029" t="s">
        <v>1079</v>
      </c>
      <c r="E101" s="1062"/>
      <c r="F101" s="1061"/>
      <c r="G101" s="2346"/>
      <c r="H101" s="2346"/>
      <c r="I101" s="2426">
        <f t="shared" si="13"/>
        <v>0</v>
      </c>
    </row>
    <row r="102" spans="2:10" ht="15.6" x14ac:dyDescent="0.3">
      <c r="B102" s="1060"/>
      <c r="C102" s="1886"/>
      <c r="D102" s="1059"/>
      <c r="E102" s="1184"/>
      <c r="F102" s="1057"/>
      <c r="G102" s="2346"/>
      <c r="H102" s="2346"/>
      <c r="I102" s="2429">
        <f t="shared" si="13"/>
        <v>0</v>
      </c>
    </row>
    <row r="103" spans="2:10" x14ac:dyDescent="0.25">
      <c r="B103" s="2384">
        <v>212</v>
      </c>
      <c r="C103" s="1887">
        <v>212</v>
      </c>
      <c r="D103" s="2385" t="s">
        <v>1479</v>
      </c>
      <c r="E103" s="2377">
        <v>16442823.92</v>
      </c>
      <c r="F103" s="2386">
        <f>E103/F4</f>
        <v>3533051.9810915343</v>
      </c>
      <c r="G103" s="2346"/>
      <c r="H103" s="2346"/>
      <c r="I103" s="2426">
        <f>+E103/$L$2</f>
        <v>3525854.8129087593</v>
      </c>
    </row>
    <row r="104" spans="2:10" x14ac:dyDescent="0.25">
      <c r="B104" s="2387">
        <v>2133</v>
      </c>
      <c r="C104" s="1888">
        <v>213.03</v>
      </c>
      <c r="D104" s="2385" t="s">
        <v>1478</v>
      </c>
      <c r="E104" s="1167">
        <v>743197.95</v>
      </c>
      <c r="F104" s="2386">
        <f>E104/F4</f>
        <v>159690.14825956165</v>
      </c>
      <c r="G104" s="2346"/>
      <c r="H104" s="2346"/>
      <c r="I104" s="2426">
        <f t="shared" ref="I104:I109" si="14">+E104/$L$2</f>
        <v>159364.84400128658</v>
      </c>
    </row>
    <row r="105" spans="2:10" x14ac:dyDescent="0.25">
      <c r="B105" s="2387">
        <v>2131</v>
      </c>
      <c r="C105" s="1888">
        <v>213.01</v>
      </c>
      <c r="D105" s="2385" t="s">
        <v>1477</v>
      </c>
      <c r="E105" s="1167">
        <v>7322127.9100000001</v>
      </c>
      <c r="F105" s="2386">
        <f>E105/F4</f>
        <v>1573297.7889987109</v>
      </c>
      <c r="G105" s="2346"/>
      <c r="H105" s="2346"/>
      <c r="I105" s="2429">
        <f t="shared" si="14"/>
        <v>1570092.8294199635</v>
      </c>
      <c r="J105" s="1719"/>
    </row>
    <row r="106" spans="2:10" x14ac:dyDescent="0.25">
      <c r="B106" s="2388">
        <v>2132</v>
      </c>
      <c r="C106" s="1888">
        <v>213.02</v>
      </c>
      <c r="D106" s="2385" t="s">
        <v>1476</v>
      </c>
      <c r="E106" s="2377">
        <v>13918084.92</v>
      </c>
      <c r="F106" s="2386">
        <f>E106/F4</f>
        <v>2990564.0137516116</v>
      </c>
      <c r="G106" s="2333"/>
      <c r="H106" s="2333"/>
      <c r="I106" s="2426">
        <f t="shared" si="14"/>
        <v>2984471.9459633324</v>
      </c>
    </row>
    <row r="107" spans="2:10" x14ac:dyDescent="0.25">
      <c r="B107" s="2387" t="s">
        <v>657</v>
      </c>
      <c r="C107" s="1888">
        <v>214</v>
      </c>
      <c r="D107" s="2385" t="s">
        <v>1475</v>
      </c>
      <c r="E107" s="1167">
        <v>540331.56000000006</v>
      </c>
      <c r="F107" s="2386">
        <f>E107/F4</f>
        <v>116100.46411688872</v>
      </c>
      <c r="G107" s="2389"/>
      <c r="H107" s="2389"/>
      <c r="I107" s="2426">
        <f t="shared" si="14"/>
        <v>115863.95625603088</v>
      </c>
      <c r="J107" s="1719"/>
    </row>
    <row r="108" spans="2:10" x14ac:dyDescent="0.25">
      <c r="B108" s="2384" t="s">
        <v>660</v>
      </c>
      <c r="C108" s="1887" t="s">
        <v>660</v>
      </c>
      <c r="D108" s="2385" t="s">
        <v>1473</v>
      </c>
      <c r="E108" s="2377">
        <v>8845180.75</v>
      </c>
      <c r="F108" s="2386">
        <f>E108/F4</f>
        <v>1900554.5229909755</v>
      </c>
      <c r="G108" s="2346"/>
      <c r="H108" s="2346"/>
      <c r="I108" s="2426">
        <f t="shared" si="14"/>
        <v>1896682.9098316715</v>
      </c>
    </row>
    <row r="109" spans="2:10" x14ac:dyDescent="0.25">
      <c r="B109" s="2384"/>
      <c r="C109" s="1887"/>
      <c r="D109" s="2385"/>
      <c r="E109" s="1167"/>
      <c r="F109" s="2386">
        <f>E109/F4</f>
        <v>0</v>
      </c>
      <c r="G109" s="2346"/>
      <c r="H109" s="2346"/>
      <c r="I109" s="2426">
        <f t="shared" si="14"/>
        <v>0</v>
      </c>
      <c r="J109" s="1719"/>
    </row>
    <row r="110" spans="2:10" x14ac:dyDescent="0.25">
      <c r="B110" s="2384"/>
      <c r="C110" s="1887"/>
      <c r="D110" s="2385"/>
      <c r="E110" s="1177">
        <f>SUM(E103:E109)</f>
        <v>47811747.010000005</v>
      </c>
      <c r="F110" s="2390">
        <f>SUM(F103:F109)</f>
        <v>10273258.919209283</v>
      </c>
      <c r="G110" s="2346"/>
      <c r="H110" s="2346"/>
      <c r="I110" s="1177">
        <f>SUM(I103:I109)</f>
        <v>10252331.298381045</v>
      </c>
      <c r="J110" s="1719"/>
    </row>
    <row r="111" spans="2:10" x14ac:dyDescent="0.25">
      <c r="B111" s="2391"/>
      <c r="C111" s="1036"/>
      <c r="D111" s="2392" t="s">
        <v>1472</v>
      </c>
      <c r="E111" s="1167"/>
      <c r="F111" s="2386"/>
      <c r="G111" s="2346"/>
      <c r="H111" s="2346"/>
      <c r="I111" s="1163">
        <f t="shared" ref="I111" si="15">+E111/$F$4</f>
        <v>0</v>
      </c>
    </row>
    <row r="112" spans="2:10" x14ac:dyDescent="0.25">
      <c r="B112" s="2393" t="s">
        <v>1728</v>
      </c>
      <c r="C112" s="1887">
        <v>301302303</v>
      </c>
      <c r="D112" s="2385" t="s">
        <v>1471</v>
      </c>
      <c r="E112" s="1167">
        <f>43154169.41+177846.17+1814139.1</f>
        <v>45146154.68</v>
      </c>
      <c r="F112" s="2386">
        <f>E112/F4</f>
        <v>9700505.9475719817</v>
      </c>
      <c r="G112" s="2346"/>
      <c r="H112" s="2346"/>
      <c r="I112" s="1163">
        <f t="shared" ref="I112:I116" si="16">+E112/$L$2</f>
        <v>9680745.0798756294</v>
      </c>
      <c r="J112" s="1719"/>
    </row>
    <row r="113" spans="2:10" x14ac:dyDescent="0.25">
      <c r="B113" s="2393">
        <v>345</v>
      </c>
      <c r="C113" s="1887">
        <v>345</v>
      </c>
      <c r="D113" s="2385" t="s">
        <v>1470</v>
      </c>
      <c r="E113" s="2377">
        <f>5336554.84</f>
        <v>5336554.84</v>
      </c>
      <c r="F113" s="2386">
        <f>E113/F4</f>
        <v>1146659.828104856</v>
      </c>
      <c r="G113" s="2346"/>
      <c r="H113" s="2346"/>
      <c r="I113" s="1163">
        <f t="shared" si="16"/>
        <v>1144323.9712662164</v>
      </c>
      <c r="J113" s="1719"/>
    </row>
    <row r="114" spans="2:10" x14ac:dyDescent="0.25">
      <c r="B114" s="2393">
        <v>357</v>
      </c>
      <c r="C114" s="1887">
        <v>301302303</v>
      </c>
      <c r="D114" s="2394" t="s">
        <v>1720</v>
      </c>
      <c r="E114" s="2395">
        <v>875709.69</v>
      </c>
      <c r="F114" s="2386">
        <f>E114/F4</f>
        <v>188162.80403953587</v>
      </c>
      <c r="G114" s="2346"/>
      <c r="H114" s="2346"/>
      <c r="I114" s="1163">
        <f t="shared" si="16"/>
        <v>187779.49823094241</v>
      </c>
      <c r="J114" s="1719"/>
    </row>
    <row r="115" spans="2:10" x14ac:dyDescent="0.25">
      <c r="B115" s="2393">
        <v>371</v>
      </c>
      <c r="C115" s="1887">
        <v>371</v>
      </c>
      <c r="D115" s="2394" t="s">
        <v>1623</v>
      </c>
      <c r="E115" s="2396">
        <v>1239.6199999999999</v>
      </c>
      <c r="F115" s="2397">
        <f>E115/F4</f>
        <v>266.35582294800167</v>
      </c>
      <c r="G115" s="2346"/>
      <c r="H115" s="2346"/>
      <c r="I115" s="1163">
        <f t="shared" si="16"/>
        <v>265.81323040634715</v>
      </c>
      <c r="J115" s="1719"/>
    </row>
    <row r="116" spans="2:10" x14ac:dyDescent="0.25">
      <c r="B116" s="2384" t="s">
        <v>1604</v>
      </c>
      <c r="C116" s="1887" t="s">
        <v>1604</v>
      </c>
      <c r="D116" s="2385" t="s">
        <v>1469</v>
      </c>
      <c r="E116" s="1869">
        <f>54760724.81+21070.19</f>
        <v>54781795</v>
      </c>
      <c r="F116" s="2386">
        <f>E116/F4</f>
        <v>11770905.67253975</v>
      </c>
      <c r="G116" s="2346"/>
      <c r="H116" s="2346"/>
      <c r="I116" s="1163">
        <f t="shared" si="16"/>
        <v>11746927.200600408</v>
      </c>
    </row>
    <row r="117" spans="2:10" x14ac:dyDescent="0.25">
      <c r="B117" s="2391"/>
      <c r="C117" s="1036"/>
      <c r="D117" s="2385"/>
      <c r="E117" s="1185">
        <f>SUM(E112:E116)</f>
        <v>106141453.82999998</v>
      </c>
      <c r="F117" s="2398">
        <f>SUM(F112:F116)</f>
        <v>22806500.608079072</v>
      </c>
      <c r="G117" s="2346"/>
      <c r="H117" s="2346"/>
      <c r="I117" s="1185">
        <f>SUM(I112:I116)</f>
        <v>22760041.563203603</v>
      </c>
      <c r="J117" s="1719"/>
    </row>
    <row r="118" spans="2:10" x14ac:dyDescent="0.25">
      <c r="B118" s="2391"/>
      <c r="C118" s="1036"/>
      <c r="D118" s="2392" t="s">
        <v>1468</v>
      </c>
      <c r="E118" s="1167"/>
      <c r="F118" s="2386"/>
      <c r="G118" s="2346"/>
      <c r="H118" s="2346"/>
      <c r="I118" s="1163">
        <f t="shared" ref="I118" si="17">+E118/$F$4</f>
        <v>0</v>
      </c>
    </row>
    <row r="119" spans="2:10" x14ac:dyDescent="0.25">
      <c r="B119" s="2384">
        <v>409</v>
      </c>
      <c r="C119" s="1887">
        <v>409</v>
      </c>
      <c r="D119" s="2385" t="s">
        <v>1467</v>
      </c>
      <c r="E119" s="2377">
        <v>63402.91</v>
      </c>
      <c r="F119" s="2386">
        <f>E119/F4</f>
        <v>13623.315427589172</v>
      </c>
      <c r="G119" s="2346"/>
      <c r="H119" s="2346"/>
      <c r="I119" s="1163">
        <f t="shared" ref="I119:I124" si="18">+E119/$L$2</f>
        <v>13595.563418033667</v>
      </c>
    </row>
    <row r="120" spans="2:10" x14ac:dyDescent="0.25">
      <c r="B120" s="2391" t="s">
        <v>668</v>
      </c>
      <c r="C120" s="1036">
        <v>231</v>
      </c>
      <c r="D120" s="2385" t="s">
        <v>1466</v>
      </c>
      <c r="E120" s="1167">
        <v>197016.76</v>
      </c>
      <c r="F120" s="2386">
        <f>E120/F4</f>
        <v>42332.780403953591</v>
      </c>
      <c r="G120" s="2346"/>
      <c r="H120" s="2346"/>
      <c r="I120" s="1163">
        <f t="shared" si="18"/>
        <v>42246.544440870595</v>
      </c>
    </row>
    <row r="121" spans="2:10" x14ac:dyDescent="0.25">
      <c r="B121" s="2391" t="s">
        <v>670</v>
      </c>
      <c r="C121" s="1036">
        <v>267</v>
      </c>
      <c r="D121" s="2385" t="s">
        <v>1465</v>
      </c>
      <c r="E121" s="1167">
        <v>10701.75</v>
      </c>
      <c r="F121" s="2386">
        <f>E121/F4</f>
        <v>2299.4735711216158</v>
      </c>
      <c r="G121" s="2346"/>
      <c r="H121" s="2346"/>
      <c r="I121" s="1163">
        <f t="shared" si="18"/>
        <v>2294.789321325185</v>
      </c>
    </row>
    <row r="122" spans="2:10" x14ac:dyDescent="0.25">
      <c r="B122" s="2384">
        <v>425</v>
      </c>
      <c r="C122" s="1887">
        <v>425</v>
      </c>
      <c r="D122" s="2385" t="s">
        <v>1464</v>
      </c>
      <c r="E122" s="1167"/>
      <c r="F122" s="2386">
        <f>E122/F4</f>
        <v>0</v>
      </c>
      <c r="G122" s="2346"/>
      <c r="H122" s="2346"/>
      <c r="I122" s="1163">
        <f t="shared" si="18"/>
        <v>0</v>
      </c>
    </row>
    <row r="123" spans="2:10" x14ac:dyDescent="0.25">
      <c r="B123" s="2384">
        <v>461</v>
      </c>
      <c r="C123" s="1887">
        <v>461</v>
      </c>
      <c r="D123" s="2385" t="s">
        <v>1462</v>
      </c>
      <c r="E123" s="2399">
        <v>43259.43</v>
      </c>
      <c r="F123" s="2386">
        <f>E123/F4</f>
        <v>9295.1074344649769</v>
      </c>
      <c r="G123" s="2346"/>
      <c r="H123" s="2346"/>
      <c r="I123" s="1163">
        <f t="shared" si="18"/>
        <v>9276.1724027018336</v>
      </c>
    </row>
    <row r="124" spans="2:10" x14ac:dyDescent="0.25">
      <c r="B124" s="2384">
        <v>471</v>
      </c>
      <c r="C124" s="1887">
        <v>471</v>
      </c>
      <c r="D124" s="2385" t="s">
        <v>1731</v>
      </c>
      <c r="E124" s="2377">
        <v>1523240.8</v>
      </c>
      <c r="F124" s="2386">
        <f>E124/F4</f>
        <v>327297.12075633864</v>
      </c>
      <c r="G124" s="2346"/>
      <c r="H124" s="2346"/>
      <c r="I124" s="1163">
        <f t="shared" si="18"/>
        <v>326630.38490404206</v>
      </c>
      <c r="J124" s="1719"/>
    </row>
    <row r="125" spans="2:10" x14ac:dyDescent="0.25">
      <c r="B125" s="2391"/>
      <c r="C125" s="1036"/>
      <c r="D125" s="2385"/>
      <c r="E125" s="1177">
        <f>SUM(E119:E124)</f>
        <v>1837621.6500000001</v>
      </c>
      <c r="F125" s="2390">
        <f>SUM(F119:F124)</f>
        <v>394847.79759346799</v>
      </c>
      <c r="G125" s="2346"/>
      <c r="H125" s="2346"/>
      <c r="I125" s="1177">
        <f>SUM(I119:I124)</f>
        <v>394043.45448697335</v>
      </c>
    </row>
    <row r="126" spans="2:10" x14ac:dyDescent="0.25">
      <c r="B126" s="2391"/>
      <c r="C126" s="1036"/>
      <c r="D126" s="2392" t="s">
        <v>1461</v>
      </c>
      <c r="E126" s="1179"/>
      <c r="F126" s="2400"/>
      <c r="G126" s="2346"/>
      <c r="H126" s="2346"/>
    </row>
    <row r="127" spans="2:10" x14ac:dyDescent="0.25">
      <c r="B127" s="2384" t="s">
        <v>1427</v>
      </c>
      <c r="C127" s="1887" t="s">
        <v>1427</v>
      </c>
      <c r="D127" s="2385" t="s">
        <v>677</v>
      </c>
      <c r="E127" s="2377">
        <f>4102.32</f>
        <v>4102.32</v>
      </c>
      <c r="F127" s="2386">
        <f>E127/F4</f>
        <v>881.46110872367854</v>
      </c>
      <c r="G127" s="2346"/>
      <c r="H127" s="2346"/>
      <c r="I127" s="1163">
        <f t="shared" ref="I127:I128" si="19">+E127/$L$2</f>
        <v>879.66548729495014</v>
      </c>
    </row>
    <row r="128" spans="2:10" x14ac:dyDescent="0.25">
      <c r="B128" s="2384" t="s">
        <v>1698</v>
      </c>
      <c r="C128" s="1887">
        <v>512</v>
      </c>
      <c r="D128" s="2394" t="s">
        <v>1460</v>
      </c>
      <c r="E128" s="2396">
        <f>2160560.65+3651564.9</f>
        <v>5812125.5499999998</v>
      </c>
      <c r="F128" s="2397">
        <f>E128/F4</f>
        <v>1248845.1976794156</v>
      </c>
      <c r="I128" s="1163">
        <f t="shared" si="19"/>
        <v>1246301.1793717165</v>
      </c>
    </row>
    <row r="129" spans="2:11" x14ac:dyDescent="0.25">
      <c r="B129" s="2391"/>
      <c r="C129" s="1036"/>
      <c r="D129" s="2385"/>
      <c r="E129" s="1870">
        <f>SUM(E127:E128)</f>
        <v>5816227.8700000001</v>
      </c>
      <c r="F129" s="2390">
        <f>SUM(F127:F128)</f>
        <v>1249726.6587881392</v>
      </c>
      <c r="I129" s="1870">
        <f>SUM(I127:I128)</f>
        <v>1247180.8448590115</v>
      </c>
      <c r="J129" s="1719"/>
      <c r="K129" s="1719"/>
    </row>
    <row r="130" spans="2:11" x14ac:dyDescent="0.25">
      <c r="B130" s="2391"/>
      <c r="C130" s="1036"/>
      <c r="D130" s="2392" t="s">
        <v>1459</v>
      </c>
      <c r="E130" s="1167"/>
      <c r="F130" s="2386"/>
      <c r="G130" s="1743"/>
      <c r="H130" s="1743"/>
    </row>
    <row r="131" spans="2:11" x14ac:dyDescent="0.25">
      <c r="B131" s="2384">
        <v>473</v>
      </c>
      <c r="C131" s="1887">
        <v>473</v>
      </c>
      <c r="D131" s="2385" t="s">
        <v>1458</v>
      </c>
      <c r="E131" s="2377">
        <v>613564.75</v>
      </c>
      <c r="F131" s="2386">
        <f>E131/F4</f>
        <v>131836.00128921357</v>
      </c>
      <c r="I131" s="1163">
        <f t="shared" ref="I131" si="20">+E131/$L$2</f>
        <v>131567.43861906294</v>
      </c>
    </row>
    <row r="132" spans="2:11" x14ac:dyDescent="0.25">
      <c r="B132" s="2391"/>
      <c r="C132" s="1036"/>
      <c r="D132" s="2386"/>
      <c r="E132" s="1177">
        <f>SUM(E131)</f>
        <v>613564.75</v>
      </c>
      <c r="F132" s="2390">
        <f>SUM(F131)</f>
        <v>131836.00128921357</v>
      </c>
      <c r="I132" s="1177">
        <f>SUM(I131)</f>
        <v>131567.43861906294</v>
      </c>
    </row>
    <row r="133" spans="2:11" x14ac:dyDescent="0.25">
      <c r="B133" s="2391"/>
      <c r="C133" s="1036"/>
      <c r="D133" s="2385"/>
      <c r="E133" s="1167"/>
      <c r="F133" s="2386"/>
    </row>
    <row r="134" spans="2:11" ht="13.8" x14ac:dyDescent="0.25">
      <c r="B134" s="2391"/>
      <c r="C134" s="2195"/>
      <c r="D134" s="2401" t="s">
        <v>1156</v>
      </c>
      <c r="E134" s="1177">
        <f>+E132+E129+E125+E117+E110</f>
        <v>162220615.10999998</v>
      </c>
      <c r="F134" s="2390">
        <f>E134/F4</f>
        <v>34856169.98495917</v>
      </c>
      <c r="I134" s="1177">
        <f>+I132+I129+I125+I117+I110</f>
        <v>34785164.599549696</v>
      </c>
    </row>
    <row r="135" spans="2:11" x14ac:dyDescent="0.25">
      <c r="B135" s="2402"/>
      <c r="C135" s="1889"/>
      <c r="D135" s="2403"/>
      <c r="E135" s="1186"/>
      <c r="F135" s="2386"/>
      <c r="I135" s="1163">
        <f t="shared" ref="I135:I137" si="21">+E135/$F$4</f>
        <v>0</v>
      </c>
    </row>
    <row r="136" spans="2:11" x14ac:dyDescent="0.25">
      <c r="B136" s="2404"/>
      <c r="C136" s="1890"/>
      <c r="D136" s="2405"/>
      <c r="E136" s="1187"/>
      <c r="F136" s="2406"/>
      <c r="I136" s="1163">
        <f t="shared" si="21"/>
        <v>0</v>
      </c>
    </row>
    <row r="137" spans="2:11" ht="13.8" x14ac:dyDescent="0.25">
      <c r="B137" s="2391"/>
      <c r="C137" s="1036"/>
      <c r="D137" s="2407" t="s">
        <v>1457</v>
      </c>
      <c r="E137" s="1167"/>
      <c r="F137" s="2386"/>
      <c r="I137" s="1163">
        <f t="shared" si="21"/>
        <v>0</v>
      </c>
    </row>
    <row r="138" spans="2:11" x14ac:dyDescent="0.25">
      <c r="B138" s="2408" t="s">
        <v>682</v>
      </c>
      <c r="C138" s="1036">
        <v>101.02</v>
      </c>
      <c r="D138" s="2385" t="s">
        <v>1456</v>
      </c>
      <c r="E138" s="1167">
        <v>4129960</v>
      </c>
      <c r="F138" s="2386">
        <f>E138/F4</f>
        <v>887400.08594757202</v>
      </c>
      <c r="I138" s="1163">
        <f t="shared" ref="I138:I146" si="22">+E138/$L$2</f>
        <v>885592.3662485258</v>
      </c>
    </row>
    <row r="139" spans="2:11" x14ac:dyDescent="0.25">
      <c r="B139" s="2408" t="s">
        <v>1632</v>
      </c>
      <c r="C139" s="1036">
        <v>106.01</v>
      </c>
      <c r="D139" s="2385" t="s">
        <v>1090</v>
      </c>
      <c r="E139" s="1167">
        <v>14961114.029999999</v>
      </c>
      <c r="F139" s="2386">
        <f>E139/F4</f>
        <v>3214678.5625268584</v>
      </c>
      <c r="I139" s="1163">
        <f t="shared" si="22"/>
        <v>3208129.9517529751</v>
      </c>
    </row>
    <row r="140" spans="2:11" x14ac:dyDescent="0.25">
      <c r="B140" s="2409" t="s">
        <v>1572</v>
      </c>
      <c r="C140" s="1891">
        <v>117.15</v>
      </c>
      <c r="D140" s="2410" t="s">
        <v>1448</v>
      </c>
      <c r="E140" s="1188">
        <v>13418.15</v>
      </c>
      <c r="F140" s="2386">
        <f>E140/F4</f>
        <v>2883.1435324452086</v>
      </c>
      <c r="I140" s="1163">
        <f t="shared" si="22"/>
        <v>2877.2702905543047</v>
      </c>
    </row>
    <row r="141" spans="2:11" x14ac:dyDescent="0.25">
      <c r="B141" s="2409" t="s">
        <v>1633</v>
      </c>
      <c r="C141" s="1178">
        <v>117.16</v>
      </c>
      <c r="D141" s="2410" t="s">
        <v>1627</v>
      </c>
      <c r="E141" s="2377">
        <v>9334275.0099999998</v>
      </c>
      <c r="F141" s="2386">
        <f>E141/F4</f>
        <v>2005645.6832831972</v>
      </c>
      <c r="I141" s="1163">
        <f t="shared" si="22"/>
        <v>2001559.989278439</v>
      </c>
    </row>
    <row r="142" spans="2:11" x14ac:dyDescent="0.25">
      <c r="B142" s="2409" t="s">
        <v>1681</v>
      </c>
      <c r="C142" s="1178" t="s">
        <v>1701</v>
      </c>
      <c r="D142" s="2410" t="s">
        <v>1682</v>
      </c>
      <c r="E142" s="2377">
        <v>12013430.779999999</v>
      </c>
      <c r="F142" s="2386">
        <f>E142/F4</f>
        <v>2581313.0167597765</v>
      </c>
      <c r="I142" s="1163">
        <f t="shared" si="22"/>
        <v>2576054.6327865338</v>
      </c>
    </row>
    <row r="143" spans="2:11" x14ac:dyDescent="0.25">
      <c r="B143" s="2408" t="s">
        <v>690</v>
      </c>
      <c r="C143" s="1036">
        <v>129</v>
      </c>
      <c r="D143" s="2385" t="s">
        <v>1447</v>
      </c>
      <c r="E143" s="1871">
        <v>-5144433</v>
      </c>
      <c r="F143" s="2386">
        <f>E143/F4</f>
        <v>-1105378.8139235068</v>
      </c>
      <c r="I143" s="1163">
        <f t="shared" si="22"/>
        <v>-1103127.0504985526</v>
      </c>
    </row>
    <row r="144" spans="2:11" x14ac:dyDescent="0.25">
      <c r="B144" s="2408" t="s">
        <v>689</v>
      </c>
      <c r="C144" s="1036">
        <v>121</v>
      </c>
      <c r="D144" s="2394" t="s">
        <v>1705</v>
      </c>
      <c r="E144" s="2396">
        <f>+E88</f>
        <v>52803376.339999914</v>
      </c>
      <c r="F144" s="2397">
        <f>E144/F4</f>
        <v>11345804.972067021</v>
      </c>
      <c r="I144" s="1163">
        <f t="shared" si="22"/>
        <v>11322692.471319806</v>
      </c>
      <c r="J144" s="2435">
        <f>+F144-I144</f>
        <v>23112.500747215003</v>
      </c>
    </row>
    <row r="145" spans="2:10" x14ac:dyDescent="0.25">
      <c r="B145" s="2408" t="s">
        <v>1605</v>
      </c>
      <c r="C145" s="1036" t="s">
        <v>1607</v>
      </c>
      <c r="D145" s="2394" t="s">
        <v>1606</v>
      </c>
      <c r="E145" s="2396">
        <v>5384737.6500000004</v>
      </c>
      <c r="F145" s="2397">
        <f>E145/F4</f>
        <v>1157012.8169316717</v>
      </c>
      <c r="I145" s="1163">
        <f t="shared" si="22"/>
        <v>1154655.8700546802</v>
      </c>
    </row>
    <row r="146" spans="2:10" x14ac:dyDescent="0.25">
      <c r="B146" s="2408" t="s">
        <v>1607</v>
      </c>
      <c r="C146" s="1036">
        <v>162</v>
      </c>
      <c r="D146" s="2394" t="s">
        <v>1445</v>
      </c>
      <c r="E146" s="2396">
        <v>0</v>
      </c>
      <c r="F146" s="2397">
        <f>E146/F4</f>
        <v>0</v>
      </c>
      <c r="I146" s="1163">
        <f t="shared" si="22"/>
        <v>0</v>
      </c>
    </row>
    <row r="147" spans="2:10" x14ac:dyDescent="0.25">
      <c r="B147" s="2408"/>
      <c r="C147" s="1713"/>
      <c r="D147" s="2385"/>
      <c r="E147" s="1870">
        <f>SUM(E138:E146)</f>
        <v>93495878.959999919</v>
      </c>
      <c r="F147" s="2390">
        <f>SUM(F138:F146)</f>
        <v>20089359.467125036</v>
      </c>
      <c r="G147" s="1743"/>
      <c r="H147" s="1743"/>
      <c r="I147" s="1870">
        <f>SUM(I138:I146)</f>
        <v>20048435.501232963</v>
      </c>
      <c r="J147" s="1719"/>
    </row>
    <row r="148" spans="2:10" x14ac:dyDescent="0.25">
      <c r="B148" s="2391"/>
      <c r="C148" s="1036"/>
      <c r="D148" s="2392" t="s">
        <v>692</v>
      </c>
      <c r="E148" s="1167"/>
      <c r="F148" s="2386"/>
      <c r="J148" s="1719"/>
    </row>
    <row r="149" spans="2:10" x14ac:dyDescent="0.25">
      <c r="B149" s="2391" t="s">
        <v>693</v>
      </c>
      <c r="C149" s="1036">
        <v>280</v>
      </c>
      <c r="D149" s="2385" t="s">
        <v>1444</v>
      </c>
      <c r="E149" s="2399">
        <v>8536066.5800000001</v>
      </c>
      <c r="F149" s="2386">
        <f>E149/F4</f>
        <v>1834135.4920498496</v>
      </c>
      <c r="I149" s="1163">
        <f t="shared" ref="I149:I151" si="23">+E149/$L$2</f>
        <v>1830399.1808727351</v>
      </c>
    </row>
    <row r="150" spans="2:10" x14ac:dyDescent="0.25">
      <c r="B150" s="2384">
        <v>281</v>
      </c>
      <c r="C150" s="1887">
        <v>281</v>
      </c>
      <c r="D150" s="2385" t="s">
        <v>1443</v>
      </c>
      <c r="E150" s="2377">
        <v>12481956.9</v>
      </c>
      <c r="F150" s="2386">
        <f>E150/F4</f>
        <v>2681984.7228190806</v>
      </c>
      <c r="I150" s="1163">
        <f t="shared" si="23"/>
        <v>2676521.2608555807</v>
      </c>
    </row>
    <row r="151" spans="2:10" x14ac:dyDescent="0.25">
      <c r="B151" s="2408"/>
      <c r="C151" s="1036"/>
      <c r="D151" s="2385"/>
      <c r="E151" s="1176"/>
      <c r="F151" s="2411"/>
      <c r="I151" s="1163">
        <f t="shared" si="23"/>
        <v>0</v>
      </c>
    </row>
    <row r="152" spans="2:10" x14ac:dyDescent="0.25">
      <c r="B152" s="2391"/>
      <c r="C152" s="1036"/>
      <c r="D152" s="2385"/>
      <c r="E152" s="1177">
        <f>SUM(E149:E151)</f>
        <v>21018023.48</v>
      </c>
      <c r="F152" s="2390">
        <f>SUM(F149:F151)</f>
        <v>4516120.2148689302</v>
      </c>
      <c r="I152" s="1177">
        <f>SUM(I149:I151)</f>
        <v>4506920.4417283162</v>
      </c>
    </row>
    <row r="153" spans="2:10" x14ac:dyDescent="0.25">
      <c r="B153" s="2391"/>
      <c r="C153" s="1036"/>
      <c r="E153" s="1167"/>
      <c r="F153" s="2386"/>
      <c r="I153" s="1163">
        <f t="shared" ref="I153" si="24">+E153/$F$4</f>
        <v>0</v>
      </c>
    </row>
    <row r="154" spans="2:10" x14ac:dyDescent="0.25">
      <c r="B154" s="2391"/>
      <c r="C154" s="1036"/>
      <c r="D154" s="2392" t="s">
        <v>1442</v>
      </c>
      <c r="E154" s="1167"/>
      <c r="F154" s="2386"/>
    </row>
    <row r="155" spans="2:10" x14ac:dyDescent="0.25">
      <c r="B155" s="2391" t="s">
        <v>1608</v>
      </c>
      <c r="C155" s="1036" t="s">
        <v>1608</v>
      </c>
      <c r="D155" s="2385" t="s">
        <v>1441</v>
      </c>
      <c r="E155" s="1167">
        <f>40116724.69+1098796.79+918320.55+97396.85</f>
        <v>42231238.879999995</v>
      </c>
      <c r="F155" s="2386">
        <f>E155/F4</f>
        <v>9074181.1087236777</v>
      </c>
      <c r="H155" s="1743"/>
      <c r="I155" s="1163">
        <f t="shared" ref="I155:I156" si="25">+E155/$L$2</f>
        <v>9055696.1252278313</v>
      </c>
    </row>
    <row r="156" spans="2:10" x14ac:dyDescent="0.25">
      <c r="B156" s="2408" t="s">
        <v>1416</v>
      </c>
      <c r="C156" s="1036">
        <v>519</v>
      </c>
      <c r="D156" s="2385" t="s">
        <v>1417</v>
      </c>
      <c r="E156" s="2377">
        <v>1553533</v>
      </c>
      <c r="F156" s="2386">
        <f>E156/F4</f>
        <v>333805.97335625271</v>
      </c>
      <c r="G156" s="1743"/>
      <c r="I156" s="1163">
        <f t="shared" si="25"/>
        <v>333125.97834244667</v>
      </c>
    </row>
    <row r="157" spans="2:10" x14ac:dyDescent="0.25">
      <c r="B157" s="2391"/>
      <c r="C157" s="1036"/>
      <c r="D157" s="2385"/>
      <c r="E157" s="1177">
        <f>SUM(E155:E156)</f>
        <v>43784771.879999995</v>
      </c>
      <c r="F157" s="2390">
        <f>SUM(F155:F156)</f>
        <v>9407987.0820799302</v>
      </c>
      <c r="G157" s="1743"/>
      <c r="H157" s="1743"/>
      <c r="I157" s="1177">
        <f>SUM(I155:I156)</f>
        <v>9388822.1035702787</v>
      </c>
    </row>
    <row r="158" spans="2:10" x14ac:dyDescent="0.25">
      <c r="B158" s="2391"/>
      <c r="C158" s="1036"/>
      <c r="D158" s="2385"/>
      <c r="E158" s="1177"/>
      <c r="F158" s="2390"/>
      <c r="G158" s="1743"/>
      <c r="I158" s="1163">
        <f t="shared" ref="I158" si="26">+E158/$F$4</f>
        <v>0</v>
      </c>
    </row>
    <row r="159" spans="2:10" x14ac:dyDescent="0.25">
      <c r="B159" s="2391"/>
      <c r="C159" s="1036"/>
      <c r="D159" s="2392" t="s">
        <v>1440</v>
      </c>
      <c r="E159" s="1167"/>
      <c r="F159" s="2386"/>
    </row>
    <row r="160" spans="2:10" x14ac:dyDescent="0.25">
      <c r="B160" s="2391" t="s">
        <v>1609</v>
      </c>
      <c r="C160" s="1036" t="s">
        <v>1609</v>
      </c>
      <c r="D160" s="2385" t="s">
        <v>1439</v>
      </c>
      <c r="E160" s="1167">
        <v>999259.47</v>
      </c>
      <c r="F160" s="2386">
        <f>E160/F4</f>
        <v>214709.81306403092</v>
      </c>
      <c r="I160" s="1163">
        <f t="shared" ref="I160:I167" si="27">+E160/$L$2</f>
        <v>214272.42843357992</v>
      </c>
    </row>
    <row r="161" spans="2:10" x14ac:dyDescent="0.25">
      <c r="B161" s="2384">
        <v>427</v>
      </c>
      <c r="C161" s="1887">
        <v>427</v>
      </c>
      <c r="D161" s="2412" t="s">
        <v>1438</v>
      </c>
      <c r="E161" s="2377"/>
      <c r="F161" s="2386">
        <f>E161/F4</f>
        <v>0</v>
      </c>
      <c r="I161" s="1163">
        <f t="shared" si="27"/>
        <v>0</v>
      </c>
    </row>
    <row r="162" spans="2:10" x14ac:dyDescent="0.25">
      <c r="B162" s="2384" t="s">
        <v>1610</v>
      </c>
      <c r="C162" s="1887" t="s">
        <v>1610</v>
      </c>
      <c r="D162" s="2385" t="s">
        <v>1437</v>
      </c>
      <c r="E162" s="1167">
        <f>2911.39+871138.87</f>
        <v>874050.26</v>
      </c>
      <c r="F162" s="2386">
        <f>E162/F4</f>
        <v>187806.24409110443</v>
      </c>
      <c r="G162" s="1743"/>
      <c r="H162" s="1743"/>
      <c r="I162" s="1163">
        <f t="shared" si="27"/>
        <v>187423.66462957006</v>
      </c>
    </row>
    <row r="163" spans="2:10" x14ac:dyDescent="0.25">
      <c r="B163" s="2391" t="s">
        <v>1430</v>
      </c>
      <c r="C163" s="1036" t="s">
        <v>1430</v>
      </c>
      <c r="D163" s="2385" t="s">
        <v>1436</v>
      </c>
      <c r="E163" s="1872">
        <f>65793.31+190559+25583</f>
        <v>281935.31</v>
      </c>
      <c r="F163" s="2386">
        <f>E163/F4</f>
        <v>60579.13837559089</v>
      </c>
      <c r="I163" s="1163">
        <f t="shared" si="27"/>
        <v>60455.732818698401</v>
      </c>
    </row>
    <row r="164" spans="2:10" x14ac:dyDescent="0.25">
      <c r="B164" s="2384">
        <v>441</v>
      </c>
      <c r="C164" s="1887">
        <v>441</v>
      </c>
      <c r="D164" s="2394" t="s">
        <v>1435</v>
      </c>
      <c r="E164" s="2422">
        <v>1355491</v>
      </c>
      <c r="F164" s="2418">
        <f>E164/F4</f>
        <v>291252.90073055436</v>
      </c>
      <c r="I164" s="1163">
        <f t="shared" si="27"/>
        <v>290659.59043636755</v>
      </c>
    </row>
    <row r="165" spans="2:10" x14ac:dyDescent="0.25">
      <c r="B165" s="2391" t="s">
        <v>672</v>
      </c>
      <c r="C165" s="1036">
        <v>442</v>
      </c>
      <c r="D165" s="2394" t="s">
        <v>1463</v>
      </c>
      <c r="E165" s="2419">
        <v>-51357.8</v>
      </c>
      <c r="F165" s="2419">
        <f>E165/F4</f>
        <v>-11035.195530726258</v>
      </c>
      <c r="G165" s="2346"/>
      <c r="H165" s="2346"/>
      <c r="I165" s="1163">
        <f t="shared" si="27"/>
        <v>-11012.715771416319</v>
      </c>
      <c r="J165" s="1719"/>
    </row>
    <row r="166" spans="2:10" x14ac:dyDescent="0.25">
      <c r="B166" s="2413" t="s">
        <v>1723</v>
      </c>
      <c r="C166" s="1036" t="s">
        <v>822</v>
      </c>
      <c r="D166" s="2394" t="s">
        <v>1434</v>
      </c>
      <c r="E166" s="2396">
        <f>-3037.45+465600</f>
        <v>462562.55</v>
      </c>
      <c r="F166" s="2420">
        <f>E166/F4</f>
        <v>99390.320154705623</v>
      </c>
      <c r="I166" s="1163">
        <f t="shared" si="27"/>
        <v>99187.852471319828</v>
      </c>
      <c r="J166" s="1719"/>
    </row>
    <row r="167" spans="2:10" x14ac:dyDescent="0.25">
      <c r="B167" s="2384">
        <v>472</v>
      </c>
      <c r="C167" s="2431">
        <v>472</v>
      </c>
      <c r="D167" s="2385" t="s">
        <v>1724</v>
      </c>
      <c r="E167" s="1869">
        <v>0</v>
      </c>
      <c r="F167" s="2421">
        <f>E167/F4</f>
        <v>0</v>
      </c>
      <c r="I167" s="1163">
        <f t="shared" si="27"/>
        <v>0</v>
      </c>
    </row>
    <row r="168" spans="2:10" x14ac:dyDescent="0.25">
      <c r="B168" s="2391"/>
      <c r="C168" s="1036"/>
      <c r="D168" s="2386"/>
      <c r="E168" s="1177">
        <f>SUM(E160:E167)</f>
        <v>3921940.79</v>
      </c>
      <c r="F168" s="2390">
        <f>SUM(F160:F167)</f>
        <v>842703.22088526003</v>
      </c>
      <c r="I168" s="1177">
        <f>SUM(I160:I167)</f>
        <v>840986.55301811942</v>
      </c>
      <c r="J168" s="1719"/>
    </row>
    <row r="169" spans="2:10" x14ac:dyDescent="0.25">
      <c r="B169" s="2391"/>
      <c r="C169" s="1036"/>
      <c r="D169" s="2386"/>
      <c r="E169" s="2390"/>
      <c r="F169" s="2390"/>
    </row>
    <row r="170" spans="2:10" ht="13.8" x14ac:dyDescent="0.25">
      <c r="B170" s="2391"/>
      <c r="C170" s="2195"/>
      <c r="D170" s="2414" t="s">
        <v>1187</v>
      </c>
      <c r="E170" s="2390">
        <f>E168+E157+E152+E147</f>
        <v>162220615.1099999</v>
      </c>
      <c r="F170" s="2390">
        <f>F168+F157+F152+F147</f>
        <v>34856169.984959155</v>
      </c>
      <c r="I170" s="2390">
        <f>I168+I157+I152+I147</f>
        <v>34785164.599549681</v>
      </c>
    </row>
    <row r="171" spans="2:10" ht="13.8" thickBot="1" x14ac:dyDescent="0.3">
      <c r="B171" s="2391"/>
      <c r="C171" s="1026"/>
      <c r="D171" s="2385"/>
      <c r="E171" s="2386"/>
      <c r="F171" s="2386"/>
    </row>
    <row r="172" spans="2:10" ht="13.8" thickBot="1" x14ac:dyDescent="0.3">
      <c r="B172" s="2415"/>
      <c r="D172" s="2416"/>
      <c r="E172" s="2417">
        <f>E134-E170</f>
        <v>0</v>
      </c>
      <c r="F172" s="2417">
        <f>F134-F170</f>
        <v>0</v>
      </c>
      <c r="I172" s="2417">
        <f>I134-I170</f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9939D-15E4-43C9-B7A6-A1023E3B2CD7}">
  <dimension ref="B1:S245"/>
  <sheetViews>
    <sheetView topLeftCell="B1" workbookViewId="0">
      <selection activeCell="F16" sqref="F16:F17"/>
    </sheetView>
  </sheetViews>
  <sheetFormatPr defaultRowHeight="13.2" x14ac:dyDescent="0.25"/>
  <cols>
    <col min="1" max="1" width="1.33203125" style="1713" customWidth="1"/>
    <col min="2" max="2" width="14.109375" style="1713" customWidth="1"/>
    <col min="3" max="3" width="31.88671875" style="1713" bestFit="1" customWidth="1"/>
    <col min="4" max="4" width="50" style="1713" bestFit="1" customWidth="1"/>
    <col min="5" max="5" width="16.5546875" style="1808" customWidth="1"/>
    <col min="6" max="6" width="15.109375" style="1713" customWidth="1"/>
    <col min="7" max="7" width="20.33203125" style="1808" customWidth="1"/>
    <col min="8" max="8" width="14.5546875" style="1713" customWidth="1"/>
    <col min="9" max="9" width="16.5546875" style="1808" customWidth="1"/>
    <col min="10" max="10" width="15.109375" style="1713" customWidth="1"/>
    <col min="11" max="11" width="19.6640625" style="1713" customWidth="1"/>
    <col min="12" max="12" width="27" style="1163" bestFit="1" customWidth="1"/>
    <col min="13" max="13" width="14" style="1713" customWidth="1"/>
    <col min="14" max="15" width="11.6640625" style="1713" bestFit="1" customWidth="1"/>
    <col min="16" max="18" width="8.88671875" style="1713"/>
    <col min="19" max="19" width="9.5546875" style="1713" bestFit="1" customWidth="1"/>
    <col min="20" max="257" width="8.88671875" style="1713"/>
    <col min="258" max="258" width="1.33203125" style="1713" customWidth="1"/>
    <col min="259" max="259" width="14.109375" style="1713" customWidth="1"/>
    <col min="260" max="260" width="50" style="1713" bestFit="1" customWidth="1"/>
    <col min="261" max="261" width="16.5546875" style="1713" customWidth="1"/>
    <col min="262" max="262" width="15.109375" style="1713" customWidth="1"/>
    <col min="263" max="264" width="0" style="1713" hidden="1" customWidth="1"/>
    <col min="265" max="265" width="16.5546875" style="1713" customWidth="1"/>
    <col min="266" max="266" width="15.109375" style="1713" customWidth="1"/>
    <col min="267" max="267" width="19.6640625" style="1713" customWidth="1"/>
    <col min="268" max="268" width="22.109375" style="1713" customWidth="1"/>
    <col min="269" max="269" width="14" style="1713" customWidth="1"/>
    <col min="270" max="271" width="11.6640625" style="1713" bestFit="1" customWidth="1"/>
    <col min="272" max="274" width="8.88671875" style="1713"/>
    <col min="275" max="275" width="9.5546875" style="1713" bestFit="1" customWidth="1"/>
    <col min="276" max="513" width="8.88671875" style="1713"/>
    <col min="514" max="514" width="1.33203125" style="1713" customWidth="1"/>
    <col min="515" max="515" width="14.109375" style="1713" customWidth="1"/>
    <col min="516" max="516" width="50" style="1713" bestFit="1" customWidth="1"/>
    <col min="517" max="517" width="16.5546875" style="1713" customWidth="1"/>
    <col min="518" max="518" width="15.109375" style="1713" customWidth="1"/>
    <col min="519" max="520" width="0" style="1713" hidden="1" customWidth="1"/>
    <col min="521" max="521" width="16.5546875" style="1713" customWidth="1"/>
    <col min="522" max="522" width="15.109375" style="1713" customWidth="1"/>
    <col min="523" max="523" width="19.6640625" style="1713" customWidth="1"/>
    <col min="524" max="524" width="22.109375" style="1713" customWidth="1"/>
    <col min="525" max="525" width="14" style="1713" customWidth="1"/>
    <col min="526" max="527" width="11.6640625" style="1713" bestFit="1" customWidth="1"/>
    <col min="528" max="530" width="8.88671875" style="1713"/>
    <col min="531" max="531" width="9.5546875" style="1713" bestFit="1" customWidth="1"/>
    <col min="532" max="769" width="8.88671875" style="1713"/>
    <col min="770" max="770" width="1.33203125" style="1713" customWidth="1"/>
    <col min="771" max="771" width="14.109375" style="1713" customWidth="1"/>
    <col min="772" max="772" width="50" style="1713" bestFit="1" customWidth="1"/>
    <col min="773" max="773" width="16.5546875" style="1713" customWidth="1"/>
    <col min="774" max="774" width="15.109375" style="1713" customWidth="1"/>
    <col min="775" max="776" width="0" style="1713" hidden="1" customWidth="1"/>
    <col min="777" max="777" width="16.5546875" style="1713" customWidth="1"/>
    <col min="778" max="778" width="15.109375" style="1713" customWidth="1"/>
    <col min="779" max="779" width="19.6640625" style="1713" customWidth="1"/>
    <col min="780" max="780" width="22.109375" style="1713" customWidth="1"/>
    <col min="781" max="781" width="14" style="1713" customWidth="1"/>
    <col min="782" max="783" width="11.6640625" style="1713" bestFit="1" customWidth="1"/>
    <col min="784" max="786" width="8.88671875" style="1713"/>
    <col min="787" max="787" width="9.5546875" style="1713" bestFit="1" customWidth="1"/>
    <col min="788" max="1025" width="8.88671875" style="1713"/>
    <col min="1026" max="1026" width="1.33203125" style="1713" customWidth="1"/>
    <col min="1027" max="1027" width="14.109375" style="1713" customWidth="1"/>
    <col min="1028" max="1028" width="50" style="1713" bestFit="1" customWidth="1"/>
    <col min="1029" max="1029" width="16.5546875" style="1713" customWidth="1"/>
    <col min="1030" max="1030" width="15.109375" style="1713" customWidth="1"/>
    <col min="1031" max="1032" width="0" style="1713" hidden="1" customWidth="1"/>
    <col min="1033" max="1033" width="16.5546875" style="1713" customWidth="1"/>
    <col min="1034" max="1034" width="15.109375" style="1713" customWidth="1"/>
    <col min="1035" max="1035" width="19.6640625" style="1713" customWidth="1"/>
    <col min="1036" max="1036" width="22.109375" style="1713" customWidth="1"/>
    <col min="1037" max="1037" width="14" style="1713" customWidth="1"/>
    <col min="1038" max="1039" width="11.6640625" style="1713" bestFit="1" customWidth="1"/>
    <col min="1040" max="1042" width="8.88671875" style="1713"/>
    <col min="1043" max="1043" width="9.5546875" style="1713" bestFit="1" customWidth="1"/>
    <col min="1044" max="1281" width="8.88671875" style="1713"/>
    <col min="1282" max="1282" width="1.33203125" style="1713" customWidth="1"/>
    <col min="1283" max="1283" width="14.109375" style="1713" customWidth="1"/>
    <col min="1284" max="1284" width="50" style="1713" bestFit="1" customWidth="1"/>
    <col min="1285" max="1285" width="16.5546875" style="1713" customWidth="1"/>
    <col min="1286" max="1286" width="15.109375" style="1713" customWidth="1"/>
    <col min="1287" max="1288" width="0" style="1713" hidden="1" customWidth="1"/>
    <col min="1289" max="1289" width="16.5546875" style="1713" customWidth="1"/>
    <col min="1290" max="1290" width="15.109375" style="1713" customWidth="1"/>
    <col min="1291" max="1291" width="19.6640625" style="1713" customWidth="1"/>
    <col min="1292" max="1292" width="22.109375" style="1713" customWidth="1"/>
    <col min="1293" max="1293" width="14" style="1713" customWidth="1"/>
    <col min="1294" max="1295" width="11.6640625" style="1713" bestFit="1" customWidth="1"/>
    <col min="1296" max="1298" width="8.88671875" style="1713"/>
    <col min="1299" max="1299" width="9.5546875" style="1713" bestFit="1" customWidth="1"/>
    <col min="1300" max="1537" width="8.88671875" style="1713"/>
    <col min="1538" max="1538" width="1.33203125" style="1713" customWidth="1"/>
    <col min="1539" max="1539" width="14.109375" style="1713" customWidth="1"/>
    <col min="1540" max="1540" width="50" style="1713" bestFit="1" customWidth="1"/>
    <col min="1541" max="1541" width="16.5546875" style="1713" customWidth="1"/>
    <col min="1542" max="1542" width="15.109375" style="1713" customWidth="1"/>
    <col min="1543" max="1544" width="0" style="1713" hidden="1" customWidth="1"/>
    <col min="1545" max="1545" width="16.5546875" style="1713" customWidth="1"/>
    <col min="1546" max="1546" width="15.109375" style="1713" customWidth="1"/>
    <col min="1547" max="1547" width="19.6640625" style="1713" customWidth="1"/>
    <col min="1548" max="1548" width="22.109375" style="1713" customWidth="1"/>
    <col min="1549" max="1549" width="14" style="1713" customWidth="1"/>
    <col min="1550" max="1551" width="11.6640625" style="1713" bestFit="1" customWidth="1"/>
    <col min="1552" max="1554" width="8.88671875" style="1713"/>
    <col min="1555" max="1555" width="9.5546875" style="1713" bestFit="1" customWidth="1"/>
    <col min="1556" max="1793" width="8.88671875" style="1713"/>
    <col min="1794" max="1794" width="1.33203125" style="1713" customWidth="1"/>
    <col min="1795" max="1795" width="14.109375" style="1713" customWidth="1"/>
    <col min="1796" max="1796" width="50" style="1713" bestFit="1" customWidth="1"/>
    <col min="1797" max="1797" width="16.5546875" style="1713" customWidth="1"/>
    <col min="1798" max="1798" width="15.109375" style="1713" customWidth="1"/>
    <col min="1799" max="1800" width="0" style="1713" hidden="1" customWidth="1"/>
    <col min="1801" max="1801" width="16.5546875" style="1713" customWidth="1"/>
    <col min="1802" max="1802" width="15.109375" style="1713" customWidth="1"/>
    <col min="1803" max="1803" width="19.6640625" style="1713" customWidth="1"/>
    <col min="1804" max="1804" width="22.109375" style="1713" customWidth="1"/>
    <col min="1805" max="1805" width="14" style="1713" customWidth="1"/>
    <col min="1806" max="1807" width="11.6640625" style="1713" bestFit="1" customWidth="1"/>
    <col min="1808" max="1810" width="8.88671875" style="1713"/>
    <col min="1811" max="1811" width="9.5546875" style="1713" bestFit="1" customWidth="1"/>
    <col min="1812" max="2049" width="8.88671875" style="1713"/>
    <col min="2050" max="2050" width="1.33203125" style="1713" customWidth="1"/>
    <col min="2051" max="2051" width="14.109375" style="1713" customWidth="1"/>
    <col min="2052" max="2052" width="50" style="1713" bestFit="1" customWidth="1"/>
    <col min="2053" max="2053" width="16.5546875" style="1713" customWidth="1"/>
    <col min="2054" max="2054" width="15.109375" style="1713" customWidth="1"/>
    <col min="2055" max="2056" width="0" style="1713" hidden="1" customWidth="1"/>
    <col min="2057" max="2057" width="16.5546875" style="1713" customWidth="1"/>
    <col min="2058" max="2058" width="15.109375" style="1713" customWidth="1"/>
    <col min="2059" max="2059" width="19.6640625" style="1713" customWidth="1"/>
    <col min="2060" max="2060" width="22.109375" style="1713" customWidth="1"/>
    <col min="2061" max="2061" width="14" style="1713" customWidth="1"/>
    <col min="2062" max="2063" width="11.6640625" style="1713" bestFit="1" customWidth="1"/>
    <col min="2064" max="2066" width="8.88671875" style="1713"/>
    <col min="2067" max="2067" width="9.5546875" style="1713" bestFit="1" customWidth="1"/>
    <col min="2068" max="2305" width="8.88671875" style="1713"/>
    <col min="2306" max="2306" width="1.33203125" style="1713" customWidth="1"/>
    <col min="2307" max="2307" width="14.109375" style="1713" customWidth="1"/>
    <col min="2308" max="2308" width="50" style="1713" bestFit="1" customWidth="1"/>
    <col min="2309" max="2309" width="16.5546875" style="1713" customWidth="1"/>
    <col min="2310" max="2310" width="15.109375" style="1713" customWidth="1"/>
    <col min="2311" max="2312" width="0" style="1713" hidden="1" customWidth="1"/>
    <col min="2313" max="2313" width="16.5546875" style="1713" customWidth="1"/>
    <col min="2314" max="2314" width="15.109375" style="1713" customWidth="1"/>
    <col min="2315" max="2315" width="19.6640625" style="1713" customWidth="1"/>
    <col min="2316" max="2316" width="22.109375" style="1713" customWidth="1"/>
    <col min="2317" max="2317" width="14" style="1713" customWidth="1"/>
    <col min="2318" max="2319" width="11.6640625" style="1713" bestFit="1" customWidth="1"/>
    <col min="2320" max="2322" width="8.88671875" style="1713"/>
    <col min="2323" max="2323" width="9.5546875" style="1713" bestFit="1" customWidth="1"/>
    <col min="2324" max="2561" width="8.88671875" style="1713"/>
    <col min="2562" max="2562" width="1.33203125" style="1713" customWidth="1"/>
    <col min="2563" max="2563" width="14.109375" style="1713" customWidth="1"/>
    <col min="2564" max="2564" width="50" style="1713" bestFit="1" customWidth="1"/>
    <col min="2565" max="2565" width="16.5546875" style="1713" customWidth="1"/>
    <col min="2566" max="2566" width="15.109375" style="1713" customWidth="1"/>
    <col min="2567" max="2568" width="0" style="1713" hidden="1" customWidth="1"/>
    <col min="2569" max="2569" width="16.5546875" style="1713" customWidth="1"/>
    <col min="2570" max="2570" width="15.109375" style="1713" customWidth="1"/>
    <col min="2571" max="2571" width="19.6640625" style="1713" customWidth="1"/>
    <col min="2572" max="2572" width="22.109375" style="1713" customWidth="1"/>
    <col min="2573" max="2573" width="14" style="1713" customWidth="1"/>
    <col min="2574" max="2575" width="11.6640625" style="1713" bestFit="1" customWidth="1"/>
    <col min="2576" max="2578" width="8.88671875" style="1713"/>
    <col min="2579" max="2579" width="9.5546875" style="1713" bestFit="1" customWidth="1"/>
    <col min="2580" max="2817" width="8.88671875" style="1713"/>
    <col min="2818" max="2818" width="1.33203125" style="1713" customWidth="1"/>
    <col min="2819" max="2819" width="14.109375" style="1713" customWidth="1"/>
    <col min="2820" max="2820" width="50" style="1713" bestFit="1" customWidth="1"/>
    <col min="2821" max="2821" width="16.5546875" style="1713" customWidth="1"/>
    <col min="2822" max="2822" width="15.109375" style="1713" customWidth="1"/>
    <col min="2823" max="2824" width="0" style="1713" hidden="1" customWidth="1"/>
    <col min="2825" max="2825" width="16.5546875" style="1713" customWidth="1"/>
    <col min="2826" max="2826" width="15.109375" style="1713" customWidth="1"/>
    <col min="2827" max="2827" width="19.6640625" style="1713" customWidth="1"/>
    <col min="2828" max="2828" width="22.109375" style="1713" customWidth="1"/>
    <col min="2829" max="2829" width="14" style="1713" customWidth="1"/>
    <col min="2830" max="2831" width="11.6640625" style="1713" bestFit="1" customWidth="1"/>
    <col min="2832" max="2834" width="8.88671875" style="1713"/>
    <col min="2835" max="2835" width="9.5546875" style="1713" bestFit="1" customWidth="1"/>
    <col min="2836" max="3073" width="8.88671875" style="1713"/>
    <col min="3074" max="3074" width="1.33203125" style="1713" customWidth="1"/>
    <col min="3075" max="3075" width="14.109375" style="1713" customWidth="1"/>
    <col min="3076" max="3076" width="50" style="1713" bestFit="1" customWidth="1"/>
    <col min="3077" max="3077" width="16.5546875" style="1713" customWidth="1"/>
    <col min="3078" max="3078" width="15.109375" style="1713" customWidth="1"/>
    <col min="3079" max="3080" width="0" style="1713" hidden="1" customWidth="1"/>
    <col min="3081" max="3081" width="16.5546875" style="1713" customWidth="1"/>
    <col min="3082" max="3082" width="15.109375" style="1713" customWidth="1"/>
    <col min="3083" max="3083" width="19.6640625" style="1713" customWidth="1"/>
    <col min="3084" max="3084" width="22.109375" style="1713" customWidth="1"/>
    <col min="3085" max="3085" width="14" style="1713" customWidth="1"/>
    <col min="3086" max="3087" width="11.6640625" style="1713" bestFit="1" customWidth="1"/>
    <col min="3088" max="3090" width="8.88671875" style="1713"/>
    <col min="3091" max="3091" width="9.5546875" style="1713" bestFit="1" customWidth="1"/>
    <col min="3092" max="3329" width="8.88671875" style="1713"/>
    <col min="3330" max="3330" width="1.33203125" style="1713" customWidth="1"/>
    <col min="3331" max="3331" width="14.109375" style="1713" customWidth="1"/>
    <col min="3332" max="3332" width="50" style="1713" bestFit="1" customWidth="1"/>
    <col min="3333" max="3333" width="16.5546875" style="1713" customWidth="1"/>
    <col min="3334" max="3334" width="15.109375" style="1713" customWidth="1"/>
    <col min="3335" max="3336" width="0" style="1713" hidden="1" customWidth="1"/>
    <col min="3337" max="3337" width="16.5546875" style="1713" customWidth="1"/>
    <col min="3338" max="3338" width="15.109375" style="1713" customWidth="1"/>
    <col min="3339" max="3339" width="19.6640625" style="1713" customWidth="1"/>
    <col min="3340" max="3340" width="22.109375" style="1713" customWidth="1"/>
    <col min="3341" max="3341" width="14" style="1713" customWidth="1"/>
    <col min="3342" max="3343" width="11.6640625" style="1713" bestFit="1" customWidth="1"/>
    <col min="3344" max="3346" width="8.88671875" style="1713"/>
    <col min="3347" max="3347" width="9.5546875" style="1713" bestFit="1" customWidth="1"/>
    <col min="3348" max="3585" width="8.88671875" style="1713"/>
    <col min="3586" max="3586" width="1.33203125" style="1713" customWidth="1"/>
    <col min="3587" max="3587" width="14.109375" style="1713" customWidth="1"/>
    <col min="3588" max="3588" width="50" style="1713" bestFit="1" customWidth="1"/>
    <col min="3589" max="3589" width="16.5546875" style="1713" customWidth="1"/>
    <col min="3590" max="3590" width="15.109375" style="1713" customWidth="1"/>
    <col min="3591" max="3592" width="0" style="1713" hidden="1" customWidth="1"/>
    <col min="3593" max="3593" width="16.5546875" style="1713" customWidth="1"/>
    <col min="3594" max="3594" width="15.109375" style="1713" customWidth="1"/>
    <col min="3595" max="3595" width="19.6640625" style="1713" customWidth="1"/>
    <col min="3596" max="3596" width="22.109375" style="1713" customWidth="1"/>
    <col min="3597" max="3597" width="14" style="1713" customWidth="1"/>
    <col min="3598" max="3599" width="11.6640625" style="1713" bestFit="1" customWidth="1"/>
    <col min="3600" max="3602" width="8.88671875" style="1713"/>
    <col min="3603" max="3603" width="9.5546875" style="1713" bestFit="1" customWidth="1"/>
    <col min="3604" max="3841" width="8.88671875" style="1713"/>
    <col min="3842" max="3842" width="1.33203125" style="1713" customWidth="1"/>
    <col min="3843" max="3843" width="14.109375" style="1713" customWidth="1"/>
    <col min="3844" max="3844" width="50" style="1713" bestFit="1" customWidth="1"/>
    <col min="3845" max="3845" width="16.5546875" style="1713" customWidth="1"/>
    <col min="3846" max="3846" width="15.109375" style="1713" customWidth="1"/>
    <col min="3847" max="3848" width="0" style="1713" hidden="1" customWidth="1"/>
    <col min="3849" max="3849" width="16.5546875" style="1713" customWidth="1"/>
    <col min="3850" max="3850" width="15.109375" style="1713" customWidth="1"/>
    <col min="3851" max="3851" width="19.6640625" style="1713" customWidth="1"/>
    <col min="3852" max="3852" width="22.109375" style="1713" customWidth="1"/>
    <col min="3853" max="3853" width="14" style="1713" customWidth="1"/>
    <col min="3854" max="3855" width="11.6640625" style="1713" bestFit="1" customWidth="1"/>
    <col min="3856" max="3858" width="8.88671875" style="1713"/>
    <col min="3859" max="3859" width="9.5546875" style="1713" bestFit="1" customWidth="1"/>
    <col min="3860" max="4097" width="8.88671875" style="1713"/>
    <col min="4098" max="4098" width="1.33203125" style="1713" customWidth="1"/>
    <col min="4099" max="4099" width="14.109375" style="1713" customWidth="1"/>
    <col min="4100" max="4100" width="50" style="1713" bestFit="1" customWidth="1"/>
    <col min="4101" max="4101" width="16.5546875" style="1713" customWidth="1"/>
    <col min="4102" max="4102" width="15.109375" style="1713" customWidth="1"/>
    <col min="4103" max="4104" width="0" style="1713" hidden="1" customWidth="1"/>
    <col min="4105" max="4105" width="16.5546875" style="1713" customWidth="1"/>
    <col min="4106" max="4106" width="15.109375" style="1713" customWidth="1"/>
    <col min="4107" max="4107" width="19.6640625" style="1713" customWidth="1"/>
    <col min="4108" max="4108" width="22.109375" style="1713" customWidth="1"/>
    <col min="4109" max="4109" width="14" style="1713" customWidth="1"/>
    <col min="4110" max="4111" width="11.6640625" style="1713" bestFit="1" customWidth="1"/>
    <col min="4112" max="4114" width="8.88671875" style="1713"/>
    <col min="4115" max="4115" width="9.5546875" style="1713" bestFit="1" customWidth="1"/>
    <col min="4116" max="4353" width="8.88671875" style="1713"/>
    <col min="4354" max="4354" width="1.33203125" style="1713" customWidth="1"/>
    <col min="4355" max="4355" width="14.109375" style="1713" customWidth="1"/>
    <col min="4356" max="4356" width="50" style="1713" bestFit="1" customWidth="1"/>
    <col min="4357" max="4357" width="16.5546875" style="1713" customWidth="1"/>
    <col min="4358" max="4358" width="15.109375" style="1713" customWidth="1"/>
    <col min="4359" max="4360" width="0" style="1713" hidden="1" customWidth="1"/>
    <col min="4361" max="4361" width="16.5546875" style="1713" customWidth="1"/>
    <col min="4362" max="4362" width="15.109375" style="1713" customWidth="1"/>
    <col min="4363" max="4363" width="19.6640625" style="1713" customWidth="1"/>
    <col min="4364" max="4364" width="22.109375" style="1713" customWidth="1"/>
    <col min="4365" max="4365" width="14" style="1713" customWidth="1"/>
    <col min="4366" max="4367" width="11.6640625" style="1713" bestFit="1" customWidth="1"/>
    <col min="4368" max="4370" width="8.88671875" style="1713"/>
    <col min="4371" max="4371" width="9.5546875" style="1713" bestFit="1" customWidth="1"/>
    <col min="4372" max="4609" width="8.88671875" style="1713"/>
    <col min="4610" max="4610" width="1.33203125" style="1713" customWidth="1"/>
    <col min="4611" max="4611" width="14.109375" style="1713" customWidth="1"/>
    <col min="4612" max="4612" width="50" style="1713" bestFit="1" customWidth="1"/>
    <col min="4613" max="4613" width="16.5546875" style="1713" customWidth="1"/>
    <col min="4614" max="4614" width="15.109375" style="1713" customWidth="1"/>
    <col min="4615" max="4616" width="0" style="1713" hidden="1" customWidth="1"/>
    <col min="4617" max="4617" width="16.5546875" style="1713" customWidth="1"/>
    <col min="4618" max="4618" width="15.109375" style="1713" customWidth="1"/>
    <col min="4619" max="4619" width="19.6640625" style="1713" customWidth="1"/>
    <col min="4620" max="4620" width="22.109375" style="1713" customWidth="1"/>
    <col min="4621" max="4621" width="14" style="1713" customWidth="1"/>
    <col min="4622" max="4623" width="11.6640625" style="1713" bestFit="1" customWidth="1"/>
    <col min="4624" max="4626" width="8.88671875" style="1713"/>
    <col min="4627" max="4627" width="9.5546875" style="1713" bestFit="1" customWidth="1"/>
    <col min="4628" max="4865" width="8.88671875" style="1713"/>
    <col min="4866" max="4866" width="1.33203125" style="1713" customWidth="1"/>
    <col min="4867" max="4867" width="14.109375" style="1713" customWidth="1"/>
    <col min="4868" max="4868" width="50" style="1713" bestFit="1" customWidth="1"/>
    <col min="4869" max="4869" width="16.5546875" style="1713" customWidth="1"/>
    <col min="4870" max="4870" width="15.109375" style="1713" customWidth="1"/>
    <col min="4871" max="4872" width="0" style="1713" hidden="1" customWidth="1"/>
    <col min="4873" max="4873" width="16.5546875" style="1713" customWidth="1"/>
    <col min="4874" max="4874" width="15.109375" style="1713" customWidth="1"/>
    <col min="4875" max="4875" width="19.6640625" style="1713" customWidth="1"/>
    <col min="4876" max="4876" width="22.109375" style="1713" customWidth="1"/>
    <col min="4877" max="4877" width="14" style="1713" customWidth="1"/>
    <col min="4878" max="4879" width="11.6640625" style="1713" bestFit="1" customWidth="1"/>
    <col min="4880" max="4882" width="8.88671875" style="1713"/>
    <col min="4883" max="4883" width="9.5546875" style="1713" bestFit="1" customWidth="1"/>
    <col min="4884" max="5121" width="8.88671875" style="1713"/>
    <col min="5122" max="5122" width="1.33203125" style="1713" customWidth="1"/>
    <col min="5123" max="5123" width="14.109375" style="1713" customWidth="1"/>
    <col min="5124" max="5124" width="50" style="1713" bestFit="1" customWidth="1"/>
    <col min="5125" max="5125" width="16.5546875" style="1713" customWidth="1"/>
    <col min="5126" max="5126" width="15.109375" style="1713" customWidth="1"/>
    <col min="5127" max="5128" width="0" style="1713" hidden="1" customWidth="1"/>
    <col min="5129" max="5129" width="16.5546875" style="1713" customWidth="1"/>
    <col min="5130" max="5130" width="15.109375" style="1713" customWidth="1"/>
    <col min="5131" max="5131" width="19.6640625" style="1713" customWidth="1"/>
    <col min="5132" max="5132" width="22.109375" style="1713" customWidth="1"/>
    <col min="5133" max="5133" width="14" style="1713" customWidth="1"/>
    <col min="5134" max="5135" width="11.6640625" style="1713" bestFit="1" customWidth="1"/>
    <col min="5136" max="5138" width="8.88671875" style="1713"/>
    <col min="5139" max="5139" width="9.5546875" style="1713" bestFit="1" customWidth="1"/>
    <col min="5140" max="5377" width="8.88671875" style="1713"/>
    <col min="5378" max="5378" width="1.33203125" style="1713" customWidth="1"/>
    <col min="5379" max="5379" width="14.109375" style="1713" customWidth="1"/>
    <col min="5380" max="5380" width="50" style="1713" bestFit="1" customWidth="1"/>
    <col min="5381" max="5381" width="16.5546875" style="1713" customWidth="1"/>
    <col min="5382" max="5382" width="15.109375" style="1713" customWidth="1"/>
    <col min="5383" max="5384" width="0" style="1713" hidden="1" customWidth="1"/>
    <col min="5385" max="5385" width="16.5546875" style="1713" customWidth="1"/>
    <col min="5386" max="5386" width="15.109375" style="1713" customWidth="1"/>
    <col min="5387" max="5387" width="19.6640625" style="1713" customWidth="1"/>
    <col min="5388" max="5388" width="22.109375" style="1713" customWidth="1"/>
    <col min="5389" max="5389" width="14" style="1713" customWidth="1"/>
    <col min="5390" max="5391" width="11.6640625" style="1713" bestFit="1" customWidth="1"/>
    <col min="5392" max="5394" width="8.88671875" style="1713"/>
    <col min="5395" max="5395" width="9.5546875" style="1713" bestFit="1" customWidth="1"/>
    <col min="5396" max="5633" width="8.88671875" style="1713"/>
    <col min="5634" max="5634" width="1.33203125" style="1713" customWidth="1"/>
    <col min="5635" max="5635" width="14.109375" style="1713" customWidth="1"/>
    <col min="5636" max="5636" width="50" style="1713" bestFit="1" customWidth="1"/>
    <col min="5637" max="5637" width="16.5546875" style="1713" customWidth="1"/>
    <col min="5638" max="5638" width="15.109375" style="1713" customWidth="1"/>
    <col min="5639" max="5640" width="0" style="1713" hidden="1" customWidth="1"/>
    <col min="5641" max="5641" width="16.5546875" style="1713" customWidth="1"/>
    <col min="5642" max="5642" width="15.109375" style="1713" customWidth="1"/>
    <col min="5643" max="5643" width="19.6640625" style="1713" customWidth="1"/>
    <col min="5644" max="5644" width="22.109375" style="1713" customWidth="1"/>
    <col min="5645" max="5645" width="14" style="1713" customWidth="1"/>
    <col min="5646" max="5647" width="11.6640625" style="1713" bestFit="1" customWidth="1"/>
    <col min="5648" max="5650" width="8.88671875" style="1713"/>
    <col min="5651" max="5651" width="9.5546875" style="1713" bestFit="1" customWidth="1"/>
    <col min="5652" max="5889" width="8.88671875" style="1713"/>
    <col min="5890" max="5890" width="1.33203125" style="1713" customWidth="1"/>
    <col min="5891" max="5891" width="14.109375" style="1713" customWidth="1"/>
    <col min="5892" max="5892" width="50" style="1713" bestFit="1" customWidth="1"/>
    <col min="5893" max="5893" width="16.5546875" style="1713" customWidth="1"/>
    <col min="5894" max="5894" width="15.109375" style="1713" customWidth="1"/>
    <col min="5895" max="5896" width="0" style="1713" hidden="1" customWidth="1"/>
    <col min="5897" max="5897" width="16.5546875" style="1713" customWidth="1"/>
    <col min="5898" max="5898" width="15.109375" style="1713" customWidth="1"/>
    <col min="5899" max="5899" width="19.6640625" style="1713" customWidth="1"/>
    <col min="5900" max="5900" width="22.109375" style="1713" customWidth="1"/>
    <col min="5901" max="5901" width="14" style="1713" customWidth="1"/>
    <col min="5902" max="5903" width="11.6640625" style="1713" bestFit="1" customWidth="1"/>
    <col min="5904" max="5906" width="8.88671875" style="1713"/>
    <col min="5907" max="5907" width="9.5546875" style="1713" bestFit="1" customWidth="1"/>
    <col min="5908" max="6145" width="8.88671875" style="1713"/>
    <col min="6146" max="6146" width="1.33203125" style="1713" customWidth="1"/>
    <col min="6147" max="6147" width="14.109375" style="1713" customWidth="1"/>
    <col min="6148" max="6148" width="50" style="1713" bestFit="1" customWidth="1"/>
    <col min="6149" max="6149" width="16.5546875" style="1713" customWidth="1"/>
    <col min="6150" max="6150" width="15.109375" style="1713" customWidth="1"/>
    <col min="6151" max="6152" width="0" style="1713" hidden="1" customWidth="1"/>
    <col min="6153" max="6153" width="16.5546875" style="1713" customWidth="1"/>
    <col min="6154" max="6154" width="15.109375" style="1713" customWidth="1"/>
    <col min="6155" max="6155" width="19.6640625" style="1713" customWidth="1"/>
    <col min="6156" max="6156" width="22.109375" style="1713" customWidth="1"/>
    <col min="6157" max="6157" width="14" style="1713" customWidth="1"/>
    <col min="6158" max="6159" width="11.6640625" style="1713" bestFit="1" customWidth="1"/>
    <col min="6160" max="6162" width="8.88671875" style="1713"/>
    <col min="6163" max="6163" width="9.5546875" style="1713" bestFit="1" customWidth="1"/>
    <col min="6164" max="6401" width="8.88671875" style="1713"/>
    <col min="6402" max="6402" width="1.33203125" style="1713" customWidth="1"/>
    <col min="6403" max="6403" width="14.109375" style="1713" customWidth="1"/>
    <col min="6404" max="6404" width="50" style="1713" bestFit="1" customWidth="1"/>
    <col min="6405" max="6405" width="16.5546875" style="1713" customWidth="1"/>
    <col min="6406" max="6406" width="15.109375" style="1713" customWidth="1"/>
    <col min="6407" max="6408" width="0" style="1713" hidden="1" customWidth="1"/>
    <col min="6409" max="6409" width="16.5546875" style="1713" customWidth="1"/>
    <col min="6410" max="6410" width="15.109375" style="1713" customWidth="1"/>
    <col min="6411" max="6411" width="19.6640625" style="1713" customWidth="1"/>
    <col min="6412" max="6412" width="22.109375" style="1713" customWidth="1"/>
    <col min="6413" max="6413" width="14" style="1713" customWidth="1"/>
    <col min="6414" max="6415" width="11.6640625" style="1713" bestFit="1" customWidth="1"/>
    <col min="6416" max="6418" width="8.88671875" style="1713"/>
    <col min="6419" max="6419" width="9.5546875" style="1713" bestFit="1" customWidth="1"/>
    <col min="6420" max="6657" width="8.88671875" style="1713"/>
    <col min="6658" max="6658" width="1.33203125" style="1713" customWidth="1"/>
    <col min="6659" max="6659" width="14.109375" style="1713" customWidth="1"/>
    <col min="6660" max="6660" width="50" style="1713" bestFit="1" customWidth="1"/>
    <col min="6661" max="6661" width="16.5546875" style="1713" customWidth="1"/>
    <col min="6662" max="6662" width="15.109375" style="1713" customWidth="1"/>
    <col min="6663" max="6664" width="0" style="1713" hidden="1" customWidth="1"/>
    <col min="6665" max="6665" width="16.5546875" style="1713" customWidth="1"/>
    <col min="6666" max="6666" width="15.109375" style="1713" customWidth="1"/>
    <col min="6667" max="6667" width="19.6640625" style="1713" customWidth="1"/>
    <col min="6668" max="6668" width="22.109375" style="1713" customWidth="1"/>
    <col min="6669" max="6669" width="14" style="1713" customWidth="1"/>
    <col min="6670" max="6671" width="11.6640625" style="1713" bestFit="1" customWidth="1"/>
    <col min="6672" max="6674" width="8.88671875" style="1713"/>
    <col min="6675" max="6675" width="9.5546875" style="1713" bestFit="1" customWidth="1"/>
    <col min="6676" max="6913" width="8.88671875" style="1713"/>
    <col min="6914" max="6914" width="1.33203125" style="1713" customWidth="1"/>
    <col min="6915" max="6915" width="14.109375" style="1713" customWidth="1"/>
    <col min="6916" max="6916" width="50" style="1713" bestFit="1" customWidth="1"/>
    <col min="6917" max="6917" width="16.5546875" style="1713" customWidth="1"/>
    <col min="6918" max="6918" width="15.109375" style="1713" customWidth="1"/>
    <col min="6919" max="6920" width="0" style="1713" hidden="1" customWidth="1"/>
    <col min="6921" max="6921" width="16.5546875" style="1713" customWidth="1"/>
    <col min="6922" max="6922" width="15.109375" style="1713" customWidth="1"/>
    <col min="6923" max="6923" width="19.6640625" style="1713" customWidth="1"/>
    <col min="6924" max="6924" width="22.109375" style="1713" customWidth="1"/>
    <col min="6925" max="6925" width="14" style="1713" customWidth="1"/>
    <col min="6926" max="6927" width="11.6640625" style="1713" bestFit="1" customWidth="1"/>
    <col min="6928" max="6930" width="8.88671875" style="1713"/>
    <col min="6931" max="6931" width="9.5546875" style="1713" bestFit="1" customWidth="1"/>
    <col min="6932" max="7169" width="8.88671875" style="1713"/>
    <col min="7170" max="7170" width="1.33203125" style="1713" customWidth="1"/>
    <col min="7171" max="7171" width="14.109375" style="1713" customWidth="1"/>
    <col min="7172" max="7172" width="50" style="1713" bestFit="1" customWidth="1"/>
    <col min="7173" max="7173" width="16.5546875" style="1713" customWidth="1"/>
    <col min="7174" max="7174" width="15.109375" style="1713" customWidth="1"/>
    <col min="7175" max="7176" width="0" style="1713" hidden="1" customWidth="1"/>
    <col min="7177" max="7177" width="16.5546875" style="1713" customWidth="1"/>
    <col min="7178" max="7178" width="15.109375" style="1713" customWidth="1"/>
    <col min="7179" max="7179" width="19.6640625" style="1713" customWidth="1"/>
    <col min="7180" max="7180" width="22.109375" style="1713" customWidth="1"/>
    <col min="7181" max="7181" width="14" style="1713" customWidth="1"/>
    <col min="7182" max="7183" width="11.6640625" style="1713" bestFit="1" customWidth="1"/>
    <col min="7184" max="7186" width="8.88671875" style="1713"/>
    <col min="7187" max="7187" width="9.5546875" style="1713" bestFit="1" customWidth="1"/>
    <col min="7188" max="7425" width="8.88671875" style="1713"/>
    <col min="7426" max="7426" width="1.33203125" style="1713" customWidth="1"/>
    <col min="7427" max="7427" width="14.109375" style="1713" customWidth="1"/>
    <col min="7428" max="7428" width="50" style="1713" bestFit="1" customWidth="1"/>
    <col min="7429" max="7429" width="16.5546875" style="1713" customWidth="1"/>
    <col min="7430" max="7430" width="15.109375" style="1713" customWidth="1"/>
    <col min="7431" max="7432" width="0" style="1713" hidden="1" customWidth="1"/>
    <col min="7433" max="7433" width="16.5546875" style="1713" customWidth="1"/>
    <col min="7434" max="7434" width="15.109375" style="1713" customWidth="1"/>
    <col min="7435" max="7435" width="19.6640625" style="1713" customWidth="1"/>
    <col min="7436" max="7436" width="22.109375" style="1713" customWidth="1"/>
    <col min="7437" max="7437" width="14" style="1713" customWidth="1"/>
    <col min="7438" max="7439" width="11.6640625" style="1713" bestFit="1" customWidth="1"/>
    <col min="7440" max="7442" width="8.88671875" style="1713"/>
    <col min="7443" max="7443" width="9.5546875" style="1713" bestFit="1" customWidth="1"/>
    <col min="7444" max="7681" width="8.88671875" style="1713"/>
    <col min="7682" max="7682" width="1.33203125" style="1713" customWidth="1"/>
    <col min="7683" max="7683" width="14.109375" style="1713" customWidth="1"/>
    <col min="7684" max="7684" width="50" style="1713" bestFit="1" customWidth="1"/>
    <col min="7685" max="7685" width="16.5546875" style="1713" customWidth="1"/>
    <col min="7686" max="7686" width="15.109375" style="1713" customWidth="1"/>
    <col min="7687" max="7688" width="0" style="1713" hidden="1" customWidth="1"/>
    <col min="7689" max="7689" width="16.5546875" style="1713" customWidth="1"/>
    <col min="7690" max="7690" width="15.109375" style="1713" customWidth="1"/>
    <col min="7691" max="7691" width="19.6640625" style="1713" customWidth="1"/>
    <col min="7692" max="7692" width="22.109375" style="1713" customWidth="1"/>
    <col min="7693" max="7693" width="14" style="1713" customWidth="1"/>
    <col min="7694" max="7695" width="11.6640625" style="1713" bestFit="1" customWidth="1"/>
    <col min="7696" max="7698" width="8.88671875" style="1713"/>
    <col min="7699" max="7699" width="9.5546875" style="1713" bestFit="1" customWidth="1"/>
    <col min="7700" max="7937" width="8.88671875" style="1713"/>
    <col min="7938" max="7938" width="1.33203125" style="1713" customWidth="1"/>
    <col min="7939" max="7939" width="14.109375" style="1713" customWidth="1"/>
    <col min="7940" max="7940" width="50" style="1713" bestFit="1" customWidth="1"/>
    <col min="7941" max="7941" width="16.5546875" style="1713" customWidth="1"/>
    <col min="7942" max="7942" width="15.109375" style="1713" customWidth="1"/>
    <col min="7943" max="7944" width="0" style="1713" hidden="1" customWidth="1"/>
    <col min="7945" max="7945" width="16.5546875" style="1713" customWidth="1"/>
    <col min="7946" max="7946" width="15.109375" style="1713" customWidth="1"/>
    <col min="7947" max="7947" width="19.6640625" style="1713" customWidth="1"/>
    <col min="7948" max="7948" width="22.109375" style="1713" customWidth="1"/>
    <col min="7949" max="7949" width="14" style="1713" customWidth="1"/>
    <col min="7950" max="7951" width="11.6640625" style="1713" bestFit="1" customWidth="1"/>
    <col min="7952" max="7954" width="8.88671875" style="1713"/>
    <col min="7955" max="7955" width="9.5546875" style="1713" bestFit="1" customWidth="1"/>
    <col min="7956" max="8193" width="8.88671875" style="1713"/>
    <col min="8194" max="8194" width="1.33203125" style="1713" customWidth="1"/>
    <col min="8195" max="8195" width="14.109375" style="1713" customWidth="1"/>
    <col min="8196" max="8196" width="50" style="1713" bestFit="1" customWidth="1"/>
    <col min="8197" max="8197" width="16.5546875" style="1713" customWidth="1"/>
    <col min="8198" max="8198" width="15.109375" style="1713" customWidth="1"/>
    <col min="8199" max="8200" width="0" style="1713" hidden="1" customWidth="1"/>
    <col min="8201" max="8201" width="16.5546875" style="1713" customWidth="1"/>
    <col min="8202" max="8202" width="15.109375" style="1713" customWidth="1"/>
    <col min="8203" max="8203" width="19.6640625" style="1713" customWidth="1"/>
    <col min="8204" max="8204" width="22.109375" style="1713" customWidth="1"/>
    <col min="8205" max="8205" width="14" style="1713" customWidth="1"/>
    <col min="8206" max="8207" width="11.6640625" style="1713" bestFit="1" customWidth="1"/>
    <col min="8208" max="8210" width="8.88671875" style="1713"/>
    <col min="8211" max="8211" width="9.5546875" style="1713" bestFit="1" customWidth="1"/>
    <col min="8212" max="8449" width="8.88671875" style="1713"/>
    <col min="8450" max="8450" width="1.33203125" style="1713" customWidth="1"/>
    <col min="8451" max="8451" width="14.109375" style="1713" customWidth="1"/>
    <col min="8452" max="8452" width="50" style="1713" bestFit="1" customWidth="1"/>
    <col min="8453" max="8453" width="16.5546875" style="1713" customWidth="1"/>
    <col min="8454" max="8454" width="15.109375" style="1713" customWidth="1"/>
    <col min="8455" max="8456" width="0" style="1713" hidden="1" customWidth="1"/>
    <col min="8457" max="8457" width="16.5546875" style="1713" customWidth="1"/>
    <col min="8458" max="8458" width="15.109375" style="1713" customWidth="1"/>
    <col min="8459" max="8459" width="19.6640625" style="1713" customWidth="1"/>
    <col min="8460" max="8460" width="22.109375" style="1713" customWidth="1"/>
    <col min="8461" max="8461" width="14" style="1713" customWidth="1"/>
    <col min="8462" max="8463" width="11.6640625" style="1713" bestFit="1" customWidth="1"/>
    <col min="8464" max="8466" width="8.88671875" style="1713"/>
    <col min="8467" max="8467" width="9.5546875" style="1713" bestFit="1" customWidth="1"/>
    <col min="8468" max="8705" width="8.88671875" style="1713"/>
    <col min="8706" max="8706" width="1.33203125" style="1713" customWidth="1"/>
    <col min="8707" max="8707" width="14.109375" style="1713" customWidth="1"/>
    <col min="8708" max="8708" width="50" style="1713" bestFit="1" customWidth="1"/>
    <col min="8709" max="8709" width="16.5546875" style="1713" customWidth="1"/>
    <col min="8710" max="8710" width="15.109375" style="1713" customWidth="1"/>
    <col min="8711" max="8712" width="0" style="1713" hidden="1" customWidth="1"/>
    <col min="8713" max="8713" width="16.5546875" style="1713" customWidth="1"/>
    <col min="8714" max="8714" width="15.109375" style="1713" customWidth="1"/>
    <col min="8715" max="8715" width="19.6640625" style="1713" customWidth="1"/>
    <col min="8716" max="8716" width="22.109375" style="1713" customWidth="1"/>
    <col min="8717" max="8717" width="14" style="1713" customWidth="1"/>
    <col min="8718" max="8719" width="11.6640625" style="1713" bestFit="1" customWidth="1"/>
    <col min="8720" max="8722" width="8.88671875" style="1713"/>
    <col min="8723" max="8723" width="9.5546875" style="1713" bestFit="1" customWidth="1"/>
    <col min="8724" max="8961" width="8.88671875" style="1713"/>
    <col min="8962" max="8962" width="1.33203125" style="1713" customWidth="1"/>
    <col min="8963" max="8963" width="14.109375" style="1713" customWidth="1"/>
    <col min="8964" max="8964" width="50" style="1713" bestFit="1" customWidth="1"/>
    <col min="8965" max="8965" width="16.5546875" style="1713" customWidth="1"/>
    <col min="8966" max="8966" width="15.109375" style="1713" customWidth="1"/>
    <col min="8967" max="8968" width="0" style="1713" hidden="1" customWidth="1"/>
    <col min="8969" max="8969" width="16.5546875" style="1713" customWidth="1"/>
    <col min="8970" max="8970" width="15.109375" style="1713" customWidth="1"/>
    <col min="8971" max="8971" width="19.6640625" style="1713" customWidth="1"/>
    <col min="8972" max="8972" width="22.109375" style="1713" customWidth="1"/>
    <col min="8973" max="8973" width="14" style="1713" customWidth="1"/>
    <col min="8974" max="8975" width="11.6640625" style="1713" bestFit="1" customWidth="1"/>
    <col min="8976" max="8978" width="8.88671875" style="1713"/>
    <col min="8979" max="8979" width="9.5546875" style="1713" bestFit="1" customWidth="1"/>
    <col min="8980" max="9217" width="8.88671875" style="1713"/>
    <col min="9218" max="9218" width="1.33203125" style="1713" customWidth="1"/>
    <col min="9219" max="9219" width="14.109375" style="1713" customWidth="1"/>
    <col min="9220" max="9220" width="50" style="1713" bestFit="1" customWidth="1"/>
    <col min="9221" max="9221" width="16.5546875" style="1713" customWidth="1"/>
    <col min="9222" max="9222" width="15.109375" style="1713" customWidth="1"/>
    <col min="9223" max="9224" width="0" style="1713" hidden="1" customWidth="1"/>
    <col min="9225" max="9225" width="16.5546875" style="1713" customWidth="1"/>
    <col min="9226" max="9226" width="15.109375" style="1713" customWidth="1"/>
    <col min="9227" max="9227" width="19.6640625" style="1713" customWidth="1"/>
    <col min="9228" max="9228" width="22.109375" style="1713" customWidth="1"/>
    <col min="9229" max="9229" width="14" style="1713" customWidth="1"/>
    <col min="9230" max="9231" width="11.6640625" style="1713" bestFit="1" customWidth="1"/>
    <col min="9232" max="9234" width="8.88671875" style="1713"/>
    <col min="9235" max="9235" width="9.5546875" style="1713" bestFit="1" customWidth="1"/>
    <col min="9236" max="9473" width="8.88671875" style="1713"/>
    <col min="9474" max="9474" width="1.33203125" style="1713" customWidth="1"/>
    <col min="9475" max="9475" width="14.109375" style="1713" customWidth="1"/>
    <col min="9476" max="9476" width="50" style="1713" bestFit="1" customWidth="1"/>
    <col min="9477" max="9477" width="16.5546875" style="1713" customWidth="1"/>
    <col min="9478" max="9478" width="15.109375" style="1713" customWidth="1"/>
    <col min="9479" max="9480" width="0" style="1713" hidden="1" customWidth="1"/>
    <col min="9481" max="9481" width="16.5546875" style="1713" customWidth="1"/>
    <col min="9482" max="9482" width="15.109375" style="1713" customWidth="1"/>
    <col min="9483" max="9483" width="19.6640625" style="1713" customWidth="1"/>
    <col min="9484" max="9484" width="22.109375" style="1713" customWidth="1"/>
    <col min="9485" max="9485" width="14" style="1713" customWidth="1"/>
    <col min="9486" max="9487" width="11.6640625" style="1713" bestFit="1" customWidth="1"/>
    <col min="9488" max="9490" width="8.88671875" style="1713"/>
    <col min="9491" max="9491" width="9.5546875" style="1713" bestFit="1" customWidth="1"/>
    <col min="9492" max="9729" width="8.88671875" style="1713"/>
    <col min="9730" max="9730" width="1.33203125" style="1713" customWidth="1"/>
    <col min="9731" max="9731" width="14.109375" style="1713" customWidth="1"/>
    <col min="9732" max="9732" width="50" style="1713" bestFit="1" customWidth="1"/>
    <col min="9733" max="9733" width="16.5546875" style="1713" customWidth="1"/>
    <col min="9734" max="9734" width="15.109375" style="1713" customWidth="1"/>
    <col min="9735" max="9736" width="0" style="1713" hidden="1" customWidth="1"/>
    <col min="9737" max="9737" width="16.5546875" style="1713" customWidth="1"/>
    <col min="9738" max="9738" width="15.109375" style="1713" customWidth="1"/>
    <col min="9739" max="9739" width="19.6640625" style="1713" customWidth="1"/>
    <col min="9740" max="9740" width="22.109375" style="1713" customWidth="1"/>
    <col min="9741" max="9741" width="14" style="1713" customWidth="1"/>
    <col min="9742" max="9743" width="11.6640625" style="1713" bestFit="1" customWidth="1"/>
    <col min="9744" max="9746" width="8.88671875" style="1713"/>
    <col min="9747" max="9747" width="9.5546875" style="1713" bestFit="1" customWidth="1"/>
    <col min="9748" max="9985" width="8.88671875" style="1713"/>
    <col min="9986" max="9986" width="1.33203125" style="1713" customWidth="1"/>
    <col min="9987" max="9987" width="14.109375" style="1713" customWidth="1"/>
    <col min="9988" max="9988" width="50" style="1713" bestFit="1" customWidth="1"/>
    <col min="9989" max="9989" width="16.5546875" style="1713" customWidth="1"/>
    <col min="9990" max="9990" width="15.109375" style="1713" customWidth="1"/>
    <col min="9991" max="9992" width="0" style="1713" hidden="1" customWidth="1"/>
    <col min="9993" max="9993" width="16.5546875" style="1713" customWidth="1"/>
    <col min="9994" max="9994" width="15.109375" style="1713" customWidth="1"/>
    <col min="9995" max="9995" width="19.6640625" style="1713" customWidth="1"/>
    <col min="9996" max="9996" width="22.109375" style="1713" customWidth="1"/>
    <col min="9997" max="9997" width="14" style="1713" customWidth="1"/>
    <col min="9998" max="9999" width="11.6640625" style="1713" bestFit="1" customWidth="1"/>
    <col min="10000" max="10002" width="8.88671875" style="1713"/>
    <col min="10003" max="10003" width="9.5546875" style="1713" bestFit="1" customWidth="1"/>
    <col min="10004" max="10241" width="8.88671875" style="1713"/>
    <col min="10242" max="10242" width="1.33203125" style="1713" customWidth="1"/>
    <col min="10243" max="10243" width="14.109375" style="1713" customWidth="1"/>
    <col min="10244" max="10244" width="50" style="1713" bestFit="1" customWidth="1"/>
    <col min="10245" max="10245" width="16.5546875" style="1713" customWidth="1"/>
    <col min="10246" max="10246" width="15.109375" style="1713" customWidth="1"/>
    <col min="10247" max="10248" width="0" style="1713" hidden="1" customWidth="1"/>
    <col min="10249" max="10249" width="16.5546875" style="1713" customWidth="1"/>
    <col min="10250" max="10250" width="15.109375" style="1713" customWidth="1"/>
    <col min="10251" max="10251" width="19.6640625" style="1713" customWidth="1"/>
    <col min="10252" max="10252" width="22.109375" style="1713" customWidth="1"/>
    <col min="10253" max="10253" width="14" style="1713" customWidth="1"/>
    <col min="10254" max="10255" width="11.6640625" style="1713" bestFit="1" customWidth="1"/>
    <col min="10256" max="10258" width="8.88671875" style="1713"/>
    <col min="10259" max="10259" width="9.5546875" style="1713" bestFit="1" customWidth="1"/>
    <col min="10260" max="10497" width="8.88671875" style="1713"/>
    <col min="10498" max="10498" width="1.33203125" style="1713" customWidth="1"/>
    <col min="10499" max="10499" width="14.109375" style="1713" customWidth="1"/>
    <col min="10500" max="10500" width="50" style="1713" bestFit="1" customWidth="1"/>
    <col min="10501" max="10501" width="16.5546875" style="1713" customWidth="1"/>
    <col min="10502" max="10502" width="15.109375" style="1713" customWidth="1"/>
    <col min="10503" max="10504" width="0" style="1713" hidden="1" customWidth="1"/>
    <col min="10505" max="10505" width="16.5546875" style="1713" customWidth="1"/>
    <col min="10506" max="10506" width="15.109375" style="1713" customWidth="1"/>
    <col min="10507" max="10507" width="19.6640625" style="1713" customWidth="1"/>
    <col min="10508" max="10508" width="22.109375" style="1713" customWidth="1"/>
    <col min="10509" max="10509" width="14" style="1713" customWidth="1"/>
    <col min="10510" max="10511" width="11.6640625" style="1713" bestFit="1" customWidth="1"/>
    <col min="10512" max="10514" width="8.88671875" style="1713"/>
    <col min="10515" max="10515" width="9.5546875" style="1713" bestFit="1" customWidth="1"/>
    <col min="10516" max="10753" width="8.88671875" style="1713"/>
    <col min="10754" max="10754" width="1.33203125" style="1713" customWidth="1"/>
    <col min="10755" max="10755" width="14.109375" style="1713" customWidth="1"/>
    <col min="10756" max="10756" width="50" style="1713" bestFit="1" customWidth="1"/>
    <col min="10757" max="10757" width="16.5546875" style="1713" customWidth="1"/>
    <col min="10758" max="10758" width="15.109375" style="1713" customWidth="1"/>
    <col min="10759" max="10760" width="0" style="1713" hidden="1" customWidth="1"/>
    <col min="10761" max="10761" width="16.5546875" style="1713" customWidth="1"/>
    <col min="10762" max="10762" width="15.109375" style="1713" customWidth="1"/>
    <col min="10763" max="10763" width="19.6640625" style="1713" customWidth="1"/>
    <col min="10764" max="10764" width="22.109375" style="1713" customWidth="1"/>
    <col min="10765" max="10765" width="14" style="1713" customWidth="1"/>
    <col min="10766" max="10767" width="11.6640625" style="1713" bestFit="1" customWidth="1"/>
    <col min="10768" max="10770" width="8.88671875" style="1713"/>
    <col min="10771" max="10771" width="9.5546875" style="1713" bestFit="1" customWidth="1"/>
    <col min="10772" max="11009" width="8.88671875" style="1713"/>
    <col min="11010" max="11010" width="1.33203125" style="1713" customWidth="1"/>
    <col min="11011" max="11011" width="14.109375" style="1713" customWidth="1"/>
    <col min="11012" max="11012" width="50" style="1713" bestFit="1" customWidth="1"/>
    <col min="11013" max="11013" width="16.5546875" style="1713" customWidth="1"/>
    <col min="11014" max="11014" width="15.109375" style="1713" customWidth="1"/>
    <col min="11015" max="11016" width="0" style="1713" hidden="1" customWidth="1"/>
    <col min="11017" max="11017" width="16.5546875" style="1713" customWidth="1"/>
    <col min="11018" max="11018" width="15.109375" style="1713" customWidth="1"/>
    <col min="11019" max="11019" width="19.6640625" style="1713" customWidth="1"/>
    <col min="11020" max="11020" width="22.109375" style="1713" customWidth="1"/>
    <col min="11021" max="11021" width="14" style="1713" customWidth="1"/>
    <col min="11022" max="11023" width="11.6640625" style="1713" bestFit="1" customWidth="1"/>
    <col min="11024" max="11026" width="8.88671875" style="1713"/>
    <col min="11027" max="11027" width="9.5546875" style="1713" bestFit="1" customWidth="1"/>
    <col min="11028" max="11265" width="8.88671875" style="1713"/>
    <col min="11266" max="11266" width="1.33203125" style="1713" customWidth="1"/>
    <col min="11267" max="11267" width="14.109375" style="1713" customWidth="1"/>
    <col min="11268" max="11268" width="50" style="1713" bestFit="1" customWidth="1"/>
    <col min="11269" max="11269" width="16.5546875" style="1713" customWidth="1"/>
    <col min="11270" max="11270" width="15.109375" style="1713" customWidth="1"/>
    <col min="11271" max="11272" width="0" style="1713" hidden="1" customWidth="1"/>
    <col min="11273" max="11273" width="16.5546875" style="1713" customWidth="1"/>
    <col min="11274" max="11274" width="15.109375" style="1713" customWidth="1"/>
    <col min="11275" max="11275" width="19.6640625" style="1713" customWidth="1"/>
    <col min="11276" max="11276" width="22.109375" style="1713" customWidth="1"/>
    <col min="11277" max="11277" width="14" style="1713" customWidth="1"/>
    <col min="11278" max="11279" width="11.6640625" style="1713" bestFit="1" customWidth="1"/>
    <col min="11280" max="11282" width="8.88671875" style="1713"/>
    <col min="11283" max="11283" width="9.5546875" style="1713" bestFit="1" customWidth="1"/>
    <col min="11284" max="11521" width="8.88671875" style="1713"/>
    <col min="11522" max="11522" width="1.33203125" style="1713" customWidth="1"/>
    <col min="11523" max="11523" width="14.109375" style="1713" customWidth="1"/>
    <col min="11524" max="11524" width="50" style="1713" bestFit="1" customWidth="1"/>
    <col min="11525" max="11525" width="16.5546875" style="1713" customWidth="1"/>
    <col min="11526" max="11526" width="15.109375" style="1713" customWidth="1"/>
    <col min="11527" max="11528" width="0" style="1713" hidden="1" customWidth="1"/>
    <col min="11529" max="11529" width="16.5546875" style="1713" customWidth="1"/>
    <col min="11530" max="11530" width="15.109375" style="1713" customWidth="1"/>
    <col min="11531" max="11531" width="19.6640625" style="1713" customWidth="1"/>
    <col min="11532" max="11532" width="22.109375" style="1713" customWidth="1"/>
    <col min="11533" max="11533" width="14" style="1713" customWidth="1"/>
    <col min="11534" max="11535" width="11.6640625" style="1713" bestFit="1" customWidth="1"/>
    <col min="11536" max="11538" width="8.88671875" style="1713"/>
    <col min="11539" max="11539" width="9.5546875" style="1713" bestFit="1" customWidth="1"/>
    <col min="11540" max="11777" width="8.88671875" style="1713"/>
    <col min="11778" max="11778" width="1.33203125" style="1713" customWidth="1"/>
    <col min="11779" max="11779" width="14.109375" style="1713" customWidth="1"/>
    <col min="11780" max="11780" width="50" style="1713" bestFit="1" customWidth="1"/>
    <col min="11781" max="11781" width="16.5546875" style="1713" customWidth="1"/>
    <col min="11782" max="11782" width="15.109375" style="1713" customWidth="1"/>
    <col min="11783" max="11784" width="0" style="1713" hidden="1" customWidth="1"/>
    <col min="11785" max="11785" width="16.5546875" style="1713" customWidth="1"/>
    <col min="11786" max="11786" width="15.109375" style="1713" customWidth="1"/>
    <col min="11787" max="11787" width="19.6640625" style="1713" customWidth="1"/>
    <col min="11788" max="11788" width="22.109375" style="1713" customWidth="1"/>
    <col min="11789" max="11789" width="14" style="1713" customWidth="1"/>
    <col min="11790" max="11791" width="11.6640625" style="1713" bestFit="1" customWidth="1"/>
    <col min="11792" max="11794" width="8.88671875" style="1713"/>
    <col min="11795" max="11795" width="9.5546875" style="1713" bestFit="1" customWidth="1"/>
    <col min="11796" max="12033" width="8.88671875" style="1713"/>
    <col min="12034" max="12034" width="1.33203125" style="1713" customWidth="1"/>
    <col min="12035" max="12035" width="14.109375" style="1713" customWidth="1"/>
    <col min="12036" max="12036" width="50" style="1713" bestFit="1" customWidth="1"/>
    <col min="12037" max="12037" width="16.5546875" style="1713" customWidth="1"/>
    <col min="12038" max="12038" width="15.109375" style="1713" customWidth="1"/>
    <col min="12039" max="12040" width="0" style="1713" hidden="1" customWidth="1"/>
    <col min="12041" max="12041" width="16.5546875" style="1713" customWidth="1"/>
    <col min="12042" max="12042" width="15.109375" style="1713" customWidth="1"/>
    <col min="12043" max="12043" width="19.6640625" style="1713" customWidth="1"/>
    <col min="12044" max="12044" width="22.109375" style="1713" customWidth="1"/>
    <col min="12045" max="12045" width="14" style="1713" customWidth="1"/>
    <col min="12046" max="12047" width="11.6640625" style="1713" bestFit="1" customWidth="1"/>
    <col min="12048" max="12050" width="8.88671875" style="1713"/>
    <col min="12051" max="12051" width="9.5546875" style="1713" bestFit="1" customWidth="1"/>
    <col min="12052" max="12289" width="8.88671875" style="1713"/>
    <col min="12290" max="12290" width="1.33203125" style="1713" customWidth="1"/>
    <col min="12291" max="12291" width="14.109375" style="1713" customWidth="1"/>
    <col min="12292" max="12292" width="50" style="1713" bestFit="1" customWidth="1"/>
    <col min="12293" max="12293" width="16.5546875" style="1713" customWidth="1"/>
    <col min="12294" max="12294" width="15.109375" style="1713" customWidth="1"/>
    <col min="12295" max="12296" width="0" style="1713" hidden="1" customWidth="1"/>
    <col min="12297" max="12297" width="16.5546875" style="1713" customWidth="1"/>
    <col min="12298" max="12298" width="15.109375" style="1713" customWidth="1"/>
    <col min="12299" max="12299" width="19.6640625" style="1713" customWidth="1"/>
    <col min="12300" max="12300" width="22.109375" style="1713" customWidth="1"/>
    <col min="12301" max="12301" width="14" style="1713" customWidth="1"/>
    <col min="12302" max="12303" width="11.6640625" style="1713" bestFit="1" customWidth="1"/>
    <col min="12304" max="12306" width="8.88671875" style="1713"/>
    <col min="12307" max="12307" width="9.5546875" style="1713" bestFit="1" customWidth="1"/>
    <col min="12308" max="12545" width="8.88671875" style="1713"/>
    <col min="12546" max="12546" width="1.33203125" style="1713" customWidth="1"/>
    <col min="12547" max="12547" width="14.109375" style="1713" customWidth="1"/>
    <col min="12548" max="12548" width="50" style="1713" bestFit="1" customWidth="1"/>
    <col min="12549" max="12549" width="16.5546875" style="1713" customWidth="1"/>
    <col min="12550" max="12550" width="15.109375" style="1713" customWidth="1"/>
    <col min="12551" max="12552" width="0" style="1713" hidden="1" customWidth="1"/>
    <col min="12553" max="12553" width="16.5546875" style="1713" customWidth="1"/>
    <col min="12554" max="12554" width="15.109375" style="1713" customWidth="1"/>
    <col min="12555" max="12555" width="19.6640625" style="1713" customWidth="1"/>
    <col min="12556" max="12556" width="22.109375" style="1713" customWidth="1"/>
    <col min="12557" max="12557" width="14" style="1713" customWidth="1"/>
    <col min="12558" max="12559" width="11.6640625" style="1713" bestFit="1" customWidth="1"/>
    <col min="12560" max="12562" width="8.88671875" style="1713"/>
    <col min="12563" max="12563" width="9.5546875" style="1713" bestFit="1" customWidth="1"/>
    <col min="12564" max="12801" width="8.88671875" style="1713"/>
    <col min="12802" max="12802" width="1.33203125" style="1713" customWidth="1"/>
    <col min="12803" max="12803" width="14.109375" style="1713" customWidth="1"/>
    <col min="12804" max="12804" width="50" style="1713" bestFit="1" customWidth="1"/>
    <col min="12805" max="12805" width="16.5546875" style="1713" customWidth="1"/>
    <col min="12806" max="12806" width="15.109375" style="1713" customWidth="1"/>
    <col min="12807" max="12808" width="0" style="1713" hidden="1" customWidth="1"/>
    <col min="12809" max="12809" width="16.5546875" style="1713" customWidth="1"/>
    <col min="12810" max="12810" width="15.109375" style="1713" customWidth="1"/>
    <col min="12811" max="12811" width="19.6640625" style="1713" customWidth="1"/>
    <col min="12812" max="12812" width="22.109375" style="1713" customWidth="1"/>
    <col min="12813" max="12813" width="14" style="1713" customWidth="1"/>
    <col min="12814" max="12815" width="11.6640625" style="1713" bestFit="1" customWidth="1"/>
    <col min="12816" max="12818" width="8.88671875" style="1713"/>
    <col min="12819" max="12819" width="9.5546875" style="1713" bestFit="1" customWidth="1"/>
    <col min="12820" max="13057" width="8.88671875" style="1713"/>
    <col min="13058" max="13058" width="1.33203125" style="1713" customWidth="1"/>
    <col min="13059" max="13059" width="14.109375" style="1713" customWidth="1"/>
    <col min="13060" max="13060" width="50" style="1713" bestFit="1" customWidth="1"/>
    <col min="13061" max="13061" width="16.5546875" style="1713" customWidth="1"/>
    <col min="13062" max="13062" width="15.109375" style="1713" customWidth="1"/>
    <col min="13063" max="13064" width="0" style="1713" hidden="1" customWidth="1"/>
    <col min="13065" max="13065" width="16.5546875" style="1713" customWidth="1"/>
    <col min="13066" max="13066" width="15.109375" style="1713" customWidth="1"/>
    <col min="13067" max="13067" width="19.6640625" style="1713" customWidth="1"/>
    <col min="13068" max="13068" width="22.109375" style="1713" customWidth="1"/>
    <col min="13069" max="13069" width="14" style="1713" customWidth="1"/>
    <col min="13070" max="13071" width="11.6640625" style="1713" bestFit="1" customWidth="1"/>
    <col min="13072" max="13074" width="8.88671875" style="1713"/>
    <col min="13075" max="13075" width="9.5546875" style="1713" bestFit="1" customWidth="1"/>
    <col min="13076" max="13313" width="8.88671875" style="1713"/>
    <col min="13314" max="13314" width="1.33203125" style="1713" customWidth="1"/>
    <col min="13315" max="13315" width="14.109375" style="1713" customWidth="1"/>
    <col min="13316" max="13316" width="50" style="1713" bestFit="1" customWidth="1"/>
    <col min="13317" max="13317" width="16.5546875" style="1713" customWidth="1"/>
    <col min="13318" max="13318" width="15.109375" style="1713" customWidth="1"/>
    <col min="13319" max="13320" width="0" style="1713" hidden="1" customWidth="1"/>
    <col min="13321" max="13321" width="16.5546875" style="1713" customWidth="1"/>
    <col min="13322" max="13322" width="15.109375" style="1713" customWidth="1"/>
    <col min="13323" max="13323" width="19.6640625" style="1713" customWidth="1"/>
    <col min="13324" max="13324" width="22.109375" style="1713" customWidth="1"/>
    <col min="13325" max="13325" width="14" style="1713" customWidth="1"/>
    <col min="13326" max="13327" width="11.6640625" style="1713" bestFit="1" customWidth="1"/>
    <col min="13328" max="13330" width="8.88671875" style="1713"/>
    <col min="13331" max="13331" width="9.5546875" style="1713" bestFit="1" customWidth="1"/>
    <col min="13332" max="13569" width="8.88671875" style="1713"/>
    <col min="13570" max="13570" width="1.33203125" style="1713" customWidth="1"/>
    <col min="13571" max="13571" width="14.109375" style="1713" customWidth="1"/>
    <col min="13572" max="13572" width="50" style="1713" bestFit="1" customWidth="1"/>
    <col min="13573" max="13573" width="16.5546875" style="1713" customWidth="1"/>
    <col min="13574" max="13574" width="15.109375" style="1713" customWidth="1"/>
    <col min="13575" max="13576" width="0" style="1713" hidden="1" customWidth="1"/>
    <col min="13577" max="13577" width="16.5546875" style="1713" customWidth="1"/>
    <col min="13578" max="13578" width="15.109375" style="1713" customWidth="1"/>
    <col min="13579" max="13579" width="19.6640625" style="1713" customWidth="1"/>
    <col min="13580" max="13580" width="22.109375" style="1713" customWidth="1"/>
    <col min="13581" max="13581" width="14" style="1713" customWidth="1"/>
    <col min="13582" max="13583" width="11.6640625" style="1713" bestFit="1" customWidth="1"/>
    <col min="13584" max="13586" width="8.88671875" style="1713"/>
    <col min="13587" max="13587" width="9.5546875" style="1713" bestFit="1" customWidth="1"/>
    <col min="13588" max="13825" width="8.88671875" style="1713"/>
    <col min="13826" max="13826" width="1.33203125" style="1713" customWidth="1"/>
    <col min="13827" max="13827" width="14.109375" style="1713" customWidth="1"/>
    <col min="13828" max="13828" width="50" style="1713" bestFit="1" customWidth="1"/>
    <col min="13829" max="13829" width="16.5546875" style="1713" customWidth="1"/>
    <col min="13830" max="13830" width="15.109375" style="1713" customWidth="1"/>
    <col min="13831" max="13832" width="0" style="1713" hidden="1" customWidth="1"/>
    <col min="13833" max="13833" width="16.5546875" style="1713" customWidth="1"/>
    <col min="13834" max="13834" width="15.109375" style="1713" customWidth="1"/>
    <col min="13835" max="13835" width="19.6640625" style="1713" customWidth="1"/>
    <col min="13836" max="13836" width="22.109375" style="1713" customWidth="1"/>
    <col min="13837" max="13837" width="14" style="1713" customWidth="1"/>
    <col min="13838" max="13839" width="11.6640625" style="1713" bestFit="1" customWidth="1"/>
    <col min="13840" max="13842" width="8.88671875" style="1713"/>
    <col min="13843" max="13843" width="9.5546875" style="1713" bestFit="1" customWidth="1"/>
    <col min="13844" max="14081" width="8.88671875" style="1713"/>
    <col min="14082" max="14082" width="1.33203125" style="1713" customWidth="1"/>
    <col min="14083" max="14083" width="14.109375" style="1713" customWidth="1"/>
    <col min="14084" max="14084" width="50" style="1713" bestFit="1" customWidth="1"/>
    <col min="14085" max="14085" width="16.5546875" style="1713" customWidth="1"/>
    <col min="14086" max="14086" width="15.109375" style="1713" customWidth="1"/>
    <col min="14087" max="14088" width="0" style="1713" hidden="1" customWidth="1"/>
    <col min="14089" max="14089" width="16.5546875" style="1713" customWidth="1"/>
    <col min="14090" max="14090" width="15.109375" style="1713" customWidth="1"/>
    <col min="14091" max="14091" width="19.6640625" style="1713" customWidth="1"/>
    <col min="14092" max="14092" width="22.109375" style="1713" customWidth="1"/>
    <col min="14093" max="14093" width="14" style="1713" customWidth="1"/>
    <col min="14094" max="14095" width="11.6640625" style="1713" bestFit="1" customWidth="1"/>
    <col min="14096" max="14098" width="8.88671875" style="1713"/>
    <col min="14099" max="14099" width="9.5546875" style="1713" bestFit="1" customWidth="1"/>
    <col min="14100" max="14337" width="8.88671875" style="1713"/>
    <col min="14338" max="14338" width="1.33203125" style="1713" customWidth="1"/>
    <col min="14339" max="14339" width="14.109375" style="1713" customWidth="1"/>
    <col min="14340" max="14340" width="50" style="1713" bestFit="1" customWidth="1"/>
    <col min="14341" max="14341" width="16.5546875" style="1713" customWidth="1"/>
    <col min="14342" max="14342" width="15.109375" style="1713" customWidth="1"/>
    <col min="14343" max="14344" width="0" style="1713" hidden="1" customWidth="1"/>
    <col min="14345" max="14345" width="16.5546875" style="1713" customWidth="1"/>
    <col min="14346" max="14346" width="15.109375" style="1713" customWidth="1"/>
    <col min="14347" max="14347" width="19.6640625" style="1713" customWidth="1"/>
    <col min="14348" max="14348" width="22.109375" style="1713" customWidth="1"/>
    <col min="14349" max="14349" width="14" style="1713" customWidth="1"/>
    <col min="14350" max="14351" width="11.6640625" style="1713" bestFit="1" customWidth="1"/>
    <col min="14352" max="14354" width="8.88671875" style="1713"/>
    <col min="14355" max="14355" width="9.5546875" style="1713" bestFit="1" customWidth="1"/>
    <col min="14356" max="14593" width="8.88671875" style="1713"/>
    <col min="14594" max="14594" width="1.33203125" style="1713" customWidth="1"/>
    <col min="14595" max="14595" width="14.109375" style="1713" customWidth="1"/>
    <col min="14596" max="14596" width="50" style="1713" bestFit="1" customWidth="1"/>
    <col min="14597" max="14597" width="16.5546875" style="1713" customWidth="1"/>
    <col min="14598" max="14598" width="15.109375" style="1713" customWidth="1"/>
    <col min="14599" max="14600" width="0" style="1713" hidden="1" customWidth="1"/>
    <col min="14601" max="14601" width="16.5546875" style="1713" customWidth="1"/>
    <col min="14602" max="14602" width="15.109375" style="1713" customWidth="1"/>
    <col min="14603" max="14603" width="19.6640625" style="1713" customWidth="1"/>
    <col min="14604" max="14604" width="22.109375" style="1713" customWidth="1"/>
    <col min="14605" max="14605" width="14" style="1713" customWidth="1"/>
    <col min="14606" max="14607" width="11.6640625" style="1713" bestFit="1" customWidth="1"/>
    <col min="14608" max="14610" width="8.88671875" style="1713"/>
    <col min="14611" max="14611" width="9.5546875" style="1713" bestFit="1" customWidth="1"/>
    <col min="14612" max="14849" width="8.88671875" style="1713"/>
    <col min="14850" max="14850" width="1.33203125" style="1713" customWidth="1"/>
    <col min="14851" max="14851" width="14.109375" style="1713" customWidth="1"/>
    <col min="14852" max="14852" width="50" style="1713" bestFit="1" customWidth="1"/>
    <col min="14853" max="14853" width="16.5546875" style="1713" customWidth="1"/>
    <col min="14854" max="14854" width="15.109375" style="1713" customWidth="1"/>
    <col min="14855" max="14856" width="0" style="1713" hidden="1" customWidth="1"/>
    <col min="14857" max="14857" width="16.5546875" style="1713" customWidth="1"/>
    <col min="14858" max="14858" width="15.109375" style="1713" customWidth="1"/>
    <col min="14859" max="14859" width="19.6640625" style="1713" customWidth="1"/>
    <col min="14860" max="14860" width="22.109375" style="1713" customWidth="1"/>
    <col min="14861" max="14861" width="14" style="1713" customWidth="1"/>
    <col min="14862" max="14863" width="11.6640625" style="1713" bestFit="1" customWidth="1"/>
    <col min="14864" max="14866" width="8.88671875" style="1713"/>
    <col min="14867" max="14867" width="9.5546875" style="1713" bestFit="1" customWidth="1"/>
    <col min="14868" max="15105" width="8.88671875" style="1713"/>
    <col min="15106" max="15106" width="1.33203125" style="1713" customWidth="1"/>
    <col min="15107" max="15107" width="14.109375" style="1713" customWidth="1"/>
    <col min="15108" max="15108" width="50" style="1713" bestFit="1" customWidth="1"/>
    <col min="15109" max="15109" width="16.5546875" style="1713" customWidth="1"/>
    <col min="15110" max="15110" width="15.109375" style="1713" customWidth="1"/>
    <col min="15111" max="15112" width="0" style="1713" hidden="1" customWidth="1"/>
    <col min="15113" max="15113" width="16.5546875" style="1713" customWidth="1"/>
    <col min="15114" max="15114" width="15.109375" style="1713" customWidth="1"/>
    <col min="15115" max="15115" width="19.6640625" style="1713" customWidth="1"/>
    <col min="15116" max="15116" width="22.109375" style="1713" customWidth="1"/>
    <col min="15117" max="15117" width="14" style="1713" customWidth="1"/>
    <col min="15118" max="15119" width="11.6640625" style="1713" bestFit="1" customWidth="1"/>
    <col min="15120" max="15122" width="8.88671875" style="1713"/>
    <col min="15123" max="15123" width="9.5546875" style="1713" bestFit="1" customWidth="1"/>
    <col min="15124" max="15361" width="8.88671875" style="1713"/>
    <col min="15362" max="15362" width="1.33203125" style="1713" customWidth="1"/>
    <col min="15363" max="15363" width="14.109375" style="1713" customWidth="1"/>
    <col min="15364" max="15364" width="50" style="1713" bestFit="1" customWidth="1"/>
    <col min="15365" max="15365" width="16.5546875" style="1713" customWidth="1"/>
    <col min="15366" max="15366" width="15.109375" style="1713" customWidth="1"/>
    <col min="15367" max="15368" width="0" style="1713" hidden="1" customWidth="1"/>
    <col min="15369" max="15369" width="16.5546875" style="1713" customWidth="1"/>
    <col min="15370" max="15370" width="15.109375" style="1713" customWidth="1"/>
    <col min="15371" max="15371" width="19.6640625" style="1713" customWidth="1"/>
    <col min="15372" max="15372" width="22.109375" style="1713" customWidth="1"/>
    <col min="15373" max="15373" width="14" style="1713" customWidth="1"/>
    <col min="15374" max="15375" width="11.6640625" style="1713" bestFit="1" customWidth="1"/>
    <col min="15376" max="15378" width="8.88671875" style="1713"/>
    <col min="15379" max="15379" width="9.5546875" style="1713" bestFit="1" customWidth="1"/>
    <col min="15380" max="15617" width="8.88671875" style="1713"/>
    <col min="15618" max="15618" width="1.33203125" style="1713" customWidth="1"/>
    <col min="15619" max="15619" width="14.109375" style="1713" customWidth="1"/>
    <col min="15620" max="15620" width="50" style="1713" bestFit="1" customWidth="1"/>
    <col min="15621" max="15621" width="16.5546875" style="1713" customWidth="1"/>
    <col min="15622" max="15622" width="15.109375" style="1713" customWidth="1"/>
    <col min="15623" max="15624" width="0" style="1713" hidden="1" customWidth="1"/>
    <col min="15625" max="15625" width="16.5546875" style="1713" customWidth="1"/>
    <col min="15626" max="15626" width="15.109375" style="1713" customWidth="1"/>
    <col min="15627" max="15627" width="19.6640625" style="1713" customWidth="1"/>
    <col min="15628" max="15628" width="22.109375" style="1713" customWidth="1"/>
    <col min="15629" max="15629" width="14" style="1713" customWidth="1"/>
    <col min="15630" max="15631" width="11.6640625" style="1713" bestFit="1" customWidth="1"/>
    <col min="15632" max="15634" width="8.88671875" style="1713"/>
    <col min="15635" max="15635" width="9.5546875" style="1713" bestFit="1" customWidth="1"/>
    <col min="15636" max="15873" width="8.88671875" style="1713"/>
    <col min="15874" max="15874" width="1.33203125" style="1713" customWidth="1"/>
    <col min="15875" max="15875" width="14.109375" style="1713" customWidth="1"/>
    <col min="15876" max="15876" width="50" style="1713" bestFit="1" customWidth="1"/>
    <col min="15877" max="15877" width="16.5546875" style="1713" customWidth="1"/>
    <col min="15878" max="15878" width="15.109375" style="1713" customWidth="1"/>
    <col min="15879" max="15880" width="0" style="1713" hidden="1" customWidth="1"/>
    <col min="15881" max="15881" width="16.5546875" style="1713" customWidth="1"/>
    <col min="15882" max="15882" width="15.109375" style="1713" customWidth="1"/>
    <col min="15883" max="15883" width="19.6640625" style="1713" customWidth="1"/>
    <col min="15884" max="15884" width="22.109375" style="1713" customWidth="1"/>
    <col min="15885" max="15885" width="14" style="1713" customWidth="1"/>
    <col min="15886" max="15887" width="11.6640625" style="1713" bestFit="1" customWidth="1"/>
    <col min="15888" max="15890" width="8.88671875" style="1713"/>
    <col min="15891" max="15891" width="9.5546875" style="1713" bestFit="1" customWidth="1"/>
    <col min="15892" max="16129" width="8.88671875" style="1713"/>
    <col min="16130" max="16130" width="1.33203125" style="1713" customWidth="1"/>
    <col min="16131" max="16131" width="14.109375" style="1713" customWidth="1"/>
    <col min="16132" max="16132" width="50" style="1713" bestFit="1" customWidth="1"/>
    <col min="16133" max="16133" width="16.5546875" style="1713" customWidth="1"/>
    <col min="16134" max="16134" width="15.109375" style="1713" customWidth="1"/>
    <col min="16135" max="16136" width="0" style="1713" hidden="1" customWidth="1"/>
    <col min="16137" max="16137" width="16.5546875" style="1713" customWidth="1"/>
    <col min="16138" max="16138" width="15.109375" style="1713" customWidth="1"/>
    <col min="16139" max="16139" width="19.6640625" style="1713" customWidth="1"/>
    <col min="16140" max="16140" width="22.109375" style="1713" customWidth="1"/>
    <col min="16141" max="16141" width="14" style="1713" customWidth="1"/>
    <col min="16142" max="16143" width="11.6640625" style="1713" bestFit="1" customWidth="1"/>
    <col min="16144" max="16146" width="8.88671875" style="1713"/>
    <col min="16147" max="16147" width="9.5546875" style="1713" bestFit="1" customWidth="1"/>
    <col min="16148" max="16384" width="8.88671875" style="1713"/>
  </cols>
  <sheetData>
    <row r="1" spans="2:12" ht="15.6" x14ac:dyDescent="0.3">
      <c r="D1" s="1714" t="s">
        <v>1584</v>
      </c>
      <c r="E1" s="1715" t="s">
        <v>1719</v>
      </c>
      <c r="F1" s="1716"/>
      <c r="G1" s="2320"/>
      <c r="H1" s="2307"/>
      <c r="I1" s="2304" t="str">
        <f>+E1</f>
        <v>Decembrie 2018 YTD</v>
      </c>
      <c r="J1" s="2305"/>
      <c r="K1" s="1719"/>
      <c r="L1" s="1163" t="str">
        <f>+I1</f>
        <v>Decembrie 2018 YTD</v>
      </c>
    </row>
    <row r="2" spans="2:12" ht="15.6" x14ac:dyDescent="0.3">
      <c r="D2" s="1718"/>
      <c r="E2" s="1720"/>
      <c r="F2" s="1716"/>
      <c r="G2" s="2321"/>
      <c r="H2" s="2307"/>
      <c r="I2" s="2306"/>
      <c r="J2" s="2307"/>
      <c r="K2" s="1719"/>
    </row>
    <row r="3" spans="2:12" x14ac:dyDescent="0.25">
      <c r="B3" s="1721" t="s">
        <v>1582</v>
      </c>
      <c r="C3" s="1721" t="s">
        <v>1582</v>
      </c>
      <c r="D3" s="976"/>
      <c r="E3" s="1722" t="s">
        <v>1581</v>
      </c>
      <c r="F3" s="1723" t="s">
        <v>1580</v>
      </c>
      <c r="G3" s="1723"/>
      <c r="H3" s="1723"/>
      <c r="I3" s="1722" t="s">
        <v>1640</v>
      </c>
      <c r="J3" s="1723"/>
      <c r="L3" s="1163" t="s">
        <v>1640</v>
      </c>
    </row>
    <row r="4" spans="2:12" ht="13.8" x14ac:dyDescent="0.25">
      <c r="B4" s="976"/>
      <c r="C4" s="976"/>
      <c r="D4" s="976"/>
      <c r="E4" s="1726"/>
      <c r="F4" s="1727">
        <v>4.6638999999999999</v>
      </c>
      <c r="G4" s="2322"/>
      <c r="H4" s="1727"/>
      <c r="I4" s="1727">
        <f>+F4</f>
        <v>4.6638999999999999</v>
      </c>
      <c r="J4" s="1727"/>
      <c r="K4" s="1729"/>
      <c r="L4" s="1163">
        <f>+J4</f>
        <v>0</v>
      </c>
    </row>
    <row r="5" spans="2:12" ht="13.8" x14ac:dyDescent="0.25">
      <c r="B5" s="976"/>
      <c r="C5" s="976"/>
      <c r="D5" s="1730" t="s">
        <v>1555</v>
      </c>
      <c r="E5" s="1802">
        <f>SUM(E6:E12)</f>
        <v>366061882.56999993</v>
      </c>
      <c r="F5" s="1732">
        <f>SUM(F6:F12)</f>
        <v>78488364.366731703</v>
      </c>
      <c r="G5" s="1732"/>
      <c r="H5" s="1732"/>
      <c r="I5" s="1732">
        <f>SUM(I6:I12)</f>
        <v>78488364.366731703</v>
      </c>
      <c r="J5" s="1732"/>
      <c r="K5" s="1733">
        <v>1820922.8799999952</v>
      </c>
      <c r="L5" s="2102">
        <f>SUM(L6:L12)</f>
        <v>16828912.362343043</v>
      </c>
    </row>
    <row r="6" spans="2:12" x14ac:dyDescent="0.25">
      <c r="B6" s="1734" t="s">
        <v>1713</v>
      </c>
      <c r="C6" s="1734">
        <v>701.01</v>
      </c>
      <c r="D6" s="2315" t="s">
        <v>1600</v>
      </c>
      <c r="E6" s="2316">
        <f>366039040.5-E7-E9-E8</f>
        <v>161421609.00999999</v>
      </c>
      <c r="F6" s="2317">
        <f>E6/F4</f>
        <v>34610864.085850894</v>
      </c>
      <c r="G6" s="1751"/>
      <c r="H6" s="1739"/>
      <c r="I6" s="1737">
        <f>+E6/$F$4</f>
        <v>34610864.085850894</v>
      </c>
      <c r="J6" s="1736"/>
      <c r="K6" s="1826"/>
      <c r="L6" s="1163">
        <f t="shared" ref="L6:L11" si="0">+I6/$F$4</f>
        <v>7421013.3334443048</v>
      </c>
    </row>
    <row r="7" spans="2:12" x14ac:dyDescent="0.25">
      <c r="B7" s="1734" t="s">
        <v>1630</v>
      </c>
      <c r="C7" s="1734" t="s">
        <v>1630</v>
      </c>
      <c r="D7" s="2315" t="s">
        <v>1601</v>
      </c>
      <c r="E7" s="2316">
        <f>127990071.87+7179244.07</f>
        <v>135169315.94</v>
      </c>
      <c r="F7" s="2313">
        <f>E7/$F$4</f>
        <v>28982035.622547653</v>
      </c>
      <c r="G7" s="1719"/>
      <c r="H7" s="1739"/>
      <c r="I7" s="1743">
        <f t="shared" ref="I7:I11" si="1">+E7/$F$4</f>
        <v>28982035.622547653</v>
      </c>
      <c r="J7" s="1739"/>
      <c r="K7" s="1738"/>
      <c r="L7" s="1163">
        <f t="shared" si="0"/>
        <v>6214120.2904323963</v>
      </c>
    </row>
    <row r="8" spans="2:12" x14ac:dyDescent="0.25">
      <c r="B8" s="975" t="s">
        <v>1714</v>
      </c>
      <c r="C8" s="975">
        <v>701.03</v>
      </c>
      <c r="D8" s="976" t="s">
        <v>1553</v>
      </c>
      <c r="E8" s="2314">
        <v>69081109.590000004</v>
      </c>
      <c r="F8" s="1739">
        <f>E8/$F$4</f>
        <v>14811876.238770129</v>
      </c>
      <c r="G8" s="1739"/>
      <c r="H8" s="1739"/>
      <c r="I8" s="1736">
        <f t="shared" si="1"/>
        <v>14811876.238770129</v>
      </c>
      <c r="J8" s="1739"/>
      <c r="K8" s="1719"/>
      <c r="L8" s="1163">
        <f t="shared" si="0"/>
        <v>3175856.3088338366</v>
      </c>
    </row>
    <row r="9" spans="2:12" x14ac:dyDescent="0.25">
      <c r="B9" s="975" t="s">
        <v>1715</v>
      </c>
      <c r="C9" s="975">
        <v>701.04</v>
      </c>
      <c r="D9" s="1735" t="s">
        <v>1637</v>
      </c>
      <c r="E9" s="1736">
        <v>367005.96</v>
      </c>
      <c r="F9" s="1739">
        <f>E9/$F$4</f>
        <v>78690.786680674981</v>
      </c>
      <c r="G9" s="1739"/>
      <c r="H9" s="1739"/>
      <c r="I9" s="1736">
        <f t="shared" si="1"/>
        <v>78690.786680674981</v>
      </c>
      <c r="J9" s="1739"/>
      <c r="K9" s="1719"/>
      <c r="L9" s="1163">
        <f t="shared" si="0"/>
        <v>16872.314303624644</v>
      </c>
    </row>
    <row r="10" spans="2:12" x14ac:dyDescent="0.25">
      <c r="B10" s="975">
        <v>704</v>
      </c>
      <c r="C10" s="975">
        <v>704</v>
      </c>
      <c r="D10" s="976" t="s">
        <v>1552</v>
      </c>
      <c r="E10" s="1736">
        <v>22842.07</v>
      </c>
      <c r="F10" s="1739">
        <f>E10/$F$4</f>
        <v>4897.6328823516797</v>
      </c>
      <c r="G10" s="1739"/>
      <c r="H10" s="1739"/>
      <c r="I10" s="1736">
        <f t="shared" si="1"/>
        <v>4897.6328823516797</v>
      </c>
      <c r="J10" s="1739"/>
      <c r="K10" s="1719"/>
      <c r="L10" s="1163">
        <f t="shared" si="0"/>
        <v>1050.1153288774801</v>
      </c>
    </row>
    <row r="11" spans="2:12" x14ac:dyDescent="0.25">
      <c r="B11" s="975">
        <v>707</v>
      </c>
      <c r="C11" s="975">
        <v>707</v>
      </c>
      <c r="D11" s="976" t="s">
        <v>1551</v>
      </c>
      <c r="E11" s="1736">
        <v>0</v>
      </c>
      <c r="F11" s="1739">
        <f>E11/$F$4</f>
        <v>0</v>
      </c>
      <c r="G11" s="1739"/>
      <c r="H11" s="1739"/>
      <c r="I11" s="1736">
        <f t="shared" si="1"/>
        <v>0</v>
      </c>
      <c r="J11" s="1739"/>
      <c r="K11" s="1719"/>
      <c r="L11" s="1163">
        <f t="shared" si="0"/>
        <v>0</v>
      </c>
    </row>
    <row r="12" spans="2:12" x14ac:dyDescent="0.25">
      <c r="B12" s="976"/>
      <c r="C12" s="976"/>
      <c r="D12" s="976"/>
      <c r="E12" s="1736"/>
      <c r="F12" s="1739"/>
      <c r="G12" s="1739"/>
      <c r="H12" s="1739"/>
      <c r="J12" s="1739"/>
      <c r="K12" s="1719"/>
    </row>
    <row r="13" spans="2:12" ht="13.8" x14ac:dyDescent="0.25">
      <c r="B13" s="975"/>
      <c r="C13" s="975"/>
      <c r="D13" s="1730" t="s">
        <v>1550</v>
      </c>
      <c r="E13" s="1740">
        <f>E14+E19+E20+E21+E22+E24+E23</f>
        <v>3467027.4</v>
      </c>
      <c r="F13" s="1740">
        <f>F14+F19+F20+F21+F22+F24+F23</f>
        <v>743375.15812946227</v>
      </c>
      <c r="G13" s="2253"/>
      <c r="H13" s="2253"/>
      <c r="I13" s="1740">
        <f>I14+I19+I20+I21+I22+I24+I23</f>
        <v>742731.91963807098</v>
      </c>
      <c r="J13" s="1740"/>
      <c r="K13" s="1719"/>
      <c r="L13" s="1163">
        <f>L14+L19+L20+L21+L22+L24+L23</f>
        <v>159251.25316539186</v>
      </c>
    </row>
    <row r="14" spans="2:12" x14ac:dyDescent="0.25">
      <c r="B14" s="975">
        <v>708</v>
      </c>
      <c r="C14" s="975">
        <v>708</v>
      </c>
      <c r="D14" s="1742" t="s">
        <v>1549</v>
      </c>
      <c r="E14" s="1736">
        <v>1560199.4</v>
      </c>
      <c r="F14" s="1739">
        <f t="shared" ref="F14:F26" si="2">E14/$F$4</f>
        <v>334526.76944188337</v>
      </c>
      <c r="G14" s="1739"/>
      <c r="H14" s="1739"/>
      <c r="I14" s="1736">
        <f>SUM(I15:I18)</f>
        <v>333883.53095049207</v>
      </c>
      <c r="J14" s="1739"/>
      <c r="K14" s="1719"/>
      <c r="L14" s="1163">
        <f>SUM(L15:L18)</f>
        <v>71588.912916334419</v>
      </c>
    </row>
    <row r="15" spans="2:12" x14ac:dyDescent="0.25">
      <c r="B15" s="975" t="s">
        <v>1716</v>
      </c>
      <c r="C15" s="975">
        <v>708.01</v>
      </c>
      <c r="D15" s="1744" t="s">
        <v>1558</v>
      </c>
      <c r="E15" s="1736">
        <v>75248.509999999995</v>
      </c>
      <c r="F15" s="1739">
        <f t="shared" si="2"/>
        <v>16134.246017281674</v>
      </c>
      <c r="G15" s="1739"/>
      <c r="H15" s="1739"/>
      <c r="I15" s="1736">
        <f t="shared" ref="I15:I24" si="3">+E15/$F$4</f>
        <v>16134.246017281674</v>
      </c>
      <c r="J15" s="1739"/>
      <c r="K15" s="1719"/>
      <c r="L15" s="1163">
        <f t="shared" ref="L15:L24" si="4">+I15/$F$4</f>
        <v>3459.389355964252</v>
      </c>
    </row>
    <row r="16" spans="2:12" x14ac:dyDescent="0.25">
      <c r="B16" s="975" t="s">
        <v>1717</v>
      </c>
      <c r="C16" s="975">
        <v>708.02</v>
      </c>
      <c r="D16" s="976" t="s">
        <v>1559</v>
      </c>
      <c r="E16" s="1736">
        <v>867693.2</v>
      </c>
      <c r="F16" s="1739">
        <f t="shared" si="2"/>
        <v>186044.55498617038</v>
      </c>
      <c r="G16" s="1739"/>
      <c r="H16" s="1739"/>
      <c r="I16" s="1736">
        <f t="shared" si="3"/>
        <v>186044.55498617038</v>
      </c>
      <c r="J16" s="1739"/>
      <c r="K16" s="1719"/>
      <c r="L16" s="1163">
        <f t="shared" si="4"/>
        <v>39890.339626958208</v>
      </c>
    </row>
    <row r="17" spans="2:12" x14ac:dyDescent="0.25">
      <c r="B17" s="975" t="s">
        <v>1718</v>
      </c>
      <c r="C17" s="975">
        <v>708.03</v>
      </c>
      <c r="D17" s="976" t="s">
        <v>1560</v>
      </c>
      <c r="E17" s="1736">
        <v>440186.23</v>
      </c>
      <c r="F17" s="1739">
        <f t="shared" si="2"/>
        <v>94381.575505478249</v>
      </c>
      <c r="G17" s="1739"/>
      <c r="H17" s="1739"/>
      <c r="I17" s="1736">
        <f t="shared" si="3"/>
        <v>94381.575505478249</v>
      </c>
      <c r="J17" s="1739"/>
      <c r="K17" s="1719"/>
      <c r="L17" s="1163">
        <f t="shared" si="4"/>
        <v>20236.620747760084</v>
      </c>
    </row>
    <row r="18" spans="2:12" x14ac:dyDescent="0.25">
      <c r="B18" s="975" t="s">
        <v>1602</v>
      </c>
      <c r="C18" s="975" t="s">
        <v>1602</v>
      </c>
      <c r="D18" s="976" t="s">
        <v>1561</v>
      </c>
      <c r="E18" s="1736">
        <f>125133.04+48938.42</f>
        <v>174071.46</v>
      </c>
      <c r="F18" s="1739">
        <f t="shared" si="2"/>
        <v>37323.154441561783</v>
      </c>
      <c r="G18" s="1739"/>
      <c r="H18" s="1739"/>
      <c r="I18" s="1736">
        <f t="shared" si="3"/>
        <v>37323.154441561783</v>
      </c>
      <c r="J18" s="1739"/>
      <c r="K18" s="1719"/>
      <c r="L18" s="1163">
        <f t="shared" si="4"/>
        <v>8002.5631856518758</v>
      </c>
    </row>
    <row r="19" spans="2:12" x14ac:dyDescent="0.25">
      <c r="B19" s="975">
        <v>711</v>
      </c>
      <c r="C19" s="975">
        <v>711</v>
      </c>
      <c r="D19" s="976" t="s">
        <v>1548</v>
      </c>
      <c r="E19" s="1736">
        <f>5336554.84-3717508.23</f>
        <v>1619046.6099999999</v>
      </c>
      <c r="F19" s="1739">
        <f t="shared" si="2"/>
        <v>347144.36630287953</v>
      </c>
      <c r="G19" s="1739"/>
      <c r="H19" s="1739"/>
      <c r="I19" s="1736">
        <f t="shared" si="3"/>
        <v>347144.36630287953</v>
      </c>
      <c r="J19" s="1739"/>
      <c r="K19" s="1719"/>
      <c r="L19" s="1163">
        <f t="shared" si="4"/>
        <v>74432.206158553905</v>
      </c>
    </row>
    <row r="20" spans="2:12" x14ac:dyDescent="0.25">
      <c r="B20" s="975">
        <v>722</v>
      </c>
      <c r="C20" s="975">
        <v>722</v>
      </c>
      <c r="D20" s="976" t="s">
        <v>1547</v>
      </c>
      <c r="E20" s="1736">
        <v>141060.94</v>
      </c>
      <c r="F20" s="1739">
        <f t="shared" si="2"/>
        <v>30245.275413280731</v>
      </c>
      <c r="G20" s="1739"/>
      <c r="H20" s="1739"/>
      <c r="I20" s="1736">
        <f t="shared" si="3"/>
        <v>30245.275413280731</v>
      </c>
      <c r="J20" s="1739"/>
      <c r="K20" s="1719"/>
      <c r="L20" s="1163">
        <f t="shared" si="4"/>
        <v>6484.9751095179427</v>
      </c>
    </row>
    <row r="21" spans="2:12" x14ac:dyDescent="0.25">
      <c r="B21" s="975" t="s">
        <v>1422</v>
      </c>
      <c r="C21" s="975" t="s">
        <v>1422</v>
      </c>
      <c r="D21" s="976" t="s">
        <v>1546</v>
      </c>
      <c r="E21" s="1736">
        <f>36990.24+22635.8</f>
        <v>59626.039999999994</v>
      </c>
      <c r="F21" s="1739">
        <f t="shared" si="2"/>
        <v>12784.588005746262</v>
      </c>
      <c r="G21" s="1739"/>
      <c r="H21" s="1739"/>
      <c r="I21" s="1736">
        <f t="shared" si="3"/>
        <v>12784.588005746262</v>
      </c>
      <c r="J21" s="1739"/>
      <c r="K21" s="1719"/>
      <c r="L21" s="1163">
        <f t="shared" si="4"/>
        <v>2741.1797006252841</v>
      </c>
    </row>
    <row r="22" spans="2:12" x14ac:dyDescent="0.25">
      <c r="B22" s="975">
        <v>765</v>
      </c>
      <c r="C22" s="975">
        <v>765</v>
      </c>
      <c r="D22" s="976" t="s">
        <v>1545</v>
      </c>
      <c r="E22" s="1736">
        <v>1115629.25</v>
      </c>
      <c r="F22" s="1739">
        <f t="shared" si="2"/>
        <v>239205.22524067841</v>
      </c>
      <c r="G22" s="1739"/>
      <c r="H22" s="1739"/>
      <c r="I22" s="1736">
        <f t="shared" si="3"/>
        <v>239205.22524067841</v>
      </c>
      <c r="J22" s="1739"/>
      <c r="K22" s="1719"/>
      <c r="L22" s="1163">
        <f t="shared" si="4"/>
        <v>51288.669405578679</v>
      </c>
    </row>
    <row r="23" spans="2:12" x14ac:dyDescent="0.25">
      <c r="B23" s="975">
        <v>665</v>
      </c>
      <c r="C23" s="975">
        <v>665</v>
      </c>
      <c r="D23" s="976" t="s">
        <v>1544</v>
      </c>
      <c r="E23" s="1745">
        <v>-1227076.98</v>
      </c>
      <c r="F23" s="1746">
        <f t="shared" si="2"/>
        <v>-263101.04847874097</v>
      </c>
      <c r="G23" s="1746"/>
      <c r="H23" s="1739"/>
      <c r="I23" s="1745">
        <f t="shared" si="3"/>
        <v>-263101.04847874097</v>
      </c>
      <c r="J23" s="1739"/>
      <c r="K23" s="1719"/>
      <c r="L23" s="1163">
        <f t="shared" si="4"/>
        <v>-56412.240502313725</v>
      </c>
    </row>
    <row r="24" spans="2:12" ht="12" customHeight="1" x14ac:dyDescent="0.25">
      <c r="B24" s="975">
        <v>758</v>
      </c>
      <c r="C24" s="975">
        <v>758</v>
      </c>
      <c r="D24" s="976" t="s">
        <v>1543</v>
      </c>
      <c r="E24" s="1747">
        <v>198542.14</v>
      </c>
      <c r="F24" s="1746">
        <f t="shared" si="2"/>
        <v>42569.982203735075</v>
      </c>
      <c r="G24" s="2255"/>
      <c r="H24" s="1739"/>
      <c r="I24" s="1747">
        <f t="shared" si="3"/>
        <v>42569.982203735075</v>
      </c>
      <c r="J24" s="1739"/>
      <c r="K24" s="1719"/>
      <c r="L24" s="1163">
        <f t="shared" si="4"/>
        <v>9127.5503770953655</v>
      </c>
    </row>
    <row r="25" spans="2:12" x14ac:dyDescent="0.25">
      <c r="B25" s="975">
        <v>771</v>
      </c>
      <c r="C25" s="975">
        <v>771</v>
      </c>
      <c r="D25" s="976" t="s">
        <v>1542</v>
      </c>
      <c r="E25" s="1736"/>
      <c r="F25" s="1739">
        <f t="shared" si="2"/>
        <v>0</v>
      </c>
      <c r="G25" s="1739"/>
      <c r="H25" s="1739"/>
      <c r="I25" s="1736"/>
      <c r="J25" s="1739"/>
      <c r="K25" s="1719"/>
    </row>
    <row r="26" spans="2:12" x14ac:dyDescent="0.25">
      <c r="B26" s="975">
        <v>781</v>
      </c>
      <c r="C26" s="975">
        <v>781</v>
      </c>
      <c r="D26" s="976" t="s">
        <v>1541</v>
      </c>
      <c r="E26" s="1739"/>
      <c r="F26" s="1739">
        <f t="shared" si="2"/>
        <v>0</v>
      </c>
      <c r="G26" s="1739"/>
      <c r="H26" s="1739"/>
      <c r="I26" s="1739"/>
      <c r="J26" s="1739"/>
      <c r="K26" s="1719"/>
    </row>
    <row r="27" spans="2:12" ht="13.8" x14ac:dyDescent="0.25">
      <c r="B27" s="976"/>
      <c r="C27" s="976"/>
      <c r="D27" s="1721" t="s">
        <v>1540</v>
      </c>
      <c r="E27" s="1740">
        <f>E5+E13</f>
        <v>369528909.96999991</v>
      </c>
      <c r="F27" s="1732">
        <f>F5+F13</f>
        <v>79231739.524861172</v>
      </c>
      <c r="G27" s="2253"/>
      <c r="H27" s="1732"/>
      <c r="I27" s="1740">
        <f>I5+I13</f>
        <v>79231096.286369771</v>
      </c>
      <c r="J27" s="1732"/>
      <c r="K27" s="1751"/>
      <c r="L27" s="1163">
        <f>L5+L13</f>
        <v>16988163.615508433</v>
      </c>
    </row>
    <row r="28" spans="2:12" ht="13.8" x14ac:dyDescent="0.25">
      <c r="B28" s="976"/>
      <c r="C28" s="976"/>
      <c r="D28" s="1730"/>
      <c r="E28" s="1740"/>
      <c r="F28" s="1732"/>
      <c r="G28" s="2253"/>
      <c r="H28" s="1732"/>
      <c r="I28" s="1740"/>
      <c r="J28" s="1732"/>
      <c r="K28" s="1751"/>
    </row>
    <row r="29" spans="2:12" ht="13.8" x14ac:dyDescent="0.25">
      <c r="B29" s="1752"/>
      <c r="C29" s="1752"/>
      <c r="D29" s="1753" t="s">
        <v>1539</v>
      </c>
      <c r="E29" s="1754"/>
      <c r="F29" s="1755"/>
      <c r="G29" s="1723"/>
      <c r="H29" s="1746"/>
      <c r="I29" s="1754"/>
      <c r="J29" s="1755"/>
      <c r="K29" s="1756"/>
      <c r="L29" s="1163">
        <f t="shared" ref="L29:L34" si="5">+I29/$F$4</f>
        <v>0</v>
      </c>
    </row>
    <row r="30" spans="2:12" ht="12.75" customHeight="1" x14ac:dyDescent="0.25">
      <c r="B30" s="1757">
        <v>301</v>
      </c>
      <c r="C30" s="1757">
        <v>301</v>
      </c>
      <c r="D30" s="1752" t="s">
        <v>1538</v>
      </c>
      <c r="E30" s="1758">
        <v>43154169.43</v>
      </c>
      <c r="F30" s="1758">
        <f>E30/F4</f>
        <v>9252807.6137996092</v>
      </c>
      <c r="G30" s="1739"/>
      <c r="H30" s="1739"/>
      <c r="I30" s="1758">
        <f>+E30/$F$4</f>
        <v>9252807.6137996092</v>
      </c>
      <c r="J30" s="1758"/>
      <c r="K30" s="1719"/>
      <c r="L30" s="1163">
        <f t="shared" si="5"/>
        <v>1983920.6702115417</v>
      </c>
    </row>
    <row r="31" spans="2:12" x14ac:dyDescent="0.25">
      <c r="B31" s="1757">
        <v>302</v>
      </c>
      <c r="C31" s="1757">
        <v>302</v>
      </c>
      <c r="D31" s="1752" t="s">
        <v>1537</v>
      </c>
      <c r="E31" s="1758">
        <v>177846.17</v>
      </c>
      <c r="F31" s="1758">
        <f>E31/F4</f>
        <v>38132.5006968417</v>
      </c>
      <c r="G31" s="1739"/>
      <c r="H31" s="1739"/>
      <c r="I31" s="1758">
        <f>+E31/$F$4</f>
        <v>38132.5006968417</v>
      </c>
      <c r="J31" s="1758"/>
      <c r="K31" s="1719"/>
      <c r="L31" s="1163">
        <f t="shared" si="5"/>
        <v>8176.0974070717002</v>
      </c>
    </row>
    <row r="32" spans="2:12" x14ac:dyDescent="0.25">
      <c r="B32" s="1757">
        <v>303</v>
      </c>
      <c r="C32" s="1757">
        <v>303</v>
      </c>
      <c r="D32" s="1752" t="s">
        <v>1536</v>
      </c>
      <c r="E32" s="1758">
        <v>0</v>
      </c>
      <c r="F32" s="1758">
        <f>E32/F4</f>
        <v>0</v>
      </c>
      <c r="G32" s="1739"/>
      <c r="H32" s="1739"/>
      <c r="I32" s="1758">
        <f>+E32/$F$4</f>
        <v>0</v>
      </c>
      <c r="J32" s="1758"/>
      <c r="K32" s="1719"/>
      <c r="L32" s="1163">
        <f t="shared" si="5"/>
        <v>0</v>
      </c>
    </row>
    <row r="33" spans="2:19" x14ac:dyDescent="0.25">
      <c r="B33" s="1757">
        <v>345</v>
      </c>
      <c r="C33" s="1757">
        <v>345</v>
      </c>
      <c r="D33" s="1752" t="s">
        <v>1470</v>
      </c>
      <c r="E33" s="1758">
        <v>5336554.84</v>
      </c>
      <c r="F33" s="1758">
        <f>E33/F4</f>
        <v>1144225.8281695577</v>
      </c>
      <c r="G33" s="1739"/>
      <c r="H33" s="1739"/>
      <c r="I33" s="1758">
        <f>+E33/$F$4</f>
        <v>1144225.8281695577</v>
      </c>
      <c r="J33" s="1758"/>
      <c r="K33" s="1719"/>
      <c r="L33" s="1163">
        <f t="shared" si="5"/>
        <v>245336.69850759188</v>
      </c>
    </row>
    <row r="34" spans="2:19" x14ac:dyDescent="0.25">
      <c r="B34" s="1759">
        <v>371</v>
      </c>
      <c r="C34" s="1757">
        <v>357</v>
      </c>
      <c r="D34" s="1752" t="s">
        <v>1720</v>
      </c>
      <c r="E34" s="1758">
        <v>445372.97</v>
      </c>
      <c r="F34" s="1758">
        <f>E34/F4</f>
        <v>95493.679109757926</v>
      </c>
      <c r="G34" s="1739"/>
      <c r="H34" s="1739"/>
      <c r="I34" s="1758">
        <f>+E34/$F$4</f>
        <v>95493.679109757926</v>
      </c>
      <c r="J34" s="1758"/>
      <c r="K34" s="1719"/>
      <c r="L34" s="2108">
        <f t="shared" si="5"/>
        <v>20475.070029322655</v>
      </c>
    </row>
    <row r="35" spans="2:19" ht="13.8" x14ac:dyDescent="0.25">
      <c r="B35" s="1752"/>
      <c r="C35" s="1759">
        <v>371</v>
      </c>
      <c r="D35" s="1752" t="s">
        <v>1623</v>
      </c>
      <c r="E35" s="1758">
        <v>1239.6199999999999</v>
      </c>
      <c r="F35" s="1758">
        <f>E35/F4</f>
        <v>265.79043289950471</v>
      </c>
      <c r="G35" s="1732"/>
      <c r="H35" s="1732"/>
      <c r="I35" s="1762">
        <f>SUM(I30:I34)</f>
        <v>10530659.621775767</v>
      </c>
      <c r="J35" s="1762"/>
      <c r="K35" s="1719"/>
      <c r="L35" s="1163">
        <f>SUM(L30:L34)</f>
        <v>2257908.5361555279</v>
      </c>
    </row>
    <row r="36" spans="2:19" ht="13.8" x14ac:dyDescent="0.25">
      <c r="B36" s="976"/>
      <c r="C36" s="1752"/>
      <c r="D36" s="1753" t="s">
        <v>1535</v>
      </c>
      <c r="E36" s="1762">
        <f>SUM(E30:E35)</f>
        <v>49115183.029999994</v>
      </c>
      <c r="F36" s="1762">
        <f>SUM(F30:F35)</f>
        <v>10530925.412208667</v>
      </c>
      <c r="G36" s="1732"/>
      <c r="H36" s="1732"/>
      <c r="I36" s="1732"/>
      <c r="J36" s="1732"/>
      <c r="K36" s="1719"/>
    </row>
    <row r="37" spans="2:19" ht="15.6" x14ac:dyDescent="0.3">
      <c r="B37" s="1764"/>
      <c r="C37" s="976"/>
      <c r="D37" s="1763"/>
      <c r="E37" s="1732"/>
      <c r="F37" s="1732"/>
      <c r="G37" s="976"/>
      <c r="H37" s="1739"/>
      <c r="I37" s="1764"/>
      <c r="J37" s="1766"/>
      <c r="K37" s="1768"/>
    </row>
    <row r="38" spans="2:19" ht="13.8" x14ac:dyDescent="0.25">
      <c r="B38" s="1764"/>
      <c r="C38" s="1764"/>
      <c r="D38" s="1765" t="s">
        <v>1534</v>
      </c>
      <c r="E38" s="1764"/>
      <c r="F38" s="1766"/>
      <c r="G38" s="976"/>
      <c r="H38" s="1739"/>
      <c r="I38" s="1764"/>
      <c r="J38" s="1766"/>
      <c r="M38" s="1719"/>
    </row>
    <row r="39" spans="2:19" ht="13.8" x14ac:dyDescent="0.25">
      <c r="B39" s="1769">
        <v>641</v>
      </c>
      <c r="C39" s="1764"/>
      <c r="D39" s="1765" t="s">
        <v>1533</v>
      </c>
      <c r="E39" s="1764"/>
      <c r="F39" s="1766"/>
      <c r="G39" s="1951"/>
      <c r="H39" s="1746"/>
      <c r="I39" s="1863">
        <f>+E39/$F$4</f>
        <v>0</v>
      </c>
      <c r="J39" s="2273"/>
      <c r="K39" s="2308"/>
      <c r="L39" s="1163">
        <f>+I39/$F$4</f>
        <v>0</v>
      </c>
      <c r="M39" s="1719"/>
      <c r="N39" s="1719"/>
    </row>
    <row r="40" spans="2:19" ht="13.8" x14ac:dyDescent="0.25">
      <c r="B40" s="1769">
        <v>645</v>
      </c>
      <c r="C40" s="1769">
        <v>641</v>
      </c>
      <c r="D40" s="1764" t="s">
        <v>1686</v>
      </c>
      <c r="E40" s="1863">
        <v>20628057.890000001</v>
      </c>
      <c r="F40" s="1771">
        <f>E40/F$4</f>
        <v>4422920.2791655054</v>
      </c>
      <c r="G40" s="1951"/>
      <c r="H40" s="1746"/>
      <c r="I40" s="1863">
        <f>+E40/$F$4</f>
        <v>4422920.2791655054</v>
      </c>
      <c r="J40" s="2273"/>
      <c r="K40" s="2309"/>
      <c r="L40" s="1163">
        <f>+I40/$F$4</f>
        <v>948330.85597150575</v>
      </c>
      <c r="M40" s="1719"/>
      <c r="S40" s="2310"/>
    </row>
    <row r="41" spans="2:19" ht="13.8" x14ac:dyDescent="0.25">
      <c r="B41" s="1764"/>
      <c r="C41" s="1769">
        <v>645</v>
      </c>
      <c r="D41" s="1764" t="s">
        <v>1687</v>
      </c>
      <c r="E41" s="1863">
        <v>464140.79</v>
      </c>
      <c r="F41" s="1771">
        <f>E41/F$4</f>
        <v>99517.740517592567</v>
      </c>
      <c r="G41" s="1965"/>
      <c r="H41" s="1795"/>
      <c r="I41" s="1863">
        <f>+E41/$F$4</f>
        <v>99517.740517592567</v>
      </c>
      <c r="J41" s="2273"/>
      <c r="K41" s="2309"/>
      <c r="L41" s="1163">
        <f>SUM(L39:L40)</f>
        <v>948330.85597150575</v>
      </c>
      <c r="M41" s="1719"/>
    </row>
    <row r="42" spans="2:19" ht="13.8" x14ac:dyDescent="0.25">
      <c r="B42" s="1764"/>
      <c r="C42" s="1764"/>
      <c r="D42" s="1765" t="s">
        <v>1532</v>
      </c>
      <c r="E42" s="1865">
        <f>SUM(E40:E41)</f>
        <v>21092198.68</v>
      </c>
      <c r="F42" s="1773">
        <f>SUM(F40:F41)</f>
        <v>4522438.0196830984</v>
      </c>
      <c r="G42" s="1961"/>
      <c r="H42" s="1739"/>
      <c r="I42" s="1865">
        <f>SUM(I39:I41)</f>
        <v>4522438.0196830984</v>
      </c>
      <c r="J42" s="2274"/>
      <c r="K42" s="2309"/>
      <c r="M42" s="1719"/>
      <c r="N42" s="1719"/>
    </row>
    <row r="43" spans="2:19" ht="13.8" x14ac:dyDescent="0.25">
      <c r="B43" s="1769">
        <v>641</v>
      </c>
      <c r="C43" s="1764"/>
      <c r="D43" s="1765" t="s">
        <v>1531</v>
      </c>
      <c r="E43" s="1863"/>
      <c r="F43" s="1766"/>
      <c r="G43" s="1951"/>
      <c r="H43" s="1951"/>
      <c r="I43" s="1863"/>
      <c r="J43" s="2272"/>
      <c r="K43" s="2309"/>
      <c r="L43" s="1163">
        <f>+I44/$F$4</f>
        <v>240715.25450138902</v>
      </c>
      <c r="M43" s="1719"/>
    </row>
    <row r="44" spans="2:19" ht="13.8" x14ac:dyDescent="0.25">
      <c r="B44" s="1769">
        <v>645</v>
      </c>
      <c r="C44" s="1769">
        <v>641</v>
      </c>
      <c r="D44" s="1764" t="s">
        <v>1686</v>
      </c>
      <c r="E44" s="1863">
        <v>5236029.3600000003</v>
      </c>
      <c r="F44" s="1776">
        <f>E44/F$4</f>
        <v>1122671.8754690283</v>
      </c>
      <c r="G44" s="1951"/>
      <c r="H44" s="1951"/>
      <c r="I44" s="1863">
        <f>+E44/$F$4</f>
        <v>1122671.8754690283</v>
      </c>
      <c r="J44" s="2275"/>
      <c r="K44" s="2309"/>
      <c r="L44" s="1163">
        <f>+I45/$F$4</f>
        <v>5424.7986198207627</v>
      </c>
      <c r="M44" s="1719"/>
      <c r="S44" s="2311"/>
    </row>
    <row r="45" spans="2:19" ht="13.8" x14ac:dyDescent="0.25">
      <c r="B45" s="1764"/>
      <c r="C45" s="1769">
        <v>645</v>
      </c>
      <c r="D45" s="1764" t="s">
        <v>1687</v>
      </c>
      <c r="E45" s="1863">
        <v>118000.02</v>
      </c>
      <c r="F45" s="1776">
        <f>E45/F$4</f>
        <v>25300.718282982056</v>
      </c>
      <c r="G45" s="1965"/>
      <c r="H45" s="1939"/>
      <c r="I45" s="1863">
        <f>+E45/$F$4</f>
        <v>25300.718282982056</v>
      </c>
      <c r="J45" s="2275"/>
      <c r="K45" s="2312"/>
      <c r="L45" s="1163">
        <f>SUM(L43:L44)</f>
        <v>246140.05312120978</v>
      </c>
    </row>
    <row r="46" spans="2:19" ht="17.25" customHeight="1" x14ac:dyDescent="0.25">
      <c r="B46" s="1764"/>
      <c r="C46" s="1764"/>
      <c r="D46" s="1765" t="s">
        <v>1528</v>
      </c>
      <c r="E46" s="1865">
        <f>SUM(E44:E45)</f>
        <v>5354029.38</v>
      </c>
      <c r="F46" s="1777">
        <f>SUM(F44:F45)</f>
        <v>1147972.5937520103</v>
      </c>
      <c r="G46" s="1965"/>
      <c r="H46" s="1732"/>
      <c r="I46" s="1865">
        <f>SUM(I43:I45)</f>
        <v>1147972.5937520103</v>
      </c>
      <c r="J46" s="2276"/>
      <c r="K46" s="2308"/>
      <c r="L46" s="1163">
        <f>L41+L45</f>
        <v>1194470.9090927155</v>
      </c>
      <c r="M46" s="1719"/>
      <c r="N46" s="1719"/>
    </row>
    <row r="47" spans="2:19" ht="17.25" customHeight="1" x14ac:dyDescent="0.25">
      <c r="B47" s="976"/>
      <c r="C47" s="1764"/>
      <c r="D47" s="1765" t="s">
        <v>1527</v>
      </c>
      <c r="E47" s="1865">
        <f>E42+E46</f>
        <v>26446228.059999999</v>
      </c>
      <c r="F47" s="1778">
        <f>F42+F46</f>
        <v>5670410.6134351082</v>
      </c>
      <c r="G47" s="1779"/>
      <c r="H47" s="1732"/>
      <c r="I47" s="1865">
        <f>I42+I46</f>
        <v>5670410.6134351082</v>
      </c>
      <c r="J47" s="2277"/>
      <c r="K47" s="2308"/>
      <c r="M47" s="1780"/>
      <c r="O47" s="1719"/>
    </row>
    <row r="48" spans="2:19" ht="15.6" x14ac:dyDescent="0.3">
      <c r="B48" s="976"/>
      <c r="C48" s="976"/>
      <c r="D48" s="1763"/>
      <c r="E48" s="1779"/>
      <c r="F48" s="1732"/>
      <c r="G48" s="1723"/>
      <c r="H48" s="1723"/>
      <c r="I48" s="1722"/>
      <c r="J48" s="2259"/>
      <c r="K48" s="2308"/>
      <c r="M48" s="1774"/>
    </row>
    <row r="49" spans="2:18" ht="13.8" x14ac:dyDescent="0.25">
      <c r="B49" s="1782" t="s">
        <v>606</v>
      </c>
      <c r="C49" s="976"/>
      <c r="D49" s="1730" t="s">
        <v>1526</v>
      </c>
      <c r="E49" s="1722"/>
      <c r="F49" s="1723"/>
      <c r="G49" s="1739"/>
      <c r="H49" s="1739"/>
      <c r="I49" s="1736">
        <f t="shared" ref="I49:I78" si="6">+E49/$F$4</f>
        <v>0</v>
      </c>
      <c r="J49" s="2211"/>
      <c r="K49" s="2312"/>
      <c r="L49" s="1163">
        <f t="shared" ref="L49:L63" si="7">+I49/$F$4</f>
        <v>0</v>
      </c>
    </row>
    <row r="50" spans="2:18" x14ac:dyDescent="0.25">
      <c r="B50" s="976" t="s">
        <v>608</v>
      </c>
      <c r="C50" s="1782" t="s">
        <v>606</v>
      </c>
      <c r="D50" s="1783" t="s">
        <v>1525</v>
      </c>
      <c r="E50" s="1736">
        <v>33385.65</v>
      </c>
      <c r="F50" s="1739">
        <f>E50/$F$4</f>
        <v>7158.3117133729284</v>
      </c>
      <c r="G50" s="1739"/>
      <c r="H50" s="1739"/>
      <c r="I50" s="1736">
        <f t="shared" si="6"/>
        <v>7158.3117133729284</v>
      </c>
      <c r="J50" s="2211"/>
      <c r="K50" s="1719"/>
      <c r="L50" s="1163">
        <f t="shared" si="7"/>
        <v>1534.8338758062841</v>
      </c>
      <c r="M50" s="1719"/>
      <c r="R50" s="2310"/>
    </row>
    <row r="51" spans="2:18" x14ac:dyDescent="0.25">
      <c r="B51" s="975">
        <v>602.04</v>
      </c>
      <c r="C51" s="976" t="s">
        <v>608</v>
      </c>
      <c r="D51" s="1784" t="s">
        <v>1524</v>
      </c>
      <c r="E51" s="1736">
        <v>1821855.39</v>
      </c>
      <c r="F51" s="1739">
        <f>E51/$F$4</f>
        <v>390629.17086558457</v>
      </c>
      <c r="G51" s="1739"/>
      <c r="H51" s="1739"/>
      <c r="I51" s="1736">
        <f t="shared" si="6"/>
        <v>390629.17086558457</v>
      </c>
      <c r="J51" s="2211"/>
      <c r="K51" s="1719"/>
      <c r="L51" s="1163">
        <f t="shared" si="7"/>
        <v>83755.906187007567</v>
      </c>
      <c r="M51" s="1719"/>
      <c r="N51" s="1719"/>
    </row>
    <row r="52" spans="2:18" x14ac:dyDescent="0.25">
      <c r="B52" s="976" t="s">
        <v>610</v>
      </c>
      <c r="C52" s="975">
        <v>602.04</v>
      </c>
      <c r="D52" s="1785" t="s">
        <v>1523</v>
      </c>
      <c r="E52" s="1736">
        <v>601504.27</v>
      </c>
      <c r="F52" s="1739">
        <f>E52/F4</f>
        <v>128970.23306674672</v>
      </c>
      <c r="G52" s="1739"/>
      <c r="H52" s="1739"/>
      <c r="I52" s="1736">
        <f t="shared" si="6"/>
        <v>128970.23306674672</v>
      </c>
      <c r="J52" s="2211"/>
      <c r="K52" s="1864"/>
      <c r="L52" s="1163">
        <f t="shared" si="7"/>
        <v>27652.872717413906</v>
      </c>
    </row>
    <row r="53" spans="2:18" x14ac:dyDescent="0.25">
      <c r="B53" s="975">
        <v>603</v>
      </c>
      <c r="C53" s="976" t="s">
        <v>610</v>
      </c>
      <c r="D53" s="810" t="s">
        <v>1522</v>
      </c>
      <c r="E53" s="1736">
        <v>1294786.6499999999</v>
      </c>
      <c r="F53" s="1739">
        <f t="shared" ref="F53:F80" si="8">E53/$F$4</f>
        <v>277618.87047320913</v>
      </c>
      <c r="G53" s="1739"/>
      <c r="H53" s="1739"/>
      <c r="I53" s="1736">
        <f t="shared" si="6"/>
        <v>277618.87047320913</v>
      </c>
      <c r="J53" s="2211"/>
      <c r="L53" s="1163">
        <f t="shared" si="7"/>
        <v>59525.047808316885</v>
      </c>
    </row>
    <row r="54" spans="2:18" x14ac:dyDescent="0.25">
      <c r="B54" s="975">
        <v>604</v>
      </c>
      <c r="C54" s="975">
        <v>603</v>
      </c>
      <c r="D54" s="810" t="s">
        <v>1521</v>
      </c>
      <c r="E54" s="1736">
        <v>208560.13</v>
      </c>
      <c r="F54" s="1739">
        <f t="shared" si="8"/>
        <v>44717.967795192868</v>
      </c>
      <c r="G54" s="1739"/>
      <c r="H54" s="1739"/>
      <c r="I54" s="1736">
        <f t="shared" si="6"/>
        <v>44717.967795192868</v>
      </c>
      <c r="J54" s="2211"/>
      <c r="L54" s="1163">
        <f t="shared" si="7"/>
        <v>9588.1060475552367</v>
      </c>
    </row>
    <row r="55" spans="2:18" x14ac:dyDescent="0.25">
      <c r="B55" s="975">
        <v>605</v>
      </c>
      <c r="C55" s="975">
        <v>604</v>
      </c>
      <c r="D55" s="810" t="s">
        <v>1520</v>
      </c>
      <c r="E55" s="1736">
        <v>2345782.4500000002</v>
      </c>
      <c r="F55" s="1739">
        <f t="shared" si="8"/>
        <v>502965.85475674871</v>
      </c>
      <c r="G55" s="1739"/>
      <c r="H55" s="1739"/>
      <c r="I55" s="1736">
        <f t="shared" si="6"/>
        <v>502965.85475674871</v>
      </c>
      <c r="J55" s="2211"/>
      <c r="L55" s="1163">
        <f t="shared" si="7"/>
        <v>107842.33254502642</v>
      </c>
    </row>
    <row r="56" spans="2:18" x14ac:dyDescent="0.25">
      <c r="B56" s="975">
        <v>609</v>
      </c>
      <c r="C56" s="975">
        <v>605</v>
      </c>
      <c r="D56" s="810" t="s">
        <v>1519</v>
      </c>
      <c r="E56" s="1736">
        <v>608959.94999999995</v>
      </c>
      <c r="F56" s="1739">
        <f t="shared" si="8"/>
        <v>130568.82651857886</v>
      </c>
      <c r="G56" s="1739"/>
      <c r="H56" s="1739"/>
      <c r="I56" s="1736">
        <f t="shared" si="6"/>
        <v>130568.82651857886</v>
      </c>
      <c r="J56" s="2211"/>
      <c r="L56" s="1163">
        <f t="shared" si="7"/>
        <v>27995.631664182092</v>
      </c>
    </row>
    <row r="57" spans="2:18" x14ac:dyDescent="0.25">
      <c r="B57" s="975">
        <v>611</v>
      </c>
      <c r="C57" s="975">
        <v>609</v>
      </c>
      <c r="D57" s="810" t="s">
        <v>1518</v>
      </c>
      <c r="E57" s="1745">
        <v>-6584.72</v>
      </c>
      <c r="F57" s="1739">
        <f t="shared" si="8"/>
        <v>-1411.8484530114283</v>
      </c>
      <c r="G57" s="1739"/>
      <c r="H57" s="1739"/>
      <c r="I57" s="1736">
        <f t="shared" si="6"/>
        <v>-1411.8484530114283</v>
      </c>
      <c r="J57" s="2211"/>
      <c r="L57" s="1163">
        <f t="shared" si="7"/>
        <v>-302.71842299608232</v>
      </c>
    </row>
    <row r="58" spans="2:18" x14ac:dyDescent="0.25">
      <c r="B58" s="975">
        <v>612</v>
      </c>
      <c r="C58" s="975">
        <v>611</v>
      </c>
      <c r="D58" s="1787" t="s">
        <v>1517</v>
      </c>
      <c r="E58" s="1736">
        <v>681985.32</v>
      </c>
      <c r="F58" s="1739">
        <f t="shared" si="8"/>
        <v>146226.40279594329</v>
      </c>
      <c r="G58" s="1739"/>
      <c r="H58" s="1739"/>
      <c r="I58" s="1736">
        <f t="shared" si="6"/>
        <v>146226.40279594329</v>
      </c>
      <c r="J58" s="2211"/>
      <c r="L58" s="1163">
        <f t="shared" si="7"/>
        <v>31352.816912014256</v>
      </c>
    </row>
    <row r="59" spans="2:18" x14ac:dyDescent="0.25">
      <c r="B59" s="975" t="s">
        <v>616</v>
      </c>
      <c r="C59" s="975" t="s">
        <v>616</v>
      </c>
      <c r="D59" s="810" t="s">
        <v>1516</v>
      </c>
      <c r="E59" s="1736">
        <v>51065.16</v>
      </c>
      <c r="F59" s="1739">
        <f t="shared" si="8"/>
        <v>10949.025493685544</v>
      </c>
      <c r="G59" s="1739"/>
      <c r="H59" s="1739"/>
      <c r="I59" s="1736">
        <f t="shared" si="6"/>
        <v>10949.025493685544</v>
      </c>
      <c r="J59" s="2211"/>
      <c r="L59" s="1163">
        <f t="shared" si="7"/>
        <v>2347.6115469211481</v>
      </c>
    </row>
    <row r="60" spans="2:18" x14ac:dyDescent="0.25">
      <c r="B60" s="975" t="s">
        <v>620</v>
      </c>
      <c r="C60" s="975">
        <v>612.02</v>
      </c>
      <c r="D60" s="810" t="s">
        <v>1515</v>
      </c>
      <c r="E60" s="1736">
        <v>0</v>
      </c>
      <c r="F60" s="1739">
        <f t="shared" si="8"/>
        <v>0</v>
      </c>
      <c r="G60" s="1739"/>
      <c r="H60" s="1739"/>
      <c r="I60" s="1736">
        <f t="shared" si="6"/>
        <v>0</v>
      </c>
      <c r="J60" s="2211"/>
      <c r="L60" s="1163">
        <f t="shared" si="7"/>
        <v>0</v>
      </c>
    </row>
    <row r="61" spans="2:18" x14ac:dyDescent="0.25">
      <c r="B61" s="975" t="s">
        <v>618</v>
      </c>
      <c r="C61" s="975">
        <v>612.03</v>
      </c>
      <c r="D61" s="1787" t="s">
        <v>1514</v>
      </c>
      <c r="E61" s="1736">
        <v>2443717.5299999998</v>
      </c>
      <c r="F61" s="1739">
        <f t="shared" si="8"/>
        <v>523964.39246124483</v>
      </c>
      <c r="G61" s="1739"/>
      <c r="H61" s="1739"/>
      <c r="I61" s="1736">
        <f t="shared" si="6"/>
        <v>523964.39246124483</v>
      </c>
      <c r="J61" s="2211"/>
      <c r="L61" s="1163">
        <f t="shared" si="7"/>
        <v>112344.68844984773</v>
      </c>
    </row>
    <row r="62" spans="2:18" x14ac:dyDescent="0.25">
      <c r="B62" s="975">
        <v>613</v>
      </c>
      <c r="C62" s="975">
        <v>613</v>
      </c>
      <c r="D62" s="810" t="s">
        <v>1513</v>
      </c>
      <c r="E62" s="1736">
        <v>212929.44</v>
      </c>
      <c r="F62" s="1739">
        <f t="shared" si="8"/>
        <v>45654.80391946654</v>
      </c>
      <c r="G62" s="1739"/>
      <c r="H62" s="1739"/>
      <c r="I62" s="1736">
        <f t="shared" si="6"/>
        <v>45654.80391946654</v>
      </c>
      <c r="J62" s="2211"/>
      <c r="L62" s="1163">
        <f t="shared" si="7"/>
        <v>9788.9757326414674</v>
      </c>
    </row>
    <row r="63" spans="2:18" x14ac:dyDescent="0.25">
      <c r="B63" s="975">
        <v>623</v>
      </c>
      <c r="C63" s="975">
        <v>623</v>
      </c>
      <c r="D63" s="810"/>
      <c r="E63" s="1736">
        <v>25315.96</v>
      </c>
      <c r="F63" s="1739">
        <f t="shared" si="8"/>
        <v>5428.0666395077078</v>
      </c>
      <c r="G63" s="1739"/>
      <c r="H63" s="1739"/>
      <c r="I63" s="1736">
        <f>SUM(I64:I67)</f>
        <v>2430102.5922511201</v>
      </c>
      <c r="J63" s="2211"/>
      <c r="L63" s="1163">
        <f t="shared" si="7"/>
        <v>521045.17512191948</v>
      </c>
    </row>
    <row r="64" spans="2:18" x14ac:dyDescent="0.25">
      <c r="B64" s="1383">
        <v>624</v>
      </c>
      <c r="C64" s="1383">
        <v>624</v>
      </c>
      <c r="D64" s="1788" t="s">
        <v>1510</v>
      </c>
      <c r="E64" s="1789">
        <f>SUM(E65:E68)</f>
        <v>5945223.6900000004</v>
      </c>
      <c r="F64" s="1789">
        <f t="shared" si="8"/>
        <v>1274732.2391131886</v>
      </c>
      <c r="G64" s="1739"/>
      <c r="H64" s="1739"/>
      <c r="I64" s="1789">
        <f t="shared" si="6"/>
        <v>1274732.2391131886</v>
      </c>
      <c r="J64" s="2211"/>
      <c r="L64" s="1789">
        <f>SUM(L65:L68)</f>
        <v>273318.94747168431</v>
      </c>
    </row>
    <row r="65" spans="2:12" x14ac:dyDescent="0.25">
      <c r="B65" s="1383">
        <v>624.01</v>
      </c>
      <c r="C65" s="1383">
        <v>624.01</v>
      </c>
      <c r="D65" s="1382" t="s">
        <v>1509</v>
      </c>
      <c r="E65" s="1789">
        <v>4473645.42</v>
      </c>
      <c r="F65" s="1789">
        <f t="shared" si="8"/>
        <v>959206.97699350328</v>
      </c>
      <c r="G65" s="1739"/>
      <c r="H65" s="1739"/>
      <c r="I65" s="1789">
        <f t="shared" si="6"/>
        <v>959206.97699350328</v>
      </c>
      <c r="J65" s="2211"/>
      <c r="L65" s="1163">
        <f t="shared" ref="L65:L79" si="9">+I65/$F$4</f>
        <v>205666.2829377781</v>
      </c>
    </row>
    <row r="66" spans="2:12" x14ac:dyDescent="0.25">
      <c r="B66" s="1383">
        <v>624.02</v>
      </c>
      <c r="C66" s="1383">
        <v>624.02</v>
      </c>
      <c r="D66" s="1382" t="s">
        <v>1562</v>
      </c>
      <c r="E66" s="1790">
        <v>3340.21</v>
      </c>
      <c r="F66" s="1789">
        <f t="shared" si="8"/>
        <v>716.18388044340577</v>
      </c>
      <c r="G66" s="1903"/>
      <c r="H66" s="1739"/>
      <c r="I66" s="1790">
        <f t="shared" si="6"/>
        <v>716.18388044340577</v>
      </c>
      <c r="J66" s="2211"/>
      <c r="L66" s="1163">
        <f t="shared" si="9"/>
        <v>153.55901293840043</v>
      </c>
    </row>
    <row r="67" spans="2:12" x14ac:dyDescent="0.25">
      <c r="B67" s="1383">
        <v>624.03</v>
      </c>
      <c r="C67" s="1383">
        <v>624.03</v>
      </c>
      <c r="D67" s="1382" t="s">
        <v>1563</v>
      </c>
      <c r="E67" s="1789">
        <v>911546.16</v>
      </c>
      <c r="F67" s="1789">
        <f t="shared" si="8"/>
        <v>195447.19226398508</v>
      </c>
      <c r="G67" s="1739"/>
      <c r="H67" s="1739"/>
      <c r="I67" s="1789">
        <f t="shared" si="6"/>
        <v>195447.19226398508</v>
      </c>
      <c r="J67" s="2211"/>
      <c r="L67" s="1163">
        <f t="shared" si="9"/>
        <v>41906.385699518658</v>
      </c>
    </row>
    <row r="68" spans="2:12" x14ac:dyDescent="0.25">
      <c r="B68" s="1383">
        <v>624.05999999999995</v>
      </c>
      <c r="C68" s="1383">
        <v>624.05999999999995</v>
      </c>
      <c r="D68" s="1382" t="s">
        <v>1688</v>
      </c>
      <c r="E68" s="1789">
        <v>556691.9</v>
      </c>
      <c r="F68" s="1789">
        <f t="shared" si="8"/>
        <v>119361.88597525677</v>
      </c>
      <c r="G68" s="1739"/>
      <c r="H68" s="1739"/>
      <c r="I68" s="1789">
        <f t="shared" si="6"/>
        <v>119361.88597525677</v>
      </c>
      <c r="J68" s="2211"/>
      <c r="L68" s="1163">
        <f t="shared" si="9"/>
        <v>25592.719821449165</v>
      </c>
    </row>
    <row r="69" spans="2:12" x14ac:dyDescent="0.25">
      <c r="B69" s="975">
        <v>625</v>
      </c>
      <c r="C69" s="975">
        <v>625</v>
      </c>
      <c r="D69" s="810" t="s">
        <v>1564</v>
      </c>
      <c r="E69" s="1736">
        <v>112475.03</v>
      </c>
      <c r="F69" s="1739">
        <f t="shared" si="8"/>
        <v>24116.089538798002</v>
      </c>
      <c r="G69" s="2323"/>
      <c r="H69" s="1739"/>
      <c r="I69" s="1736">
        <f t="shared" si="6"/>
        <v>24116.089538798002</v>
      </c>
      <c r="J69" s="2211"/>
      <c r="L69" s="1163">
        <f t="shared" si="9"/>
        <v>5170.7990177315123</v>
      </c>
    </row>
    <row r="70" spans="2:12" x14ac:dyDescent="0.25">
      <c r="B70" s="975">
        <v>626</v>
      </c>
      <c r="C70" s="975">
        <v>626</v>
      </c>
      <c r="D70" s="810" t="s">
        <v>1504</v>
      </c>
      <c r="E70" s="1791">
        <v>46540.87</v>
      </c>
      <c r="F70" s="1739">
        <f t="shared" si="8"/>
        <v>9978.9596689465907</v>
      </c>
      <c r="G70" s="2049"/>
      <c r="H70" s="2313"/>
      <c r="I70" s="1791">
        <f t="shared" si="6"/>
        <v>9978.9596689465907</v>
      </c>
      <c r="J70" s="2211"/>
      <c r="L70" s="1163">
        <f t="shared" si="9"/>
        <v>2139.6169877026932</v>
      </c>
    </row>
    <row r="71" spans="2:12" x14ac:dyDescent="0.25">
      <c r="B71" s="975">
        <v>627</v>
      </c>
      <c r="C71" s="975">
        <v>627</v>
      </c>
      <c r="D71" s="810" t="s">
        <v>1503</v>
      </c>
      <c r="E71" s="1791">
        <v>107948.25</v>
      </c>
      <c r="F71" s="1739">
        <f t="shared" si="8"/>
        <v>23145.489826111196</v>
      </c>
      <c r="G71" s="2049"/>
      <c r="H71" s="2313"/>
      <c r="I71" s="1791">
        <f t="shared" si="6"/>
        <v>23145.489826111196</v>
      </c>
      <c r="J71" s="2211"/>
      <c r="L71" s="1163">
        <f t="shared" si="9"/>
        <v>4962.689986087008</v>
      </c>
    </row>
    <row r="72" spans="2:12" x14ac:dyDescent="0.25">
      <c r="B72" s="975">
        <v>628</v>
      </c>
      <c r="C72" s="975">
        <v>628</v>
      </c>
      <c r="D72" s="1787" t="s">
        <v>1565</v>
      </c>
      <c r="E72" s="1791">
        <v>18758338.07</v>
      </c>
      <c r="F72" s="1739">
        <f t="shared" si="8"/>
        <v>4022028.3603850855</v>
      </c>
      <c r="G72" s="2049"/>
      <c r="H72" s="2313"/>
      <c r="I72" s="1791">
        <f t="shared" si="6"/>
        <v>4022028.3603850855</v>
      </c>
      <c r="J72" s="2211"/>
      <c r="L72" s="1163">
        <f t="shared" si="9"/>
        <v>862374.48495574214</v>
      </c>
    </row>
    <row r="73" spans="2:12" x14ac:dyDescent="0.25">
      <c r="B73" s="975">
        <v>635</v>
      </c>
      <c r="C73" s="975">
        <v>635</v>
      </c>
      <c r="D73" s="1787" t="s">
        <v>1501</v>
      </c>
      <c r="E73" s="1791">
        <v>908314.44</v>
      </c>
      <c r="F73" s="1739">
        <f t="shared" si="8"/>
        <v>194754.27003151868</v>
      </c>
      <c r="G73" s="2049"/>
      <c r="H73" s="2313"/>
      <c r="I73" s="1791">
        <f t="shared" si="6"/>
        <v>194754.27003151868</v>
      </c>
      <c r="J73" s="2211"/>
      <c r="L73" s="1163">
        <f t="shared" si="9"/>
        <v>41757.814282364263</v>
      </c>
    </row>
    <row r="74" spans="2:12" x14ac:dyDescent="0.25">
      <c r="B74" s="976" t="s">
        <v>635</v>
      </c>
      <c r="C74" s="975">
        <v>643</v>
      </c>
      <c r="D74" s="1787" t="s">
        <v>1721</v>
      </c>
      <c r="E74" s="1791">
        <v>109800</v>
      </c>
      <c r="F74" s="1739">
        <f t="shared" si="8"/>
        <v>23542.528784922491</v>
      </c>
      <c r="G74" s="2324"/>
      <c r="H74" s="1739"/>
      <c r="I74" s="1736">
        <f t="shared" si="6"/>
        <v>23542.528784922491</v>
      </c>
      <c r="J74" s="2211"/>
      <c r="L74" s="1163">
        <f t="shared" si="9"/>
        <v>5047.8202330501281</v>
      </c>
    </row>
    <row r="75" spans="2:12" x14ac:dyDescent="0.25">
      <c r="B75" s="975">
        <v>658.02</v>
      </c>
      <c r="C75" s="976" t="s">
        <v>635</v>
      </c>
      <c r="D75" s="810" t="s">
        <v>1500</v>
      </c>
      <c r="E75" s="1736">
        <v>38442.75</v>
      </c>
      <c r="F75" s="1739">
        <f t="shared" si="8"/>
        <v>8242.618838311284</v>
      </c>
      <c r="G75" s="1739"/>
      <c r="H75" s="1739"/>
      <c r="I75" s="1736">
        <f t="shared" si="6"/>
        <v>8242.618838311284</v>
      </c>
      <c r="J75" s="2211"/>
      <c r="L75" s="1163">
        <f t="shared" si="9"/>
        <v>1767.323235556355</v>
      </c>
    </row>
    <row r="76" spans="2:12" x14ac:dyDescent="0.25">
      <c r="B76" s="1793">
        <v>658.03</v>
      </c>
      <c r="C76" s="975">
        <v>658.02</v>
      </c>
      <c r="D76" s="810" t="s">
        <v>1499</v>
      </c>
      <c r="E76" s="1736">
        <v>439500</v>
      </c>
      <c r="F76" s="1739">
        <f t="shared" si="8"/>
        <v>94234.43898882909</v>
      </c>
      <c r="G76" s="1739"/>
      <c r="H76" s="1739"/>
      <c r="I76" s="1736">
        <f t="shared" si="6"/>
        <v>94234.43898882909</v>
      </c>
      <c r="J76" s="2211"/>
      <c r="L76" s="1163">
        <f t="shared" si="9"/>
        <v>20205.072790760758</v>
      </c>
    </row>
    <row r="77" spans="2:12" x14ac:dyDescent="0.25">
      <c r="B77" s="1782" t="s">
        <v>639</v>
      </c>
      <c r="C77" s="1793">
        <v>658.03</v>
      </c>
      <c r="D77" s="1713" t="s">
        <v>1498</v>
      </c>
      <c r="E77" s="1736">
        <v>17379.12</v>
      </c>
      <c r="F77" s="1739">
        <f t="shared" si="8"/>
        <v>3726.3063101696002</v>
      </c>
      <c r="G77" s="1739"/>
      <c r="H77" s="1739"/>
      <c r="I77" s="1736">
        <f t="shared" si="6"/>
        <v>3726.3063101696002</v>
      </c>
      <c r="J77" s="2211"/>
      <c r="L77" s="1163">
        <f t="shared" si="9"/>
        <v>798.96788313848936</v>
      </c>
    </row>
    <row r="78" spans="2:12" x14ac:dyDescent="0.25">
      <c r="B78" s="976" t="s">
        <v>641</v>
      </c>
      <c r="C78" s="1782" t="s">
        <v>639</v>
      </c>
      <c r="D78" s="810" t="s">
        <v>1566</v>
      </c>
      <c r="E78" s="1736">
        <v>3861037.93</v>
      </c>
      <c r="F78" s="1739">
        <f t="shared" si="8"/>
        <v>827856.07109929458</v>
      </c>
      <c r="G78" s="2325"/>
      <c r="H78" s="1739"/>
      <c r="I78" s="2296">
        <f t="shared" si="6"/>
        <v>827856.07109929458</v>
      </c>
      <c r="J78" s="2211"/>
      <c r="L78" s="1163">
        <f t="shared" si="9"/>
        <v>177502.96342101987</v>
      </c>
    </row>
    <row r="79" spans="2:12" x14ac:dyDescent="0.25">
      <c r="B79" s="975">
        <v>681</v>
      </c>
      <c r="C79" s="976" t="s">
        <v>641</v>
      </c>
      <c r="D79" s="810" t="s">
        <v>1496</v>
      </c>
      <c r="E79" s="2296">
        <v>197297.69</v>
      </c>
      <c r="F79" s="1736">
        <f t="shared" si="8"/>
        <v>42303.156156864425</v>
      </c>
      <c r="G79" s="1903"/>
      <c r="H79" s="1739"/>
      <c r="I79" s="1791">
        <f>SUM(I49:I78)-I63</f>
        <v>9989101.6231051274</v>
      </c>
      <c r="J79" s="2211"/>
      <c r="L79" s="1163">
        <f t="shared" si="9"/>
        <v>2141791.5528002591</v>
      </c>
    </row>
    <row r="80" spans="2:12" x14ac:dyDescent="0.25">
      <c r="B80" s="975"/>
      <c r="C80" s="975">
        <v>681</v>
      </c>
      <c r="D80" s="1787" t="s">
        <v>1495</v>
      </c>
      <c r="E80" s="1791">
        <v>4703281.0599999996</v>
      </c>
      <c r="F80" s="1736">
        <f t="shared" si="8"/>
        <v>1008443.8045412637</v>
      </c>
      <c r="G80" s="1795"/>
      <c r="H80" s="1795"/>
      <c r="I80" s="1794">
        <f t="shared" ref="I80:I85" si="10">+E80/$F$4</f>
        <v>1008443.8045412637</v>
      </c>
      <c r="J80" s="1794"/>
      <c r="L80" s="1794">
        <f>SUM(L49:L79)-L64-L58</f>
        <v>4499956.5163387395</v>
      </c>
    </row>
    <row r="81" spans="2:12" x14ac:dyDescent="0.25">
      <c r="B81" s="975"/>
      <c r="C81" s="975"/>
      <c r="D81" s="1742" t="s">
        <v>1494</v>
      </c>
      <c r="E81" s="1794">
        <f>SUM(E50:E80)-E64</f>
        <v>45568842.079999998</v>
      </c>
      <c r="F81" s="1794">
        <f>SUM(F50:F80)-F64</f>
        <v>9770544.411329573</v>
      </c>
      <c r="G81" s="1795"/>
      <c r="H81" s="1795"/>
      <c r="I81" s="1794">
        <f t="shared" si="10"/>
        <v>9770544.411329573</v>
      </c>
      <c r="J81" s="1794"/>
      <c r="L81" s="1163">
        <f>+I81/$F$4</f>
        <v>2094930.0824051916</v>
      </c>
    </row>
    <row r="82" spans="2:12" x14ac:dyDescent="0.25">
      <c r="B82" s="975">
        <v>601</v>
      </c>
      <c r="C82" s="975"/>
      <c r="D82" s="976"/>
      <c r="E82" s="1794"/>
      <c r="F82" s="1794"/>
      <c r="G82" s="1903"/>
      <c r="H82" s="1746"/>
      <c r="I82" s="1791">
        <f t="shared" si="10"/>
        <v>0</v>
      </c>
      <c r="J82" s="1745"/>
      <c r="L82" s="1163">
        <f>+I82/$F$4</f>
        <v>0</v>
      </c>
    </row>
    <row r="83" spans="2:12" x14ac:dyDescent="0.25">
      <c r="B83" s="975">
        <v>607</v>
      </c>
      <c r="C83" s="975">
        <v>601</v>
      </c>
      <c r="D83" s="976" t="s">
        <v>1493</v>
      </c>
      <c r="E83" s="1791">
        <v>235803968.71000001</v>
      </c>
      <c r="F83" s="1745">
        <f t="shared" ref="F83:F88" si="11">E83/$F$4</f>
        <v>50559396.365702525</v>
      </c>
      <c r="G83" s="1746"/>
      <c r="H83" s="1746"/>
      <c r="I83" s="1745">
        <f>I47+I79+I81+I82</f>
        <v>25430056.64786981</v>
      </c>
      <c r="J83" s="1745"/>
      <c r="L83" s="1163">
        <f>+I83/$F$4</f>
        <v>5452530.4247239027</v>
      </c>
    </row>
    <row r="84" spans="2:12" x14ac:dyDescent="0.25">
      <c r="B84" s="976"/>
      <c r="C84" s="975">
        <v>607</v>
      </c>
      <c r="D84" s="976" t="s">
        <v>1492</v>
      </c>
      <c r="E84" s="1745">
        <f>2030703.18+112047.13</f>
        <v>2142750.31</v>
      </c>
      <c r="F84" s="1745">
        <f t="shared" si="11"/>
        <v>459433.15894423123</v>
      </c>
      <c r="G84" s="1797"/>
      <c r="H84" s="1797"/>
      <c r="I84" s="1796">
        <f>I27-I83</f>
        <v>53801039.63849996</v>
      </c>
      <c r="J84" s="1796"/>
      <c r="K84" s="1719"/>
      <c r="L84" s="1796">
        <f>L46+L80+L82+L83</f>
        <v>11146957.850155357</v>
      </c>
    </row>
    <row r="85" spans="2:12" x14ac:dyDescent="0.25">
      <c r="B85" s="976"/>
      <c r="C85" s="976"/>
      <c r="D85" s="976" t="s">
        <v>1382</v>
      </c>
      <c r="E85" s="1796">
        <f>E47+E81+E83+E84</f>
        <v>309961789.16000003</v>
      </c>
      <c r="F85" s="1796">
        <f t="shared" si="11"/>
        <v>66459784.549411446</v>
      </c>
      <c r="G85" s="1746"/>
      <c r="H85" s="1746"/>
      <c r="I85" s="1745">
        <f t="shared" si="10"/>
        <v>66459784.549411446</v>
      </c>
      <c r="J85" s="1745"/>
      <c r="K85" s="1798"/>
      <c r="L85" s="1745">
        <f>L27-L84</f>
        <v>5841205.7653530762</v>
      </c>
    </row>
    <row r="86" spans="2:12" ht="13.8" x14ac:dyDescent="0.25">
      <c r="B86" s="975">
        <v>691</v>
      </c>
      <c r="C86" s="976"/>
      <c r="D86" s="1730" t="s">
        <v>1491</v>
      </c>
      <c r="E86" s="1745">
        <f>E27-E85</f>
        <v>59567120.809999883</v>
      </c>
      <c r="F86" s="1745">
        <f t="shared" si="11"/>
        <v>12771954.975449705</v>
      </c>
      <c r="G86" s="1903"/>
      <c r="H86" s="1746"/>
      <c r="I86" s="1791">
        <f>I84-I85</f>
        <v>-12658744.910911486</v>
      </c>
      <c r="J86" s="1791"/>
      <c r="L86" s="1791">
        <f>L85*16%</f>
        <v>934592.9224564922</v>
      </c>
    </row>
    <row r="87" spans="2:12" x14ac:dyDescent="0.25">
      <c r="B87" s="975">
        <v>121</v>
      </c>
      <c r="C87" s="975">
        <v>691</v>
      </c>
      <c r="D87" s="976" t="s">
        <v>1490</v>
      </c>
      <c r="E87" s="1791">
        <v>8367797</v>
      </c>
      <c r="F87" s="1746">
        <f t="shared" si="11"/>
        <v>1794163.0395162846</v>
      </c>
      <c r="G87" s="1795"/>
      <c r="H87" s="1797"/>
      <c r="I87" s="1795" t="s">
        <v>1486</v>
      </c>
      <c r="J87" s="1795"/>
      <c r="K87" s="1795">
        <f>K85-K86</f>
        <v>0</v>
      </c>
      <c r="L87" s="1795">
        <f>L85-L86</f>
        <v>4906612.8428965844</v>
      </c>
    </row>
    <row r="88" spans="2:12" ht="14.4" thickBot="1" x14ac:dyDescent="0.3">
      <c r="B88" s="976"/>
      <c r="C88" s="975">
        <v>121</v>
      </c>
      <c r="D88" s="1730" t="s">
        <v>1489</v>
      </c>
      <c r="E88" s="1795">
        <f>E86-E87</f>
        <v>51199323.809999883</v>
      </c>
      <c r="F88" s="1797">
        <f t="shared" si="11"/>
        <v>10977791.93593342</v>
      </c>
      <c r="G88" s="1803"/>
      <c r="H88" s="1803"/>
      <c r="I88" s="1802"/>
      <c r="J88" s="1803"/>
    </row>
    <row r="89" spans="2:12" ht="14.4" thickBot="1" x14ac:dyDescent="0.3">
      <c r="B89" s="1804"/>
      <c r="C89" s="976"/>
      <c r="D89" s="1801"/>
      <c r="E89" s="1802"/>
      <c r="F89" s="1803"/>
      <c r="G89" s="1985"/>
      <c r="H89" s="1986"/>
      <c r="I89" s="1806">
        <f t="shared" ref="I89:I93" si="12">+E89/$F$4</f>
        <v>0</v>
      </c>
      <c r="J89" s="1807"/>
      <c r="L89" s="1163">
        <f>+I89/$F$4</f>
        <v>0</v>
      </c>
    </row>
    <row r="90" spans="2:12" x14ac:dyDescent="0.25">
      <c r="B90" s="1804"/>
      <c r="C90" s="1804"/>
      <c r="D90" s="1805" t="s">
        <v>1488</v>
      </c>
      <c r="E90" s="1806" t="s">
        <v>1487</v>
      </c>
      <c r="F90" s="1807" t="s">
        <v>1486</v>
      </c>
      <c r="G90" s="1746"/>
      <c r="H90" s="1992"/>
      <c r="I90" s="1755" t="e">
        <f t="shared" si="12"/>
        <v>#VALUE!</v>
      </c>
      <c r="J90" s="1810"/>
      <c r="L90" s="1163" t="e">
        <f>+I90/$F$4</f>
        <v>#VALUE!</v>
      </c>
    </row>
    <row r="91" spans="2:12" x14ac:dyDescent="0.25">
      <c r="B91" s="1804"/>
      <c r="C91" s="1804"/>
      <c r="D91" s="1809" t="s">
        <v>1679</v>
      </c>
      <c r="E91" s="1755">
        <v>46949691.799999997</v>
      </c>
      <c r="F91" s="1810">
        <f>E91/F4</f>
        <v>10066616.308239885</v>
      </c>
      <c r="G91" s="1719"/>
      <c r="H91" s="1992"/>
      <c r="I91" s="2302">
        <f t="shared" si="12"/>
        <v>10066616.308239885</v>
      </c>
      <c r="J91" s="1810"/>
      <c r="L91" s="1163">
        <f>+I91/$F$4</f>
        <v>2158411.6958425106</v>
      </c>
    </row>
    <row r="92" spans="2:12" x14ac:dyDescent="0.25">
      <c r="B92" s="1804"/>
      <c r="C92" s="1804"/>
      <c r="D92" s="1809" t="s">
        <v>648</v>
      </c>
      <c r="E92" s="2302">
        <v>231913024.91999999</v>
      </c>
      <c r="F92" s="1810">
        <f>E92/F4</f>
        <v>49725128.09451317</v>
      </c>
      <c r="G92" s="1739"/>
      <c r="H92" s="1992"/>
      <c r="I92" s="1758">
        <f t="shared" si="12"/>
        <v>49725128.09451317</v>
      </c>
      <c r="J92" s="1810"/>
      <c r="L92" s="1163">
        <f>+I92/$F$4</f>
        <v>10661705.459918346</v>
      </c>
    </row>
    <row r="93" spans="2:12" x14ac:dyDescent="0.25">
      <c r="B93" s="1804"/>
      <c r="C93" s="1804"/>
      <c r="D93" s="1809"/>
      <c r="E93" s="1758"/>
      <c r="F93" s="1810">
        <f>E93/F4</f>
        <v>0</v>
      </c>
      <c r="G93" s="1739"/>
      <c r="H93" s="1992"/>
      <c r="I93" s="1758">
        <f t="shared" si="12"/>
        <v>0</v>
      </c>
      <c r="J93" s="1810"/>
      <c r="L93" s="1163">
        <f>+I93/$F$4</f>
        <v>0</v>
      </c>
    </row>
    <row r="94" spans="2:12" x14ac:dyDescent="0.25">
      <c r="B94" s="1804"/>
      <c r="C94" s="1804"/>
      <c r="D94" s="1809" t="s">
        <v>1722</v>
      </c>
      <c r="E94" s="1758">
        <v>43154169.43</v>
      </c>
      <c r="F94" s="1810">
        <f>E94/F4</f>
        <v>9252807.6137996092</v>
      </c>
      <c r="G94" s="1739"/>
      <c r="H94" s="1992"/>
      <c r="I94" s="1758" t="e">
        <f>I89+I90-I92</f>
        <v>#VALUE!</v>
      </c>
      <c r="J94" s="1810"/>
      <c r="L94" s="1163" t="e">
        <f>L89+L90-L92</f>
        <v>#VALUE!</v>
      </c>
    </row>
    <row r="95" spans="2:12" ht="13.8" thickBot="1" x14ac:dyDescent="0.3">
      <c r="B95" s="1804"/>
      <c r="C95" s="1804"/>
      <c r="D95" s="1809"/>
      <c r="E95" s="1758"/>
      <c r="F95" s="1810"/>
      <c r="G95" s="1999"/>
      <c r="H95" s="1992"/>
      <c r="I95" s="1813">
        <f>I92-I89</f>
        <v>49725128.09451317</v>
      </c>
      <c r="J95" s="1810"/>
      <c r="L95" s="1163">
        <f>L92-L89</f>
        <v>10661705.459918346</v>
      </c>
    </row>
    <row r="96" spans="2:12" ht="13.8" thickBot="1" x14ac:dyDescent="0.3">
      <c r="B96" s="1752"/>
      <c r="C96" s="1804"/>
      <c r="D96" s="1812" t="s">
        <v>1483</v>
      </c>
      <c r="E96" s="1813">
        <f>E91+E92-E94</f>
        <v>235708547.28999996</v>
      </c>
      <c r="F96" s="1810">
        <f>E96/F4</f>
        <v>50538936.788953446</v>
      </c>
      <c r="G96" s="2003"/>
      <c r="H96" s="2004"/>
      <c r="I96" s="1815"/>
      <c r="J96" s="1816"/>
    </row>
    <row r="97" spans="2:12" x14ac:dyDescent="0.25">
      <c r="B97" s="976"/>
      <c r="C97" s="1752"/>
      <c r="D97" s="1814" t="s">
        <v>1690</v>
      </c>
      <c r="E97" s="1816">
        <f>E94-E91</f>
        <v>-3795522.3699999973</v>
      </c>
      <c r="F97" s="1816">
        <f>E97/F4</f>
        <v>-813808.69444027473</v>
      </c>
      <c r="G97" s="1739"/>
      <c r="H97" s="1739"/>
      <c r="I97" s="1736"/>
      <c r="J97" s="1739"/>
    </row>
    <row r="98" spans="2:12" ht="13.8" x14ac:dyDescent="0.25">
      <c r="B98" s="976"/>
      <c r="C98" s="976"/>
      <c r="D98" s="976"/>
      <c r="E98" s="1736"/>
      <c r="F98" s="1739" t="s">
        <v>1481</v>
      </c>
      <c r="G98" s="1733"/>
      <c r="H98" s="1746"/>
      <c r="I98" s="1715"/>
      <c r="J98" s="1746"/>
    </row>
    <row r="99" spans="2:12" ht="15.6" x14ac:dyDescent="0.3">
      <c r="B99" s="1817"/>
      <c r="C99" s="976"/>
      <c r="D99" s="1714" t="s">
        <v>1480</v>
      </c>
      <c r="E99" s="1715" t="str">
        <f>+E1</f>
        <v>Decembrie 2018 YTD</v>
      </c>
      <c r="F99" s="1746"/>
      <c r="G99" s="2303"/>
      <c r="H99" s="1746"/>
      <c r="I99" s="1720"/>
      <c r="J99" s="1746"/>
    </row>
    <row r="100" spans="2:12" ht="15.6" x14ac:dyDescent="0.3">
      <c r="B100" s="1060"/>
      <c r="C100" s="1817"/>
      <c r="D100" s="1718"/>
      <c r="E100" s="1720"/>
      <c r="F100" s="1746"/>
      <c r="G100" s="1061"/>
      <c r="H100" s="1061"/>
      <c r="I100" s="1062">
        <f t="shared" ref="I100:I107" si="13">+E100/$F$4</f>
        <v>0</v>
      </c>
      <c r="J100" s="1061"/>
      <c r="L100" s="1163">
        <f t="shared" ref="L100:L107" si="14">+I100/$F$4</f>
        <v>0</v>
      </c>
    </row>
    <row r="101" spans="2:12" ht="15.6" x14ac:dyDescent="0.3">
      <c r="B101" s="1060"/>
      <c r="C101" s="1060"/>
      <c r="D101" s="1029" t="s">
        <v>1079</v>
      </c>
      <c r="E101" s="1062"/>
      <c r="F101" s="1061"/>
      <c r="G101" s="1058"/>
      <c r="H101" s="1057"/>
      <c r="I101" s="1184">
        <f t="shared" si="13"/>
        <v>0</v>
      </c>
      <c r="J101" s="1057"/>
      <c r="L101" s="1163">
        <f t="shared" si="14"/>
        <v>0</v>
      </c>
    </row>
    <row r="102" spans="2:12" ht="15.6" x14ac:dyDescent="0.3">
      <c r="B102" s="1031">
        <v>212</v>
      </c>
      <c r="C102" s="1060"/>
      <c r="D102" s="1059"/>
      <c r="E102" s="1184"/>
      <c r="F102" s="1057"/>
      <c r="G102" s="1903"/>
      <c r="H102" s="1027"/>
      <c r="I102" s="1791">
        <f t="shared" si="13"/>
        <v>0</v>
      </c>
      <c r="J102" s="1027"/>
      <c r="L102" s="1163">
        <f t="shared" si="14"/>
        <v>0</v>
      </c>
    </row>
    <row r="103" spans="2:12" x14ac:dyDescent="0.25">
      <c r="B103" s="1054">
        <v>2133</v>
      </c>
      <c r="C103" s="1031">
        <v>212</v>
      </c>
      <c r="D103" s="981" t="s">
        <v>1479</v>
      </c>
      <c r="E103" s="1791">
        <v>16442823.92</v>
      </c>
      <c r="F103" s="1027">
        <f>E103/F4</f>
        <v>3525552.4175046636</v>
      </c>
      <c r="G103" s="1027"/>
      <c r="H103" s="1027"/>
      <c r="I103" s="1167">
        <f t="shared" si="13"/>
        <v>3525552.4175046636</v>
      </c>
      <c r="J103" s="1027"/>
      <c r="L103" s="1163">
        <f t="shared" si="14"/>
        <v>755923.67278557934</v>
      </c>
    </row>
    <row r="104" spans="2:12" x14ac:dyDescent="0.25">
      <c r="B104" s="1054">
        <v>2131</v>
      </c>
      <c r="C104" s="1054">
        <v>2133</v>
      </c>
      <c r="D104" s="981" t="s">
        <v>1478</v>
      </c>
      <c r="E104" s="1167">
        <v>743197.95</v>
      </c>
      <c r="F104" s="1027">
        <f>E104/F4</f>
        <v>159351.17605437507</v>
      </c>
      <c r="G104" s="1027"/>
      <c r="H104" s="1027"/>
      <c r="I104" s="1167">
        <f t="shared" si="13"/>
        <v>159351.17605437507</v>
      </c>
      <c r="J104" s="1027"/>
      <c r="L104" s="1163">
        <f t="shared" si="14"/>
        <v>34166.936695549877</v>
      </c>
    </row>
    <row r="105" spans="2:12" x14ac:dyDescent="0.25">
      <c r="B105" s="1054">
        <v>2132</v>
      </c>
      <c r="C105" s="1054">
        <v>2131</v>
      </c>
      <c r="D105" s="981" t="s">
        <v>1477</v>
      </c>
      <c r="E105" s="1167">
        <v>7322127.9100000001</v>
      </c>
      <c r="F105" s="1027">
        <f>E105/F4</f>
        <v>1569958.1702009048</v>
      </c>
      <c r="G105" s="1903"/>
      <c r="H105" s="1027"/>
      <c r="I105" s="1791">
        <f t="shared" si="13"/>
        <v>1569958.1702009048</v>
      </c>
      <c r="J105" s="1027"/>
      <c r="L105" s="1163">
        <f t="shared" si="14"/>
        <v>336619.17498250498</v>
      </c>
    </row>
    <row r="106" spans="2:12" x14ac:dyDescent="0.25">
      <c r="B106" s="1054" t="s">
        <v>657</v>
      </c>
      <c r="C106" s="1054">
        <v>2132</v>
      </c>
      <c r="D106" s="981" t="s">
        <v>1476</v>
      </c>
      <c r="E106" s="1791">
        <v>13918084.92</v>
      </c>
      <c r="F106" s="1027">
        <f>E106/F4</f>
        <v>2984215.9823323828</v>
      </c>
      <c r="G106" s="1027"/>
      <c r="H106" s="1027"/>
      <c r="I106" s="1167">
        <f t="shared" si="13"/>
        <v>2984215.9823323828</v>
      </c>
      <c r="J106" s="1027"/>
      <c r="L106" s="1163">
        <f t="shared" si="14"/>
        <v>639854.19548712089</v>
      </c>
    </row>
    <row r="107" spans="2:12" x14ac:dyDescent="0.25">
      <c r="B107" s="1031" t="s">
        <v>660</v>
      </c>
      <c r="C107" s="1054" t="s">
        <v>657</v>
      </c>
      <c r="D107" s="981" t="s">
        <v>1475</v>
      </c>
      <c r="E107" s="1167">
        <v>540331.56000000006</v>
      </c>
      <c r="F107" s="1027">
        <f>E107/F4</f>
        <v>115854.01916850706</v>
      </c>
      <c r="G107" s="1903"/>
      <c r="H107" s="1027"/>
      <c r="I107" s="1791">
        <f t="shared" si="13"/>
        <v>115854.01916850706</v>
      </c>
      <c r="J107" s="1027"/>
      <c r="L107" s="1163">
        <f t="shared" si="14"/>
        <v>24840.588170524039</v>
      </c>
    </row>
    <row r="108" spans="2:12" x14ac:dyDescent="0.25">
      <c r="B108" s="1031"/>
      <c r="C108" s="1031" t="s">
        <v>660</v>
      </c>
      <c r="D108" s="981" t="s">
        <v>1473</v>
      </c>
      <c r="E108" s="1791">
        <v>8845180.75</v>
      </c>
      <c r="F108" s="1027">
        <f>E108/F4</f>
        <v>1896520.2405711957</v>
      </c>
      <c r="G108" s="1027"/>
      <c r="H108" s="1027"/>
      <c r="I108" s="1167">
        <f>SUM(I101:I107)</f>
        <v>8354931.7652608342</v>
      </c>
      <c r="J108" s="1027"/>
      <c r="L108" s="1163">
        <f>SUM(L101:L107)</f>
        <v>1791404.5681212791</v>
      </c>
    </row>
    <row r="109" spans="2:12" x14ac:dyDescent="0.25">
      <c r="B109" s="1031"/>
      <c r="C109" s="1031"/>
      <c r="D109" s="981"/>
      <c r="E109" s="1167"/>
      <c r="F109" s="1027">
        <f>E109/F4</f>
        <v>0</v>
      </c>
      <c r="G109" s="1028"/>
      <c r="H109" s="1028"/>
      <c r="I109" s="1177">
        <f t="shared" ref="I109:I113" si="15">+E109/$F$4</f>
        <v>0</v>
      </c>
      <c r="J109" s="1028"/>
      <c r="L109" s="1163">
        <f>+I109/$F$4</f>
        <v>0</v>
      </c>
    </row>
    <row r="110" spans="2:12" x14ac:dyDescent="0.25">
      <c r="B110" s="980"/>
      <c r="C110" s="1031"/>
      <c r="D110" s="981"/>
      <c r="E110" s="1177">
        <f>SUM(E103:E109)</f>
        <v>47811747.010000005</v>
      </c>
      <c r="F110" s="1028">
        <f>SUM(F103:F109)</f>
        <v>10251452.00583203</v>
      </c>
      <c r="G110" s="1027"/>
      <c r="H110" s="1027"/>
      <c r="I110" s="1167">
        <f t="shared" si="15"/>
        <v>10251452.00583203</v>
      </c>
      <c r="J110" s="1027"/>
      <c r="L110" s="1163">
        <f>+I110/$F$4</f>
        <v>2198042.8409339888</v>
      </c>
    </row>
    <row r="111" spans="2:12" x14ac:dyDescent="0.25">
      <c r="B111" s="1052">
        <v>301302303</v>
      </c>
      <c r="C111" s="980"/>
      <c r="D111" s="1035" t="s">
        <v>1472</v>
      </c>
      <c r="E111" s="1167"/>
      <c r="F111" s="1027"/>
      <c r="G111" s="1027"/>
      <c r="H111" s="1027"/>
      <c r="I111" s="1167">
        <f t="shared" si="15"/>
        <v>0</v>
      </c>
      <c r="J111" s="1027"/>
      <c r="L111" s="1163">
        <f>+I111/$F$4</f>
        <v>0</v>
      </c>
    </row>
    <row r="112" spans="2:12" x14ac:dyDescent="0.25">
      <c r="B112" s="1052">
        <v>345</v>
      </c>
      <c r="C112" s="1052">
        <v>301302303</v>
      </c>
      <c r="D112" s="981" t="s">
        <v>1471</v>
      </c>
      <c r="E112" s="1167">
        <f>43154169.43+177846.17</f>
        <v>43332015.600000001</v>
      </c>
      <c r="F112" s="1027">
        <f>E112/F4</f>
        <v>9290940.1144964527</v>
      </c>
      <c r="G112" s="1903"/>
      <c r="H112" s="1027"/>
      <c r="I112" s="1791">
        <f t="shared" si="15"/>
        <v>9290940.1144964527</v>
      </c>
      <c r="J112" s="1027"/>
      <c r="L112" s="1163">
        <f>+I112/$F$4</f>
        <v>1992096.7676186138</v>
      </c>
    </row>
    <row r="113" spans="2:12" x14ac:dyDescent="0.25">
      <c r="B113" s="1052">
        <v>371</v>
      </c>
      <c r="C113" s="1052">
        <v>345</v>
      </c>
      <c r="D113" s="981" t="s">
        <v>1470</v>
      </c>
      <c r="E113" s="1791">
        <v>5336554.84</v>
      </c>
      <c r="F113" s="1027">
        <f>E113/F4</f>
        <v>1144225.8281695577</v>
      </c>
      <c r="G113" s="2049"/>
      <c r="H113" s="1868"/>
      <c r="I113" s="2094">
        <f t="shared" si="15"/>
        <v>1144225.8281695577</v>
      </c>
      <c r="J113" s="1868"/>
      <c r="L113" s="1163">
        <f>+I113/$F$4</f>
        <v>245336.69850759188</v>
      </c>
    </row>
    <row r="114" spans="2:12" x14ac:dyDescent="0.25">
      <c r="B114" s="1031" t="s">
        <v>1604</v>
      </c>
      <c r="C114" s="1052">
        <v>357</v>
      </c>
      <c r="D114" s="1866" t="s">
        <v>1720</v>
      </c>
      <c r="E114" s="2318">
        <v>445372.97</v>
      </c>
      <c r="F114" s="1027">
        <f>E114/F4</f>
        <v>95493.679109757926</v>
      </c>
      <c r="G114" s="2326"/>
      <c r="H114" s="1027"/>
      <c r="I114" s="1869">
        <f>SUM(I110:I113)</f>
        <v>20686617.94849804</v>
      </c>
      <c r="J114" s="1027"/>
      <c r="L114" s="1163">
        <f>SUM(L110:L113)</f>
        <v>4435476.3070601942</v>
      </c>
    </row>
    <row r="115" spans="2:12" x14ac:dyDescent="0.25">
      <c r="B115" s="980"/>
      <c r="C115" s="1052">
        <v>371</v>
      </c>
      <c r="D115" s="1866" t="s">
        <v>1623</v>
      </c>
      <c r="E115" s="2094">
        <v>1239.6199999999999</v>
      </c>
      <c r="F115" s="1868">
        <f>E115/F4</f>
        <v>265.79043289950471</v>
      </c>
      <c r="G115" s="1051"/>
      <c r="H115" s="1051"/>
      <c r="I115" s="1185">
        <f t="shared" ref="I115:I121" si="16">+E115/$F$4</f>
        <v>265.79043289950471</v>
      </c>
      <c r="J115" s="1051"/>
      <c r="L115" s="1163">
        <f t="shared" ref="L115:L121" si="17">+I115/$F$4</f>
        <v>56.988879028174857</v>
      </c>
    </row>
    <row r="116" spans="2:12" x14ac:dyDescent="0.25">
      <c r="B116" s="980"/>
      <c r="C116" s="1031" t="s">
        <v>1604</v>
      </c>
      <c r="D116" s="981" t="s">
        <v>1469</v>
      </c>
      <c r="E116" s="1869">
        <f>57356144.76</f>
        <v>57356144.759999998</v>
      </c>
      <c r="F116" s="1027">
        <f>E116/F4</f>
        <v>12297893.342481613</v>
      </c>
      <c r="G116" s="1027"/>
      <c r="H116" s="1027"/>
      <c r="I116" s="1167">
        <f t="shared" si="16"/>
        <v>12297893.342481613</v>
      </c>
      <c r="J116" s="1027"/>
      <c r="L116" s="1163">
        <f t="shared" si="17"/>
        <v>2636826.1203030967</v>
      </c>
    </row>
    <row r="117" spans="2:12" x14ac:dyDescent="0.25">
      <c r="B117" s="1031">
        <v>409</v>
      </c>
      <c r="C117" s="980"/>
      <c r="D117" s="981"/>
      <c r="E117" s="1185">
        <f>SUM(E112:E116)</f>
        <v>106471327.78999999</v>
      </c>
      <c r="F117" s="1051">
        <f>SUM(F112:F116)</f>
        <v>22828818.754690282</v>
      </c>
      <c r="G117" s="1903"/>
      <c r="H117" s="1027"/>
      <c r="I117" s="1791">
        <f t="shared" si="16"/>
        <v>22828818.754690278</v>
      </c>
      <c r="J117" s="1027"/>
      <c r="L117" s="1163">
        <f t="shared" si="17"/>
        <v>4894791.6453376524</v>
      </c>
    </row>
    <row r="118" spans="2:12" x14ac:dyDescent="0.25">
      <c r="B118" s="980" t="s">
        <v>668</v>
      </c>
      <c r="C118" s="980"/>
      <c r="D118" s="1035" t="s">
        <v>1468</v>
      </c>
      <c r="E118" s="1167"/>
      <c r="F118" s="1027"/>
      <c r="G118" s="1027"/>
      <c r="H118" s="1027"/>
      <c r="I118" s="1027">
        <f t="shared" si="16"/>
        <v>0</v>
      </c>
      <c r="J118" s="1027"/>
      <c r="L118" s="1163">
        <f t="shared" si="17"/>
        <v>0</v>
      </c>
    </row>
    <row r="119" spans="2:12" x14ac:dyDescent="0.25">
      <c r="B119" s="980" t="s">
        <v>670</v>
      </c>
      <c r="C119" s="1031">
        <v>409</v>
      </c>
      <c r="D119" s="981" t="s">
        <v>1467</v>
      </c>
      <c r="E119" s="1791">
        <v>76014.929999999993</v>
      </c>
      <c r="F119" s="1027">
        <f>E119/F4</f>
        <v>16298.576298805719</v>
      </c>
      <c r="G119" s="1027"/>
      <c r="H119" s="1027"/>
      <c r="I119" s="1167">
        <f t="shared" si="16"/>
        <v>16298.576298805719</v>
      </c>
      <c r="J119" s="1027"/>
      <c r="L119" s="1163">
        <f t="shared" si="17"/>
        <v>3494.6238767567315</v>
      </c>
    </row>
    <row r="120" spans="2:12" x14ac:dyDescent="0.25">
      <c r="B120" s="1031">
        <v>425</v>
      </c>
      <c r="C120" s="980" t="s">
        <v>668</v>
      </c>
      <c r="D120" s="981" t="s">
        <v>1466</v>
      </c>
      <c r="E120" s="1167">
        <v>197016.76</v>
      </c>
      <c r="F120" s="1027">
        <f>E120/F4</f>
        <v>42242.921160402242</v>
      </c>
      <c r="G120" s="1027"/>
      <c r="H120" s="1027"/>
      <c r="I120" s="1167">
        <f t="shared" si="16"/>
        <v>42242.921160402242</v>
      </c>
      <c r="J120" s="1027"/>
      <c r="L120" s="1163">
        <f t="shared" si="17"/>
        <v>9057.4242930599376</v>
      </c>
    </row>
    <row r="121" spans="2:12" x14ac:dyDescent="0.25">
      <c r="B121" s="1031">
        <v>461</v>
      </c>
      <c r="C121" s="980" t="s">
        <v>670</v>
      </c>
      <c r="D121" s="981" t="s">
        <v>1465</v>
      </c>
      <c r="E121" s="1167">
        <v>10701.75</v>
      </c>
      <c r="F121" s="1027">
        <f>E121/F4</f>
        <v>2294.5925084157038</v>
      </c>
      <c r="G121" s="2057"/>
      <c r="H121" s="1027"/>
      <c r="I121" s="2057">
        <f t="shared" si="16"/>
        <v>2294.5925084157038</v>
      </c>
      <c r="J121" s="1027"/>
      <c r="L121" s="1163">
        <f t="shared" si="17"/>
        <v>491.99007449038442</v>
      </c>
    </row>
    <row r="122" spans="2:12" x14ac:dyDescent="0.25">
      <c r="B122" s="1031">
        <v>471</v>
      </c>
      <c r="C122" s="1031">
        <v>425</v>
      </c>
      <c r="D122" s="981" t="s">
        <v>1464</v>
      </c>
      <c r="E122" s="1167"/>
      <c r="F122" s="1027">
        <f>E122/F4</f>
        <v>0</v>
      </c>
      <c r="G122" s="1903"/>
      <c r="H122" s="1027"/>
      <c r="I122" s="1903">
        <f>SUM(I116:I121)</f>
        <v>35187548.187139504</v>
      </c>
      <c r="J122" s="1027"/>
      <c r="L122" s="1163">
        <f>SUM(L116:L121)</f>
        <v>7544661.8038850557</v>
      </c>
    </row>
    <row r="123" spans="2:12" x14ac:dyDescent="0.25">
      <c r="B123" s="980"/>
      <c r="C123" s="1031">
        <v>461</v>
      </c>
      <c r="D123" s="981" t="s">
        <v>1462</v>
      </c>
      <c r="E123" s="1904">
        <v>43259.43</v>
      </c>
      <c r="F123" s="1027">
        <f>E123/F4</f>
        <v>9275.3768305495396</v>
      </c>
      <c r="G123" s="1028"/>
      <c r="H123" s="1028"/>
      <c r="I123" s="1177">
        <f t="shared" ref="I123:I125" si="18">+E123/$F$4</f>
        <v>9275.3768305495396</v>
      </c>
      <c r="J123" s="1028"/>
      <c r="L123" s="1163">
        <f>+I123/$F$4</f>
        <v>1988.7597998562446</v>
      </c>
    </row>
    <row r="124" spans="2:12" x14ac:dyDescent="0.25">
      <c r="B124" s="980"/>
      <c r="C124" s="1031">
        <v>471</v>
      </c>
      <c r="D124" s="981"/>
      <c r="E124" s="1791">
        <v>1511453.47</v>
      </c>
      <c r="F124" s="1027">
        <f>E124/F4</f>
        <v>324075.01661699434</v>
      </c>
      <c r="G124" s="1050"/>
      <c r="H124" s="1050"/>
      <c r="I124" s="1179">
        <f t="shared" si="18"/>
        <v>324075.01661699434</v>
      </c>
      <c r="J124" s="1050"/>
      <c r="L124" s="1163">
        <f>+I124/$F$4</f>
        <v>69485.841595444654</v>
      </c>
    </row>
    <row r="125" spans="2:12" x14ac:dyDescent="0.25">
      <c r="B125" s="1031" t="s">
        <v>1427</v>
      </c>
      <c r="C125" s="980"/>
      <c r="D125" s="981"/>
      <c r="E125" s="1177">
        <f>SUM(E119:E124)</f>
        <v>1838446.3399999999</v>
      </c>
      <c r="F125" s="1028">
        <f>SUM(F119:F124)</f>
        <v>394186.48341516755</v>
      </c>
      <c r="G125" s="1903"/>
      <c r="H125" s="1027"/>
      <c r="I125" s="1791">
        <f t="shared" si="18"/>
        <v>394186.48341516755</v>
      </c>
      <c r="J125" s="1027"/>
      <c r="L125" s="1163">
        <f>+I125/$F$4</f>
        <v>84518.639639607951</v>
      </c>
    </row>
    <row r="126" spans="2:12" x14ac:dyDescent="0.25">
      <c r="B126" s="1031" t="s">
        <v>1698</v>
      </c>
      <c r="C126" s="980"/>
      <c r="D126" s="1035" t="s">
        <v>1461</v>
      </c>
      <c r="E126" s="1179"/>
      <c r="F126" s="1050"/>
      <c r="G126" s="2049"/>
      <c r="H126" s="1868"/>
      <c r="I126" s="2094">
        <f>SUM(I124:I125)</f>
        <v>718261.50003216183</v>
      </c>
      <c r="J126" s="1868"/>
      <c r="L126" s="1163">
        <f>SUM(L124:L125)</f>
        <v>154004.4812350526</v>
      </c>
    </row>
    <row r="127" spans="2:12" x14ac:dyDescent="0.25">
      <c r="B127" s="980"/>
      <c r="C127" s="1031" t="s">
        <v>1427</v>
      </c>
      <c r="D127" s="981" t="s">
        <v>677</v>
      </c>
      <c r="E127" s="1791">
        <f>6095.42-0.12</f>
        <v>6095.3</v>
      </c>
      <c r="F127" s="1027">
        <f>E127/F4</f>
        <v>1306.9105255258476</v>
      </c>
      <c r="G127" s="2327"/>
      <c r="H127" s="1028"/>
      <c r="I127" s="1870">
        <f t="shared" ref="I127:I128" si="19">+E127/$F$4</f>
        <v>1306.9105255258476</v>
      </c>
      <c r="J127" s="1028"/>
      <c r="K127" s="1719"/>
      <c r="L127" s="1163">
        <f>+I127/$F$4</f>
        <v>280.21838494089661</v>
      </c>
    </row>
    <row r="128" spans="2:12" x14ac:dyDescent="0.25">
      <c r="B128" s="980"/>
      <c r="C128" s="1031" t="s">
        <v>1698</v>
      </c>
      <c r="D128" s="1866" t="s">
        <v>1460</v>
      </c>
      <c r="E128" s="2094">
        <f>2160560.65+3651564.9</f>
        <v>5812125.5499999998</v>
      </c>
      <c r="F128" s="1868">
        <f>E128/F4</f>
        <v>1246194.2901863246</v>
      </c>
      <c r="G128" s="1027"/>
      <c r="H128" s="1027"/>
      <c r="I128" s="1167">
        <f t="shared" si="19"/>
        <v>1246194.2901863246</v>
      </c>
      <c r="J128" s="1027"/>
      <c r="L128" s="1163">
        <f>+I128/$F$4</f>
        <v>267200.04506664479</v>
      </c>
    </row>
    <row r="129" spans="2:12" x14ac:dyDescent="0.25">
      <c r="B129" s="1031">
        <v>473</v>
      </c>
      <c r="C129" s="980"/>
      <c r="D129" s="981"/>
      <c r="E129" s="1870">
        <f>SUM(E127:E128)</f>
        <v>5818220.8499999996</v>
      </c>
      <c r="F129" s="1028">
        <f>SUM(F127:F128)</f>
        <v>1247501.2007118505</v>
      </c>
      <c r="G129" s="1903"/>
      <c r="H129" s="1027"/>
      <c r="I129" s="1903">
        <f>SUM(I128)</f>
        <v>1246194.2901863246</v>
      </c>
      <c r="J129" s="1027"/>
      <c r="L129" s="1163">
        <f>SUM(L128)</f>
        <v>267200.04506664479</v>
      </c>
    </row>
    <row r="130" spans="2:12" x14ac:dyDescent="0.25">
      <c r="B130" s="980"/>
      <c r="C130" s="980"/>
      <c r="D130" s="1035" t="s">
        <v>1459</v>
      </c>
      <c r="E130" s="1167"/>
      <c r="F130" s="1027"/>
      <c r="G130" s="1028"/>
      <c r="H130" s="1028"/>
      <c r="I130" s="1177"/>
      <c r="J130" s="1028"/>
    </row>
    <row r="131" spans="2:12" x14ac:dyDescent="0.25">
      <c r="B131" s="980"/>
      <c r="C131" s="1031">
        <v>473</v>
      </c>
      <c r="D131" s="981" t="s">
        <v>1458</v>
      </c>
      <c r="E131" s="1791">
        <v>377057.37</v>
      </c>
      <c r="F131" s="1027">
        <f>E131/F4</f>
        <v>80845.937948926861</v>
      </c>
      <c r="G131" s="1027"/>
      <c r="H131" s="1027"/>
      <c r="I131" s="1167">
        <f>+I129+I126+I122+I114+I108</f>
        <v>66193553.691116869</v>
      </c>
      <c r="J131" s="1027"/>
      <c r="L131" s="1163">
        <f>+L129+L126+L122+L114+L108</f>
        <v>14192747.205368226</v>
      </c>
    </row>
    <row r="132" spans="2:12" x14ac:dyDescent="0.25">
      <c r="B132" s="980"/>
      <c r="C132" s="980"/>
      <c r="D132" s="1027"/>
      <c r="E132" s="1177">
        <f>SUM(E131)</f>
        <v>377057.37</v>
      </c>
      <c r="F132" s="1028">
        <f>SUM(F131)</f>
        <v>80845.937948926861</v>
      </c>
      <c r="G132" s="1028"/>
      <c r="H132" s="1028"/>
      <c r="I132" s="1177"/>
      <c r="J132" s="1028"/>
    </row>
    <row r="133" spans="2:12" x14ac:dyDescent="0.25">
      <c r="B133" s="1047"/>
      <c r="C133" s="980"/>
      <c r="D133" s="981"/>
      <c r="E133" s="1167"/>
      <c r="F133" s="1027"/>
      <c r="G133" s="1045"/>
      <c r="H133" s="1027"/>
      <c r="I133" s="1186"/>
      <c r="J133" s="1027"/>
    </row>
    <row r="134" spans="2:12" ht="13.8" x14ac:dyDescent="0.25">
      <c r="B134" s="1044"/>
      <c r="C134" s="980"/>
      <c r="D134" s="1048" t="s">
        <v>1156</v>
      </c>
      <c r="E134" s="1177">
        <f>+E132+E129+E125+E117+E110</f>
        <v>162316799.36000001</v>
      </c>
      <c r="F134" s="1028">
        <f>E134/F4</f>
        <v>34802804.382598259</v>
      </c>
      <c r="G134" s="1042"/>
      <c r="H134" s="1042"/>
      <c r="I134" s="1187">
        <f t="shared" ref="I134:I143" si="20">+E134/$F$4</f>
        <v>34802804.382598259</v>
      </c>
      <c r="J134" s="1042"/>
      <c r="L134" s="1163">
        <f t="shared" ref="L134:L143" si="21">+I134/$F$4</f>
        <v>7462167.7957499642</v>
      </c>
    </row>
    <row r="135" spans="2:12" x14ac:dyDescent="0.25">
      <c r="B135" s="980"/>
      <c r="C135" s="1047"/>
      <c r="D135" s="1046"/>
      <c r="E135" s="1186"/>
      <c r="F135" s="1027"/>
      <c r="G135" s="1027"/>
      <c r="H135" s="1027"/>
      <c r="I135" s="1167">
        <f t="shared" si="20"/>
        <v>0</v>
      </c>
      <c r="J135" s="1027"/>
      <c r="L135" s="1163">
        <f t="shared" si="21"/>
        <v>0</v>
      </c>
    </row>
    <row r="136" spans="2:12" x14ac:dyDescent="0.25">
      <c r="B136" s="1036" t="s">
        <v>682</v>
      </c>
      <c r="C136" s="1044"/>
      <c r="D136" s="1043"/>
      <c r="E136" s="1187"/>
      <c r="F136" s="1042"/>
      <c r="G136" s="1027"/>
      <c r="H136" s="1027"/>
      <c r="I136" s="1167">
        <f t="shared" si="20"/>
        <v>0</v>
      </c>
      <c r="J136" s="1027"/>
      <c r="L136" s="1163">
        <f t="shared" si="21"/>
        <v>0</v>
      </c>
    </row>
    <row r="137" spans="2:12" ht="13.8" x14ac:dyDescent="0.25">
      <c r="B137" s="1036" t="s">
        <v>1632</v>
      </c>
      <c r="C137" s="980"/>
      <c r="D137" s="1041" t="s">
        <v>1457</v>
      </c>
      <c r="E137" s="1167"/>
      <c r="F137" s="1027"/>
      <c r="G137" s="1027"/>
      <c r="H137" s="1027"/>
      <c r="I137" s="1167">
        <f t="shared" si="20"/>
        <v>0</v>
      </c>
      <c r="J137" s="1027"/>
      <c r="L137" s="1163">
        <f t="shared" si="21"/>
        <v>0</v>
      </c>
    </row>
    <row r="138" spans="2:12" x14ac:dyDescent="0.25">
      <c r="B138" s="1178" t="s">
        <v>1572</v>
      </c>
      <c r="C138" s="1036" t="s">
        <v>682</v>
      </c>
      <c r="D138" s="981" t="s">
        <v>1456</v>
      </c>
      <c r="E138" s="1167">
        <v>4129960</v>
      </c>
      <c r="F138" s="1027">
        <f>E138/F4</f>
        <v>885516.41330217198</v>
      </c>
      <c r="G138" s="1039"/>
      <c r="H138" s="1027"/>
      <c r="I138" s="1188">
        <f t="shared" si="20"/>
        <v>885516.41330217198</v>
      </c>
      <c r="J138" s="1027"/>
      <c r="L138" s="1163">
        <f t="shared" si="21"/>
        <v>189866.08059824866</v>
      </c>
    </row>
    <row r="139" spans="2:12" x14ac:dyDescent="0.25">
      <c r="B139" s="1178" t="s">
        <v>1633</v>
      </c>
      <c r="C139" s="1036" t="s">
        <v>1632</v>
      </c>
      <c r="D139" s="981" t="s">
        <v>1090</v>
      </c>
      <c r="E139" s="1167">
        <v>9974665.5299999993</v>
      </c>
      <c r="F139" s="1027">
        <f>E139/F4</f>
        <v>2138696.2692167498</v>
      </c>
      <c r="G139" s="1903"/>
      <c r="H139" s="1027"/>
      <c r="I139" s="1791">
        <f t="shared" si="20"/>
        <v>2138696.2692167498</v>
      </c>
      <c r="J139" s="1027"/>
      <c r="L139" s="1163">
        <f t="shared" si="21"/>
        <v>458563.920585079</v>
      </c>
    </row>
    <row r="140" spans="2:12" x14ac:dyDescent="0.25">
      <c r="B140" s="1178" t="s">
        <v>1681</v>
      </c>
      <c r="C140" s="1178" t="s">
        <v>1572</v>
      </c>
      <c r="D140" s="1040" t="s">
        <v>1448</v>
      </c>
      <c r="E140" s="1188">
        <v>13418.15</v>
      </c>
      <c r="F140" s="1027">
        <f>E140/F4</f>
        <v>2877.0235210875016</v>
      </c>
      <c r="G140" s="1903"/>
      <c r="H140" s="1027"/>
      <c r="I140" s="1791">
        <f t="shared" si="20"/>
        <v>2877.0235210875016</v>
      </c>
      <c r="J140" s="1027"/>
      <c r="L140" s="1163">
        <f t="shared" si="21"/>
        <v>616.87075646722735</v>
      </c>
    </row>
    <row r="141" spans="2:12" x14ac:dyDescent="0.25">
      <c r="B141" s="1036" t="s">
        <v>690</v>
      </c>
      <c r="C141" s="1178" t="s">
        <v>1633</v>
      </c>
      <c r="D141" s="1040" t="s">
        <v>1627</v>
      </c>
      <c r="E141" s="1791">
        <v>9334275.0099999998</v>
      </c>
      <c r="F141" s="1027">
        <f>E141/F4</f>
        <v>2001388.3252213812</v>
      </c>
      <c r="G141" s="2328"/>
      <c r="H141" s="1027"/>
      <c r="I141" s="1871">
        <f t="shared" si="20"/>
        <v>2001388.3252213812</v>
      </c>
      <c r="J141" s="1027"/>
      <c r="L141" s="1163">
        <f t="shared" si="21"/>
        <v>429123.33566787047</v>
      </c>
    </row>
    <row r="142" spans="2:12" x14ac:dyDescent="0.25">
      <c r="B142" s="1036" t="s">
        <v>689</v>
      </c>
      <c r="C142" s="1178" t="s">
        <v>1681</v>
      </c>
      <c r="D142" s="1040" t="s">
        <v>1682</v>
      </c>
      <c r="E142" s="1791">
        <v>12013430.779999999</v>
      </c>
      <c r="F142" s="1027">
        <f>E142/F4</f>
        <v>2575833.6971204355</v>
      </c>
      <c r="G142" s="2049"/>
      <c r="H142" s="1868"/>
      <c r="I142" s="2094">
        <f t="shared" si="20"/>
        <v>2575833.6971204355</v>
      </c>
      <c r="J142" s="1868"/>
      <c r="L142" s="1163">
        <f t="shared" si="21"/>
        <v>552291.79380356264</v>
      </c>
    </row>
    <row r="143" spans="2:12" x14ac:dyDescent="0.25">
      <c r="B143" s="1036" t="s">
        <v>1605</v>
      </c>
      <c r="C143" s="1036" t="s">
        <v>690</v>
      </c>
      <c r="D143" s="981" t="s">
        <v>1447</v>
      </c>
      <c r="E143" s="1871">
        <v>-157984.5</v>
      </c>
      <c r="F143" s="1027">
        <f>E143/F4</f>
        <v>-33873.903814404257</v>
      </c>
      <c r="G143" s="2049"/>
      <c r="H143" s="1868"/>
      <c r="I143" s="2094">
        <f t="shared" si="20"/>
        <v>-33873.903814404257</v>
      </c>
      <c r="J143" s="1868"/>
      <c r="L143" s="1163">
        <f t="shared" si="21"/>
        <v>-7262.9995957040801</v>
      </c>
    </row>
    <row r="144" spans="2:12" x14ac:dyDescent="0.25">
      <c r="B144" s="1036" t="s">
        <v>1607</v>
      </c>
      <c r="C144" s="1036" t="s">
        <v>689</v>
      </c>
      <c r="D144" s="1866" t="s">
        <v>1705</v>
      </c>
      <c r="E144" s="2094">
        <v>51199323.810000002</v>
      </c>
      <c r="F144" s="1868">
        <f>E144/F4</f>
        <v>10977791.935933447</v>
      </c>
      <c r="G144" s="2049"/>
      <c r="H144" s="1868"/>
      <c r="I144" s="2094">
        <f>SUM(I135:I143)</f>
        <v>7570437.8245674213</v>
      </c>
      <c r="J144" s="1868"/>
      <c r="L144" s="1163">
        <f>SUM(L135:L143)</f>
        <v>1623199.001815524</v>
      </c>
    </row>
    <row r="145" spans="2:12" x14ac:dyDescent="0.25">
      <c r="B145" s="1036"/>
      <c r="C145" s="1036" t="s">
        <v>1605</v>
      </c>
      <c r="D145" s="1866" t="s">
        <v>1606</v>
      </c>
      <c r="E145" s="2094">
        <v>5388265.2999999998</v>
      </c>
      <c r="F145" s="1868">
        <f>E145/F4</f>
        <v>1155313.2142627414</v>
      </c>
      <c r="G145" s="2327"/>
      <c r="H145" s="1028"/>
      <c r="I145" s="1870">
        <f t="shared" ref="I145:I147" si="22">+E145/$F$4</f>
        <v>1155313.2142627414</v>
      </c>
      <c r="J145" s="1028"/>
      <c r="L145" s="1163">
        <f>+I145/$F$4</f>
        <v>247713.97634227609</v>
      </c>
    </row>
    <row r="146" spans="2:12" x14ac:dyDescent="0.25">
      <c r="B146" s="980"/>
      <c r="C146" s="1036" t="s">
        <v>1607</v>
      </c>
      <c r="D146" s="1866" t="s">
        <v>1445</v>
      </c>
      <c r="E146" s="2094">
        <v>0</v>
      </c>
      <c r="F146" s="1868">
        <f>E146/F4</f>
        <v>0</v>
      </c>
      <c r="G146" s="1027"/>
      <c r="H146" s="1027"/>
      <c r="I146" s="1167">
        <f t="shared" si="22"/>
        <v>0</v>
      </c>
      <c r="J146" s="1027"/>
      <c r="L146" s="1163">
        <f>+I146/$F$4</f>
        <v>0</v>
      </c>
    </row>
    <row r="147" spans="2:12" x14ac:dyDescent="0.25">
      <c r="B147" s="980" t="s">
        <v>693</v>
      </c>
      <c r="C147" s="1036"/>
      <c r="D147" s="981"/>
      <c r="E147" s="1870">
        <f>SUM(E138:E146)</f>
        <v>91895354.079999998</v>
      </c>
      <c r="F147" s="1028">
        <f>SUM(F138:F146)</f>
        <v>19703542.974763609</v>
      </c>
      <c r="G147" s="2057"/>
      <c r="H147" s="1027"/>
      <c r="I147" s="1904">
        <f t="shared" si="22"/>
        <v>19703542.974763609</v>
      </c>
      <c r="J147" s="1027"/>
      <c r="L147" s="1163">
        <f>+I147/$F$4</f>
        <v>4224692.4193836935</v>
      </c>
    </row>
    <row r="148" spans="2:12" x14ac:dyDescent="0.25">
      <c r="B148" s="1031">
        <v>281</v>
      </c>
      <c r="C148" s="980"/>
      <c r="D148" s="1035" t="s">
        <v>692</v>
      </c>
      <c r="E148" s="1167"/>
      <c r="F148" s="1027"/>
      <c r="G148" s="1903"/>
      <c r="H148" s="1027"/>
      <c r="I148" s="1791"/>
      <c r="J148" s="1027"/>
    </row>
    <row r="149" spans="2:12" x14ac:dyDescent="0.25">
      <c r="B149" s="1036"/>
      <c r="C149" s="980" t="s">
        <v>693</v>
      </c>
      <c r="D149" s="981" t="s">
        <v>1444</v>
      </c>
      <c r="E149" s="1904">
        <v>8419274.4499999993</v>
      </c>
      <c r="F149" s="1027">
        <f>E149/F4</f>
        <v>1805200.465275842</v>
      </c>
      <c r="G149" s="1033"/>
      <c r="H149" s="1033"/>
      <c r="I149" s="1176">
        <f>SUM(I146:I148)</f>
        <v>19703542.974763609</v>
      </c>
      <c r="J149" s="1033"/>
      <c r="L149" s="1163">
        <f>SUM(L146:L148)</f>
        <v>4224692.4193836935</v>
      </c>
    </row>
    <row r="150" spans="2:12" x14ac:dyDescent="0.25">
      <c r="B150" s="980"/>
      <c r="C150" s="1031">
        <v>281</v>
      </c>
      <c r="D150" s="981" t="s">
        <v>1443</v>
      </c>
      <c r="E150" s="1791">
        <v>12473455.960000001</v>
      </c>
      <c r="F150" s="1027">
        <f>E150/F4</f>
        <v>2674468.9980488434</v>
      </c>
      <c r="G150" s="1028"/>
      <c r="H150" s="1028"/>
      <c r="I150" s="1177">
        <f t="shared" ref="I150:I153" si="23">+E150/$F$4</f>
        <v>2674468.9980488434</v>
      </c>
      <c r="J150" s="1028"/>
      <c r="L150" s="1163">
        <f>+I150/$F$4</f>
        <v>573440.46785926877</v>
      </c>
    </row>
    <row r="151" spans="2:12" x14ac:dyDescent="0.25">
      <c r="B151" s="980"/>
      <c r="C151" s="1036"/>
      <c r="D151" s="981"/>
      <c r="E151" s="1176"/>
      <c r="F151" s="1033"/>
      <c r="G151" s="1027"/>
      <c r="H151" s="1027"/>
      <c r="I151" s="1167">
        <f t="shared" si="23"/>
        <v>0</v>
      </c>
      <c r="J151" s="1027"/>
      <c r="L151" s="1163">
        <f>+I151/$F$4</f>
        <v>0</v>
      </c>
    </row>
    <row r="152" spans="2:12" x14ac:dyDescent="0.25">
      <c r="B152" s="980"/>
      <c r="C152" s="980"/>
      <c r="D152" s="981"/>
      <c r="E152" s="1177">
        <f>SUM(E149:E151)</f>
        <v>20892730.41</v>
      </c>
      <c r="F152" s="1028">
        <f>SUM(F149:F151)</f>
        <v>4479669.4633246856</v>
      </c>
      <c r="G152" s="1027"/>
      <c r="H152" s="1027"/>
      <c r="I152" s="1167">
        <f t="shared" si="23"/>
        <v>4479669.4633246856</v>
      </c>
      <c r="J152" s="1027"/>
      <c r="L152" s="1163">
        <f>+I152/$F$4</f>
        <v>960498.60917358554</v>
      </c>
    </row>
    <row r="153" spans="2:12" x14ac:dyDescent="0.25">
      <c r="B153" s="980" t="s">
        <v>1608</v>
      </c>
      <c r="C153" s="980"/>
      <c r="E153" s="1167"/>
      <c r="F153" s="1027"/>
      <c r="G153" s="1027"/>
      <c r="H153" s="1027"/>
      <c r="I153" s="1027">
        <f t="shared" si="23"/>
        <v>0</v>
      </c>
      <c r="J153" s="1027"/>
      <c r="L153" s="1163">
        <f>+I153/$F$4</f>
        <v>0</v>
      </c>
    </row>
    <row r="154" spans="2:12" x14ac:dyDescent="0.25">
      <c r="B154" s="1036" t="s">
        <v>1416</v>
      </c>
      <c r="C154" s="980"/>
      <c r="D154" s="1035" t="s">
        <v>1442</v>
      </c>
      <c r="E154" s="1167"/>
      <c r="F154" s="1027"/>
      <c r="G154" s="1903"/>
      <c r="H154" s="1027"/>
      <c r="I154" s="1791">
        <f>SUM(I152:I153)</f>
        <v>4479669.4633246856</v>
      </c>
      <c r="J154" s="1027"/>
      <c r="L154" s="1163">
        <f>SUM(L152:L153)</f>
        <v>960498.60917358554</v>
      </c>
    </row>
    <row r="155" spans="2:12" x14ac:dyDescent="0.25">
      <c r="B155" s="980"/>
      <c r="C155" s="980" t="s">
        <v>1608</v>
      </c>
      <c r="D155" s="981" t="s">
        <v>1441</v>
      </c>
      <c r="E155" s="1167">
        <f>42315647.31+1113345.25+918320.55-0.13</f>
        <v>44347312.979999997</v>
      </c>
      <c r="F155" s="1027">
        <f>E155/F4</f>
        <v>9508632.8995047063</v>
      </c>
      <c r="G155" s="1028"/>
      <c r="H155" s="1028"/>
      <c r="I155" s="1177"/>
      <c r="J155" s="1028"/>
    </row>
    <row r="156" spans="2:12" x14ac:dyDescent="0.25">
      <c r="B156" s="980"/>
      <c r="C156" s="1036" t="s">
        <v>1416</v>
      </c>
      <c r="D156" s="981" t="s">
        <v>1417</v>
      </c>
      <c r="E156" s="1791">
        <v>1553533</v>
      </c>
      <c r="F156" s="1027">
        <f>E156/F4</f>
        <v>333097.40774887969</v>
      </c>
      <c r="G156" s="1028"/>
      <c r="H156" s="1028"/>
      <c r="I156" s="1177"/>
      <c r="J156" s="1028"/>
    </row>
    <row r="157" spans="2:12" x14ac:dyDescent="0.25">
      <c r="B157" s="980"/>
      <c r="C157" s="980"/>
      <c r="D157" s="981"/>
      <c r="E157" s="1177">
        <f>SUM(E155:E156)</f>
        <v>45900845.979999997</v>
      </c>
      <c r="F157" s="1028">
        <f>SUM(F155:F156)</f>
        <v>9841730.3072535861</v>
      </c>
      <c r="G157" s="1027"/>
      <c r="H157" s="1027"/>
      <c r="I157" s="1167">
        <f t="shared" ref="I157:I163" si="24">+E157/$F$4</f>
        <v>9841730.3072535861</v>
      </c>
      <c r="J157" s="1027"/>
      <c r="L157" s="1163">
        <f t="shared" ref="L157:L163" si="25">+I157/$F$4</f>
        <v>2110193.2518393588</v>
      </c>
    </row>
    <row r="158" spans="2:12" x14ac:dyDescent="0.25">
      <c r="B158" s="980" t="s">
        <v>1609</v>
      </c>
      <c r="C158" s="980"/>
      <c r="D158" s="981"/>
      <c r="E158" s="1177"/>
      <c r="F158" s="1028"/>
      <c r="G158" s="1027"/>
      <c r="H158" s="1027"/>
      <c r="I158" s="1167">
        <f t="shared" si="24"/>
        <v>0</v>
      </c>
      <c r="J158" s="1027"/>
      <c r="L158" s="1163">
        <f t="shared" si="25"/>
        <v>0</v>
      </c>
    </row>
    <row r="159" spans="2:12" x14ac:dyDescent="0.25">
      <c r="B159" s="1031">
        <v>427</v>
      </c>
      <c r="C159" s="980"/>
      <c r="D159" s="1035" t="s">
        <v>1440</v>
      </c>
      <c r="E159" s="1167"/>
      <c r="F159" s="1027"/>
      <c r="G159" s="1903"/>
      <c r="H159" s="1027"/>
      <c r="I159" s="1791">
        <f t="shared" si="24"/>
        <v>0</v>
      </c>
      <c r="J159" s="1027"/>
      <c r="L159" s="1163">
        <f t="shared" si="25"/>
        <v>0</v>
      </c>
    </row>
    <row r="160" spans="2:12" x14ac:dyDescent="0.25">
      <c r="B160" s="1031" t="s">
        <v>1610</v>
      </c>
      <c r="C160" s="980" t="s">
        <v>1609</v>
      </c>
      <c r="D160" s="981" t="s">
        <v>1439</v>
      </c>
      <c r="E160" s="1167">
        <f>1000672.68-0.3</f>
        <v>1000672.38</v>
      </c>
      <c r="F160" s="1027">
        <f>E160/F4</f>
        <v>214556.99736272218</v>
      </c>
      <c r="G160" s="1027"/>
      <c r="H160" s="1027"/>
      <c r="I160" s="1167">
        <f t="shared" si="24"/>
        <v>214556.99736272218</v>
      </c>
      <c r="J160" s="1027"/>
      <c r="L160" s="1163">
        <f t="shared" si="25"/>
        <v>46003.773100349958</v>
      </c>
    </row>
    <row r="161" spans="2:12" x14ac:dyDescent="0.25">
      <c r="B161" s="980" t="s">
        <v>1430</v>
      </c>
      <c r="C161" s="1031">
        <v>427</v>
      </c>
      <c r="D161" s="1744" t="s">
        <v>1438</v>
      </c>
      <c r="E161" s="1791"/>
      <c r="F161" s="1027">
        <f>E161/F4</f>
        <v>0</v>
      </c>
      <c r="G161" s="2329"/>
      <c r="H161" s="1027"/>
      <c r="I161" s="1872">
        <f t="shared" si="24"/>
        <v>0</v>
      </c>
      <c r="J161" s="1027"/>
      <c r="L161" s="1163">
        <f t="shared" si="25"/>
        <v>0</v>
      </c>
    </row>
    <row r="162" spans="2:12" x14ac:dyDescent="0.25">
      <c r="B162" s="1031">
        <v>441</v>
      </c>
      <c r="C162" s="1031" t="s">
        <v>1610</v>
      </c>
      <c r="D162" s="981" t="s">
        <v>1437</v>
      </c>
      <c r="E162" s="1167">
        <f>8651+898884.87</f>
        <v>907535.87</v>
      </c>
      <c r="F162" s="1027">
        <f>E162/F4</f>
        <v>194587.33463410451</v>
      </c>
      <c r="G162" s="2049"/>
      <c r="H162" s="1868"/>
      <c r="I162" s="2094">
        <f t="shared" si="24"/>
        <v>194587.33463410451</v>
      </c>
      <c r="J162" s="1868"/>
      <c r="L162" s="1163">
        <f t="shared" si="25"/>
        <v>41722.021191300097</v>
      </c>
    </row>
    <row r="163" spans="2:12" x14ac:dyDescent="0.25">
      <c r="B163" s="980" t="s">
        <v>672</v>
      </c>
      <c r="C163" s="980" t="s">
        <v>1430</v>
      </c>
      <c r="D163" s="981" t="s">
        <v>1436</v>
      </c>
      <c r="E163" s="1872">
        <f>28944.06+191296+25583</f>
        <v>245823.06</v>
      </c>
      <c r="F163" s="1027">
        <f>E163/F4</f>
        <v>52707.61808786638</v>
      </c>
      <c r="G163" s="2049"/>
      <c r="H163" s="1868"/>
      <c r="I163" s="2094">
        <f t="shared" si="24"/>
        <v>52707.61808786638</v>
      </c>
      <c r="J163" s="1868"/>
      <c r="L163" s="1163">
        <f t="shared" si="25"/>
        <v>11301.189581223092</v>
      </c>
    </row>
    <row r="164" spans="2:12" x14ac:dyDescent="0.25">
      <c r="B164" s="1032" t="s">
        <v>1695</v>
      </c>
      <c r="C164" s="1031">
        <v>441</v>
      </c>
      <c r="D164" s="1866" t="s">
        <v>1435</v>
      </c>
      <c r="E164" s="2094">
        <v>1075338</v>
      </c>
      <c r="F164" s="1868">
        <f>E164/F4</f>
        <v>230566.26428525485</v>
      </c>
      <c r="G164" s="2049"/>
      <c r="H164" s="1868"/>
      <c r="I164" s="2094"/>
      <c r="J164" s="1868"/>
    </row>
    <row r="165" spans="2:12" ht="13.8" thickBot="1" x14ac:dyDescent="0.3">
      <c r="B165" s="1031"/>
      <c r="C165" s="980" t="s">
        <v>672</v>
      </c>
      <c r="D165" s="1866" t="s">
        <v>1463</v>
      </c>
      <c r="E165" s="2319">
        <v>-64056.63</v>
      </c>
      <c r="F165" s="2319">
        <f>E165/F4</f>
        <v>-13734.56334827076</v>
      </c>
      <c r="G165" s="2326"/>
      <c r="H165" s="1027"/>
      <c r="I165" s="1869">
        <f>SUM(I157:I164)</f>
        <v>10303582.25733828</v>
      </c>
      <c r="J165" s="1027"/>
      <c r="L165" s="1163">
        <f>SUM(L157:L164)</f>
        <v>2209220.2357122321</v>
      </c>
    </row>
    <row r="166" spans="2:12" x14ac:dyDescent="0.25">
      <c r="B166" s="980"/>
      <c r="C166" s="1032" t="s">
        <v>1723</v>
      </c>
      <c r="D166" s="1866" t="s">
        <v>1434</v>
      </c>
      <c r="E166" s="2094">
        <f>-3066.45+465600</f>
        <v>462533.55</v>
      </c>
      <c r="F166" s="1868">
        <f>E166/F4</f>
        <v>99173.12763995798</v>
      </c>
      <c r="G166" s="1028"/>
      <c r="H166" s="1028"/>
      <c r="I166" s="1177"/>
      <c r="J166" s="1028"/>
    </row>
    <row r="167" spans="2:12" x14ac:dyDescent="0.25">
      <c r="B167" s="980"/>
      <c r="C167" s="1031">
        <v>472</v>
      </c>
      <c r="D167" s="981" t="s">
        <v>1724</v>
      </c>
      <c r="E167" s="1869">
        <v>22.66</v>
      </c>
      <c r="F167" s="1868">
        <f>E167/F4</f>
        <v>4.8585947383091401</v>
      </c>
      <c r="G167" s="1028"/>
      <c r="H167" s="1028"/>
      <c r="I167" s="1028">
        <f>+I165+I154+I149+I144</f>
        <v>42057232.519993998</v>
      </c>
      <c r="J167" s="1028"/>
      <c r="L167" s="1163">
        <f>+L165+L154+L149+L144</f>
        <v>9017610.2660850361</v>
      </c>
    </row>
    <row r="168" spans="2:12" x14ac:dyDescent="0.25">
      <c r="B168" s="980"/>
      <c r="C168" s="980"/>
      <c r="D168" s="1027"/>
      <c r="E168" s="1177">
        <f>SUM(E160:E167)</f>
        <v>3627868.89</v>
      </c>
      <c r="F168" s="1028">
        <f>SUM(F160:F167)</f>
        <v>777861.63725637342</v>
      </c>
      <c r="G168" s="1028"/>
      <c r="H168" s="1028"/>
      <c r="I168" s="1028"/>
      <c r="J168" s="1028"/>
    </row>
    <row r="169" spans="2:12" x14ac:dyDescent="0.25">
      <c r="B169" s="980"/>
      <c r="C169" s="980"/>
      <c r="D169" s="1027"/>
      <c r="E169" s="1028"/>
      <c r="F169" s="1028"/>
      <c r="G169" s="1027"/>
      <c r="H169" s="1027"/>
      <c r="I169" s="1027">
        <f>I131-I167</f>
        <v>24136321.171122871</v>
      </c>
      <c r="J169" s="1027"/>
      <c r="L169" s="1163">
        <f>L131-L167</f>
        <v>5175136.9392831903</v>
      </c>
    </row>
    <row r="170" spans="2:12" ht="14.4" thickBot="1" x14ac:dyDescent="0.3">
      <c r="B170" s="1026"/>
      <c r="C170" s="980"/>
      <c r="D170" s="1029" t="s">
        <v>1187</v>
      </c>
      <c r="E170" s="1028">
        <f>E168+E157+E152+E147</f>
        <v>162316799.36000001</v>
      </c>
      <c r="F170" s="1028">
        <f>F168+F157+F152+F147</f>
        <v>34802804.382598251</v>
      </c>
      <c r="G170" s="1024"/>
      <c r="H170" s="1024"/>
      <c r="I170" s="1024"/>
      <c r="J170" s="1024"/>
    </row>
    <row r="171" spans="2:12" x14ac:dyDescent="0.25">
      <c r="C171" s="980"/>
      <c r="D171" s="981"/>
      <c r="E171" s="1027"/>
      <c r="F171" s="1027"/>
      <c r="G171" s="1713"/>
    </row>
    <row r="172" spans="2:12" ht="13.8" thickBot="1" x14ac:dyDescent="0.3">
      <c r="C172" s="1026"/>
      <c r="D172" s="1025"/>
      <c r="E172" s="1024">
        <f>E134-E170</f>
        <v>0</v>
      </c>
      <c r="F172" s="1024">
        <f>F134-F170</f>
        <v>0</v>
      </c>
      <c r="G172" s="1713"/>
    </row>
    <row r="173" spans="2:12" x14ac:dyDescent="0.25">
      <c r="G173" s="1713"/>
    </row>
    <row r="174" spans="2:12" x14ac:dyDescent="0.25">
      <c r="G174" s="1713"/>
    </row>
    <row r="175" spans="2:12" x14ac:dyDescent="0.25">
      <c r="G175" s="1713"/>
    </row>
    <row r="176" spans="2:12" x14ac:dyDescent="0.25">
      <c r="G176" s="1713"/>
    </row>
    <row r="177" spans="7:7" x14ac:dyDescent="0.25">
      <c r="G177" s="1713"/>
    </row>
    <row r="178" spans="7:7" x14ac:dyDescent="0.25">
      <c r="G178" s="1713"/>
    </row>
    <row r="179" spans="7:7" x14ac:dyDescent="0.25">
      <c r="G179" s="1713"/>
    </row>
    <row r="180" spans="7:7" x14ac:dyDescent="0.25">
      <c r="G180" s="1713"/>
    </row>
    <row r="181" spans="7:7" x14ac:dyDescent="0.25">
      <c r="G181" s="1713"/>
    </row>
    <row r="182" spans="7:7" x14ac:dyDescent="0.25">
      <c r="G182" s="1713"/>
    </row>
    <row r="183" spans="7:7" x14ac:dyDescent="0.25">
      <c r="G183" s="1713"/>
    </row>
    <row r="184" spans="7:7" x14ac:dyDescent="0.25">
      <c r="G184" s="1713"/>
    </row>
    <row r="185" spans="7:7" x14ac:dyDescent="0.25">
      <c r="G185" s="1713"/>
    </row>
    <row r="186" spans="7:7" x14ac:dyDescent="0.25">
      <c r="G186" s="1713"/>
    </row>
    <row r="187" spans="7:7" x14ac:dyDescent="0.25">
      <c r="G187" s="1713"/>
    </row>
    <row r="188" spans="7:7" x14ac:dyDescent="0.25">
      <c r="G188" s="1713"/>
    </row>
    <row r="189" spans="7:7" x14ac:dyDescent="0.25">
      <c r="G189" s="1713"/>
    </row>
    <row r="190" spans="7:7" x14ac:dyDescent="0.25">
      <c r="G190" s="1713"/>
    </row>
    <row r="191" spans="7:7" x14ac:dyDescent="0.25">
      <c r="G191" s="1713"/>
    </row>
    <row r="192" spans="7:7" x14ac:dyDescent="0.25">
      <c r="G192" s="1713"/>
    </row>
    <row r="193" spans="7:7" x14ac:dyDescent="0.25">
      <c r="G193" s="1713"/>
    </row>
    <row r="194" spans="7:7" x14ac:dyDescent="0.25">
      <c r="G194" s="1713"/>
    </row>
    <row r="195" spans="7:7" x14ac:dyDescent="0.25">
      <c r="G195" s="1713"/>
    </row>
    <row r="196" spans="7:7" x14ac:dyDescent="0.25">
      <c r="G196" s="1713"/>
    </row>
    <row r="197" spans="7:7" x14ac:dyDescent="0.25">
      <c r="G197" s="1713"/>
    </row>
    <row r="198" spans="7:7" x14ac:dyDescent="0.25">
      <c r="G198" s="1713"/>
    </row>
    <row r="199" spans="7:7" x14ac:dyDescent="0.25">
      <c r="G199" s="1713"/>
    </row>
    <row r="200" spans="7:7" x14ac:dyDescent="0.25">
      <c r="G200" s="1713"/>
    </row>
    <row r="201" spans="7:7" x14ac:dyDescent="0.25">
      <c r="G201" s="1713"/>
    </row>
    <row r="202" spans="7:7" x14ac:dyDescent="0.25">
      <c r="G202" s="1713"/>
    </row>
    <row r="203" spans="7:7" x14ac:dyDescent="0.25">
      <c r="G203" s="1713"/>
    </row>
    <row r="204" spans="7:7" x14ac:dyDescent="0.25">
      <c r="G204" s="1713"/>
    </row>
    <row r="205" spans="7:7" x14ac:dyDescent="0.25">
      <c r="G205" s="1713"/>
    </row>
    <row r="206" spans="7:7" x14ac:dyDescent="0.25">
      <c r="G206" s="1713"/>
    </row>
    <row r="207" spans="7:7" x14ac:dyDescent="0.25">
      <c r="G207" s="1713"/>
    </row>
    <row r="208" spans="7:7" x14ac:dyDescent="0.25">
      <c r="G208" s="1713"/>
    </row>
    <row r="209" spans="7:7" x14ac:dyDescent="0.25">
      <c r="G209" s="1713"/>
    </row>
    <row r="210" spans="7:7" x14ac:dyDescent="0.25">
      <c r="G210" s="1713"/>
    </row>
    <row r="211" spans="7:7" x14ac:dyDescent="0.25">
      <c r="G211" s="1713"/>
    </row>
    <row r="212" spans="7:7" x14ac:dyDescent="0.25">
      <c r="G212" s="1713"/>
    </row>
    <row r="213" spans="7:7" x14ac:dyDescent="0.25">
      <c r="G213" s="1713"/>
    </row>
    <row r="214" spans="7:7" x14ac:dyDescent="0.25">
      <c r="G214" s="1713"/>
    </row>
    <row r="215" spans="7:7" x14ac:dyDescent="0.25">
      <c r="G215" s="1713"/>
    </row>
    <row r="216" spans="7:7" x14ac:dyDescent="0.25">
      <c r="G216" s="1713"/>
    </row>
    <row r="217" spans="7:7" x14ac:dyDescent="0.25">
      <c r="G217" s="1713"/>
    </row>
    <row r="218" spans="7:7" x14ac:dyDescent="0.25">
      <c r="G218" s="1713"/>
    </row>
    <row r="219" spans="7:7" x14ac:dyDescent="0.25">
      <c r="G219" s="1713"/>
    </row>
    <row r="220" spans="7:7" x14ac:dyDescent="0.25">
      <c r="G220" s="1713"/>
    </row>
    <row r="221" spans="7:7" x14ac:dyDescent="0.25">
      <c r="G221" s="1713"/>
    </row>
    <row r="222" spans="7:7" x14ac:dyDescent="0.25">
      <c r="G222" s="1713"/>
    </row>
    <row r="223" spans="7:7" x14ac:dyDescent="0.25">
      <c r="G223" s="1713"/>
    </row>
    <row r="224" spans="7:7" x14ac:dyDescent="0.25">
      <c r="G224" s="1713"/>
    </row>
    <row r="225" spans="7:7" x14ac:dyDescent="0.25">
      <c r="G225" s="1713"/>
    </row>
    <row r="226" spans="7:7" x14ac:dyDescent="0.25">
      <c r="G226" s="1713"/>
    </row>
    <row r="227" spans="7:7" x14ac:dyDescent="0.25">
      <c r="G227" s="1713"/>
    </row>
    <row r="228" spans="7:7" x14ac:dyDescent="0.25">
      <c r="G228" s="1713"/>
    </row>
    <row r="229" spans="7:7" x14ac:dyDescent="0.25">
      <c r="G229" s="1713"/>
    </row>
    <row r="230" spans="7:7" x14ac:dyDescent="0.25">
      <c r="G230" s="1713"/>
    </row>
    <row r="231" spans="7:7" x14ac:dyDescent="0.25">
      <c r="G231" s="1713"/>
    </row>
    <row r="232" spans="7:7" x14ac:dyDescent="0.25">
      <c r="G232" s="1713"/>
    </row>
    <row r="233" spans="7:7" x14ac:dyDescent="0.25">
      <c r="G233" s="1713"/>
    </row>
    <row r="234" spans="7:7" x14ac:dyDescent="0.25">
      <c r="G234" s="1713"/>
    </row>
    <row r="235" spans="7:7" x14ac:dyDescent="0.25">
      <c r="G235" s="1713"/>
    </row>
    <row r="236" spans="7:7" x14ac:dyDescent="0.25">
      <c r="G236" s="1713"/>
    </row>
    <row r="237" spans="7:7" x14ac:dyDescent="0.25">
      <c r="G237" s="1713"/>
    </row>
    <row r="238" spans="7:7" x14ac:dyDescent="0.25">
      <c r="G238" s="1713"/>
    </row>
    <row r="239" spans="7:7" x14ac:dyDescent="0.25">
      <c r="G239" s="1713"/>
    </row>
    <row r="240" spans="7:7" x14ac:dyDescent="0.25">
      <c r="G240" s="1713"/>
    </row>
    <row r="241" spans="7:7" x14ac:dyDescent="0.25">
      <c r="G241" s="1713"/>
    </row>
    <row r="242" spans="7:7" x14ac:dyDescent="0.25">
      <c r="G242" s="1713"/>
    </row>
    <row r="243" spans="7:7" x14ac:dyDescent="0.25">
      <c r="G243" s="1713"/>
    </row>
    <row r="244" spans="7:7" x14ac:dyDescent="0.25">
      <c r="G244" s="1713"/>
    </row>
    <row r="245" spans="7:7" x14ac:dyDescent="0.25">
      <c r="G245" s="171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glio5">
    <tabColor rgb="FFFFC000"/>
  </sheetPr>
  <dimension ref="A1:AF3999"/>
  <sheetViews>
    <sheetView zoomScale="75" zoomScaleNormal="130" workbookViewId="0">
      <pane ySplit="3" topLeftCell="A74" activePane="bottomLeft" state="frozenSplit"/>
      <selection activeCell="F22" sqref="F22"/>
      <selection pane="bottomLeft" activeCell="R126" sqref="R126"/>
    </sheetView>
  </sheetViews>
  <sheetFormatPr defaultColWidth="9.109375" defaultRowHeight="13.2" outlineLevelRow="1" x14ac:dyDescent="0.25"/>
  <cols>
    <col min="1" max="1" width="10.88671875" style="10" customWidth="1"/>
    <col min="2" max="3" width="10.88671875" style="1173" customWidth="1"/>
    <col min="4" max="4" width="17.88671875" style="1895" bestFit="1" customWidth="1"/>
    <col min="5" max="5" width="47.5546875" style="10" customWidth="1"/>
    <col min="6" max="6" width="5.6640625" style="10" customWidth="1"/>
    <col min="7" max="9" width="14.6640625" style="32" customWidth="1"/>
    <col min="10" max="15" width="14.6640625" style="2204" customWidth="1"/>
    <col min="16" max="16" width="14.5546875" style="2204" customWidth="1"/>
    <col min="17" max="18" width="14.6640625" style="2204" customWidth="1"/>
    <col min="19" max="19" width="14.5546875" bestFit="1" customWidth="1"/>
    <col min="20" max="20" width="13.6640625" bestFit="1" customWidth="1"/>
    <col min="21" max="27" width="2.88671875" customWidth="1"/>
    <col min="28" max="28" width="5.88671875" bestFit="1" customWidth="1"/>
    <col min="29" max="29" width="13.33203125" customWidth="1"/>
  </cols>
  <sheetData>
    <row r="1" spans="1:32" x14ac:dyDescent="0.25">
      <c r="A1" s="2227" t="s">
        <v>34</v>
      </c>
      <c r="B1" s="2227"/>
      <c r="C1" s="2227"/>
      <c r="E1" s="11" t="s">
        <v>131</v>
      </c>
      <c r="G1" s="32">
        <v>1</v>
      </c>
      <c r="H1" s="32">
        <v>2</v>
      </c>
      <c r="I1" s="32">
        <v>3</v>
      </c>
      <c r="J1" s="32">
        <f>+I1+1</f>
        <v>4</v>
      </c>
      <c r="K1" s="32">
        <f t="shared" ref="K1:R1" si="0">+J1+1</f>
        <v>5</v>
      </c>
      <c r="L1" s="32">
        <f t="shared" si="0"/>
        <v>6</v>
      </c>
      <c r="M1" s="32">
        <f t="shared" si="0"/>
        <v>7</v>
      </c>
      <c r="N1" s="32">
        <f t="shared" si="0"/>
        <v>8</v>
      </c>
      <c r="O1" s="32">
        <f t="shared" si="0"/>
        <v>9</v>
      </c>
      <c r="P1" s="32">
        <f t="shared" si="0"/>
        <v>10</v>
      </c>
      <c r="Q1" s="32">
        <f t="shared" si="0"/>
        <v>11</v>
      </c>
      <c r="R1" s="32">
        <f t="shared" si="0"/>
        <v>12</v>
      </c>
      <c r="T1">
        <v>13</v>
      </c>
    </row>
    <row r="2" spans="1:32" ht="13.8" outlineLevel="1" thickBot="1" x14ac:dyDescent="0.3">
      <c r="A2" s="2227"/>
      <c r="B2" s="2227"/>
      <c r="C2" s="2227"/>
      <c r="E2" s="11"/>
      <c r="G2" s="32">
        <f t="shared" ref="G2:R2" ca="1" si="1">IF(+COUNTIF(G4:G458,"&gt;0")&gt;0,0,"")</f>
        <v>0</v>
      </c>
      <c r="H2" s="32">
        <f t="shared" ca="1" si="1"/>
        <v>0</v>
      </c>
      <c r="I2" s="32">
        <f ca="1">+SUMIF('March 2018'!C158:I167,D2,'March 2018'!I:I)</f>
        <v>0</v>
      </c>
      <c r="J2" s="2204">
        <f t="shared" ca="1" si="1"/>
        <v>0</v>
      </c>
      <c r="K2" s="2204">
        <f t="shared" ca="1" si="1"/>
        <v>0</v>
      </c>
      <c r="L2" s="2204">
        <f t="shared" ca="1" si="1"/>
        <v>0</v>
      </c>
      <c r="M2" s="2204">
        <f t="shared" ca="1" si="1"/>
        <v>0</v>
      </c>
      <c r="N2" s="2204">
        <f t="shared" ca="1" si="1"/>
        <v>0</v>
      </c>
      <c r="O2" s="2204">
        <f t="shared" ca="1" si="1"/>
        <v>0</v>
      </c>
      <c r="P2" s="2204">
        <f t="shared" ca="1" si="1"/>
        <v>0</v>
      </c>
      <c r="Q2" s="2204" t="str">
        <f t="shared" si="1"/>
        <v/>
      </c>
      <c r="R2" s="2204">
        <f t="shared" ca="1" si="1"/>
        <v>0</v>
      </c>
      <c r="T2">
        <v>0</v>
      </c>
      <c r="AC2" t="str">
        <f>+'Pivot VEE'!B2</f>
        <v>Settembre</v>
      </c>
    </row>
    <row r="3" spans="1:32" ht="25.8" x14ac:dyDescent="0.25">
      <c r="A3" s="26" t="s">
        <v>93</v>
      </c>
      <c r="B3" s="26" t="s">
        <v>94</v>
      </c>
      <c r="C3" s="28"/>
      <c r="D3" s="1894" t="s">
        <v>1655</v>
      </c>
      <c r="E3" s="27" t="s">
        <v>3</v>
      </c>
      <c r="F3" s="28" t="s">
        <v>0</v>
      </c>
      <c r="G3" s="29" t="s">
        <v>22</v>
      </c>
      <c r="H3" s="29" t="s">
        <v>23</v>
      </c>
      <c r="I3" s="32">
        <f ca="1">+SUMIF('March 2018'!C159:I168,D3,'March 2018'!I:I)</f>
        <v>0</v>
      </c>
      <c r="J3" s="30" t="s">
        <v>25</v>
      </c>
      <c r="K3" s="30" t="s">
        <v>26</v>
      </c>
      <c r="L3" s="30" t="s">
        <v>27</v>
      </c>
      <c r="M3" s="30" t="s">
        <v>28</v>
      </c>
      <c r="N3" s="30" t="s">
        <v>29</v>
      </c>
      <c r="O3" s="30" t="s">
        <v>30</v>
      </c>
      <c r="P3" s="30" t="s">
        <v>31</v>
      </c>
      <c r="Q3" s="30" t="s">
        <v>32</v>
      </c>
      <c r="R3" s="31" t="s">
        <v>33</v>
      </c>
      <c r="S3" s="23" t="s">
        <v>92</v>
      </c>
      <c r="T3" s="21">
        <v>2011</v>
      </c>
      <c r="U3" s="23" t="s">
        <v>35</v>
      </c>
      <c r="V3" s="23" t="s">
        <v>36</v>
      </c>
      <c r="W3" s="23" t="s">
        <v>4</v>
      </c>
      <c r="X3" s="23" t="s">
        <v>37</v>
      </c>
      <c r="Y3" s="23" t="s">
        <v>38</v>
      </c>
      <c r="Z3" s="23" t="s">
        <v>39</v>
      </c>
      <c r="AA3" s="23" t="s">
        <v>5</v>
      </c>
      <c r="AB3" s="23" t="s">
        <v>40</v>
      </c>
      <c r="AC3" s="415" t="s">
        <v>939</v>
      </c>
      <c r="AD3" s="14" t="s">
        <v>89</v>
      </c>
      <c r="AE3" s="14" t="s">
        <v>90</v>
      </c>
      <c r="AF3" s="14" t="s">
        <v>91</v>
      </c>
    </row>
    <row r="4" spans="1:32" ht="12.75" customHeight="1" x14ac:dyDescent="0.25">
      <c r="A4" s="15">
        <f>+VLOOKUP($E4,'Piano dei conti VEE'!$D$2:$G$251,4,FALSE)</f>
        <v>0</v>
      </c>
      <c r="B4" s="1021" t="s">
        <v>120</v>
      </c>
      <c r="C4" s="1021"/>
      <c r="D4" s="2203">
        <v>701.01</v>
      </c>
      <c r="E4" s="15" t="str">
        <f>+'Piano dei conti VEE'!D4</f>
        <v>Ricavi da vendite Bmw</v>
      </c>
      <c r="F4" s="12" t="str">
        <f t="shared" ref="F4:F63" si="2">+B4</f>
        <v>fb</v>
      </c>
      <c r="G4" s="32">
        <f ca="1">+SUMIF('January 2018'!C:F,D4,'January 2018'!F:F)</f>
        <v>4035224.3806620585</v>
      </c>
      <c r="H4" s="32">
        <f ca="1">+SUMIF('Feb 2018'!C:I,D4,'Feb 2018'!I:I)</f>
        <v>7907536.8621983929</v>
      </c>
      <c r="I4" s="32">
        <f ca="1">+SUMIF('March 2018'!C:I,D4,'March 2018'!I:I)</f>
        <v>11516828.557626244</v>
      </c>
      <c r="J4" s="2204">
        <f ca="1">+SUMIF('April 2018'!C:I,$D4,'April 2018'!I:I)</f>
        <v>14283055.970293419</v>
      </c>
      <c r="K4" s="2204">
        <f ca="1">+SUMIF('May 2018'!C:I,$D4,'May 2018'!I:I)</f>
        <v>17936511.184252985</v>
      </c>
      <c r="L4" s="2204">
        <f ca="1">+SUMIF('June 2018'!C:I,D4,'June 2018'!I:I)</f>
        <v>20782301.645534314</v>
      </c>
      <c r="M4" s="2204">
        <f ca="1">+SUMIF('July 2018'!C:I,D4,'July 2018'!I:I)</f>
        <v>23728798.522135556</v>
      </c>
      <c r="N4" s="2204">
        <f ca="1">+SUMIF('August 2018'!C:I,D4,'August 2018'!I:I)</f>
        <v>26172837.099483203</v>
      </c>
      <c r="O4" s="32">
        <f ca="1">+SUMIF('September 2018'!C:I,D4,'September 2018'!I:I)</f>
        <v>27985044.945000753</v>
      </c>
      <c r="P4" s="32">
        <f ca="1">+SUMIF('October 2018'!C:I,D4,'October 2018'!I:I)</f>
        <v>30844589.110311136</v>
      </c>
      <c r="Q4" s="32"/>
      <c r="R4" s="2205">
        <f ca="1">+SUMIF('December 2018 Final '!C:I,D4,'December 2018 Final '!I:I)</f>
        <v>34689587.670820795</v>
      </c>
      <c r="S4" t="e">
        <f>+#REF!</f>
        <v>#REF!</v>
      </c>
      <c r="T4" s="34"/>
      <c r="AB4">
        <v>3</v>
      </c>
      <c r="AC4" s="2206">
        <f ca="1">IF(ISERROR(+HLOOKUP($AC$2,'Bilanci Mensili VEE'!$G$3:$R$659,AB4,FALSE)),,HLOOKUP($AC$2,'Bilanci Mensili VEE'!$G$3:$R$659,AB4,FALSE))</f>
        <v>21141041.0125008</v>
      </c>
    </row>
    <row r="5" spans="1:32" ht="12.75" customHeight="1" x14ac:dyDescent="0.25">
      <c r="A5" s="15">
        <f>+VLOOKUP($E5,'Piano dei conti VEE'!$D$2:$G$251,4,FALSE)</f>
        <v>0</v>
      </c>
      <c r="B5" s="1021" t="s">
        <v>824</v>
      </c>
      <c r="C5" s="1021"/>
      <c r="D5" s="2203">
        <v>701.02</v>
      </c>
      <c r="E5" s="15" t="str">
        <f>+'Piano dei conti VEE'!D5</f>
        <v>Ricavi da vendita a Vimercati</v>
      </c>
      <c r="F5" s="12" t="str">
        <f t="shared" si="2"/>
        <v>FB</v>
      </c>
      <c r="G5" s="32">
        <f ca="1">+SUMIF('January 2018'!C:F,D5,'January 2018'!F:F)</f>
        <v>2667542.8706367267</v>
      </c>
      <c r="H5" s="32">
        <f ca="1">+SUMIF('Feb 2018'!C:I,D5,'Feb 2018'!I:I)</f>
        <v>5467580.6327077746</v>
      </c>
      <c r="I5" s="32">
        <f ca="1">+SUMIF('March 2018'!C:I,D5,'March 2018'!I:I)</f>
        <v>5800800.863105461</v>
      </c>
      <c r="J5" s="2204">
        <f ca="1">+SUMIF('April 2018'!C:I,$D5,'April 2018'!I:I)</f>
        <v>7920585.5030157324</v>
      </c>
      <c r="K5" s="2204">
        <f ca="1">+SUMIF('May 2018'!C:I,$D5,'May 2018'!I:I)</f>
        <v>10621155.176938796</v>
      </c>
      <c r="L5" s="2204">
        <f ca="1">+SUMIF('June 2018'!C:I,D5,'June 2018'!I:I)</f>
        <v>13217713.022677051</v>
      </c>
      <c r="M5" s="2204">
        <f ca="1">+SUMIF('July 2018'!C:I,D5,'July 2018'!I:I)</f>
        <v>16158423.194261393</v>
      </c>
      <c r="N5" s="2204">
        <f ca="1">+SUMIF('August 2018'!C:I,D5,'August 2018'!I:I)</f>
        <v>18752618.70585702</v>
      </c>
      <c r="O5" s="32">
        <f ca="1">+SUMIF('September 2018'!C:I,D5,'September 2018'!I:I)</f>
        <v>21141041.0125008</v>
      </c>
      <c r="P5" s="32">
        <f ca="1">+SUMIF('October 2018'!C:I,D5,'October 2018'!I:I)</f>
        <v>24041132.032656208</v>
      </c>
      <c r="Q5" s="32"/>
      <c r="R5" s="2205">
        <f ca="1">+SUMIF('December 2018 Final '!C:I,D5,'December 2018 Final '!I:I)</f>
        <v>29122544.456381608</v>
      </c>
      <c r="S5" t="e">
        <f t="shared" ref="S5:S53" si="3">+S4</f>
        <v>#REF!</v>
      </c>
      <c r="T5" s="34"/>
      <c r="AB5">
        <v>4</v>
      </c>
      <c r="AC5" s="2206">
        <f ca="1">IF(ISERROR(+HLOOKUP($AC$2,'Bilanci Mensili VEE'!$G$3:$R$659,AB5,FALSE)),,HLOOKUP($AC$2,'Bilanci Mensili VEE'!$G$3:$R$659,AB5,FALSE))</f>
        <v>4897.8429144241691</v>
      </c>
    </row>
    <row r="6" spans="1:32" ht="12.75" customHeight="1" x14ac:dyDescent="0.25">
      <c r="A6" s="15">
        <f>+VLOOKUP($E6,'Piano dei conti VEE'!$D$2:$G$251,4,FALSE)</f>
        <v>0</v>
      </c>
      <c r="B6" s="1021" t="s">
        <v>120</v>
      </c>
      <c r="C6" s="1021"/>
      <c r="D6" s="2203" t="s">
        <v>1653</v>
      </c>
      <c r="E6" s="15" t="str">
        <f>+'Piano dei conti VEE'!D6</f>
        <v>Ricavi da servizi (lavorazione a Vimer)</v>
      </c>
      <c r="F6" s="12" t="str">
        <f t="shared" si="2"/>
        <v>fb</v>
      </c>
      <c r="G6" s="32">
        <f ca="1">+SUMIF('January 2018'!C:F,D6,'January 2018'!F:F)</f>
        <v>0</v>
      </c>
      <c r="H6" s="32">
        <f ca="1">+SUMIF('Feb 2018'!C:I,D6,'Feb 2018'!I:I)</f>
        <v>0</v>
      </c>
      <c r="I6" s="32">
        <f ca="1">+SUMIF('March 2018'!C:I,D6,'March 2018'!I:I)</f>
        <v>0</v>
      </c>
      <c r="J6" s="2204">
        <f ca="1">+SUMIF('April 2018'!C:I,$D6,'April 2018'!I:I)</f>
        <v>0</v>
      </c>
      <c r="K6" s="2204">
        <f ca="1">+SUMIF('May 2018'!C:I,$D6,'May 2018'!I:I)</f>
        <v>0</v>
      </c>
      <c r="L6" s="2204">
        <f ca="1">+SUMIF('June 2018'!C:I,D6,'June 2018'!I:I)</f>
        <v>3354.5665186329402</v>
      </c>
      <c r="M6" s="2204">
        <f ca="1">+SUMIF('July 2018'!C:I,D6,'July 2018'!I:I)</f>
        <v>3404.3795778147482</v>
      </c>
      <c r="N6" s="2204">
        <f ca="1">+SUMIF('August 2018'!C:I,D6,'August 2018'!I:I)</f>
        <v>4918.6197243755378</v>
      </c>
      <c r="O6" s="32">
        <f ca="1">+SUMIF('September 2018'!C:I,D6,'September 2018'!I:I)</f>
        <v>4897.8429144241691</v>
      </c>
      <c r="P6" s="32">
        <f ca="1">+SUMIF('October 2018'!C:I,D6,'October 2018'!I:I)</f>
        <v>4894.5894403017055</v>
      </c>
      <c r="Q6" s="32"/>
      <c r="R6" s="2205">
        <f ca="1">+SUMIF('December 2018 Final '!C:I,D6,'December 2018 Final '!I:I)</f>
        <v>4908.0511388053292</v>
      </c>
      <c r="S6" t="e">
        <f t="shared" si="3"/>
        <v>#REF!</v>
      </c>
      <c r="T6" s="34"/>
      <c r="AB6">
        <v>5</v>
      </c>
      <c r="AC6" s="2206">
        <f ca="1">IF(ISERROR(+HLOOKUP($AC$2,'Bilanci Mensili VEE'!$G$3:$R$659,AB6,FALSE)),,HLOOKUP($AC$2,'Bilanci Mensili VEE'!$G$3:$R$659,AB6,FALSE))</f>
        <v>11369934.125265347</v>
      </c>
    </row>
    <row r="7" spans="1:32" ht="12.75" customHeight="1" x14ac:dyDescent="0.25">
      <c r="A7" s="15">
        <f>+VLOOKUP($E7,'Piano dei conti VEE'!$D$2:$G$251,4,FALSE)</f>
        <v>0</v>
      </c>
      <c r="B7" s="1021" t="s">
        <v>823</v>
      </c>
      <c r="C7" s="1021"/>
      <c r="D7" s="2203">
        <v>701.03</v>
      </c>
      <c r="E7" s="1021" t="s">
        <v>1433</v>
      </c>
      <c r="F7" s="12" t="str">
        <f t="shared" si="2"/>
        <v>FA</v>
      </c>
      <c r="G7" s="32">
        <f ca="1">+SUMIF('January 2018'!C:F,D7,'January 2018'!F:F)</f>
        <v>0</v>
      </c>
      <c r="H7" s="32">
        <f ca="1">+SUMIF('Feb 2018'!C:I,D7,'Feb 2018'!I:I)</f>
        <v>0</v>
      </c>
      <c r="I7" s="32">
        <f ca="1">+SUMIF('March 2018'!C:I,D7,'March 2018'!I:I)</f>
        <v>3866127.9671934042</v>
      </c>
      <c r="J7" s="2204">
        <f ca="1">+SUMIF('April 2018'!C:I,$D7,'April 2018'!I:I)</f>
        <v>5651291.4121359112</v>
      </c>
      <c r="K7" s="2204">
        <f ca="1">+SUMIF('May 2018'!C:I,$D7,'May 2018'!I:I)</f>
        <v>6127181.4026029902</v>
      </c>
      <c r="L7" s="2204">
        <f ca="1">+SUMIF('June 2018'!C:I,D7,'June 2018'!I:I)</f>
        <v>7717754.0966724586</v>
      </c>
      <c r="M7" s="2204">
        <f ca="1">+SUMIF('July 2018'!C:I,D7,'July 2018'!I:I)</f>
        <v>9071918.5057148412</v>
      </c>
      <c r="N7" s="2204">
        <f ca="1">+SUMIF('August 2018'!C:I,D7,'August 2018'!I:I)</f>
        <v>9757195.3273040485</v>
      </c>
      <c r="O7" s="32">
        <f ca="1">+SUMIF('September 2018'!C:I,D7,'September 2018'!I:I)</f>
        <v>11369934.125265347</v>
      </c>
      <c r="P7" s="32">
        <f ca="1">+SUMIF('October 2018'!C:I,D7,'October 2018'!I:I)</f>
        <v>12479073.084340448</v>
      </c>
      <c r="Q7" s="32"/>
      <c r="R7" s="2205">
        <f ca="1">+SUMIF('December 2018 Final '!C:I,D7,'December 2018 Final '!I:I)</f>
        <v>14843384.097550495</v>
      </c>
      <c r="S7" t="e">
        <f t="shared" si="3"/>
        <v>#REF!</v>
      </c>
      <c r="T7" s="34"/>
      <c r="AB7">
        <v>6</v>
      </c>
      <c r="AC7" s="2206">
        <f ca="1">IF(ISERROR(+HLOOKUP($AC$2,'Bilanci Mensili VEE'!$G$3:$R$659,AB7,FALSE)),,HLOOKUP($AC$2,'Bilanci Mensili VEE'!$G$3:$R$659,AB7,FALSE))</f>
        <v>0</v>
      </c>
    </row>
    <row r="8" spans="1:32" ht="12.75" customHeight="1" x14ac:dyDescent="0.25">
      <c r="A8" s="15"/>
      <c r="B8" s="1021" t="s">
        <v>119</v>
      </c>
      <c r="C8" s="1021"/>
      <c r="D8" s="1896">
        <v>707</v>
      </c>
      <c r="E8" s="976" t="s">
        <v>1551</v>
      </c>
      <c r="F8" s="12" t="str">
        <f t="shared" si="2"/>
        <v>fa</v>
      </c>
      <c r="G8" s="32">
        <f ca="1">+SUMIF('January 2018'!C:F,D8,'January 2018'!F:F)</f>
        <v>0</v>
      </c>
      <c r="H8" s="32">
        <f ca="1">+SUMIF('Feb 2018'!C:I,D8,'Feb 2018'!I:I)</f>
        <v>0</v>
      </c>
      <c r="I8" s="32">
        <f ca="1">+SUMIF('March 2018'!C:I,D8,'March 2018'!I:I)</f>
        <v>0</v>
      </c>
      <c r="J8" s="2204">
        <f ca="1">+SUMIF('April 2018'!C:I,$D8,'April 2018'!I:I)</f>
        <v>0</v>
      </c>
      <c r="K8" s="2204">
        <f ca="1">+SUMIF('May 2018'!C:I,$D8,'May 2018'!I:I)</f>
        <v>0</v>
      </c>
      <c r="L8" s="2204">
        <f ca="1">+SUMIF('June 2018'!C:I,D8,'June 2018'!I:I)</f>
        <v>0</v>
      </c>
      <c r="M8" s="2204">
        <f ca="1">+SUMIF('July 2018'!C:I,D8,'July 2018'!I:I)</f>
        <v>0</v>
      </c>
      <c r="N8" s="2204">
        <f ca="1">+SUMIF('August 2018'!C:I,D8,'August 2018'!I:I)</f>
        <v>0</v>
      </c>
      <c r="O8" s="32">
        <f ca="1">+SUMIF('September 2018'!C:I,D8,'September 2018'!I:I)</f>
        <v>0</v>
      </c>
      <c r="P8" s="32">
        <f ca="1">+SUMIF('October 2018'!C:I,D8,'October 2018'!I:I)</f>
        <v>0</v>
      </c>
      <c r="Q8" s="32"/>
      <c r="R8" s="2205">
        <f ca="1">+SUMIF('December 2018 Final '!C:I,D8,'December 2018 Final '!I:I)</f>
        <v>0</v>
      </c>
      <c r="T8" s="34"/>
      <c r="AC8" s="2206"/>
    </row>
    <row r="9" spans="1:32" ht="12.75" customHeight="1" x14ac:dyDescent="0.25">
      <c r="A9" s="15">
        <f>+VLOOKUP($E9,'Piano dei conti VEE'!$D$2:$G$251,4,FALSE)</f>
        <v>0</v>
      </c>
      <c r="B9" s="1021" t="str">
        <f>+VLOOKUP($E9,'[6]Piano dei conti VEE'!$D$2:$F$251,3,FALSE)</f>
        <v>FE</v>
      </c>
      <c r="C9" s="1021"/>
      <c r="D9" s="2203" t="s">
        <v>1656</v>
      </c>
      <c r="E9" s="15" t="str">
        <f>+'Piano dei conti VEE'!D11</f>
        <v>Altri proventi ed oneri di gestione</v>
      </c>
      <c r="F9" s="12" t="str">
        <f t="shared" si="2"/>
        <v>FE</v>
      </c>
      <c r="G9" s="32">
        <f ca="1">+SUMIF('January 2018'!C:F,D9,'January 2018'!F:F)</f>
        <v>34402.189687003563</v>
      </c>
      <c r="H9" s="32">
        <f ca="1">+SUMIF('Feb 2018'!C:I,D9,'Feb 2018'!I:I)</f>
        <v>58710.753887399471</v>
      </c>
      <c r="I9" s="32">
        <f ca="1">+SUMIF('March 2018'!C:I,D9,'March 2018'!I:I)</f>
        <v>110661.17313637925</v>
      </c>
      <c r="J9" s="2204">
        <f ca="1">+SUMIF('April 2018'!C:I,$D9,'April 2018'!I:I)</f>
        <v>118954.09002124963</v>
      </c>
      <c r="K9" s="2204">
        <f ca="1">+SUMIF('May 2018'!C:I,$D9,'May 2018'!I:I)</f>
        <v>152060.61955469503</v>
      </c>
      <c r="L9" s="2204">
        <f ca="1">+SUMIF('June 2018'!C:I,D9,'June 2018'!I:I)</f>
        <v>165957.2161077857</v>
      </c>
      <c r="M9" s="2204">
        <f ca="1">+SUMIF('July 2018'!C:I,D9,'July 2018'!I:I)</f>
        <v>199888.78421882761</v>
      </c>
      <c r="N9" s="2204">
        <f ca="1">+SUMIF('August 2018'!C:I,D9,'August 2018'!I:I)</f>
        <v>245360.00645994832</v>
      </c>
      <c r="O9" s="32">
        <f ca="1">+SUMIF('September 2018'!C:I,D9,'September 2018'!I:I)</f>
        <v>249308.10729678153</v>
      </c>
      <c r="P9" s="32">
        <f ca="1">+SUMIF('October 2018'!C:I,D9,'October 2018'!I:I)</f>
        <v>267572.40078854893</v>
      </c>
      <c r="Q9" s="32"/>
      <c r="R9" s="2205">
        <f ca="1">+SUMIF('December 2018 Final '!C:I,D9,'December 2018 Final '!I:I)</f>
        <v>339795.58014611085</v>
      </c>
      <c r="S9" t="e">
        <f>+#REF!</f>
        <v>#REF!</v>
      </c>
      <c r="T9" s="34"/>
      <c r="AB9">
        <v>10</v>
      </c>
      <c r="AC9" s="2206">
        <f ca="1">IF(ISERROR(+HLOOKUP($AC$2,'Bilanci Mensili VEE'!$G$3:$R$659,AB9,FALSE)),,HLOOKUP($AC$2,'Bilanci Mensili VEE'!$G$3:$R$659,AB9,FALSE))</f>
        <v>161031.5736432446</v>
      </c>
    </row>
    <row r="10" spans="1:32" ht="12.75" customHeight="1" x14ac:dyDescent="0.25">
      <c r="A10" s="15"/>
      <c r="B10" s="1021" t="str">
        <f>+VLOOKUP($E10,'[6]Piano dei conti VEE'!$D$2:$F$251,3,FALSE)</f>
        <v>FE</v>
      </c>
      <c r="C10" s="1021"/>
      <c r="D10" s="2203">
        <f>+'[6]Piano dei conti VEE'!C13</f>
        <v>722</v>
      </c>
      <c r="E10" s="2228" t="str">
        <f>+'Piano dei conti VEE'!D13</f>
        <v>Income from assets produced</v>
      </c>
      <c r="F10" s="12" t="str">
        <f t="shared" si="2"/>
        <v>FE</v>
      </c>
      <c r="G10" s="32">
        <f ca="1">+SUMIF('January 2018'!C:F,D10,'January 2018'!F:F)</f>
        <v>0</v>
      </c>
      <c r="H10" s="32">
        <f ca="1">+SUMIF('Feb 2018'!C:I,D10,'Feb 2018'!I:I)</f>
        <v>0</v>
      </c>
      <c r="I10" s="32">
        <f ca="1">+SUMIF('March 2018'!C:I,D10,'March 2018'!I:I)</f>
        <v>9918.7156475437987</v>
      </c>
      <c r="J10" s="2204">
        <f ca="1">+SUMIF('April 2018'!C:I,$D10,'April 2018'!I:I)</f>
        <v>9915.9479705509893</v>
      </c>
      <c r="K10" s="2204">
        <f ca="1">+SUMIF('May 2018'!C:I,$D10,'May 2018'!I:I)</f>
        <v>9938.1327309884909</v>
      </c>
      <c r="L10" s="2204">
        <f ca="1">+SUMIF('June 2018'!C:I,D10,'June 2018'!I:I)</f>
        <v>16309.133037265881</v>
      </c>
      <c r="M10" s="2204">
        <f ca="1">+SUMIF('July 2018'!C:I,D10,'July 2018'!I:I)</f>
        <v>22048.542661452368</v>
      </c>
      <c r="N10" s="2204">
        <f ca="1">+SUMIF('August 2018'!C:I,D10,'August 2018'!I:I)</f>
        <v>21974.003014642549</v>
      </c>
      <c r="O10" s="32">
        <f ca="1">+SUMIF('September 2018'!C:I,D10,'September 2018'!I:I)</f>
        <v>24370.030233505582</v>
      </c>
      <c r="P10" s="32">
        <f ca="1">+SUMIF('October 2018'!C:I,D10,'October 2018'!I:I)</f>
        <v>26540.895260135425</v>
      </c>
      <c r="Q10" s="32"/>
      <c r="R10" s="2205">
        <f ca="1">+SUMIF('December 2018 Final '!C:I,D10,'December 2018 Final '!I:I)</f>
        <v>30309.613235926085</v>
      </c>
      <c r="T10" s="34"/>
      <c r="AC10" s="2206"/>
    </row>
    <row r="11" spans="1:32" ht="12.75" customHeight="1" x14ac:dyDescent="0.25">
      <c r="A11" s="15">
        <f>+VLOOKUP($E11,'Piano dei conti VEE'!$D$2:$G$251,4,FALSE)</f>
        <v>0</v>
      </c>
      <c r="B11" s="1021" t="str">
        <f>+VLOOKUP($E11,'[6]Piano dei conti VEE'!$D$2:$F$251,3,FALSE)</f>
        <v>OA</v>
      </c>
      <c r="C11" s="1021"/>
      <c r="D11" s="2203">
        <f>+'[6]Piano dei conti VEE'!C12</f>
        <v>766</v>
      </c>
      <c r="E11" s="15" t="str">
        <f>+'Piano dei conti VEE'!D12</f>
        <v>Altri proventi finanziari</v>
      </c>
      <c r="F11" s="12" t="str">
        <f t="shared" si="2"/>
        <v>OA</v>
      </c>
      <c r="G11" s="32">
        <f ca="1">+SUMIF('January 2018'!C:F,D11,'January 2018'!F:F)</f>
        <v>0</v>
      </c>
      <c r="H11" s="32">
        <f ca="1">+SUMIF('Feb 2018'!C:I,D11,'Feb 2018'!I:I)</f>
        <v>0</v>
      </c>
      <c r="I11" s="32">
        <f ca="1">+SUMIF('March 2018'!C:I,D11,'March 2018'!I:I)</f>
        <v>0</v>
      </c>
      <c r="J11" s="2204">
        <f ca="1">+SUMIF('April 2018'!C:I,$D11,'April 2018'!I:I)</f>
        <v>0</v>
      </c>
      <c r="K11" s="2204">
        <f ca="1">+SUMIF('May 2018'!C:I,$D11,'May 2018'!I:I)</f>
        <v>0</v>
      </c>
      <c r="L11" s="2204">
        <f ca="1">+SUMIF('June 2018'!C:I,D11,'June 2018'!I:I)</f>
        <v>0</v>
      </c>
      <c r="M11" s="2204">
        <f ca="1">+SUMIF('July 2018'!C:I,D11,'July 2018'!I:I)</f>
        <v>0</v>
      </c>
      <c r="N11" s="2204">
        <f ca="1">+SUMIF('August 2018'!C:I,D11,'August 2018'!I:I)</f>
        <v>0</v>
      </c>
      <c r="O11" s="32">
        <f ca="1">+SUMIF('September 2018'!C:I,D11,'September 2018'!I:I)</f>
        <v>0</v>
      </c>
      <c r="P11" s="32">
        <f ca="1">+SUMIF('October 2018'!C:I,D11,'October 2018'!I:I)</f>
        <v>0</v>
      </c>
      <c r="Q11" s="32"/>
      <c r="R11" s="2205">
        <f ca="1">+SUMIF('December 2018 Final '!C:I,D11,'December 2018 Final '!I:I)</f>
        <v>0</v>
      </c>
      <c r="S11" t="e">
        <f>+S9</f>
        <v>#REF!</v>
      </c>
      <c r="T11" s="34"/>
      <c r="AB11">
        <v>11</v>
      </c>
      <c r="AC11" s="2206">
        <f ca="1">IF(ISERROR(+HLOOKUP($AC$2,'Bilanci Mensili VEE'!$G$3:$R$659,AB11,FALSE)),,HLOOKUP($AC$2,'Bilanci Mensili VEE'!$G$3:$R$659,AB11,FALSE))</f>
        <v>-196750.75583763962</v>
      </c>
    </row>
    <row r="12" spans="1:32" ht="12.75" customHeight="1" x14ac:dyDescent="0.25">
      <c r="A12" s="15">
        <f>+VLOOKUP($E12,'Piano dei conti VEE'!$D$2:$G$251,4,FALSE)</f>
        <v>0</v>
      </c>
      <c r="B12" s="1021" t="str">
        <f>+VLOOKUP($E12,'[6]Piano dei conti VEE'!$D$2:$F$251,3,FALSE)</f>
        <v>OE</v>
      </c>
      <c r="C12" s="1021"/>
      <c r="D12" s="2203">
        <f>+'[6]Piano dei conti VEE'!C14</f>
        <v>765</v>
      </c>
      <c r="E12" s="15" t="str">
        <f>+'Piano dei conti VEE'!D14</f>
        <v>Differenze cambi attivi</v>
      </c>
      <c r="F12" s="12" t="str">
        <f t="shared" si="2"/>
        <v>OE</v>
      </c>
      <c r="G12" s="32">
        <f ca="1">+SUMIF('January 2018'!C:F,D12,'January 2018'!F:F)</f>
        <v>9966.978661285475</v>
      </c>
      <c r="H12" s="32">
        <f ca="1">+SUMIF('Feb 2018'!C:I,D12,'Feb 2018'!I:I)</f>
        <v>17079.354423592496</v>
      </c>
      <c r="I12" s="32">
        <f ca="1">+SUMIF('March 2018'!C:I,D12,'March 2018'!I:I)</f>
        <v>32209.835537615938</v>
      </c>
      <c r="J12" s="2204">
        <f ca="1">+SUMIF('April 2018'!C:I,$D12,'April 2018'!I:I)</f>
        <v>53023.537744961257</v>
      </c>
      <c r="K12" s="2204">
        <f ca="1">+SUMIF('May 2018'!C:I,$D12,'May 2018'!I:I)</f>
        <v>90672.885877164663</v>
      </c>
      <c r="L12" s="2204">
        <f ca="1">+SUMIF('June 2018'!C:I,D12,'June 2018'!I:I)</f>
        <v>98727.49994636458</v>
      </c>
      <c r="M12" s="2204">
        <f ca="1">+SUMIF('July 2018'!C:I,D12,'July 2018'!I:I)</f>
        <v>133314.01594537951</v>
      </c>
      <c r="N12" s="2204">
        <f ca="1">+SUMIF('August 2018'!C:I,D12,'August 2018'!I:I)</f>
        <v>151228.61757105941</v>
      </c>
      <c r="O12" s="32">
        <f ca="1">+SUMIF('September 2018'!C:I,D12,'September 2018'!I:I)</f>
        <v>161031.5736432446</v>
      </c>
      <c r="P12" s="32">
        <f ca="1">+SUMIF('October 2018'!C:I,D12,'October 2018'!I:I)</f>
        <v>185804.39058884032</v>
      </c>
      <c r="Q12" s="32"/>
      <c r="R12" s="2205">
        <f ca="1">+SUMIF('December 2018 Final '!C:I,D12,'December 2018 Final '!I:I)</f>
        <v>303885.18693596905</v>
      </c>
      <c r="S12" t="e">
        <f t="shared" si="3"/>
        <v>#REF!</v>
      </c>
      <c r="T12" s="34"/>
      <c r="AB12">
        <v>12</v>
      </c>
      <c r="AC12" s="2206">
        <f ca="1">IF(ISERROR(+HLOOKUP($AC$2,'Bilanci Mensili VEE'!$G$3:$R$659,AB12,FALSE)),,HLOOKUP($AC$2,'Bilanci Mensili VEE'!$G$3:$R$659,AB12,FALSE))</f>
        <v>42355.83978386259</v>
      </c>
    </row>
    <row r="13" spans="1:32" ht="12.75" customHeight="1" x14ac:dyDescent="0.25">
      <c r="A13" s="15">
        <f>+VLOOKUP($E13,'Piano dei conti VEE'!$D$2:$G$251,4,FALSE)</f>
        <v>0</v>
      </c>
      <c r="B13" s="1021" t="str">
        <f>+VLOOKUP($E13,'[6]Piano dei conti VEE'!$D$2:$F$251,3,FALSE)</f>
        <v>NJ</v>
      </c>
      <c r="C13" s="1021"/>
      <c r="D13" s="2203">
        <f>+'[6]Piano dei conti VEE'!C15</f>
        <v>665</v>
      </c>
      <c r="E13" s="15" t="str">
        <f>+'Piano dei conti VEE'!D15</f>
        <v>Differenze cambi passivi</v>
      </c>
      <c r="F13" s="12" t="str">
        <f t="shared" si="2"/>
        <v>NJ</v>
      </c>
      <c r="G13" s="32">
        <f ca="1">+SUMIF('January 2018'!C:F,D13,'January 2018'!F:F)</f>
        <v>-13745.103258769483</v>
      </c>
      <c r="H13" s="32">
        <f ca="1">+SUMIF('Feb 2018'!C:I,D13,'Feb 2018'!I:I)</f>
        <v>-17314.721715817697</v>
      </c>
      <c r="I13" s="32">
        <f ca="1">+SUMIF('March 2018'!C:I,D13,'March 2018'!I:I)</f>
        <v>-28317.929835108207</v>
      </c>
      <c r="J13" s="2204">
        <f ca="1">+SUMIF('April 2018'!C:I,$D13,'April 2018'!I:I)</f>
        <v>-50501.390886260706</v>
      </c>
      <c r="K13" s="2204">
        <f ca="1">+SUMIF('May 2018'!C:I,$D13,'May 2018'!I:I)</f>
        <v>-103498.77379799934</v>
      </c>
      <c r="L13" s="2204">
        <f ca="1">+SUMIF('June 2018'!C:I,D13,'June 2018'!I:I)</f>
        <v>-117321.27823904227</v>
      </c>
      <c r="M13" s="2204">
        <f ca="1">+SUMIF('July 2018'!C:I,D13,'July 2018'!I:I)</f>
        <v>-133609.17831601235</v>
      </c>
      <c r="N13" s="2204">
        <f ca="1">+SUMIF('August 2018'!C:I,D13,'August 2018'!I:I)</f>
        <v>-179026.79371231698</v>
      </c>
      <c r="O13" s="32">
        <f ca="1">+SUMIF('September 2018'!C:I,D13,'September 2018'!I:I)</f>
        <v>-196750.75583763962</v>
      </c>
      <c r="P13" s="32">
        <f ca="1">+SUMIF('October 2018'!C:I,D13,'October 2018'!I:I)</f>
        <v>-218538.79960572554</v>
      </c>
      <c r="Q13" s="32"/>
      <c r="R13" s="2205">
        <f ca="1">+SUMIF('December 2018 Final '!C:I,D13,'December 2018 Final '!I:I)</f>
        <v>-289797.24967769661</v>
      </c>
      <c r="S13" t="e">
        <f t="shared" si="3"/>
        <v>#REF!</v>
      </c>
      <c r="T13" s="34"/>
      <c r="AB13">
        <v>13</v>
      </c>
      <c r="AC13" s="2206">
        <f ca="1">IF(ISERROR(+HLOOKUP($AC$2,'Bilanci Mensili VEE'!$G$3:$R$659,AB13,FALSE)),,HLOOKUP($AC$2,'Bilanci Mensili VEE'!$G$3:$R$659,AB13,FALSE))</f>
        <v>106035.35390355288</v>
      </c>
    </row>
    <row r="14" spans="1:32" ht="12.75" customHeight="1" x14ac:dyDescent="0.3">
      <c r="A14" s="15" t="e">
        <f>+VLOOKUP($E14,'Piano dei conti VEE'!$D$2:$G$251,4,FALSE)</f>
        <v>#N/A</v>
      </c>
      <c r="B14" s="1021" t="s">
        <v>123</v>
      </c>
      <c r="C14" s="1021"/>
      <c r="D14" s="2203">
        <f>+'[6]Piano dei conti VEE'!C16</f>
        <v>758</v>
      </c>
      <c r="E14" s="128" t="s">
        <v>224</v>
      </c>
      <c r="F14" s="12" t="str">
        <f t="shared" si="2"/>
        <v>fe</v>
      </c>
      <c r="G14" s="32">
        <f ca="1">+SUMIF('January 2018'!C:F,D14,'January 2018'!F:F)</f>
        <v>15509.832123996393</v>
      </c>
      <c r="H14" s="32">
        <f ca="1">+SUMIF('Feb 2018'!C:I,D14,'Feb 2018'!I:I)</f>
        <v>15495.528150134049</v>
      </c>
      <c r="I14" s="32">
        <f ca="1">+SUMIF('March 2018'!C:I,D14,'March 2018'!I:I)</f>
        <v>15511.830127104085</v>
      </c>
      <c r="J14" s="2204">
        <f ca="1">+SUMIF('April 2018'!C:I,$D14,'April 2018'!I:I)</f>
        <v>15507.501770804265</v>
      </c>
      <c r="K14" s="2204">
        <f ca="1">+SUMIF('May 2018'!C:I,$D14,'May 2018'!I:I)</f>
        <v>35526.432182424433</v>
      </c>
      <c r="L14" s="2204">
        <f ca="1">+SUMIF('June 2018'!C:I,D14,'June 2018'!I:I)</f>
        <v>35537.667074295765</v>
      </c>
      <c r="M14" s="2204">
        <f ca="1">+SUMIF('July 2018'!C:I,D14,'July 2018'!I:I)</f>
        <v>35789.516669187389</v>
      </c>
      <c r="N14" s="2204">
        <f ca="1">+SUMIF('August 2018'!C:I,D14,'August 2018'!I:I)</f>
        <v>35668.522825150729</v>
      </c>
      <c r="O14" s="32">
        <f ca="1">+SUMIF('September 2018'!C:I,D14,'September 2018'!I:I)</f>
        <v>42355.83978386259</v>
      </c>
      <c r="P14" s="32">
        <f ca="1">+SUMIF('October 2018'!C:I,D14,'October 2018'!I:I)</f>
        <v>42349.132167652351</v>
      </c>
      <c r="Q14" s="32"/>
      <c r="R14" s="2205">
        <f ca="1">+SUMIF('December 2018 Final '!C:I,D14,'December 2018 Final '!I:I)</f>
        <v>45858.766652342078</v>
      </c>
      <c r="S14" t="e">
        <f t="shared" si="3"/>
        <v>#REF!</v>
      </c>
      <c r="T14" s="34"/>
      <c r="AB14">
        <v>14</v>
      </c>
      <c r="AC14" s="2206">
        <f ca="1">IF(ISERROR(+HLOOKUP($AC$2,'Bilanci Mensili VEE'!$G$3:$R$659,AB14,FALSE)),,HLOOKUP($AC$2,'Bilanci Mensili VEE'!$G$3:$R$659,AB14,FALSE))</f>
        <v>0</v>
      </c>
    </row>
    <row r="15" spans="1:32" x14ac:dyDescent="0.25">
      <c r="A15" s="15" t="e">
        <f>+VLOOKUP($E15,'Piano dei conti VEE'!$D$2:$G$251,4,FALSE)</f>
        <v>#N/A</v>
      </c>
      <c r="B15" s="1021" t="s">
        <v>123</v>
      </c>
      <c r="C15" s="1021"/>
      <c r="D15" s="2203">
        <f>+'[6]Piano dei conti VEE'!C17</f>
        <v>711</v>
      </c>
      <c r="E15" s="1021" t="s">
        <v>1612</v>
      </c>
      <c r="F15" s="12" t="str">
        <f t="shared" si="2"/>
        <v>fe</v>
      </c>
      <c r="G15" s="32">
        <f ca="1">+SUMIF('January 2018'!C:F,D15,'January 2018'!F:F)</f>
        <v>22138.356017345784</v>
      </c>
      <c r="H15" s="32">
        <f ca="1">+SUMIF('Feb 2018'!C:I,D15,'Feb 2018'!I:I)</f>
        <v>117027.84986595176</v>
      </c>
      <c r="I15" s="32">
        <f ca="1">+SUMIF('March 2018'!C:I,D15,'March 2018'!I:I)</f>
        <v>128735.35726554453</v>
      </c>
      <c r="J15" s="2204">
        <f ca="1">+SUMIF('April 2018'!C:I,$D15,'April 2018'!I:I)</f>
        <v>70044.046878018402</v>
      </c>
      <c r="K15" s="2204">
        <f ca="1">+SUMIF('May 2018'!C:I,$D15,'May 2018'!I:I)</f>
        <v>62867.989674088429</v>
      </c>
      <c r="L15" s="2204">
        <f ca="1">+SUMIF('June 2018'!C:I,D15,'June 2018'!I:I)</f>
        <v>103896.10606938279</v>
      </c>
      <c r="M15" s="2204">
        <f ca="1">+SUMIF('July 2018'!C:I,D15,'July 2018'!I:I)</f>
        <v>108436.09748719822</v>
      </c>
      <c r="N15" s="2204">
        <f ca="1">+SUMIF('August 2018'!C:I,D15,'August 2018'!I:I)</f>
        <v>180741.62790697668</v>
      </c>
      <c r="O15" s="32">
        <f ca="1">+SUMIF('September 2018'!C:I,D15,'September 2018'!I:I)</f>
        <v>106035.35390355288</v>
      </c>
      <c r="P15" s="32">
        <f ca="1">+SUMIF('October 2018'!C:I,D15,'October 2018'!I:I)</f>
        <v>107162.75606411243</v>
      </c>
      <c r="Q15" s="32"/>
      <c r="R15" s="2205">
        <f ca="1">+SUMIF('December 2018 Final '!C:I,D15,'December 2018 Final '!I:I)</f>
        <v>737684.93983669963</v>
      </c>
      <c r="S15" t="e">
        <f t="shared" si="3"/>
        <v>#REF!</v>
      </c>
      <c r="T15" s="34"/>
      <c r="AB15">
        <v>15</v>
      </c>
      <c r="AC15" s="2206">
        <f ca="1">IF(ISERROR(+HLOOKUP($AC$2,'Bilanci Mensili VEE'!$G$3:$R$659,AB15,FALSE)),,HLOOKUP($AC$2,'Bilanci Mensili VEE'!$G$3:$R$659,AB15,FALSE))</f>
        <v>903150.99813452817</v>
      </c>
    </row>
    <row r="16" spans="1:32" ht="12.75" customHeight="1" x14ac:dyDescent="0.25">
      <c r="A16" s="15">
        <f>+VLOOKUP($E16,'Piano dei conti VEE'!$D$2:$G$251,4,FALSE)</f>
        <v>0</v>
      </c>
      <c r="B16" s="1021" t="str">
        <f>+VLOOKUP($E16,'[6]Piano dei conti VEE'!$D$2:$F$251,3,FALSE)</f>
        <v>fe</v>
      </c>
      <c r="C16" s="1021"/>
      <c r="D16" s="2203">
        <f>+'[6]Piano dei conti VEE'!C18</f>
        <v>781</v>
      </c>
      <c r="E16" s="15" t="str">
        <f>+'Piano dei conti VEE'!D18</f>
        <v>Proventi da accantonamenti per rischi</v>
      </c>
      <c r="F16" s="12" t="str">
        <f t="shared" si="2"/>
        <v>fe</v>
      </c>
      <c r="G16" s="32">
        <f ca="1">+SUMIF('January 2018'!C:F,D16,'January 2018'!F:F)</f>
        <v>0</v>
      </c>
      <c r="H16" s="32">
        <f ca="1">+SUMIF('Feb 2018'!C:I,D16,'Feb 2018'!I:I)</f>
        <v>0</v>
      </c>
      <c r="I16" s="32">
        <f ca="1">+SUMIF('March 2018'!C:I,D16,'March 2018'!I:I)</f>
        <v>0</v>
      </c>
      <c r="J16" s="2204">
        <f ca="1">+SUMIF('April 2018'!C:I,$D16,'April 2018'!I:I)</f>
        <v>0</v>
      </c>
      <c r="K16" s="2204">
        <f ca="1">+SUMIF('May 2018'!C:I,$D16,'May 2018'!I:I)</f>
        <v>0</v>
      </c>
      <c r="L16" s="2204">
        <f ca="1">+SUMIF('June 2018'!C:I,D16,'June 2018'!I:I)</f>
        <v>0</v>
      </c>
      <c r="M16" s="2204">
        <f ca="1">+SUMIF('July 2018'!C:I,D16,'July 2018'!I:I)</f>
        <v>0</v>
      </c>
      <c r="N16" s="2204">
        <f ca="1">+SUMIF('August 2018'!C:I,D16,'August 2018'!I:I)</f>
        <v>0</v>
      </c>
      <c r="O16" s="32">
        <f ca="1">+SUMIF('September 2018'!C:I,D16,'September 2018'!I:I)</f>
        <v>0</v>
      </c>
      <c r="P16" s="32">
        <f ca="1">+SUMIF('October 2018'!C:I,D16,'October 2018'!I:I)</f>
        <v>0</v>
      </c>
      <c r="Q16" s="32"/>
      <c r="R16" s="2205">
        <f ca="1">+SUMIF('December 2018 Final '!C:I,D16,'December 2018 Final '!I:I)</f>
        <v>0</v>
      </c>
      <c r="S16" t="e">
        <f t="shared" si="3"/>
        <v>#REF!</v>
      </c>
      <c r="T16" s="34"/>
      <c r="AB16">
        <v>16</v>
      </c>
      <c r="AC16" s="2206">
        <f ca="1">IF(ISERROR(+HLOOKUP($AC$2,'Bilanci Mensili VEE'!$G$3:$R$659,AB16,FALSE)),,HLOOKUP($AC$2,'Bilanci Mensili VEE'!$G$3:$R$659,AB16,FALSE))</f>
        <v>3242021.3843085961</v>
      </c>
    </row>
    <row r="17" spans="1:29" ht="12.75" customHeight="1" x14ac:dyDescent="0.25">
      <c r="A17" s="15">
        <f>+VLOOKUP($E17,'Piano dei conti VEE'!$D$2:$G$251,4,FALSE)</f>
        <v>0</v>
      </c>
      <c r="B17" s="1021" t="s">
        <v>106</v>
      </c>
      <c r="C17" s="1021"/>
      <c r="D17" s="2203">
        <v>345</v>
      </c>
      <c r="E17" s="15" t="str">
        <f>+'Piano dei conti VEE'!D23</f>
        <v>Prodotti finiti</v>
      </c>
      <c r="F17" s="12" t="str">
        <f t="shared" si="2"/>
        <v>ba</v>
      </c>
      <c r="G17" s="32">
        <f ca="1">+SUMIF('January 2018'!C:F,D17,'January 2018'!F:F)</f>
        <v>820195.16551457648</v>
      </c>
      <c r="H17" s="32">
        <f ca="1">+SUMIF('Feb 2018'!C:I,D17,'Feb 2018'!I:I)</f>
        <v>914348.64986595185</v>
      </c>
      <c r="I17" s="32">
        <f ca="1">+SUMIF('March 2018'!C:I,D17,'March 2018'!I:I)</f>
        <v>926894.97380625212</v>
      </c>
      <c r="J17" s="2204">
        <f ca="1">+SUMIF('April 2018'!C:I,$D17,'April 2018'!I:I)</f>
        <v>867980.94829251536</v>
      </c>
      <c r="K17" s="2204">
        <f ca="1">+SUMIF('May 2018'!C:I,$D17,'May 2018'!I:I)</f>
        <v>862590.10003226844</v>
      </c>
      <c r="L17" s="2204">
        <f ca="1">+SUMIF('June 2018'!C:I,D17,'June 2018'!I:I)</f>
        <v>901456.38797708694</v>
      </c>
      <c r="M17" s="2204">
        <f ca="1">+SUMIF('July 2018'!C:I,D17,'July 2018'!I:I)</f>
        <v>911648.55778579589</v>
      </c>
      <c r="N17" s="2204">
        <f ca="1">+SUMIF('August 2018'!C:I,D17,'August 2018'!I:I)</f>
        <v>981238.66279069753</v>
      </c>
      <c r="O17" s="32">
        <f ca="1">+SUMIF('September 2018'!C:I,D17,'September 2018'!I:I)</f>
        <v>903150.99813452817</v>
      </c>
      <c r="P17" s="32">
        <f ca="1">+SUMIF('October 2018'!C:I,D17,'October 2018'!I:I)</f>
        <v>903748.90288848884</v>
      </c>
      <c r="Q17" s="32"/>
      <c r="R17" s="2205">
        <f ca="1">+SUMIF('December 2018 Final '!C:I,D17,'December 2018 Final '!I:I)</f>
        <v>1144323.9712662164</v>
      </c>
      <c r="S17" t="e">
        <f>+#REF!</f>
        <v>#REF!</v>
      </c>
      <c r="T17" s="34"/>
      <c r="AB17">
        <v>21</v>
      </c>
      <c r="AC17" s="2206">
        <f ca="1">IF(ISERROR(+HLOOKUP($AC$2,'Bilanci Mensili VEE'!$G$3:$R$659,AB17,FALSE)),,HLOOKUP($AC$2,'Bilanci Mensili VEE'!$G$3:$R$659,AB17,FALSE))</f>
        <v>287072.38458734477</v>
      </c>
    </row>
    <row r="18" spans="1:29" ht="12.75" customHeight="1" x14ac:dyDescent="0.25">
      <c r="A18" s="15">
        <f>+VLOOKUP($E18,'Piano dei conti VEE'!$D$2:$G$251,4,FALSE)</f>
        <v>0</v>
      </c>
      <c r="B18" s="1021" t="s">
        <v>1556</v>
      </c>
      <c r="C18" s="1021"/>
      <c r="D18" s="2203">
        <f>+'[6]Piano dei conti VEE'!C32</f>
        <v>641</v>
      </c>
      <c r="E18" s="15" t="str">
        <f>+'Piano dei conti VEE'!D32</f>
        <v>Retribuzioni corrisposte</v>
      </c>
      <c r="F18" s="12" t="str">
        <f t="shared" si="2"/>
        <v>IA</v>
      </c>
      <c r="G18" s="32">
        <f ca="1">+SUMIF('January 2018'!C:F,D18,'January 2018'!F:F)</f>
        <v>464634.89545317937</v>
      </c>
      <c r="H18" s="32">
        <f ca="1">+SUMIF('Feb 2018'!C:I,D18,'Feb 2018'!I:I)</f>
        <v>902900.55120643449</v>
      </c>
      <c r="I18" s="32">
        <f ca="1">+SUMIF('March 2018'!C:I,D18,'March 2018'!I:I)</f>
        <v>1289642.9062177944</v>
      </c>
      <c r="J18" s="2204">
        <f ca="1">+SUMIF('April 2018'!C:I,$D18,'April 2018'!I:I)</f>
        <v>1478247.0003648931</v>
      </c>
      <c r="K18" s="2204">
        <f ca="1">+SUMIF('May 2018'!C:I,$D18,'May 2018'!I:I)</f>
        <v>1855407.981069162</v>
      </c>
      <c r="L18" s="2204">
        <f ca="1">+SUMIF('June 2018'!C:I,D18,'June 2018'!I:I)</f>
        <v>2225096.6660230416</v>
      </c>
      <c r="M18" s="2204">
        <f ca="1">+SUMIF('July 2018'!C:I,D18,'July 2018'!I:I)</f>
        <v>2583254.1732385536</v>
      </c>
      <c r="N18" s="2204">
        <f ca="1">+SUMIF('August 2018'!C:I,D18,'August 2018'!I:I)</f>
        <v>2899369.9397071488</v>
      </c>
      <c r="O18" s="32">
        <f ca="1">+SUMIF('September 2018'!C:I,D18,'September 2018'!I:I)</f>
        <v>3242021.3843085961</v>
      </c>
      <c r="P18" s="32">
        <f ca="1">+SUMIF('October 2018'!C:I,D18,'October 2018'!I:I)</f>
        <v>3576902.8027770631</v>
      </c>
      <c r="Q18" s="32"/>
      <c r="R18" s="2205">
        <f ca="1">+SUMIF('December 2018 Final '!C:I,D18,'December 2018 Final '!I:I)</f>
        <v>4432591.6673828969</v>
      </c>
      <c r="S18" t="e">
        <f>+#REF!</f>
        <v>#REF!</v>
      </c>
      <c r="T18" s="34"/>
      <c r="AB18">
        <v>30</v>
      </c>
      <c r="AC18" s="2206">
        <f ca="1">IF(ISERROR(+HLOOKUP($AC$2,'Bilanci Mensili VEE'!$G$3:$R$659,AB18,FALSE)),,HLOOKUP($AC$2,'Bilanci Mensili VEE'!$G$3:$R$659,AB18,FALSE))</f>
        <v>0</v>
      </c>
    </row>
    <row r="19" spans="1:29" ht="12.75" customHeight="1" x14ac:dyDescent="0.25">
      <c r="A19" s="15">
        <f>+VLOOKUP($E19,'Piano dei conti VEE'!$D$2:$G$251,4,FALSE)</f>
        <v>0</v>
      </c>
      <c r="B19" s="1021" t="s">
        <v>1556</v>
      </c>
      <c r="C19" s="1021"/>
      <c r="D19" s="2203">
        <f>+'[6]Piano dei conti VEE'!C33</f>
        <v>645</v>
      </c>
      <c r="E19" s="15" t="str">
        <f>+'Piano dei conti VEE'!D33</f>
        <v>Oneri sociali</v>
      </c>
      <c r="F19" s="12" t="str">
        <f t="shared" si="2"/>
        <v>IA</v>
      </c>
      <c r="G19" s="32">
        <f ca="1">+SUMIF('January 2018'!C:F,D19,'January 2018'!F:F)</f>
        <v>6216.6029796917264</v>
      </c>
      <c r="H19" s="32">
        <f ca="1">+SUMIF('Feb 2018'!C:I,D19,'Feb 2018'!I:I)</f>
        <v>20315.262198391421</v>
      </c>
      <c r="I19" s="32">
        <f ca="1">+SUMIF('March 2018'!C:I,D19,'March 2018'!I:I)</f>
        <v>29015.523016145653</v>
      </c>
      <c r="J19" s="2204">
        <f ca="1">+SUMIF('April 2018'!C:I,$D19,'April 2018'!I:I)</f>
        <v>52249.458026572793</v>
      </c>
      <c r="K19" s="2204">
        <f ca="1">+SUMIF('May 2018'!C:I,$D19,'May 2018'!I:I)</f>
        <v>61252.855759922553</v>
      </c>
      <c r="L19" s="2204">
        <f ca="1">+SUMIF('June 2018'!C:I,D19,'June 2018'!I:I)</f>
        <v>73428.190770418994</v>
      </c>
      <c r="M19" s="2204">
        <f ca="1">+SUMIF('July 2018'!C:I,D19,'July 2018'!I:I)</f>
        <v>81814.564742994175</v>
      </c>
      <c r="N19" s="2204">
        <f ca="1">+SUMIF('August 2018'!C:I,D19,'August 2018'!I:I)</f>
        <v>97244.83204134366</v>
      </c>
      <c r="O19" s="32">
        <f ca="1">+SUMIF('September 2018'!C:I,D19,'September 2018'!I:I)</f>
        <v>72946.690396037477</v>
      </c>
      <c r="P19" s="32">
        <f ca="1">+SUMIF('October 2018'!C:I,D19,'October 2018'!I:I)</f>
        <v>80481.233393331611</v>
      </c>
      <c r="Q19" s="32"/>
      <c r="R19" s="2205">
        <f ca="1">+SUMIF('December 2018 Final '!C:I,D19,'December 2018 Final '!I:I)</f>
        <v>99729.434894714228</v>
      </c>
      <c r="S19" t="e">
        <f t="shared" si="3"/>
        <v>#REF!</v>
      </c>
      <c r="T19" s="34"/>
      <c r="AB19">
        <v>31</v>
      </c>
      <c r="AC19" s="2206">
        <f ca="1">IF(ISERROR(+HLOOKUP($AC$2,'Bilanci Mensili VEE'!$G$3:$R$659,AB19,FALSE)),,HLOOKUP($AC$2,'Bilanci Mensili VEE'!$G$3:$R$659,AB19,FALSE))</f>
        <v>40685.112678774363</v>
      </c>
    </row>
    <row r="20" spans="1:29" ht="12.75" customHeight="1" x14ac:dyDescent="0.25">
      <c r="A20" s="15">
        <f>+VLOOKUP($E20,'Piano dei conti VEE'!$D$2:$G$251,4,FALSE)</f>
        <v>0</v>
      </c>
      <c r="B20" s="1021" t="str">
        <f>+VLOOKUP($E20,'[6]Piano dei conti VEE'!$D$2:$F$251,3,FALSE)</f>
        <v>ID</v>
      </c>
      <c r="C20" s="1021"/>
      <c r="D20" s="2203">
        <v>641.1</v>
      </c>
      <c r="E20" s="15" t="str">
        <f>+'Piano dei conti VEE'!D36</f>
        <v>Retribuzioni  corrisposte</v>
      </c>
      <c r="F20" s="12" t="str">
        <f t="shared" si="2"/>
        <v>ID</v>
      </c>
      <c r="G20" s="32">
        <f ca="1">+SUMIF('January 2018'!C:F,D20,'January 2018'!F:F)</f>
        <v>102892.23734489718</v>
      </c>
      <c r="H20" s="32">
        <f ca="1">+SUMIF('Feb 2018'!C:I,D20,'Feb 2018'!I:I)</f>
        <v>198616.02144772117</v>
      </c>
      <c r="I20" s="32">
        <f ca="1">+SUMIF('March 2018'!C:I,D20,'March 2018'!I:I)</f>
        <v>264189.06733081414</v>
      </c>
      <c r="J20" s="2204">
        <f ca="1">+SUMIF('April 2018'!C:I,$D20,'April 2018'!I:I)</f>
        <v>483076.84861233336</v>
      </c>
      <c r="K20" s="2204">
        <f ca="1">+SUMIF('May 2018'!C:I,$D20,'May 2018'!I:I)</f>
        <v>565540.712057653</v>
      </c>
      <c r="L20" s="2204">
        <f ca="1">+SUMIF('June 2018'!C:I,D20,'June 2018'!I:I)</f>
        <v>638169.72817575245</v>
      </c>
      <c r="M20" s="2204">
        <f ca="1">+SUMIF('July 2018'!C:I,D20,'July 2018'!I:I)</f>
        <v>711987.3322818313</v>
      </c>
      <c r="N20" s="2204">
        <f ca="1">+SUMIF('August 2018'!C:I,D20,'August 2018'!I:I)</f>
        <v>747404.6080964685</v>
      </c>
      <c r="O20" s="32">
        <f ca="1">+SUMIF('September 2018'!C:I,D20,'September 2018'!I:I)</f>
        <v>848781.6540515041</v>
      </c>
      <c r="P20" s="32">
        <f ca="1">+SUMIF('October 2018'!C:I,D20,'October 2018'!I:I)</f>
        <v>907918.70232279075</v>
      </c>
      <c r="Q20" s="32"/>
      <c r="R20" s="2205">
        <f ca="1">+SUMIF('December 2018 Final '!C:I,D20,'December 2018 Final '!I:I)</f>
        <v>1125060.0257842718</v>
      </c>
      <c r="S20" t="e">
        <f>+#REF!</f>
        <v>#REF!</v>
      </c>
      <c r="T20" s="34"/>
      <c r="AB20">
        <v>34</v>
      </c>
      <c r="AC20" s="2206">
        <f ca="1">IF(ISERROR(+HLOOKUP($AC$2,'Bilanci Mensili VEE'!$G$3:$R$659,AB20,FALSE)),,HLOOKUP($AC$2,'Bilanci Mensili VEE'!$G$3:$R$659,AB20,FALSE))</f>
        <v>0</v>
      </c>
    </row>
    <row r="21" spans="1:29" ht="12.75" customHeight="1" x14ac:dyDescent="0.25">
      <c r="A21" s="15">
        <f>+VLOOKUP($E21,'Piano dei conti VEE'!$D$2:$G$251,4,FALSE)</f>
        <v>0</v>
      </c>
      <c r="B21" s="1021" t="str">
        <f>+VLOOKUP($E21,'[6]Piano dei conti VEE'!$D$2:$F$251,3,FALSE)</f>
        <v>ID</v>
      </c>
      <c r="C21" s="1021"/>
      <c r="D21" s="2203">
        <v>645.1</v>
      </c>
      <c r="E21" s="15" t="str">
        <f>+'Piano dei conti VEE'!D37</f>
        <v>Oneri  sociali</v>
      </c>
      <c r="F21" s="12" t="str">
        <f t="shared" si="2"/>
        <v>ID</v>
      </c>
      <c r="G21" s="32">
        <f ca="1">+SUMIF('January 2018'!C:F,D21,'January 2018'!F:F)</f>
        <v>1376.6970074277619</v>
      </c>
      <c r="H21" s="32">
        <f ca="1">+SUMIF('Feb 2018'!C:I,D21,'Feb 2018'!I:I)</f>
        <v>4468.8621983914209</v>
      </c>
      <c r="I21" s="32">
        <f ca="1">+SUMIF('March 2018'!C:I,D21,'March 2018'!I:I)</f>
        <v>5944.3704912401236</v>
      </c>
      <c r="J21" s="2204">
        <f ca="1">+SUMIF('April 2018'!C:I,$D21,'April 2018'!I:I)</f>
        <v>10880.963317521304</v>
      </c>
      <c r="K21" s="2204">
        <f ca="1">+SUMIF('May 2018'!C:I,$D21,'May 2018'!I:I)</f>
        <v>18670.345272668605</v>
      </c>
      <c r="L21" s="2204">
        <f ca="1">+SUMIF('June 2018'!C:I,D21,'June 2018'!I:I)</f>
        <v>21059.593229066097</v>
      </c>
      <c r="M21" s="2204">
        <f ca="1">+SUMIF('July 2018'!C:I,D21,'July 2018'!I:I)</f>
        <v>22767.839163407731</v>
      </c>
      <c r="N21" s="2204">
        <f ca="1">+SUMIF('August 2018'!C:I,D21,'August 2018'!I:I)</f>
        <v>34311.584840654607</v>
      </c>
      <c r="O21" s="32">
        <f ca="1">+SUMIF('September 2018'!C:I,D21,'September 2018'!I:I)</f>
        <v>19097.581319553141</v>
      </c>
      <c r="P21" s="32">
        <f ca="1">+SUMIF('October 2018'!C:I,D21,'October 2018'!I:I)</f>
        <v>20428.812033941886</v>
      </c>
      <c r="Q21" s="32"/>
      <c r="R21" s="2205">
        <f ca="1">+SUMIF('December 2018 Final '!C:I,D21,'December 2018 Final '!I:I)</f>
        <v>25354.538031800603</v>
      </c>
      <c r="S21" t="e">
        <f t="shared" si="3"/>
        <v>#REF!</v>
      </c>
      <c r="T21" s="34"/>
      <c r="AB21">
        <v>35</v>
      </c>
      <c r="AC21" s="2206">
        <f ca="1">IF(ISERROR(+HLOOKUP($AC$2,'Bilanci Mensili VEE'!$G$3:$R$659,AB21,FALSE)),,HLOOKUP($AC$2,'Bilanci Mensili VEE'!$G$3:$R$659,AB21,FALSE))</f>
        <v>0</v>
      </c>
    </row>
    <row r="22" spans="1:29" ht="12.75" customHeight="1" x14ac:dyDescent="0.25">
      <c r="A22" s="15">
        <f>+VLOOKUP($E22,'Piano dei conti VEE'!$D$2:$G$251,4,FALSE)</f>
        <v>0</v>
      </c>
      <c r="B22" s="1021" t="str">
        <f>+VLOOKUP($E22,'[6]Piano dei conti VEE'!$D$2:$F$251,3,FALSE)</f>
        <v>KA</v>
      </c>
      <c r="C22" s="1021"/>
      <c r="D22" s="2203">
        <v>602.02</v>
      </c>
      <c r="E22" s="15" t="str">
        <f>+'Piano dei conti VEE'!D41</f>
        <v>costi di carburante</v>
      </c>
      <c r="F22" s="12" t="str">
        <f t="shared" si="2"/>
        <v>KA</v>
      </c>
      <c r="G22" s="32">
        <f ca="1">+SUMIF('January 2018'!C:F,D22,'January 2018'!F:F)</f>
        <v>598.49512687304104</v>
      </c>
      <c r="H22" s="32">
        <f ca="1">+SUMIF('Feb 2018'!C:I,D22,'Feb 2018'!I:I)</f>
        <v>1205.0595174262735</v>
      </c>
      <c r="I22" s="32">
        <f ca="1">+SUMIF('March 2018'!C:I,D22,'March 2018'!I:I)</f>
        <v>1414.3657677773961</v>
      </c>
      <c r="J22" s="2204">
        <f ca="1">+SUMIF('April 2018'!C:I,$D22,'April 2018'!I:I)</f>
        <v>1844.0447315890015</v>
      </c>
      <c r="K22" s="2204">
        <f ca="1">+SUMIF('May 2018'!C:I,$D22,'May 2018'!I:I)</f>
        <v>2333.7764870388296</v>
      </c>
      <c r="L22" s="2204">
        <f ca="1">+SUMIF('June 2018'!C:I,D22,'June 2018'!I:I)</f>
        <v>2836.765999442192</v>
      </c>
      <c r="M22" s="2204">
        <f ca="1">+SUMIF('July 2018'!C:I,D22,'July 2018'!I:I)</f>
        <v>3182.5443467363825</v>
      </c>
      <c r="N22" s="2204">
        <f ca="1">+SUMIF('August 2018'!C:I,D22,'August 2018'!I:I)</f>
        <v>3533.1653746770025</v>
      </c>
      <c r="O22" s="32">
        <f ca="1">+SUMIF('September 2018'!C:I,D22,'September 2018'!I:I)</f>
        <v>5349.4693054870595</v>
      </c>
      <c r="P22" s="32">
        <f ca="1">+SUMIF('October 2018'!C:I,D22,'October 2018'!I:I)</f>
        <v>5491.9152309933997</v>
      </c>
      <c r="Q22" s="32"/>
      <c r="R22" s="2205">
        <f ca="1">+SUMIF('December 2018 Final '!C:I,D22,'December 2018 Final '!I:I)</f>
        <v>7173.5388912763219</v>
      </c>
      <c r="S22" t="e">
        <f>+#REF!</f>
        <v>#REF!</v>
      </c>
      <c r="T22" s="34"/>
      <c r="AB22">
        <v>39</v>
      </c>
      <c r="AC22" s="2206">
        <f ca="1">IF(ISERROR(+HLOOKUP($AC$2,'Bilanci Mensili VEE'!$G$3:$R$659,AB22,FALSE)),,HLOOKUP($AC$2,'Bilanci Mensili VEE'!$G$3:$R$659,AB22,FALSE))</f>
        <v>134075.88609902008</v>
      </c>
    </row>
    <row r="23" spans="1:29" ht="12.75" customHeight="1" x14ac:dyDescent="0.25">
      <c r="A23" s="15">
        <f>+VLOOKUP($E23,'Piano dei conti VEE'!$D$2:$G$251,4,FALSE)</f>
        <v>0</v>
      </c>
      <c r="B23" s="1021" t="str">
        <f>+VLOOKUP($E23,'[6]Piano dei conti VEE'!$D$2:$F$251,3,FALSE)</f>
        <v>KA</v>
      </c>
      <c r="C23" s="1021"/>
      <c r="D23" s="2203">
        <v>602.03</v>
      </c>
      <c r="E23" s="15" t="str">
        <f>+'Piano dei conti VEE'!D42</f>
        <v>costi materiale x imballaggio</v>
      </c>
      <c r="F23" s="12" t="str">
        <f t="shared" si="2"/>
        <v>KA</v>
      </c>
      <c r="G23" s="32">
        <f ca="1">+SUMIF('January 2018'!C:F,D23,'January 2018'!F:F)</f>
        <v>27236.971362328797</v>
      </c>
      <c r="H23" s="32">
        <f ca="1">+SUMIF('Feb 2018'!C:I,D23,'Feb 2018'!I:I)</f>
        <v>59696.145844504033</v>
      </c>
      <c r="I23" s="32">
        <f ca="1">+SUMIF('March 2018'!C:I,D23,'March 2018'!I:I)</f>
        <v>88208.326176571616</v>
      </c>
      <c r="J23" s="2204">
        <f ca="1">+SUMIF('April 2018'!C:I,$D23,'April 2018'!I:I)</f>
        <v>127692.34583270729</v>
      </c>
      <c r="K23" s="2204">
        <f ca="1">+SUMIF('May 2018'!C:I,$D23,'May 2018'!I:I)</f>
        <v>159931.01000322684</v>
      </c>
      <c r="L23" s="2204">
        <f ca="1">+SUMIF('June 2018'!C:I,D23,'June 2018'!I:I)</f>
        <v>188790.27268241401</v>
      </c>
      <c r="M23" s="2204">
        <f ca="1">+SUMIF('July 2018'!C:I,D23,'July 2018'!I:I)</f>
        <v>227202.25352721298</v>
      </c>
      <c r="N23" s="2204">
        <f ca="1">+SUMIF('August 2018'!C:I,D23,'August 2018'!I:I)</f>
        <v>258831.53962101633</v>
      </c>
      <c r="O23" s="32">
        <f ca="1">+SUMIF('September 2018'!C:I,D23,'September 2018'!I:I)</f>
        <v>287072.38458734477</v>
      </c>
      <c r="P23" s="32">
        <f ca="1">+SUMIF('October 2018'!C:I,D23,'October 2018'!I:I)</f>
        <v>328626.64781006257</v>
      </c>
      <c r="Q23" s="32"/>
      <c r="R23" s="2205">
        <f ca="1">+SUMIF('December 2018 Final '!C:I,D23,'December 2018 Final '!I:I)</f>
        <v>391460.11817791144</v>
      </c>
      <c r="S23" t="e">
        <f t="shared" si="3"/>
        <v>#REF!</v>
      </c>
      <c r="T23" s="34"/>
      <c r="AB23">
        <v>40</v>
      </c>
      <c r="AC23" s="2206">
        <f ca="1">IF(ISERROR(+HLOOKUP($AC$2,'Bilanci Mensili VEE'!$G$3:$R$659,AB23,FALSE)),,HLOOKUP($AC$2,'Bilanci Mensili VEE'!$G$3:$R$659,AB23,FALSE))</f>
        <v>17690.031520037737</v>
      </c>
    </row>
    <row r="24" spans="1:29" ht="12.75" customHeight="1" x14ac:dyDescent="0.25">
      <c r="A24" s="15">
        <f>+VLOOKUP($E24,'Piano dei conti VEE'!$D$2:$G$251,4,FALSE)</f>
        <v>0</v>
      </c>
      <c r="B24" s="1021" t="str">
        <f>+VLOOKUP($E24,'[6]Piano dei conti VEE'!$D$2:$F$251,3,FALSE)</f>
        <v>KA</v>
      </c>
      <c r="C24" s="1021"/>
      <c r="D24" s="2203">
        <f>+'[6]Piano dei conti VEE'!C43</f>
        <v>602.04</v>
      </c>
      <c r="E24" s="15" t="str">
        <f>+'Piano dei conti VEE'!D43</f>
        <v>costi materiale per ricambi</v>
      </c>
      <c r="F24" s="12" t="str">
        <f t="shared" si="2"/>
        <v>KA</v>
      </c>
      <c r="G24" s="32">
        <f ca="1">+SUMIF('January 2018'!C:F,D24,'January 2018'!F:F)</f>
        <v>3181.5551071229229</v>
      </c>
      <c r="H24" s="32">
        <f ca="1">+SUMIF('Feb 2018'!C:I,D24,'Feb 2018'!I:I)</f>
        <v>12667.041286863272</v>
      </c>
      <c r="I24" s="32">
        <f ca="1">+SUMIF('March 2018'!C:I,D24,'March 2018'!I:I)</f>
        <v>26878.92691514943</v>
      </c>
      <c r="J24" s="2204">
        <f ca="1">+SUMIF('April 2018'!C:I,$D24,'April 2018'!I:I)</f>
        <v>41092.156946918803</v>
      </c>
      <c r="K24" s="2204">
        <f ca="1">+SUMIF('May 2018'!C:I,$D24,'May 2018'!I:I)</f>
        <v>51234.510057007632</v>
      </c>
      <c r="L24" s="2204">
        <f ca="1">+SUMIF('June 2018'!C:I,D24,'June 2018'!I:I)</f>
        <v>66548.364120057493</v>
      </c>
      <c r="M24" s="2204">
        <f ca="1">+SUMIF('July 2018'!C:I,D24,'July 2018'!I:I)</f>
        <v>77346.876823023558</v>
      </c>
      <c r="N24" s="2204">
        <f ca="1">+SUMIF('August 2018'!C:I,D24,'August 2018'!I:I)</f>
        <v>84189.018087855293</v>
      </c>
      <c r="O24" s="32">
        <f ca="1">+SUMIF('September 2018'!C:I,D24,'September 2018'!I:I)</f>
        <v>88833.897978000299</v>
      </c>
      <c r="P24" s="32">
        <f ca="1">+SUMIF('October 2018'!C:I,D24,'October 2018'!I:I)</f>
        <v>100329.18488043197</v>
      </c>
      <c r="Q24" s="32"/>
      <c r="R24" s="2205">
        <f ca="1">+SUMIF('December 2018 Final '!C:I,D24,'December 2018 Final '!I:I)</f>
        <v>126711.84787279759</v>
      </c>
      <c r="S24" t="e">
        <f t="shared" si="3"/>
        <v>#REF!</v>
      </c>
      <c r="T24" s="34"/>
      <c r="AB24">
        <v>41</v>
      </c>
      <c r="AC24" s="2206">
        <f ca="1">IF(ISERROR(+HLOOKUP($AC$2,'Bilanci Mensili VEE'!$G$3:$R$659,AB24,FALSE)),,HLOOKUP($AC$2,'Bilanci Mensili VEE'!$G$3:$R$659,AB24,FALSE))</f>
        <v>7558.1684070587726</v>
      </c>
    </row>
    <row r="25" spans="1:29" ht="12.75" customHeight="1" x14ac:dyDescent="0.25">
      <c r="A25" s="15">
        <f>+VLOOKUP($E25,'Piano dei conti VEE'!$D$2:$G$251,4,FALSE)</f>
        <v>0</v>
      </c>
      <c r="B25" s="1021" t="str">
        <f>+VLOOKUP($E25,'[6]Piano dei conti VEE'!$D$2:$F$251,3,FALSE)</f>
        <v>KA</v>
      </c>
      <c r="C25" s="1021"/>
      <c r="D25" s="2203">
        <v>602.08000000000004</v>
      </c>
      <c r="E25" s="15" t="str">
        <f>+'Piano dei conti VEE'!D44</f>
        <v>costi altri materiali di consumo</v>
      </c>
      <c r="F25" s="12" t="str">
        <f t="shared" si="2"/>
        <v>KA</v>
      </c>
      <c r="G25" s="32">
        <f ca="1">+SUMIF('January 2018'!C:F,D25,'January 2018'!F:F)</f>
        <v>22459.104375080504</v>
      </c>
      <c r="H25" s="32">
        <f ca="1">+SUMIF('Feb 2018'!C:I,D25,'Feb 2018'!I:I)</f>
        <v>45309.458445040218</v>
      </c>
      <c r="I25" s="32">
        <f ca="1">+SUMIF('March 2018'!C:I,D25,'March 2018'!I:I)</f>
        <v>65577.65587427</v>
      </c>
      <c r="J25" s="2204">
        <f ca="1">+SUMIF('April 2018'!C:I,$D25,'April 2018'!I:I)</f>
        <v>85247.451115070071</v>
      </c>
      <c r="K25" s="2204">
        <f ca="1">+SUMIF('May 2018'!C:I,$D25,'May 2018'!I:I)</f>
        <v>123517.8939442831</v>
      </c>
      <c r="L25" s="2204">
        <f ca="1">+SUMIF('June 2018'!C:I,D25,'June 2018'!I:I)</f>
        <v>158511.78906266761</v>
      </c>
      <c r="M25" s="2204">
        <f ca="1">+SUMIF('July 2018'!C:I,D25,'July 2018'!I:I)</f>
        <v>171659.32199727761</v>
      </c>
      <c r="N25" s="2204">
        <f ca="1">+SUMIF('August 2018'!C:I,D25,'August 2018'!I:I)</f>
        <v>199552.01335055986</v>
      </c>
      <c r="O25" s="32">
        <f ca="1">+SUMIF('September 2018'!C:I,D25,'September 2018'!I:I)</f>
        <v>216764.44668396335</v>
      </c>
      <c r="P25" s="32">
        <f ca="1">+SUMIF('October 2018'!C:I,D25,'October 2018'!I:I)</f>
        <v>233252.78992028799</v>
      </c>
      <c r="Q25" s="32"/>
      <c r="R25" s="2205">
        <f ca="1">+SUMIF('December 2018 Final '!C:I,D25,'December 2018 Final '!I:I)</f>
        <v>280691.17533304682</v>
      </c>
      <c r="S25" t="e">
        <f t="shared" si="3"/>
        <v>#REF!</v>
      </c>
      <c r="T25" s="34"/>
      <c r="AB25">
        <v>42</v>
      </c>
      <c r="AC25" s="2206">
        <f ca="1">IF(ISERROR(+HLOOKUP($AC$2,'Bilanci Mensili VEE'!$G$3:$R$659,AB25,FALSE)),,HLOOKUP($AC$2,'Bilanci Mensili VEE'!$G$3:$R$659,AB25,FALSE))</f>
        <v>15461.07596972361</v>
      </c>
    </row>
    <row r="26" spans="1:29" ht="12.75" customHeight="1" x14ac:dyDescent="0.25">
      <c r="A26" s="15">
        <f>+VLOOKUP($E26,'Piano dei conti VEE'!$D$2:$G$251,4,FALSE)</f>
        <v>0</v>
      </c>
      <c r="B26" s="1021" t="str">
        <f>+VLOOKUP($E26,'[6]Piano dei conti VEE'!$D$2:$F$251,3,FALSE)</f>
        <v>KA</v>
      </c>
      <c r="C26" s="1021"/>
      <c r="D26" s="2203">
        <f>+'[6]Piano dei conti VEE'!C45</f>
        <v>603</v>
      </c>
      <c r="E26" s="15" t="str">
        <f>+'Piano dei conti VEE'!D45</f>
        <v>Costi materiali oggetto di inventario</v>
      </c>
      <c r="F26" s="12" t="str">
        <f t="shared" si="2"/>
        <v>KA</v>
      </c>
      <c r="G26" s="32">
        <f ca="1">+SUMIF('January 2018'!C:F,D26,'January 2018'!F:F)</f>
        <v>12071.390236572066</v>
      </c>
      <c r="H26" s="32">
        <f ca="1">+SUMIF('Feb 2018'!C:I,D26,'Feb 2018'!I:I)</f>
        <v>12060.257372654156</v>
      </c>
      <c r="I26" s="32">
        <f ca="1">+SUMIF('March 2018'!C:I,D26,'March 2018'!I:I)</f>
        <v>12072.945293713499</v>
      </c>
      <c r="J26" s="2204">
        <f ca="1">+SUMIF('April 2018'!C:I,$D26,'April 2018'!I:I)</f>
        <v>12069.576509476485</v>
      </c>
      <c r="K26" s="2204">
        <f ca="1">+SUMIF('May 2018'!C:I,$D26,'May 2018'!I:I)</f>
        <v>17977.693879746152</v>
      </c>
      <c r="L26" s="2204">
        <f ca="1">+SUMIF('June 2018'!C:I,D26,'June 2018'!I:I)</f>
        <v>19803.293214048186</v>
      </c>
      <c r="M26" s="2204">
        <f ca="1">+SUMIF('July 2018'!C:I,D26,'July 2018'!I:I)</f>
        <v>19943.635892228249</v>
      </c>
      <c r="N26" s="2204">
        <f ca="1">+SUMIF('August 2018'!C:I,D26,'August 2018'!I:I)</f>
        <v>19876.212316968133</v>
      </c>
      <c r="O26" s="32">
        <f ca="1">+SUMIF('September 2018'!C:I,D26,'September 2018'!I:I)</f>
        <v>34400.793361494092</v>
      </c>
      <c r="P26" s="32">
        <f ca="1">+SUMIF('October 2018'!C:I,D26,'October 2018'!I:I)</f>
        <v>34377.942058798319</v>
      </c>
      <c r="Q26" s="32"/>
      <c r="R26" s="2205">
        <f ca="1">+SUMIF('December 2018 Final '!C:I,D26,'December 2018 Final '!I:I)</f>
        <v>44813.091963902021</v>
      </c>
      <c r="S26" t="e">
        <f t="shared" si="3"/>
        <v>#REF!</v>
      </c>
      <c r="T26" s="34"/>
      <c r="AB26">
        <v>43</v>
      </c>
      <c r="AC26" s="2206">
        <f ca="1">IF(ISERROR(+HLOOKUP($AC$2,'Bilanci Mensili VEE'!$G$3:$R$659,AB26,FALSE)),,HLOOKUP($AC$2,'Bilanci Mensili VEE'!$G$3:$R$659,AB26,FALSE))</f>
        <v>3203388.3182880543</v>
      </c>
    </row>
    <row r="27" spans="1:29" ht="12.75" customHeight="1" x14ac:dyDescent="0.25">
      <c r="A27" s="15">
        <f>+VLOOKUP($E27,'Piano dei conti VEE'!$D$2:$G$251,4,FALSE)</f>
        <v>0</v>
      </c>
      <c r="B27" s="1021" t="str">
        <f>+VLOOKUP($E27,'[6]Piano dei conti VEE'!$D$2:$F$251,3,FALSE)</f>
        <v>KN</v>
      </c>
      <c r="C27" s="1021"/>
      <c r="D27" s="2203">
        <f>+'[6]Piano dei conti VEE'!C46</f>
        <v>604</v>
      </c>
      <c r="E27" s="15" t="str">
        <f>+'Piano dei conti VEE'!D46</f>
        <v>Buoni mensa</v>
      </c>
      <c r="F27" s="12" t="str">
        <f t="shared" si="2"/>
        <v>KN</v>
      </c>
      <c r="G27" s="32">
        <f ca="1">+SUMIF('January 2018'!C:F,D27,'January 2018'!F:F)</f>
        <v>29800.663346356963</v>
      </c>
      <c r="H27" s="32">
        <f ca="1">+SUMIF('Feb 2018'!C:I,D27,'Feb 2018'!I:I)</f>
        <v>71428.943699731914</v>
      </c>
      <c r="I27" s="32">
        <f ca="1">+SUMIF('March 2018'!C:I,D27,'March 2018'!I:I)</f>
        <v>114111.8709206458</v>
      </c>
      <c r="J27" s="2204">
        <f ca="1">+SUMIF('April 2018'!C:I,$D27,'April 2018'!I:I)</f>
        <v>160040.44946231943</v>
      </c>
      <c r="K27" s="2204">
        <f ca="1">+SUMIF('May 2018'!C:I,$D27,'May 2018'!I:I)</f>
        <v>200004.82951489725</v>
      </c>
      <c r="L27" s="2204">
        <f ca="1">+SUMIF('June 2018'!C:I,D27,'June 2018'!I:I)</f>
        <v>243562.13125657031</v>
      </c>
      <c r="M27" s="2204">
        <f ca="1">+SUMIF('July 2018'!C:I,D27,'July 2018'!I:I)</f>
        <v>287024.92275781604</v>
      </c>
      <c r="N27" s="2204">
        <f ca="1">+SUMIF('August 2018'!C:I,D27,'August 2018'!I:I)</f>
        <v>330469.95047372952</v>
      </c>
      <c r="O27" s="32">
        <f ca="1">+SUMIF('September 2018'!C:I,D27,'September 2018'!I:I)</f>
        <v>369709.12580140226</v>
      </c>
      <c r="P27" s="32">
        <f ca="1">+SUMIF('October 2018'!C:I,D27,'October 2018'!I:I)</f>
        <v>409174.90571697947</v>
      </c>
      <c r="Q27" s="32"/>
      <c r="R27" s="2205">
        <f ca="1">+SUMIF('December 2018 Final '!C:I,D27,'December 2018 Final '!I:I)</f>
        <v>504035.76493339066</v>
      </c>
      <c r="S27" t="e">
        <f t="shared" si="3"/>
        <v>#REF!</v>
      </c>
      <c r="T27" s="34"/>
      <c r="AB27">
        <v>44</v>
      </c>
      <c r="AC27" s="2206">
        <f ca="1">IF(ISERROR(+HLOOKUP($AC$2,'Bilanci Mensili VEE'!$G$3:$R$659,AB27,FALSE)),,HLOOKUP($AC$2,'Bilanci Mensili VEE'!$G$3:$R$659,AB27,FALSE))</f>
        <v>72297.632780839238</v>
      </c>
    </row>
    <row r="28" spans="1:29" ht="12.75" customHeight="1" x14ac:dyDescent="0.25">
      <c r="A28" s="15">
        <f>+VLOOKUP($E28,'Piano dei conti VEE'!$D$2:$G$251,4,FALSE)</f>
        <v>0</v>
      </c>
      <c r="B28" s="1021" t="str">
        <f>+VLOOKUP($E28,'[6]Piano dei conti VEE'!$D$2:$F$251,3,FALSE)</f>
        <v>KB</v>
      </c>
      <c r="C28" s="1021"/>
      <c r="D28" s="2203">
        <f>+'[6]Piano dei conti VEE'!C47</f>
        <v>605</v>
      </c>
      <c r="E28" s="15" t="str">
        <f>+'Piano dei conti VEE'!D47</f>
        <v>Costi energia - acqua</v>
      </c>
      <c r="F28" s="12" t="str">
        <f t="shared" si="2"/>
        <v>KB</v>
      </c>
      <c r="G28" s="32">
        <f ca="1">+SUMIF('January 2018'!C:F,D28,'January 2018'!F:F)</f>
        <v>10799.203555021253</v>
      </c>
      <c r="H28" s="32">
        <f ca="1">+SUMIF('Feb 2018'!C:I,D28,'Feb 2018'!I:I)</f>
        <v>25057.520643431639</v>
      </c>
      <c r="I28" s="32">
        <f ca="1">+SUMIF('March 2018'!C:I,D28,'March 2018'!I:I)</f>
        <v>40052.400377877013</v>
      </c>
      <c r="J28" s="2204">
        <f ca="1">+SUMIF('April 2018'!C:I,$D28,'April 2018'!I:I)</f>
        <v>50006.379188220395</v>
      </c>
      <c r="K28" s="2204">
        <f ca="1">+SUMIF('May 2018'!C:I,$D28,'May 2018'!I:I)</f>
        <v>52557.831558567275</v>
      </c>
      <c r="L28" s="2204">
        <f ca="1">+SUMIF('June 2018'!C:I,D28,'June 2018'!I:I)</f>
        <v>63779.090772564407</v>
      </c>
      <c r="M28" s="2204">
        <f ca="1">+SUMIF('July 2018'!C:I,D28,'July 2018'!I:I)</f>
        <v>93390.519197113405</v>
      </c>
      <c r="N28" s="2204">
        <f ca="1">+SUMIF('August 2018'!C:I,D28,'August 2018'!I:I)</f>
        <v>86472.144702842372</v>
      </c>
      <c r="O28" s="32">
        <f ca="1">+SUMIF('September 2018'!C:I,D28,'September 2018'!I:I)</f>
        <v>97065.420159958827</v>
      </c>
      <c r="P28" s="32">
        <f ca="1">+SUMIF('October 2018'!C:I,D28,'October 2018'!I:I)</f>
        <v>106210.97968629468</v>
      </c>
      <c r="Q28" s="32"/>
      <c r="R28" s="2205">
        <f ca="1">+SUMIF('December 2018 Final '!C:I,D28,'December 2018 Final '!I:I)</f>
        <v>130846.57284056724</v>
      </c>
      <c r="S28" t="e">
        <f t="shared" si="3"/>
        <v>#REF!</v>
      </c>
      <c r="T28" s="34"/>
      <c r="AB28">
        <v>45</v>
      </c>
      <c r="AC28" s="2206">
        <f ca="1">IF(ISERROR(+HLOOKUP($AC$2,'Bilanci Mensili VEE'!$G$3:$R$659,AB28,FALSE)),,HLOOKUP($AC$2,'Bilanci Mensili VEE'!$G$3:$R$659,AB28,FALSE))</f>
        <v>3867.6008319574589</v>
      </c>
    </row>
    <row r="29" spans="1:29" ht="12.75" customHeight="1" x14ac:dyDescent="0.25">
      <c r="A29" s="15">
        <f>+VLOOKUP($E29,'Piano dei conti VEE'!$D$2:$G$251,4,FALSE)</f>
        <v>0</v>
      </c>
      <c r="B29" s="1021" t="str">
        <f>+VLOOKUP($E29,'[6]Piano dei conti VEE'!$D$2:$F$251,3,FALSE)</f>
        <v>KE</v>
      </c>
      <c r="C29" s="1021"/>
      <c r="D29" s="2203">
        <f>+'[6]Piano dei conti VEE'!C48</f>
        <v>611</v>
      </c>
      <c r="E29" s="15" t="str">
        <f>+'Piano dei conti VEE'!D48</f>
        <v>Costi riparazione e manutenzione</v>
      </c>
      <c r="F29" s="12" t="str">
        <f t="shared" si="2"/>
        <v>KE</v>
      </c>
      <c r="G29" s="32">
        <f ca="1">+SUMIF('January 2018'!C:F,D29,'January 2018'!F:F)</f>
        <v>57846.921557683236</v>
      </c>
      <c r="H29" s="32">
        <f ca="1">+SUMIF('Feb 2018'!C:I,D29,'Feb 2018'!I:I)</f>
        <v>69138.680965147447</v>
      </c>
      <c r="I29" s="32">
        <f ca="1">+SUMIF('March 2018'!C:I,D29,'March 2018'!I:I)</f>
        <v>74495.555650979033</v>
      </c>
      <c r="J29" s="2204">
        <f ca="1">+SUMIF('April 2018'!C:I,$D29,'April 2018'!I:I)</f>
        <v>74979.847174225666</v>
      </c>
      <c r="K29" s="2204">
        <f ca="1">+SUMIF('May 2018'!C:I,$D29,'May 2018'!I:I)</f>
        <v>77742.426589222319</v>
      </c>
      <c r="L29" s="2204">
        <f ca="1">+SUMIF('June 2018'!C:I,D29,'June 2018'!I:I)</f>
        <v>86606.891077213528</v>
      </c>
      <c r="M29" s="2204">
        <f ca="1">+SUMIF('July 2018'!C:I,D29,'July 2018'!I:I)</f>
        <v>88887.490007130036</v>
      </c>
      <c r="N29" s="2204">
        <f ca="1">+SUMIF('August 2018'!C:I,D29,'August 2018'!I:I)</f>
        <v>92544.162360034461</v>
      </c>
      <c r="O29" s="32">
        <f ca="1">+SUMIF('September 2018'!C:I,D29,'September 2018'!I:I)</f>
        <v>107156.87758646568</v>
      </c>
      <c r="P29" s="32">
        <f ca="1">+SUMIF('October 2018'!C:I,D29,'October 2018'!I:I)</f>
        <v>112342.14236736092</v>
      </c>
      <c r="Q29" s="32"/>
      <c r="R29" s="2205">
        <f ca="1">+SUMIF('December 2018 Final '!C:I,D29,'December 2018 Final '!I:I)</f>
        <v>146537.45595186934</v>
      </c>
      <c r="S29" t="e">
        <f t="shared" si="3"/>
        <v>#REF!</v>
      </c>
      <c r="T29" s="34"/>
      <c r="AB29">
        <v>46</v>
      </c>
      <c r="AC29" s="2206">
        <f ca="1">IF(ISERROR(+HLOOKUP($AC$2,'Bilanci Mensili VEE'!$G$3:$R$659,AB29,FALSE)),,HLOOKUP($AC$2,'Bilanci Mensili VEE'!$G$3:$R$659,AB29,FALSE))</f>
        <v>71316.765658168399</v>
      </c>
    </row>
    <row r="30" spans="1:29" ht="12.75" customHeight="1" x14ac:dyDescent="0.25">
      <c r="A30" s="15">
        <f>+VLOOKUP($E30,'Piano dei conti VEE'!$D$2:$G$251,4,FALSE)</f>
        <v>0</v>
      </c>
      <c r="B30" s="1021" t="str">
        <f>+VLOOKUP($E30,'[6]Piano dei conti VEE'!$D$2:$F$251,3,FALSE)</f>
        <v>KK</v>
      </c>
      <c r="C30" s="1021"/>
      <c r="D30" s="2203">
        <v>612.01</v>
      </c>
      <c r="E30" s="15" t="str">
        <f>+'Piano dei conti VEE'!D49</f>
        <v>Affitto</v>
      </c>
      <c r="F30" s="12" t="str">
        <f t="shared" si="2"/>
        <v>KK</v>
      </c>
      <c r="G30" s="32">
        <f ca="1">+SUMIF('January 2018'!C:F,D30,'January 2018'!F:F)</f>
        <v>895.51972865055177</v>
      </c>
      <c r="H30" s="32">
        <f ca="1">+SUMIF('Feb 2018'!C:I,D30,'Feb 2018'!I:I)</f>
        <v>1890.3892761394104</v>
      </c>
      <c r="I30" s="32">
        <f ca="1">+SUMIF('March 2018'!C:I,D30,'March 2018'!I:I)</f>
        <v>2993.8122638268633</v>
      </c>
      <c r="J30" s="2204">
        <f ca="1">+SUMIF('April 2018'!C:I,$D30,'April 2018'!I:I)</f>
        <v>3891.1352465174182</v>
      </c>
      <c r="K30" s="2204">
        <f ca="1">+SUMIF('May 2018'!C:I,$D30,'May 2018'!I:I)</f>
        <v>4795.7792836398839</v>
      </c>
      <c r="L30" s="2204">
        <f ca="1">+SUMIF('June 2018'!C:I,D30,'June 2018'!I:I)</f>
        <v>5679.605672480744</v>
      </c>
      <c r="M30" s="2204">
        <f ca="1">+SUMIF('July 2018'!C:I,D30,'July 2018'!I:I)</f>
        <v>6616.777218417129</v>
      </c>
      <c r="N30" s="2204">
        <f ca="1">+SUMIF('August 2018'!C:I,D30,'August 2018'!I:I)</f>
        <v>7491.8152454780356</v>
      </c>
      <c r="O30" s="32">
        <f ca="1">+SUMIF('September 2018'!C:I,D30,'September 2018'!I:I)</f>
        <v>8357.9604176941048</v>
      </c>
      <c r="P30" s="32">
        <f ca="1">+SUMIF('October 2018'!C:I,D30,'October 2018'!I:I)</f>
        <v>9249.9507156938362</v>
      </c>
      <c r="Q30" s="32"/>
      <c r="R30" s="2205">
        <f ca="1">+SUMIF('December 2018 Final '!C:I,D30,'December 2018 Final '!I:I)</f>
        <v>10972.316287064892</v>
      </c>
      <c r="S30" t="e">
        <f t="shared" si="3"/>
        <v>#REF!</v>
      </c>
      <c r="T30" s="34"/>
      <c r="AB30">
        <v>47</v>
      </c>
      <c r="AC30" s="2206">
        <f ca="1">IF(ISERROR(+HLOOKUP($AC$2,'Bilanci Mensili VEE'!$G$3:$R$659,AB30,FALSE)),,HLOOKUP($AC$2,'Bilanci Mensili VEE'!$G$3:$R$659,AB30,FALSE))</f>
        <v>778245.39743122412</v>
      </c>
    </row>
    <row r="31" spans="1:29" ht="12.75" customHeight="1" x14ac:dyDescent="0.25">
      <c r="A31" s="15">
        <f>+VLOOKUP($E31,'Piano dei conti VEE'!$D$2:$G$251,4,FALSE)</f>
        <v>0</v>
      </c>
      <c r="B31" s="1021" t="str">
        <f>+VLOOKUP($E31,'[6]Piano dei conti VEE'!$D$2:$F$251,3,FALSE)</f>
        <v>KR</v>
      </c>
      <c r="C31" s="1021"/>
      <c r="D31" s="2203">
        <v>612.03</v>
      </c>
      <c r="E31" s="15" t="str">
        <f>+'Piano dei conti VEE'!D50</f>
        <v>Noleggio attrezzature</v>
      </c>
      <c r="F31" s="12" t="str">
        <f t="shared" si="2"/>
        <v>KR</v>
      </c>
      <c r="G31" s="32">
        <f ca="1">+SUMIF('January 2018'!C:F,D31,'January 2018'!F:F)</f>
        <v>87756.279249495507</v>
      </c>
      <c r="H31" s="32">
        <f ca="1">+SUMIF('Feb 2018'!C:I,D31,'Feb 2018'!I:I)</f>
        <v>-433.03378016085793</v>
      </c>
      <c r="I31" s="32">
        <f ca="1">+SUMIF('March 2018'!C:I,D31,'March 2018'!I:I)</f>
        <v>131306.36164548266</v>
      </c>
      <c r="J31" s="2204">
        <f ca="1">+SUMIF('April 2018'!C:I,$D31,'April 2018'!I:I)</f>
        <v>174922.06100152398</v>
      </c>
      <c r="K31" s="2204">
        <f ca="1">+SUMIF('May 2018'!C:I,$D31,'May 2018'!I:I)</f>
        <v>218873.29676239647</v>
      </c>
      <c r="L31" s="2204">
        <f ca="1">+SUMIF('June 2018'!C:I,D31,'June 2018'!I:I)</f>
        <v>262079.50269249748</v>
      </c>
      <c r="M31" s="2204">
        <f ca="1">+SUMIF('July 2018'!C:I,D31,'July 2018'!I:I)</f>
        <v>307930.69809649326</v>
      </c>
      <c r="N31" s="2204">
        <f ca="1">+SUMIF('August 2018'!C:I,D31,'August 2018'!I:I)</f>
        <v>350617.06503014639</v>
      </c>
      <c r="O31" s="32">
        <f ca="1">+SUMIF('September 2018'!C:I,D31,'September 2018'!I:I)</f>
        <v>391848.43579132447</v>
      </c>
      <c r="P31" s="32">
        <f ca="1">+SUMIF('October 2018'!C:I,D31,'October 2018'!I:I)</f>
        <v>436337.53964172449</v>
      </c>
      <c r="Q31" s="32"/>
      <c r="R31" s="2205">
        <f ca="1">+SUMIF('December 2018 Final '!C:I,D31,'December 2018 Final '!I:I)</f>
        <v>525078.97077782545</v>
      </c>
      <c r="S31" t="e">
        <f t="shared" si="3"/>
        <v>#REF!</v>
      </c>
      <c r="T31" s="34"/>
      <c r="AB31">
        <v>48</v>
      </c>
      <c r="AC31" s="2206">
        <f ca="1">IF(ISERROR(+HLOOKUP($AC$2,'Bilanci Mensili VEE'!$G$3:$R$659,AB31,FALSE)),,HLOOKUP($AC$2,'Bilanci Mensili VEE'!$G$3:$R$659,AB31,FALSE))</f>
        <v>3726.4661105988803</v>
      </c>
    </row>
    <row r="32" spans="1:29" ht="12.75" customHeight="1" x14ac:dyDescent="0.25">
      <c r="A32" s="15">
        <f>+VLOOKUP($E32,'Piano dei conti VEE'!$D$2:$G$251,4,FALSE)</f>
        <v>0</v>
      </c>
      <c r="B32" s="1021" t="s">
        <v>332</v>
      </c>
      <c r="C32" s="1021"/>
      <c r="D32" s="2203">
        <v>612.02</v>
      </c>
      <c r="E32" s="15" t="str">
        <f>+'Piano dei conti VEE'!D51</f>
        <v>concessioni</v>
      </c>
      <c r="F32" s="12" t="str">
        <f t="shared" si="2"/>
        <v>kza</v>
      </c>
      <c r="G32" s="32">
        <f ca="1">+SUMIF('January 2018'!C:F,D32,'January 2018'!F:F)</f>
        <v>0</v>
      </c>
      <c r="H32" s="32">
        <f ca="1">+SUMIF('Feb 2018'!C:I,D32,'Feb 2018'!I:I)</f>
        <v>0</v>
      </c>
      <c r="I32" s="32">
        <f ca="1">+SUMIF('March 2018'!C:I,D32,'March 2018'!I:I)</f>
        <v>0</v>
      </c>
      <c r="J32" s="2204">
        <f ca="1">+SUMIF('April 2018'!C:I,$D32,'April 2018'!I:I)</f>
        <v>0</v>
      </c>
      <c r="K32" s="2204">
        <f ca="1">+SUMIF('May 2018'!C:I,$D32,'May 2018'!I:I)</f>
        <v>0</v>
      </c>
      <c r="L32" s="2204">
        <f ca="1">+SUMIF('June 2018'!C:I,D32,'June 2018'!I:I)</f>
        <v>0</v>
      </c>
      <c r="M32" s="2204">
        <f ca="1">+SUMIF('July 2018'!C:I,D32,'July 2018'!I:I)</f>
        <v>0</v>
      </c>
      <c r="N32" s="2204">
        <f ca="1">+SUMIF('August 2018'!C:I,D32,'August 2018'!I:I)</f>
        <v>0</v>
      </c>
      <c r="O32" s="32">
        <f ca="1">+SUMIF('September 2018'!C:I,D32,'September 2018'!I:I)</f>
        <v>0</v>
      </c>
      <c r="P32" s="32">
        <f ca="1">+SUMIF('October 2018'!C:I,D32,'October 2018'!I:I)</f>
        <v>0</v>
      </c>
      <c r="Q32" s="32"/>
      <c r="R32" s="2205">
        <f ca="1">+SUMIF('December 2018 Final '!C:I,D32,'December 2018 Final '!I:I)</f>
        <v>0</v>
      </c>
      <c r="S32" t="e">
        <f t="shared" si="3"/>
        <v>#REF!</v>
      </c>
      <c r="T32" s="34"/>
      <c r="AB32">
        <v>49</v>
      </c>
      <c r="AC32" s="2206">
        <f ca="1">IF(ISERROR(+HLOOKUP($AC$2,'Bilanci Mensili VEE'!$G$3:$R$659,AB32,FALSE)),,HLOOKUP($AC$2,'Bilanci Mensili VEE'!$G$3:$R$659,AB32,FALSE))</f>
        <v>33850.457791024295</v>
      </c>
    </row>
    <row r="33" spans="1:29" ht="12.75" customHeight="1" x14ac:dyDescent="0.25">
      <c r="A33" s="15">
        <f>+VLOOKUP($E33,'Piano dei conti VEE'!$D$2:$G$251,4,FALSE)</f>
        <v>0</v>
      </c>
      <c r="B33" s="1021" t="str">
        <f>+VLOOKUP($E33,'[6]Piano dei conti VEE'!$D$2:$F$251,3,FALSE)</f>
        <v>KL</v>
      </c>
      <c r="C33" s="1021"/>
      <c r="D33" s="2203">
        <f>+'[6]Piano dei conti VEE'!C52</f>
        <v>613</v>
      </c>
      <c r="E33" s="15" t="str">
        <f>+'Piano dei conti VEE'!D52</f>
        <v>spese per premi di assicurazione</v>
      </c>
      <c r="F33" s="12" t="str">
        <f t="shared" si="2"/>
        <v>KL</v>
      </c>
      <c r="G33" s="32">
        <f ca="1">+SUMIF('January 2018'!C:F,D33,'January 2018'!F:F)</f>
        <v>5403.0762955648106</v>
      </c>
      <c r="H33" s="32">
        <f ca="1">+SUMIF('Feb 2018'!C:I,D33,'Feb 2018'!I:I)</f>
        <v>6089.5613941018773</v>
      </c>
      <c r="I33" s="32">
        <f ca="1">+SUMIF('March 2018'!C:I,D33,'March 2018'!I:I)</f>
        <v>7759.7732737890747</v>
      </c>
      <c r="J33" s="2204">
        <f ca="1">+SUMIF('April 2018'!C:I,$D33,'April 2018'!I:I)</f>
        <v>7757.6080190602925</v>
      </c>
      <c r="K33" s="2204">
        <f ca="1">+SUMIF('May 2018'!C:I,$D33,'May 2018'!I:I)</f>
        <v>7774.9639668710324</v>
      </c>
      <c r="L33" s="2204">
        <f ca="1">+SUMIF('June 2018'!C:I,D33,'June 2018'!I:I)</f>
        <v>7753.9464933170275</v>
      </c>
      <c r="M33" s="2204">
        <f ca="1">+SUMIF('July 2018'!C:I,D33,'July 2018'!I:I)</f>
        <v>38235.671844953868</v>
      </c>
      <c r="N33" s="2204">
        <f ca="1">+SUMIF('August 2018'!C:I,D33,'August 2018'!I:I)</f>
        <v>40174.323858742464</v>
      </c>
      <c r="O33" s="32">
        <f ca="1">+SUMIF('September 2018'!C:I,D33,'September 2018'!I:I)</f>
        <v>40685.112678774363</v>
      </c>
      <c r="P33" s="32">
        <f ca="1">+SUMIF('October 2018'!C:I,D33,'October 2018'!I:I)</f>
        <v>40658.086911802515</v>
      </c>
      <c r="Q33" s="32"/>
      <c r="R33" s="2205">
        <f ca="1">+SUMIF('December 2018 Final '!C:I,D33,'December 2018 Final '!I:I)</f>
        <v>45751.920928233776</v>
      </c>
      <c r="S33" t="e">
        <f t="shared" si="3"/>
        <v>#REF!</v>
      </c>
      <c r="T33" s="34"/>
      <c r="AB33">
        <v>50</v>
      </c>
      <c r="AC33" s="2206">
        <f ca="1">IF(ISERROR(+HLOOKUP($AC$2,'Bilanci Mensili VEE'!$G$3:$R$659,AB33,FALSE)),,HLOOKUP($AC$2,'Bilanci Mensili VEE'!$G$3:$R$659,AB33,FALSE))</f>
        <v>756114.41130432906</v>
      </c>
    </row>
    <row r="34" spans="1:29" ht="12.75" customHeight="1" x14ac:dyDescent="0.3">
      <c r="A34" s="15" t="e">
        <f>+VLOOKUP($E34,'Piano dei conti VEE'!$D$2:$G$251,4,FALSE)</f>
        <v>#N/A</v>
      </c>
      <c r="B34" s="1021" t="s">
        <v>1613</v>
      </c>
      <c r="C34" s="1021"/>
      <c r="D34" s="2203">
        <v>623</v>
      </c>
      <c r="E34" s="128" t="s">
        <v>214</v>
      </c>
      <c r="F34" s="12" t="str">
        <f t="shared" si="2"/>
        <v>Ky</v>
      </c>
      <c r="G34" s="32">
        <f ca="1">+SUMIF('January 2018'!C:F,D34,'January 2018'!F:F)</f>
        <v>0</v>
      </c>
      <c r="H34" s="32">
        <f ca="1">+SUMIF('Feb 2018'!C:I,D34,'Feb 2018'!I:I)</f>
        <v>0</v>
      </c>
      <c r="I34" s="32">
        <f ca="1">+SUMIF('March 2018'!C:I,D34,'March 2018'!I:I)</f>
        <v>0</v>
      </c>
      <c r="J34" s="2204">
        <f ca="1">+SUMIF('April 2018'!C:I,$D34,'April 2018'!I:I)</f>
        <v>0</v>
      </c>
      <c r="K34" s="2204">
        <f ca="1">+SUMIF('May 2018'!C:I,$D34,'May 2018'!I:I)</f>
        <v>0</v>
      </c>
      <c r="L34" s="2204">
        <f ca="1">+SUMIF('June 2018'!C:I,D34,'June 2018'!I:I)</f>
        <v>0</v>
      </c>
      <c r="M34" s="2204">
        <f ca="1">+SUMIF('July 2018'!C:I,D34,'July 2018'!I:I)</f>
        <v>363.13117127238939</v>
      </c>
      <c r="N34" s="2204">
        <f ca="1">+SUMIF('August 2018'!C:I,D34,'August 2018'!I:I)</f>
        <v>361.90353143841514</v>
      </c>
      <c r="O34" s="32">
        <f ca="1">+SUMIF('September 2018'!C:I,D34,'September 2018'!I:I)</f>
        <v>838.3365139267105</v>
      </c>
      <c r="P34" s="32">
        <f ca="1">+SUMIF('October 2018'!C:I,D34,'October 2018'!I:I)</f>
        <v>1534.1883089054597</v>
      </c>
      <c r="Q34" s="32"/>
      <c r="R34" s="2205">
        <f ca="1">+SUMIF('December 2018 Final '!C:I,D34,'December 2018 Final '!I:I)</f>
        <v>0</v>
      </c>
      <c r="S34" t="e">
        <f t="shared" si="3"/>
        <v>#REF!</v>
      </c>
      <c r="T34" s="34"/>
      <c r="AB34">
        <v>51</v>
      </c>
      <c r="AC34" s="2206">
        <f ca="1">IF(ISERROR(+HLOOKUP($AC$2,'Bilanci Mensili VEE'!$G$3:$R$659,AB34,FALSE)),,HLOOKUP($AC$2,'Bilanci Mensili VEE'!$G$3:$R$659,AB34,FALSE))</f>
        <v>823.17258828826891</v>
      </c>
    </row>
    <row r="35" spans="1:29" ht="12.75" customHeight="1" x14ac:dyDescent="0.25">
      <c r="A35" s="15">
        <f>+VLOOKUP($E35,'Piano dei conti VEE'!$D$2:$G$251,4,FALSE)</f>
        <v>0</v>
      </c>
      <c r="B35" s="1021" t="str">
        <f>+VLOOKUP($E35,'[6]Piano dei conti VEE'!$D$2:$F$251,3,FALSE)</f>
        <v>KZA</v>
      </c>
      <c r="C35" s="1021"/>
      <c r="D35" s="2203">
        <v>623.02</v>
      </c>
      <c r="E35" s="15" t="str">
        <f>+'Piano dei conti VEE'!D54</f>
        <v>spese di rappresentanza</v>
      </c>
      <c r="F35" s="12" t="str">
        <f t="shared" si="2"/>
        <v>KZA</v>
      </c>
      <c r="G35" s="32">
        <f ca="1">+SUMIF('January 2018'!C:F,D35,'January 2018'!F:F)</f>
        <v>0</v>
      </c>
      <c r="H35" s="32">
        <f ca="1">+SUMIF('Feb 2018'!C:I,D35,'Feb 2018'!I:I)</f>
        <v>0</v>
      </c>
      <c r="I35" s="32">
        <f ca="1">+SUMIF('March 2018'!C:I,D35,'March 2018'!I:I)</f>
        <v>0</v>
      </c>
      <c r="J35" s="2204">
        <f ca="1">+SUMIF('April 2018'!C:I,$D35,'April 2018'!I:I)</f>
        <v>0</v>
      </c>
      <c r="K35" s="2204">
        <f ca="1">+SUMIF('May 2018'!C:I,$D35,'May 2018'!I:I)</f>
        <v>0</v>
      </c>
      <c r="L35" s="2204">
        <f ca="1">+SUMIF('June 2018'!C:I,D35,'June 2018'!I:I)</f>
        <v>0</v>
      </c>
      <c r="M35" s="2204">
        <f ca="1">+SUMIF('July 2018'!C:I,D35,'July 2018'!I:I)</f>
        <v>0</v>
      </c>
      <c r="N35" s="2204">
        <f ca="1">+SUMIF('August 2018'!C:I,D35,'August 2018'!I:I)</f>
        <v>0</v>
      </c>
      <c r="O35" s="32">
        <f ca="1">+SUMIF('September 2018'!C:I,D35,'September 2018'!I:I)</f>
        <v>0</v>
      </c>
      <c r="P35" s="32">
        <f ca="1">+SUMIF('October 2018'!C:I,D35,'October 2018'!I:I)</f>
        <v>0</v>
      </c>
      <c r="Q35" s="32"/>
      <c r="R35" s="2205">
        <f ca="1">+SUMIF('December 2018 Final '!C:I,D35,'December 2018 Final '!I:I)</f>
        <v>0</v>
      </c>
      <c r="S35" t="e">
        <f t="shared" si="3"/>
        <v>#REF!</v>
      </c>
      <c r="T35" s="34"/>
      <c r="AB35">
        <v>52</v>
      </c>
      <c r="AC35" s="2206">
        <f ca="1">IF(ISERROR(+HLOOKUP($AC$2,'Bilanci Mensili VEE'!$G$3:$R$659,AB35,FALSE)),,HLOOKUP($AC$2,'Bilanci Mensili VEE'!$G$3:$R$659,AB35,FALSE))</f>
        <v>38513064.997748554</v>
      </c>
    </row>
    <row r="36" spans="1:29" ht="12.75" customHeight="1" x14ac:dyDescent="0.25">
      <c r="A36" s="15">
        <f>+VLOOKUP($E36,'Piano dei conti VEE'!$D$2:$G$251,4,FALSE)</f>
        <v>0</v>
      </c>
      <c r="B36" s="1021" t="str">
        <f>+VLOOKUP($E36,'[6]Piano dei conti VEE'!$D$2:$F$251,3,FALSE)</f>
        <v>KZA</v>
      </c>
      <c r="C36" s="1021"/>
      <c r="D36" s="2203" t="s">
        <v>1730</v>
      </c>
      <c r="E36" s="15" t="str">
        <f>+'Piano dei conti VEE'!D55</f>
        <v>spese di   rappresentanza</v>
      </c>
      <c r="F36" s="12" t="str">
        <f t="shared" si="2"/>
        <v>KZA</v>
      </c>
      <c r="G36" s="32">
        <f ca="1">+SUMIF('January 2018'!C:F,D36,'January 2018'!F:F)</f>
        <v>0</v>
      </c>
      <c r="H36" s="32">
        <f ca="1">+SUMIF('Feb 2018'!C:I,D36,'Feb 2018'!I:I)</f>
        <v>0</v>
      </c>
      <c r="I36" s="32">
        <f ca="1">+SUMIF('March 2018'!C:I,D36,'March 2018'!I:I)</f>
        <v>0</v>
      </c>
      <c r="J36" s="2204">
        <f ca="1">+SUMIF('April 2018'!C:I,$D36,'April 2018'!I:I)</f>
        <v>0</v>
      </c>
      <c r="K36" s="2204">
        <f ca="1">+SUMIF('May 2018'!C:I,$D36,'May 2018'!I:I)</f>
        <v>0</v>
      </c>
      <c r="L36" s="2204">
        <f ca="1">+SUMIF('June 2018'!C:I,D36,'June 2018'!I:I)</f>
        <v>0</v>
      </c>
      <c r="M36" s="2204">
        <f ca="1">+SUMIF('July 2018'!C:I,D36,'July 2018'!I:I)</f>
        <v>0</v>
      </c>
      <c r="N36" s="2204">
        <f ca="1">+SUMIF('August 2018'!C:I,D36,'August 2018'!I:I)</f>
        <v>0</v>
      </c>
      <c r="O36" s="32">
        <f ca="1">+SUMIF('September 2018'!C:I,D36,'September 2018'!I:I)</f>
        <v>0</v>
      </c>
      <c r="P36" s="32">
        <f ca="1">+SUMIF('October 2018'!C:I,D36,'October 2018'!I:I)</f>
        <v>0</v>
      </c>
      <c r="Q36" s="32"/>
      <c r="R36" s="2205">
        <f ca="1">+SUMIF('December 2018 Final '!C:I,D36,'December 2018 Final '!I:I)</f>
        <v>5439.6132359260846</v>
      </c>
      <c r="S36" t="e">
        <f t="shared" si="3"/>
        <v>#REF!</v>
      </c>
      <c r="T36" s="34"/>
      <c r="AB36">
        <v>53</v>
      </c>
      <c r="AC36" s="2206">
        <f ca="1">IF(ISERROR(+HLOOKUP($AC$2,'Bilanci Mensili VEE'!$G$3:$R$659,AB36,FALSE)),,HLOOKUP($AC$2,'Bilanci Mensili VEE'!$G$3:$R$659,AB36,FALSE))</f>
        <v>1563663.82914853</v>
      </c>
    </row>
    <row r="37" spans="1:29" ht="12.75" customHeight="1" x14ac:dyDescent="0.25">
      <c r="A37" s="15">
        <f>+VLOOKUP($E37,'Piano dei conti VEE'!$D$2:$G$251,4,FALSE)</f>
        <v>0</v>
      </c>
      <c r="B37" s="1021" t="str">
        <f>+VLOOKUP($E37,'[6]Piano dei conti VEE'!$D$2:$F$251,3,FALSE)</f>
        <v>KZA</v>
      </c>
      <c r="C37" s="1021"/>
      <c r="D37" s="2203">
        <v>623.04</v>
      </c>
      <c r="E37" s="15" t="str">
        <f>+'Piano dei conti VEE'!D56</f>
        <v>sponsorizzazioni</v>
      </c>
      <c r="F37" s="12" t="str">
        <f t="shared" si="2"/>
        <v>KZA</v>
      </c>
      <c r="G37" s="32">
        <f ca="1">+SUMIF('January 2018'!C:F,D37,'January 2018'!F:F)</f>
        <v>0</v>
      </c>
      <c r="H37" s="32">
        <f ca="1">+SUMIF('Feb 2018'!C:I,D37,'Feb 2018'!I:I)</f>
        <v>0</v>
      </c>
      <c r="I37" s="32">
        <f ca="1">+SUMIF('March 2018'!C:I,D37,'March 2018'!I:I)</f>
        <v>0</v>
      </c>
      <c r="J37" s="2204">
        <f ca="1">+SUMIF('April 2018'!C:I,$D37,'April 2018'!I:I)</f>
        <v>0</v>
      </c>
      <c r="K37" s="2204">
        <f ca="1">+SUMIF('May 2018'!C:I,$D37,'May 2018'!I:I)</f>
        <v>0</v>
      </c>
      <c r="L37" s="2204">
        <f ca="1">+SUMIF('June 2018'!C:I,D37,'June 2018'!I:I)</f>
        <v>0</v>
      </c>
      <c r="M37" s="2204">
        <f ca="1">+SUMIF('July 2018'!C:I,D37,'July 2018'!I:I)</f>
        <v>0</v>
      </c>
      <c r="N37" s="2204">
        <f ca="1">+SUMIF('August 2018'!C:I,D37,'August 2018'!I:I)</f>
        <v>0</v>
      </c>
      <c r="O37" s="32">
        <f ca="1">+SUMIF('September 2018'!C:I,D37,'September 2018'!I:I)</f>
        <v>0</v>
      </c>
      <c r="P37" s="32">
        <f ca="1">+SUMIF('October 2018'!C:I,D37,'October 2018'!I:I)</f>
        <v>0</v>
      </c>
      <c r="Q37" s="32"/>
      <c r="R37" s="2205">
        <f ca="1">+SUMIF('December 2018 Final '!C:I,D37,'December 2018 Final '!I:I)</f>
        <v>0</v>
      </c>
      <c r="S37" t="e">
        <f t="shared" si="3"/>
        <v>#REF!</v>
      </c>
      <c r="T37" s="34"/>
      <c r="AB37">
        <v>54</v>
      </c>
      <c r="AC37" s="2206">
        <f ca="1">IF(ISERROR(+HLOOKUP($AC$2,'Bilanci Mensili VEE'!$G$3:$R$659,AB37,FALSE)),,HLOOKUP($AC$2,'Bilanci Mensili VEE'!$G$3:$R$659,AB37,FALSE))</f>
        <v>-10067048.009091493</v>
      </c>
    </row>
    <row r="38" spans="1:29" ht="12.75" customHeight="1" x14ac:dyDescent="0.25">
      <c r="A38" s="15"/>
      <c r="B38" s="1021" t="s">
        <v>846</v>
      </c>
      <c r="C38" s="1021"/>
      <c r="D38" s="2203" t="s">
        <v>1725</v>
      </c>
      <c r="E38" s="1787" t="s">
        <v>1721</v>
      </c>
      <c r="F38" s="12" t="str">
        <f t="shared" si="2"/>
        <v>KZA</v>
      </c>
      <c r="O38" s="32"/>
      <c r="P38" s="32"/>
      <c r="Q38" s="32"/>
      <c r="R38" s="2205">
        <f ca="1">+SUMIF('December 2018 Final '!C:I,D38,'December 2018 Final '!I:I)</f>
        <v>23592.608508809626</v>
      </c>
      <c r="T38" s="34"/>
      <c r="AC38" s="2206"/>
    </row>
    <row r="39" spans="1:29" ht="12.75" customHeight="1" x14ac:dyDescent="0.25">
      <c r="A39" s="15" t="e">
        <f>+VLOOKUP($E39,'Piano dei conti VEE'!$D$2:$G$251,4,FALSE)</f>
        <v>#N/A</v>
      </c>
      <c r="B39" s="1021" t="s">
        <v>1614</v>
      </c>
      <c r="C39" s="1021"/>
      <c r="D39" s="2203">
        <v>624.01</v>
      </c>
      <c r="E39" s="810" t="s">
        <v>1509</v>
      </c>
      <c r="F39" s="12" t="str">
        <f t="shared" si="2"/>
        <v>JA</v>
      </c>
      <c r="G39" s="32">
        <f ca="1">+SUMIF('January 2018'!C:F,D39,'January 2018'!F:F)</f>
        <v>84580.666351809705</v>
      </c>
      <c r="H39" s="32">
        <f ca="1">+SUMIF('Feb 2018'!C:I,D39,'Feb 2018'!I:I)</f>
        <v>183902.92117962468</v>
      </c>
      <c r="I39" s="32">
        <f ca="1">+SUMIF('March 2018'!C:I,D39,'March 2018'!I:I)</f>
        <v>273552.23076262453</v>
      </c>
      <c r="J39" s="2204">
        <f ca="1">+SUMIF('April 2018'!C:I,$D39,'April 2018'!I:I)</f>
        <v>360828.64624696819</v>
      </c>
      <c r="K39" s="2204">
        <f ca="1">+SUMIF('May 2018'!C:I,$D39,'May 2018'!I:I)</f>
        <v>462527.86705388833</v>
      </c>
      <c r="L39" s="2204">
        <f ca="1">+SUMIF('June 2018'!C:I,D39,'June 2018'!I:I)</f>
        <v>554845.95481753233</v>
      </c>
      <c r="M39" s="2204">
        <f ca="1">+SUMIF('July 2018'!C:I,D39,'July 2018'!I:I)</f>
        <v>666645.69928483455</v>
      </c>
      <c r="N39" s="2204">
        <f ca="1">+SUMIF('August 2018'!C:I,D39,'August 2018'!I:I)</f>
        <v>730769.70714900945</v>
      </c>
      <c r="O39" s="32">
        <f ca="1">+SUMIF('September 2018'!C:I,D39,'September 2018'!I:I)</f>
        <v>824986.7165555245</v>
      </c>
      <c r="P39" s="32">
        <f ca="1">+SUMIF('October 2018'!C:I,D39,'October 2018'!I:I)</f>
        <v>927478.4434730435</v>
      </c>
      <c r="Q39" s="32"/>
      <c r="R39" s="2205">
        <f ca="1">+SUMIF('December 2018 Final '!C:I,D39,'December 2018 Final '!I:I)</f>
        <v>1023042.2110012892</v>
      </c>
      <c r="S39" t="e">
        <f>+S37</f>
        <v>#REF!</v>
      </c>
      <c r="T39" s="34"/>
      <c r="AB39">
        <v>55</v>
      </c>
      <c r="AC39" s="2206">
        <f ca="1">IF(ISERROR(+HLOOKUP($AC$2,'Bilanci Mensili VEE'!$G$3:$R$659,AB39,FALSE)),,HLOOKUP($AC$2,'Bilanci Mensili VEE'!$G$3:$R$659,AB39,FALSE))</f>
        <v>37650957.162767753</v>
      </c>
    </row>
    <row r="40" spans="1:29" ht="12.75" customHeight="1" x14ac:dyDescent="0.25">
      <c r="A40" s="15"/>
      <c r="B40" s="1021" t="s">
        <v>125</v>
      </c>
      <c r="C40" s="1021"/>
      <c r="D40" s="1896">
        <v>624.02</v>
      </c>
      <c r="E40" s="1352" t="s">
        <v>1562</v>
      </c>
      <c r="F40" s="12" t="str">
        <f t="shared" si="2"/>
        <v>gb</v>
      </c>
      <c r="G40" s="32">
        <f ca="1">+SUMIF('January 2018'!C:F,D40,'January 2018'!F:F)</f>
        <v>0</v>
      </c>
      <c r="H40" s="32">
        <f ca="1">+SUMIF('Feb 2018'!C:I,D40,'Feb 2018'!I:I)</f>
        <v>0</v>
      </c>
      <c r="I40" s="32">
        <f ca="1">+SUMIF('March 2018'!C:I,D40,'March 2018'!I:I)</f>
        <v>0</v>
      </c>
      <c r="J40" s="2204">
        <f ca="1">+SUMIF('April 2018'!C:I,$D40,'April 2018'!I:I)</f>
        <v>0</v>
      </c>
      <c r="K40" s="2204">
        <f ca="1">+SUMIF('May 2018'!C:I,$D40,'May 2018'!I:I)</f>
        <v>319.63429063138642</v>
      </c>
      <c r="L40" s="2204">
        <f ca="1">+SUMIF('June 2018'!C:I,D40,'June 2018'!I:I)</f>
        <v>670.67644976507688</v>
      </c>
      <c r="M40" s="2204">
        <f ca="1">+SUMIF('July 2018'!C:I,D40,'July 2018'!I:I)</f>
        <v>675.42942333038047</v>
      </c>
      <c r="N40" s="2204">
        <f ca="1">+SUMIF('August 2018'!C:I,D40,'August 2018'!I:I)</f>
        <v>673.14599483204131</v>
      </c>
      <c r="O40" s="32">
        <f ca="1">+SUMIF('September 2018'!C:I,D40,'September 2018'!I:I)</f>
        <v>670.30254947788239</v>
      </c>
      <c r="P40" s="32">
        <f ca="1">+SUMIF('October 2018'!C:I,D40,'October 2018'!I:I)</f>
        <v>715.73883603325612</v>
      </c>
      <c r="Q40" s="32"/>
      <c r="R40" s="2205">
        <f ca="1">+SUMIF('December 2018 Final '!C:I,D40,'December 2018 Final '!I:I)</f>
        <v>58538.69359690589</v>
      </c>
      <c r="T40" s="34"/>
      <c r="AC40" s="2206"/>
    </row>
    <row r="41" spans="1:29" ht="12.75" customHeight="1" x14ac:dyDescent="0.25">
      <c r="A41" s="15"/>
      <c r="B41" s="1021" t="s">
        <v>1614</v>
      </c>
      <c r="C41" s="1021"/>
      <c r="D41" s="1896">
        <v>624.03</v>
      </c>
      <c r="E41" s="810" t="s">
        <v>1563</v>
      </c>
      <c r="F41" s="12" t="str">
        <f t="shared" si="2"/>
        <v>JA</v>
      </c>
      <c r="G41" s="32">
        <f ca="1">+SUMIF('January 2018'!C:F,D41,'January 2018'!F:F)</f>
        <v>7328.420849255077</v>
      </c>
      <c r="H41" s="32">
        <f ca="1">+SUMIF('Feb 2018'!C:I,D41,'Feb 2018'!I:I)</f>
        <v>8201.0402144772124</v>
      </c>
      <c r="I41" s="32">
        <f ca="1">+SUMIF('March 2018'!C:I,D41,'March 2018'!I:I)</f>
        <v>29638.281518378564</v>
      </c>
      <c r="J41" s="2204">
        <f ca="1">+SUMIF('April 2018'!C:I,$D41,'April 2018'!I:I)</f>
        <v>49116.428770739876</v>
      </c>
      <c r="K41" s="2204">
        <f ca="1">+SUMIF('May 2018'!C:I,$D41,'May 2018'!I:I)</f>
        <v>66604.760675486701</v>
      </c>
      <c r="L41" s="2204">
        <f ca="1">+SUMIF('June 2018'!C:I,D41,'June 2018'!I:I)</f>
        <v>84974.409474158456</v>
      </c>
      <c r="M41" s="2204">
        <f ca="1">+SUMIF('July 2018'!C:I,D41,'July 2018'!I:I)</f>
        <v>101687.71687228572</v>
      </c>
      <c r="N41" s="2204">
        <f ca="1">+SUMIF('August 2018'!C:I,D41,'August 2018'!I:I)</f>
        <v>116199.86864771746</v>
      </c>
      <c r="O41" s="32">
        <f ca="1">+SUMIF('September 2018'!C:I,D41,'September 2018'!I:I)</f>
        <v>134075.88609902008</v>
      </c>
      <c r="P41" s="32">
        <f ca="1">+SUMIF('October 2018'!C:I,D41,'October 2018'!I:I)</f>
        <v>151988.08819748007</v>
      </c>
      <c r="Q41" s="32"/>
      <c r="R41" s="2205">
        <f ca="1">+SUMIF('December 2018 Final '!C:I,D41,'December 2018 Final '!I:I)</f>
        <v>195922.94800171896</v>
      </c>
      <c r="T41" s="34"/>
      <c r="AC41" s="2206"/>
    </row>
    <row r="42" spans="1:29" ht="12.75" customHeight="1" x14ac:dyDescent="0.25">
      <c r="A42" s="15">
        <f>+VLOOKUP($E42,'Piano dei conti VEE'!$D$2:$G$251,4,FALSE)</f>
        <v>0</v>
      </c>
      <c r="B42" s="1021" t="str">
        <f>+VLOOKUP($E42,'[6]Piano dei conti VEE'!$D$2:$F$251,3,FALSE)</f>
        <v>KZ</v>
      </c>
      <c r="C42" s="1021"/>
      <c r="D42" s="2203">
        <f>+'[6]Piano dei conti VEE'!C58</f>
        <v>625</v>
      </c>
      <c r="E42" s="15" t="str">
        <f>+'Piano dei conti VEE'!D58</f>
        <v>spese per trasferte</v>
      </c>
      <c r="F42" s="12" t="str">
        <f t="shared" si="2"/>
        <v>KZ</v>
      </c>
      <c r="G42" s="32">
        <f ca="1">+SUMIF('January 2018'!C:F,D42,'January 2018'!F:F)</f>
        <v>1688.6479756128979</v>
      </c>
      <c r="H42" s="32">
        <f ca="1">+SUMIF('Feb 2018'!C:I,D42,'Feb 2018'!I:I)</f>
        <v>3351.6096514745309</v>
      </c>
      <c r="I42" s="32">
        <f ca="1">+SUMIF('March 2018'!C:I,D42,'March 2018'!I:I)</f>
        <v>6142.2771384403977</v>
      </c>
      <c r="J42" s="2204">
        <f ca="1">+SUMIF('April 2018'!C:I,$D42,'April 2018'!I:I)</f>
        <v>8293.5220760265311</v>
      </c>
      <c r="K42" s="2204">
        <f ca="1">+SUMIF('May 2018'!C:I,$D42,'May 2018'!I:I)</f>
        <v>10041.723136495642</v>
      </c>
      <c r="L42" s="2204">
        <f ca="1">+SUMIF('June 2018'!C:I,D42,'June 2018'!I:I)</f>
        <v>11067.715775246186</v>
      </c>
      <c r="M42" s="2204">
        <f ca="1">+SUMIF('July 2018'!C:I,D42,'July 2018'!I:I)</f>
        <v>13919.598988829592</v>
      </c>
      <c r="N42" s="2204">
        <f ca="1">+SUMIF('August 2018'!C:I,D42,'August 2018'!I:I)</f>
        <v>15349.664082687337</v>
      </c>
      <c r="O42" s="32">
        <f ca="1">+SUMIF('September 2018'!C:I,D42,'September 2018'!I:I)</f>
        <v>17690.031520037737</v>
      </c>
      <c r="P42" s="32">
        <f ca="1">+SUMIF('October 2018'!C:I,D42,'October 2018'!I:I)</f>
        <v>20635.31541955944</v>
      </c>
      <c r="Q42" s="32"/>
      <c r="R42" s="2205">
        <f ca="1">+SUMIF('December 2018 Final '!C:I,D42,'December 2018 Final '!I:I)</f>
        <v>24066.641598624839</v>
      </c>
      <c r="S42" t="e">
        <f>+S39</f>
        <v>#REF!</v>
      </c>
      <c r="T42" s="34"/>
      <c r="AB42">
        <v>56</v>
      </c>
      <c r="AC42" s="2206">
        <f ca="1">IF(ISERROR(+HLOOKUP($AC$2,'Bilanci Mensili VEE'!$G$3:$R$659,AB42,FALSE)),,HLOOKUP($AC$2,'Bilanci Mensili VEE'!$G$3:$R$659,AB42,FALSE))</f>
        <v>300791.93987606408</v>
      </c>
    </row>
    <row r="43" spans="1:29" ht="12.75" customHeight="1" x14ac:dyDescent="0.25">
      <c r="A43" s="15">
        <f>+VLOOKUP($E43,'Piano dei conti VEE'!$D$2:$G$251,4,FALSE)</f>
        <v>0</v>
      </c>
      <c r="B43" s="1021" t="str">
        <f>+VLOOKUP($E43,'[6]Piano dei conti VEE'!$D$2:$F$251,3,FALSE)</f>
        <v>KJ</v>
      </c>
      <c r="C43" s="1021"/>
      <c r="D43" s="2203">
        <f>+'[6]Piano dei conti VEE'!C59</f>
        <v>626</v>
      </c>
      <c r="E43" s="15" t="str">
        <f>+'Piano dei conti VEE'!D59</f>
        <v>spese postali e telefonia</v>
      </c>
      <c r="F43" s="12" t="str">
        <f t="shared" si="2"/>
        <v>KJ</v>
      </c>
      <c r="G43" s="32">
        <f ca="1">+SUMIF('January 2018'!C:F,D43,'January 2018'!F:F)</f>
        <v>870.80202653385425</v>
      </c>
      <c r="H43" s="32">
        <f ca="1">+SUMIF('Feb 2018'!C:I,D43,'Feb 2018'!I:I)</f>
        <v>1611.9957104557643</v>
      </c>
      <c r="I43" s="32">
        <f ca="1">+SUMIF('March 2018'!C:I,D43,'March 2018'!I:I)</f>
        <v>2357.4716592236341</v>
      </c>
      <c r="J43" s="2204">
        <f ca="1">+SUMIF('April 2018'!C:I,$D43,'April 2018'!I:I)</f>
        <v>3202.3546330678919</v>
      </c>
      <c r="K43" s="2204">
        <f ca="1">+SUMIF('May 2018'!C:I,$D43,'May 2018'!I:I)</f>
        <v>3980.1656448316658</v>
      </c>
      <c r="L43" s="2204">
        <f ca="1">+SUMIF('June 2018'!C:I,D43,'June 2018'!I:I)</f>
        <v>4867.6986119156427</v>
      </c>
      <c r="M43" s="2204">
        <f ca="1">+SUMIF('July 2018'!C:I,D43,'July 2018'!I:I)</f>
        <v>5705.8941728064301</v>
      </c>
      <c r="N43" s="2204">
        <f ca="1">+SUMIF('August 2018'!C:I,D43,'August 2018'!I:I)</f>
        <v>6497.6701119724376</v>
      </c>
      <c r="O43" s="32">
        <f ca="1">+SUMIF('September 2018'!C:I,D43,'September 2018'!I:I)</f>
        <v>7558.1684070587726</v>
      </c>
      <c r="P43" s="32">
        <f ca="1">+SUMIF('October 2018'!C:I,D43,'October 2018'!I:I)</f>
        <v>8387.6317819490869</v>
      </c>
      <c r="Q43" s="32"/>
      <c r="R43" s="2205">
        <f ca="1">+SUMIF('December 2018 Final '!C:I,D43,'December 2018 Final '!I:I)</f>
        <v>10000.186935969059</v>
      </c>
      <c r="S43" t="e">
        <f t="shared" si="3"/>
        <v>#REF!</v>
      </c>
      <c r="T43" s="34"/>
      <c r="AB43">
        <v>57</v>
      </c>
      <c r="AC43" s="2206">
        <f ca="1">IF(ISERROR(+HLOOKUP($AC$2,'Bilanci Mensili VEE'!$G$3:$R$659,AB43,FALSE)),,HLOOKUP($AC$2,'Bilanci Mensili VEE'!$G$3:$R$659,AB43,FALSE))</f>
        <v>9204940.1741106845</v>
      </c>
    </row>
    <row r="44" spans="1:29" ht="12.75" customHeight="1" x14ac:dyDescent="0.25">
      <c r="A44" s="15">
        <f>+VLOOKUP($E44,'Piano dei conti VEE'!$D$2:$G$251,4,FALSE)</f>
        <v>0</v>
      </c>
      <c r="B44" s="1021" t="s">
        <v>1615</v>
      </c>
      <c r="C44" s="1021"/>
      <c r="D44" s="2203">
        <f>+'[6]Piano dei conti VEE'!C60</f>
        <v>627</v>
      </c>
      <c r="E44" s="15" t="str">
        <f>+'Piano dei conti VEE'!D60</f>
        <v>spese per servizi bancari</v>
      </c>
      <c r="F44" s="12" t="str">
        <f t="shared" si="2"/>
        <v>NB</v>
      </c>
      <c r="G44" s="32">
        <f ca="1">+SUMIF('January 2018'!C:F,D44,'January 2018'!F:F)</f>
        <v>1381.0248593877463</v>
      </c>
      <c r="H44" s="32">
        <f ca="1">+SUMIF('Feb 2018'!C:I,D44,'Feb 2018'!I:I)</f>
        <v>1806.2069705093836</v>
      </c>
      <c r="I44" s="32">
        <f ca="1">+SUMIF('March 2018'!C:I,D44,'March 2018'!I:I)</f>
        <v>2239.7672621092406</v>
      </c>
      <c r="J44" s="2204">
        <f ca="1">+SUMIF('April 2018'!C:I,$D44,'April 2018'!I:I)</f>
        <v>11760.728927429222</v>
      </c>
      <c r="K44" s="2204">
        <f ca="1">+SUMIF('May 2018'!C:I,$D44,'May 2018'!I:I)</f>
        <v>12226.701086371948</v>
      </c>
      <c r="L44" s="2204">
        <f ca="1">+SUMIF('June 2018'!C:I,D44,'June 2018'!I:I)</f>
        <v>12756.235652528372</v>
      </c>
      <c r="M44" s="2204">
        <f ca="1">+SUMIF('July 2018'!C:I,D44,'July 2018'!I:I)</f>
        <v>14662.591016139833</v>
      </c>
      <c r="N44" s="2204">
        <f ca="1">+SUMIF('August 2018'!C:I,D44,'August 2018'!I:I)</f>
        <v>15044.840654608097</v>
      </c>
      <c r="O44" s="32">
        <f ca="1">+SUMIF('September 2018'!C:I,D44,'September 2018'!I:I)</f>
        <v>15461.07596972361</v>
      </c>
      <c r="P44" s="32">
        <f ca="1">+SUMIF('October 2018'!C:I,D44,'October 2018'!I:I)</f>
        <v>22100.61498242907</v>
      </c>
      <c r="Q44" s="32"/>
      <c r="R44" s="2205">
        <f ca="1">+SUMIF('December 2018 Final '!C:I,D44,'December 2018 Final '!I:I)</f>
        <v>23813.972926514827</v>
      </c>
      <c r="S44" t="e">
        <f t="shared" si="3"/>
        <v>#REF!</v>
      </c>
      <c r="T44" s="34"/>
      <c r="AB44">
        <v>58</v>
      </c>
      <c r="AC44" s="2206">
        <f ca="1">IF(ISERROR(+HLOOKUP($AC$2,'Bilanci Mensili VEE'!$G$3:$R$659,AB44,FALSE)),,HLOOKUP($AC$2,'Bilanci Mensili VEE'!$G$3:$R$659,AB44,FALSE))</f>
        <v>3509223.6914895894</v>
      </c>
    </row>
    <row r="45" spans="1:29" ht="12.75" customHeight="1" x14ac:dyDescent="0.25">
      <c r="A45" s="15">
        <f>+VLOOKUP($E45,'Piano dei conti VEE'!$D$2:$G$251,4,FALSE)</f>
        <v>0</v>
      </c>
      <c r="B45" s="1021" t="str">
        <f>+VLOOKUP($E45,'[6]Piano dei conti VEE'!$D$2:$F$251,3,FALSE)</f>
        <v>KU</v>
      </c>
      <c r="C45" s="1021"/>
      <c r="D45" s="2203">
        <f>+'[6]Piano dei conti VEE'!C61</f>
        <v>628</v>
      </c>
      <c r="E45" s="15" t="str">
        <f>+'Piano dei conti VEE'!D61</f>
        <v>spese di prestazione servizi</v>
      </c>
      <c r="F45" s="12" t="str">
        <f t="shared" si="2"/>
        <v>KU</v>
      </c>
      <c r="G45" s="32">
        <f ca="1">+SUMIF('January 2018'!C:F,D45,'January 2018'!F:F)</f>
        <v>605180.04808724404</v>
      </c>
      <c r="H45" s="32">
        <f ca="1">+SUMIF('Feb 2018'!C:I,D45,'Feb 2018'!I:I)</f>
        <v>972427.06487935677</v>
      </c>
      <c r="I45" s="32">
        <f ca="1">+SUMIF('March 2018'!C:I,D45,'March 2018'!I:I)</f>
        <v>1119382.3943661973</v>
      </c>
      <c r="J45" s="2204">
        <f ca="1">+SUMIF('April 2018'!C:I,$D45,'April 2018'!I:I)</f>
        <v>1509017.9226856125</v>
      </c>
      <c r="K45" s="2204">
        <f ca="1">+SUMIF('May 2018'!C:I,$D45,'May 2018'!I:I)</f>
        <v>1877564.784339034</v>
      </c>
      <c r="L45" s="2204">
        <f ca="1">+SUMIF('June 2018'!C:I,D45,'June 2018'!I:I)</f>
        <v>2268327.2682414022</v>
      </c>
      <c r="M45" s="2204">
        <f ca="1">+SUMIF('July 2018'!C:I,D45,'July 2018'!I:I)</f>
        <v>2641713.7480284334</v>
      </c>
      <c r="N45" s="2204">
        <f ca="1">+SUMIF('August 2018'!C:I,D45,'August 2018'!I:I)</f>
        <v>2905761.6300602928</v>
      </c>
      <c r="O45" s="32">
        <f ca="1">+SUMIF('September 2018'!C:I,D45,'September 2018'!I:I)</f>
        <v>3203388.3182880543</v>
      </c>
      <c r="P45" s="32">
        <f ca="1">+SUMIF('October 2018'!C:I,D45,'October 2018'!I:I)</f>
        <v>3544195.4915573839</v>
      </c>
      <c r="Q45" s="32"/>
      <c r="R45" s="2205">
        <f ca="1">+SUMIF('December 2018 Final '!C:I,D45,'December 2018 Final '!I:I)</f>
        <v>4030934.0954018054</v>
      </c>
      <c r="S45" t="e">
        <f t="shared" si="3"/>
        <v>#REF!</v>
      </c>
      <c r="T45" s="34"/>
      <c r="AB45">
        <v>59</v>
      </c>
      <c r="AC45" s="2206">
        <f ca="1">IF(ISERROR(+HLOOKUP($AC$2,'Bilanci Mensili VEE'!$G$3:$R$659,AB45,FALSE)),,HLOOKUP($AC$2,'Bilanci Mensili VEE'!$G$3:$R$659,AB45,FALSE))</f>
        <v>159358.00973475992</v>
      </c>
    </row>
    <row r="46" spans="1:29" ht="12.75" customHeight="1" x14ac:dyDescent="0.25">
      <c r="A46" s="15">
        <f>+VLOOKUP($E46,'Piano dei conti VEE'!$D$2:$G$251,4,FALSE)</f>
        <v>0</v>
      </c>
      <c r="B46" s="1021" t="str">
        <f>+VLOOKUP($E46,'[6]Piano dei conti VEE'!$D$2:$F$251,3,FALSE)</f>
        <v>KZD</v>
      </c>
      <c r="C46" s="1021"/>
      <c r="D46" s="2203">
        <f>+'[6]Piano dei conti VEE'!C62</f>
        <v>635</v>
      </c>
      <c r="E46" s="15" t="str">
        <f>+'Piano dei conti VEE'!D62</f>
        <v>imposte e tasse</v>
      </c>
      <c r="F46" s="12" t="str">
        <f t="shared" si="2"/>
        <v>KZD</v>
      </c>
      <c r="G46" s="32">
        <f ca="1">+SUMIF('January 2018'!C:F,D46,'January 2018'!F:F)</f>
        <v>1375.6386587093727</v>
      </c>
      <c r="H46" s="32">
        <f ca="1">+SUMIF('Feb 2018'!C:I,D46,'Feb 2018'!I:I)</f>
        <v>13531.989276139411</v>
      </c>
      <c r="I46" s="32">
        <f ca="1">+SUMIF('March 2018'!C:I,D46,'March 2018'!I:I)</f>
        <v>23870.411800068705</v>
      </c>
      <c r="J46" s="2204">
        <f ca="1">+SUMIF('April 2018'!C:I,$D46,'April 2018'!I:I)</f>
        <v>30097.153834596149</v>
      </c>
      <c r="K46" s="2204">
        <f ca="1">+SUMIF('May 2018'!C:I,$D46,'May 2018'!I:I)</f>
        <v>53925.154350865865</v>
      </c>
      <c r="L46" s="2204">
        <f ca="1">+SUMIF('June 2018'!C:I,D46,'June 2018'!I:I)</f>
        <v>59512.252472592299</v>
      </c>
      <c r="M46" s="2204">
        <f ca="1">+SUMIF('July 2018'!C:I,D46,'July 2018'!I:I)</f>
        <v>60285.53896679126</v>
      </c>
      <c r="N46" s="2204">
        <f ca="1">+SUMIF('August 2018'!C:I,D46,'August 2018'!I:I)</f>
        <v>66403.985788113685</v>
      </c>
      <c r="O46" s="32">
        <f ca="1">+SUMIF('September 2018'!C:I,D46,'September 2018'!I:I)</f>
        <v>72297.632780839238</v>
      </c>
      <c r="P46" s="32">
        <f ca="1">+SUMIF('October 2018'!C:I,D46,'October 2018'!I:I)</f>
        <v>78721.205108425464</v>
      </c>
      <c r="Q46" s="32"/>
      <c r="R46" s="2205">
        <f ca="1">+SUMIF('December 2018 Final '!C:I,D46,'December 2018 Final '!I:I)</f>
        <v>195499.20713364848</v>
      </c>
      <c r="S46" t="e">
        <f t="shared" si="3"/>
        <v>#REF!</v>
      </c>
      <c r="T46" s="34"/>
      <c r="AB46">
        <v>60</v>
      </c>
      <c r="AC46" s="2206">
        <f ca="1">IF(ISERROR(+HLOOKUP($AC$2,'Bilanci Mensili VEE'!$G$3:$R$659,AB46,FALSE)),,HLOOKUP($AC$2,'Bilanci Mensili VEE'!$G$3:$R$659,AB46,FALSE))</f>
        <v>1571075.4765529514</v>
      </c>
    </row>
    <row r="47" spans="1:29" ht="12.75" customHeight="1" x14ac:dyDescent="0.25">
      <c r="A47" s="15">
        <f>+VLOOKUP($E47,'Piano dei conti VEE'!$D$2:$G$251,4,FALSE)</f>
        <v>0</v>
      </c>
      <c r="B47" s="1021" t="s">
        <v>1616</v>
      </c>
      <c r="C47" s="1021"/>
      <c r="D47" s="2203">
        <v>658.01</v>
      </c>
      <c r="E47" s="15" t="str">
        <f>+'Piano dei conti VEE'!D63</f>
        <v>indennizzi multe sanzioni</v>
      </c>
      <c r="F47" s="12" t="str">
        <f t="shared" si="2"/>
        <v>KT</v>
      </c>
      <c r="G47" s="32">
        <f ca="1">+SUMIF('January 2018'!C:F,D47,'January 2018'!F:F)</f>
        <v>0</v>
      </c>
      <c r="H47" s="32">
        <f ca="1">+SUMIF('Feb 2018'!C:I,D47,'Feb 2018'!I:I)</f>
        <v>0</v>
      </c>
      <c r="I47" s="32">
        <f ca="1">+SUMIF('March 2018'!C:I,D47,'March 2018'!I:I)</f>
        <v>257.26339745791824</v>
      </c>
      <c r="J47" s="2204">
        <f ca="1">+SUMIF('April 2018'!C:I,$D47,'April 2018'!I:I)</f>
        <v>768.97336281096398</v>
      </c>
      <c r="K47" s="2204">
        <f ca="1">+SUMIF('May 2018'!C:I,$D47,'May 2018'!I:I)</f>
        <v>2022.2996665591049</v>
      </c>
      <c r="L47" s="2204">
        <f ca="1">+SUMIF('June 2018'!C:I,D47,'June 2018'!I:I)</f>
        <v>2649.5483898650532</v>
      </c>
      <c r="M47" s="2204">
        <f ca="1">+SUMIF('July 2018'!C:I,D47,'July 2018'!I:I)</f>
        <v>3057.8354903528293</v>
      </c>
      <c r="N47" s="2204">
        <f ca="1">+SUMIF('August 2018'!C:I,D47,'August 2018'!I:I)</f>
        <v>3473.5637381567612</v>
      </c>
      <c r="O47" s="32">
        <f ca="1">+SUMIF('September 2018'!C:I,D47,'September 2018'!I:I)</f>
        <v>3867.6008319574589</v>
      </c>
      <c r="P47" s="32">
        <f ca="1">+SUMIF('October 2018'!C:I,D47,'October 2018'!I:I)</f>
        <v>4741.0302562783918</v>
      </c>
      <c r="Q47" s="32"/>
      <c r="R47" s="2205">
        <f ca="1">+SUMIF('December 2018 Final '!C:I,D47,'December 2018 Final '!I:I)</f>
        <v>6376.7125053717236</v>
      </c>
      <c r="S47" t="e">
        <f t="shared" si="3"/>
        <v>#REF!</v>
      </c>
      <c r="T47" s="34"/>
      <c r="AB47">
        <v>61</v>
      </c>
      <c r="AC47" s="2206">
        <f ca="1">IF(ISERROR(+HLOOKUP($AC$2,'Bilanci Mensili VEE'!$G$3:$R$659,AB47,FALSE)),,HLOOKUP($AC$2,'Bilanci Mensili VEE'!$G$3:$R$659,AB47,FALSE))</f>
        <v>2755831.8180843531</v>
      </c>
    </row>
    <row r="48" spans="1:29" ht="12.75" customHeight="1" x14ac:dyDescent="0.25">
      <c r="A48" s="15">
        <f>+VLOOKUP($E48,'Piano dei conti VEE'!$D$2:$G$251,4,FALSE)</f>
        <v>0</v>
      </c>
      <c r="B48" s="1021" t="s">
        <v>1617</v>
      </c>
      <c r="C48" s="1021"/>
      <c r="D48" s="2203">
        <v>658.02</v>
      </c>
      <c r="E48" s="15" t="str">
        <f>+'Piano dei conti VEE'!D64</f>
        <v>donazioni e contributi</v>
      </c>
      <c r="F48" s="12" t="str">
        <f t="shared" si="2"/>
        <v>KS</v>
      </c>
      <c r="G48" s="32">
        <f ca="1">+SUMIF('January 2018'!C:F,D48,'January 2018'!F:F)</f>
        <v>0</v>
      </c>
      <c r="H48" s="32">
        <f ca="1">+SUMIF('Feb 2018'!C:I,D48,'Feb 2018'!I:I)</f>
        <v>2273.4584450402144</v>
      </c>
      <c r="I48" s="32">
        <f ca="1">+SUMIF('March 2018'!C:I,D48,'March 2018'!I:I)</f>
        <v>2705.2559257986945</v>
      </c>
      <c r="J48" s="2204">
        <f ca="1">+SUMIF('April 2018'!C:I,$D48,'April 2018'!I:I)</f>
        <v>23095.580501835197</v>
      </c>
      <c r="K48" s="2204">
        <f ca="1">+SUMIF('May 2018'!C:I,$D48,'May 2018'!I:I)</f>
        <v>23147.251801656446</v>
      </c>
      <c r="L48" s="2204">
        <f ca="1">+SUMIF('June 2018'!C:I,D48,'June 2018'!I:I)</f>
        <v>45611.550921456306</v>
      </c>
      <c r="M48" s="2204">
        <f ca="1">+SUMIF('July 2018'!C:I,D48,'July 2018'!I:I)</f>
        <v>45934.792472398069</v>
      </c>
      <c r="N48" s="2204">
        <f ca="1">+SUMIF('August 2018'!C:I,D48,'August 2018'!I:I)</f>
        <v>45779.500430663218</v>
      </c>
      <c r="O48" s="32">
        <f ca="1">+SUMIF('September 2018'!C:I,D48,'September 2018'!I:I)</f>
        <v>71316.765658168399</v>
      </c>
      <c r="P48" s="32">
        <f ca="1">+SUMIF('October 2018'!C:I,D48,'October 2018'!I:I)</f>
        <v>71269.392303077053</v>
      </c>
      <c r="Q48" s="32"/>
      <c r="R48" s="2205">
        <f ca="1">+SUMIF('December 2018 Final '!C:I,D48,'December 2018 Final '!I:I)</f>
        <v>94434.894714224327</v>
      </c>
      <c r="S48" t="e">
        <f t="shared" si="3"/>
        <v>#REF!</v>
      </c>
      <c r="T48" s="34"/>
      <c r="AB48">
        <v>62</v>
      </c>
      <c r="AC48" s="2206">
        <f ca="1">IF(ISERROR(+HLOOKUP($AC$2,'Bilanci Mensili VEE'!$G$3:$R$659,AB48,FALSE)),,HLOOKUP($AC$2,'Bilanci Mensili VEE'!$G$3:$R$659,AB48,FALSE))</f>
        <v>104767.1291035015</v>
      </c>
    </row>
    <row r="49" spans="1:29" ht="12.75" customHeight="1" x14ac:dyDescent="0.25">
      <c r="A49" s="15">
        <f>+VLOOKUP($E49,'Piano dei conti VEE'!$D$2:$G$251,4,FALSE)</f>
        <v>0</v>
      </c>
      <c r="B49" s="1021" t="str">
        <f>+VLOOKUP($E49,'[6]Piano dei conti VEE'!$D$2:$F$251,3,FALSE)</f>
        <v>KY</v>
      </c>
      <c r="C49" s="1021"/>
      <c r="D49" s="2203">
        <v>658.08</v>
      </c>
      <c r="E49" s="15" t="str">
        <f>+'Piano dei conti VEE'!D65</f>
        <v>altri costi operativi</v>
      </c>
      <c r="F49" s="12" t="str">
        <f t="shared" si="2"/>
        <v>KY</v>
      </c>
      <c r="G49" s="32">
        <f ca="1">+SUMIF('January 2018'!C:F,D49,'January 2018'!F:F)</f>
        <v>71613.196084324431</v>
      </c>
      <c r="H49" s="32">
        <f ca="1">+SUMIF('Feb 2018'!C:I,D49,'Feb 2018'!I:I)</f>
        <v>73420.235924932975</v>
      </c>
      <c r="I49" s="32">
        <f ca="1">+SUMIF('March 2018'!C:I,D49,'March 2018'!I:I)</f>
        <v>146908.92090346958</v>
      </c>
      <c r="J49" s="2204">
        <f ca="1">+SUMIF('April 2018'!C:I,$D49,'April 2018'!I:I)</f>
        <v>190647.13988280494</v>
      </c>
      <c r="K49" s="2204">
        <f ca="1">+SUMIF('May 2018'!C:I,$D49,'May 2018'!I:I)</f>
        <v>504002.4975798644</v>
      </c>
      <c r="L49" s="2204">
        <f ca="1">+SUMIF('June 2018'!C:I,D49,'June 2018'!I:I)</f>
        <v>578631.93666731019</v>
      </c>
      <c r="M49" s="2204">
        <f ca="1">+SUMIF('July 2018'!C:I,D49,'July 2018'!I:I)</f>
        <v>605796.69425058865</v>
      </c>
      <c r="N49" s="2204">
        <f ca="1">+SUMIF('August 2018'!C:I,D49,'August 2018'!I:I)</f>
        <v>623677.54952627048</v>
      </c>
      <c r="O49" s="32">
        <f ca="1">+SUMIF('September 2018'!C:I,D49,'September 2018'!I:I)</f>
        <v>778245.39743122412</v>
      </c>
      <c r="P49" s="32">
        <f ca="1">+SUMIF('October 2018'!C:I,D49,'October 2018'!I:I)</f>
        <v>766925.66212393926</v>
      </c>
      <c r="Q49" s="32"/>
      <c r="R49" s="2205">
        <f ca="1">+SUMIF('December 2018 Final '!C:I,D49,'December 2018 Final '!I:I)</f>
        <v>830585.7907176622</v>
      </c>
      <c r="S49" t="e">
        <f t="shared" si="3"/>
        <v>#REF!</v>
      </c>
      <c r="T49" s="34"/>
      <c r="AB49">
        <v>63</v>
      </c>
      <c r="AC49" s="2206">
        <f ca="1">IF(ISERROR(+HLOOKUP($AC$2,'Bilanci Mensili VEE'!$G$3:$R$659,AB49,FALSE)),,HLOOKUP($AC$2,'Bilanci Mensili VEE'!$G$3:$R$659,AB49,FALSE))</f>
        <v>0</v>
      </c>
    </row>
    <row r="50" spans="1:29" ht="12.75" customHeight="1" x14ac:dyDescent="0.25">
      <c r="A50" s="15"/>
      <c r="B50" s="1021" t="s">
        <v>1613</v>
      </c>
      <c r="C50" s="1021"/>
      <c r="D50" s="2229">
        <v>658.03</v>
      </c>
      <c r="E50" s="1274" t="s">
        <v>1498</v>
      </c>
      <c r="F50" s="12" t="str">
        <f t="shared" si="2"/>
        <v>Ky</v>
      </c>
      <c r="G50" s="32">
        <f ca="1">+SUMIF('January 2018'!C:F,D50,'January 2018'!F:F)</f>
        <v>0</v>
      </c>
      <c r="H50" s="32">
        <f ca="1">+SUMIF('Feb 2018'!C:I,D50,'Feb 2018'!I:I)</f>
        <v>0</v>
      </c>
      <c r="I50" s="32">
        <f ca="1">+SUMIF('March 2018'!C:I,D50,'March 2018'!I:I)</f>
        <v>0</v>
      </c>
      <c r="J50" s="2204">
        <f ca="1">+SUMIF('April 2018'!C:I,$D50,'April 2018'!I:I)</f>
        <v>0</v>
      </c>
      <c r="K50" s="2204">
        <f ca="1">+SUMIF('May 2018'!C:I,$D50,'May 2018'!I:I)</f>
        <v>0</v>
      </c>
      <c r="L50" s="2204">
        <f ca="1">+SUMIF('June 2018'!C:I,D50,'June 2018'!I:I)</f>
        <v>0</v>
      </c>
      <c r="M50" s="2204">
        <f ca="1">+SUMIF('July 2018'!C:I,D50,'July 2018'!I:I)</f>
        <v>0</v>
      </c>
      <c r="N50" s="2204">
        <f ca="1">+SUMIF('August 2018'!C:I,D50,'August 2018'!I:I)</f>
        <v>0</v>
      </c>
      <c r="O50" s="32">
        <f ca="1">+SUMIF('September 2018'!C:I,D50,'September 2018'!I:I)</f>
        <v>3726.4661105988803</v>
      </c>
      <c r="P50" s="32">
        <f ca="1">+SUMIF('October 2018'!C:I,D50,'October 2018'!I:I)</f>
        <v>3723.9907431216247</v>
      </c>
      <c r="Q50" s="32"/>
      <c r="R50" s="2205">
        <f ca="1">+SUMIF('December 2018 Final '!C:I,D50,'December 2018 Final '!I:I)</f>
        <v>3734.2329179200688</v>
      </c>
      <c r="T50" s="34"/>
      <c r="AC50" s="2206"/>
    </row>
    <row r="51" spans="1:29" ht="12.75" customHeight="1" x14ac:dyDescent="0.25">
      <c r="A51" s="15">
        <f>+VLOOKUP($E51,'Piano dei conti VEE'!$D$2:$G$251,4,FALSE)</f>
        <v>0</v>
      </c>
      <c r="B51" s="1021" t="str">
        <f>+VLOOKUP($E51,'[6]Piano dei conti VEE'!$D$2:$F$251,3,FALSE)</f>
        <v>NC</v>
      </c>
      <c r="C51" s="1021"/>
      <c r="D51" s="2203" t="str">
        <f>+'[6]Piano dei conti VEE'!C66</f>
        <v>666</v>
      </c>
      <c r="E51" s="15" t="str">
        <f>+'Piano dei conti VEE'!D66</f>
        <v>interessi passivi</v>
      </c>
      <c r="F51" s="12" t="str">
        <f t="shared" si="2"/>
        <v>NC</v>
      </c>
      <c r="G51" s="32">
        <f ca="1">+SUMIF('January 2018'!C:F,D51,'January 2018'!F:F)</f>
        <v>5320.0184620668924</v>
      </c>
      <c r="H51" s="32">
        <f ca="1">+SUMIF('Feb 2018'!C:I,D51,'Feb 2018'!I:I)</f>
        <v>10756.860053619304</v>
      </c>
      <c r="I51" s="32">
        <f ca="1">+SUMIF('March 2018'!C:I,D51,'March 2018'!I:I)</f>
        <v>15331.969254551697</v>
      </c>
      <c r="J51" s="2204">
        <f ca="1">+SUMIF('April 2018'!C:I,$D51,'April 2018'!I:I)</f>
        <v>18345.781192985469</v>
      </c>
      <c r="K51" s="2204">
        <f ca="1">+SUMIF('May 2018'!C:I,$D51,'May 2018'!I:I)</f>
        <v>21099.890287189413</v>
      </c>
      <c r="L51" s="2204">
        <f ca="1">+SUMIF('June 2018'!C:I,D51,'June 2018'!I:I)</f>
        <v>23795.46458990367</v>
      </c>
      <c r="M51" s="2204">
        <f ca="1">+SUMIF('July 2018'!C:I,D51,'July 2018'!I:I)</f>
        <v>26753.408378886415</v>
      </c>
      <c r="N51" s="2204">
        <f ca="1">+SUMIF('August 2018'!C:I,D51,'August 2018'!I:I)</f>
        <v>29981.369509043929</v>
      </c>
      <c r="O51" s="32">
        <f ca="1">+SUMIF('September 2018'!C:I,D51,'September 2018'!I:I)</f>
        <v>33850.457791024295</v>
      </c>
      <c r="P51" s="32">
        <f ca="1">+SUMIF('October 2018'!C:I,D51,'October 2018'!I:I)</f>
        <v>37343.59946858661</v>
      </c>
      <c r="Q51" s="32"/>
      <c r="R51" s="2205">
        <f ca="1">+SUMIF('December 2018 Final '!C:I,D51,'December 2018 Final '!I:I)</f>
        <v>42393.14353244521</v>
      </c>
      <c r="S51" t="e">
        <f>+S49</f>
        <v>#REF!</v>
      </c>
      <c r="T51" s="34"/>
      <c r="AB51">
        <v>64</v>
      </c>
      <c r="AC51" s="2206">
        <f ca="1">IF(ISERROR(+HLOOKUP($AC$2,'Bilanci Mensili VEE'!$G$3:$R$659,AB51,FALSE)),,HLOOKUP($AC$2,'Bilanci Mensili VEE'!$G$3:$R$659,AB51,FALSE))</f>
        <v>1815551.1460857259</v>
      </c>
    </row>
    <row r="52" spans="1:29" ht="12.75" customHeight="1" x14ac:dyDescent="0.25">
      <c r="A52" s="15">
        <f>+VLOOKUP($E52,'Piano dei conti VEE'!$D$2:$G$251,4,FALSE)</f>
        <v>0</v>
      </c>
      <c r="B52" s="1021" t="str">
        <f>+VLOOKUP($E52,'[6]Piano dei conti VEE'!$D$2:$F$251,3,FALSE)</f>
        <v>MA</v>
      </c>
      <c r="C52" s="1021"/>
      <c r="D52" s="2203">
        <v>681</v>
      </c>
      <c r="E52" s="15" t="str">
        <f>+'Piano dei conti VEE'!D67</f>
        <v>quote ammortamento</v>
      </c>
      <c r="F52" s="12" t="str">
        <f t="shared" si="2"/>
        <v>MA</v>
      </c>
      <c r="G52" s="32">
        <f ca="1">+SUMIF('January 2018'!C:F,D52,'January 2018'!F:F)</f>
        <v>84402.754282770169</v>
      </c>
      <c r="H52" s="32">
        <f ca="1">+SUMIF('Feb 2018'!C:I,D52,'Feb 2018'!I:I)</f>
        <v>116209.8616621984</v>
      </c>
      <c r="I52" s="32">
        <f ca="1">+SUMIF('March 2018'!C:I,D52,'March 2018'!I:I)</f>
        <v>249764.73935073856</v>
      </c>
      <c r="J52" s="2204">
        <f ca="1">+SUMIF('April 2018'!C:I,$D52,'April 2018'!I:I)</f>
        <v>333908.06413531094</v>
      </c>
      <c r="K52" s="2204">
        <f ca="1">+SUMIF('May 2018'!C:I,$D52,'May 2018'!I:I)</f>
        <v>418348.047757341</v>
      </c>
      <c r="L52" s="2204">
        <f ca="1">+SUMIF('June 2018'!C:I,D52,'June 2018'!I:I)</f>
        <v>502328.46323829138</v>
      </c>
      <c r="M52" s="2204">
        <f ca="1">+SUMIF('July 2018'!C:I,D52,'July 2018'!I:I)</f>
        <v>618237.17131560179</v>
      </c>
      <c r="N52" s="2204">
        <f ca="1">+SUMIF('August 2018'!C:I,D52,'August 2018'!I:I)</f>
        <v>700370.11843238585</v>
      </c>
      <c r="O52" s="32">
        <f ca="1">+SUMIF('September 2018'!C:I,D52,'September 2018'!I:I)</f>
        <v>756114.41130432906</v>
      </c>
      <c r="P52" s="32">
        <f ca="1">+SUMIF('October 2018'!C:I,D52,'October 2018'!I:I)</f>
        <v>864760.50398560031</v>
      </c>
      <c r="Q52" s="32"/>
      <c r="R52" s="2205">
        <f ca="1">+SUMIF('December 2018 Final '!C:I,D52,'December 2018 Final '!I:I)</f>
        <v>1037510.5565105285</v>
      </c>
      <c r="S52" t="e">
        <f t="shared" si="3"/>
        <v>#REF!</v>
      </c>
      <c r="T52" s="34"/>
      <c r="AB52">
        <v>65</v>
      </c>
      <c r="AC52" s="2206">
        <f ca="1">IF(ISERROR(+HLOOKUP($AC$2,'Bilanci Mensili VEE'!$G$3:$R$659,AB52,FALSE)),,HLOOKUP($AC$2,'Bilanci Mensili VEE'!$G$3:$R$659,AB52,FALSE))</f>
        <v>9248510.8518987074</v>
      </c>
    </row>
    <row r="53" spans="1:29" ht="12.75" customHeight="1" x14ac:dyDescent="0.3">
      <c r="A53" s="1021" t="s">
        <v>825</v>
      </c>
      <c r="B53" s="1021" t="s">
        <v>825</v>
      </c>
      <c r="C53" s="1021"/>
      <c r="D53" s="2203">
        <f>+'[6]Piano dei conti VEE'!C68</f>
        <v>609</v>
      </c>
      <c r="E53" s="128" t="s">
        <v>1708</v>
      </c>
      <c r="F53" s="12" t="str">
        <f t="shared" si="2"/>
        <v>FE</v>
      </c>
      <c r="G53" s="32">
        <f ca="1">+SUMIF('January 2018'!C:F,D53,'January 2018'!F:F)*-1</f>
        <v>45.798806405907861</v>
      </c>
      <c r="H53" s="32">
        <f ca="1">-SUMIF('Feb 2018'!C:I,D53,'Feb 2018'!I:I)</f>
        <v>115.13351206434317</v>
      </c>
      <c r="I53" s="32">
        <f ca="1">-SUMIF('March 2018'!C:I,D53,'March 2018'!I:I)</f>
        <v>512.1543284094812</v>
      </c>
      <c r="J53" s="2204">
        <f ca="1">-SUMIF('April 2018'!C:I,$D53,'April 2018'!I:I)</f>
        <v>591.34988945888517</v>
      </c>
      <c r="K53" s="2204">
        <f ca="1">+SUMIF('May 2018'!C:I,$D53,'May 2018'!I:I)*-1</f>
        <v>592.67290523824886</v>
      </c>
      <c r="L53" s="2204">
        <f ca="1">+SUMIF('June 2018'!C:I,D53,'June 2018'!I:I)*-1</f>
        <v>623.35285662182753</v>
      </c>
      <c r="M53" s="2204">
        <f ca="1">+-SUMIF('July 2018'!C:I,D53,'July 2018'!I:I)</f>
        <v>627.77045567486982</v>
      </c>
      <c r="N53" s="2204">
        <f ca="1">+-SUMIF('August 2018'!C:I,D53,'August 2018'!I:I)</f>
        <v>772.56029285099055</v>
      </c>
      <c r="O53" s="32">
        <f ca="1">+SUMIF('September 2018'!C:I,D53,'September 2018'!I:I)*-1</f>
        <v>823.17258828826891</v>
      </c>
      <c r="P53" s="32">
        <f ca="1">+SUMIF('October 2018'!C:I,D53,'October 2018'!I:I)*-1</f>
        <v>1219.2937344647294</v>
      </c>
      <c r="Q53" s="32"/>
      <c r="R53" s="2205">
        <f ca="1">+SUMIF('December 2018 Final '!C:I,D53,'December 2018 Final '!I:I)*-1</f>
        <v>1414.8517404383326</v>
      </c>
      <c r="S53" t="e">
        <f t="shared" si="3"/>
        <v>#REF!</v>
      </c>
      <c r="T53" s="34"/>
      <c r="AB53">
        <v>66</v>
      </c>
      <c r="AC53" s="2206">
        <f ca="1">IF(ISERROR(+HLOOKUP($AC$2,'Bilanci Mensili VEE'!$G$3:$R$659,AB53,FALSE)),,HLOOKUP($AC$2,'Bilanci Mensili VEE'!$G$3:$R$659,AB53,FALSE))</f>
        <v>35522.73516735639</v>
      </c>
    </row>
    <row r="54" spans="1:29" ht="12.75" customHeight="1" x14ac:dyDescent="0.25">
      <c r="A54" s="15">
        <f>+VLOOKUP($E54,'Piano dei conti VEE'!$D$2:$G$251,4,FALSE)</f>
        <v>0</v>
      </c>
      <c r="B54" s="1021">
        <f>+VLOOKUP($E54,'[6]Piano dei conti VEE'!$D$2:$F$251,3,FALSE)</f>
        <v>0</v>
      </c>
      <c r="C54" s="1021"/>
      <c r="D54" s="2203">
        <f>+'[6]Piano dei conti VEE'!C71</f>
        <v>601</v>
      </c>
      <c r="E54" s="15" t="str">
        <f>+'Piano dei conti VEE'!D71</f>
        <v>TOTALE consumi mp &amp; componenti</v>
      </c>
      <c r="F54" s="12">
        <f t="shared" si="2"/>
        <v>0</v>
      </c>
      <c r="G54" s="32">
        <f ca="1">+SUMIF('January 2018'!C:F,D54,'January 2018'!F:F)</f>
        <v>4348597.5205014814</v>
      </c>
      <c r="H54" s="32">
        <f ca="1">+SUMIF('Feb 2018'!C:I,D54,'Feb 2018'!I:I)</f>
        <v>8704215.4144772124</v>
      </c>
      <c r="I54" s="32">
        <f ca="1">+SUMIF('March 2018'!C:I,D54,'March 2018'!I:I)</f>
        <v>13473669.467107521</v>
      </c>
      <c r="J54" s="2204">
        <f ca="1">+SUMIF('April 2018'!C:I,$D54,'April 2018'!I:I)</f>
        <v>17452972.029878296</v>
      </c>
      <c r="K54" s="2204">
        <f ca="1">+SUMIF('May 2018'!C:I,$D54,'May 2018'!I:I)</f>
        <v>21880913.105302785</v>
      </c>
      <c r="L54" s="2204">
        <f ca="1">+SUMIF('June 2018'!C:I,D54,'June 2018'!I:I)</f>
        <v>26330388.63572976</v>
      </c>
      <c r="M54" s="2204">
        <f ca="1">+SUMIF('July 2018'!C:I,D54,'July 2018'!I:I)</f>
        <v>30849900.490460858</v>
      </c>
      <c r="N54" s="2204">
        <f ca="1">+SUMIF('August 2018'!C:I,D54,'August 2018'!I:I)</f>
        <v>34598299.573643401</v>
      </c>
      <c r="O54" s="32">
        <f ca="1">+SUMIF('September 2018'!C:I,D54,'September 2018'!I:I)</f>
        <v>38513064.997748554</v>
      </c>
      <c r="P54" s="32">
        <f ca="1">+SUMIF('October 2018'!C:I,D54,'October 2018'!I:I)</f>
        <v>43413048.060769692</v>
      </c>
      <c r="Q54" s="32"/>
      <c r="R54" s="2205">
        <f ca="1">+SUMIF('December 2018 Final '!C:I,D54,'December 2018 Final '!I:I)</f>
        <v>50675302.597765364</v>
      </c>
      <c r="S54" t="e">
        <f>+#REF!</f>
        <v>#REF!</v>
      </c>
      <c r="T54" s="34"/>
      <c r="AB54">
        <v>69</v>
      </c>
      <c r="AC54" s="2206">
        <f ca="1">IF(ISERROR(+HLOOKUP($AC$2,'Bilanci Mensili VEE'!$G$3:$R$659,AB54,FALSE)),,HLOOKUP($AC$2,'Bilanci Mensili VEE'!$G$3:$R$659,AB54,FALSE))</f>
        <v>57683.448763857014</v>
      </c>
    </row>
    <row r="55" spans="1:29" ht="12.75" customHeight="1" x14ac:dyDescent="0.25">
      <c r="A55" s="15">
        <f>+VLOOKUP($E55,'Piano dei conti VEE'!$D$2:$G$251,4,FALSE)</f>
        <v>0</v>
      </c>
      <c r="B55" s="1021" t="str">
        <f>+VLOOKUP($E55,'[6]Piano dei conti VEE'!$D$2:$F$251,3,FALSE)</f>
        <v>RA</v>
      </c>
      <c r="C55" s="1021"/>
      <c r="D55" s="2203">
        <f>+'[6]Piano dei conti VEE'!C74</f>
        <v>691</v>
      </c>
      <c r="E55" s="15" t="str">
        <f>+'Piano dei conti VEE'!D74</f>
        <v>imposte su reddito</v>
      </c>
      <c r="F55" s="12" t="str">
        <f t="shared" si="2"/>
        <v>RA</v>
      </c>
      <c r="G55" s="32">
        <f ca="1">+SUMIF('January 2018'!C:F,D55,'January 2018'!F:F)</f>
        <v>0</v>
      </c>
      <c r="H55" s="32">
        <f ca="1">+SUMIF('Feb 2018'!C:I,D55,'Feb 2018'!I:I)</f>
        <v>0</v>
      </c>
      <c r="I55" s="32">
        <f ca="1">+SUMIF('March 2018'!C:I,D55,'March 2018'!I:I)</f>
        <v>626968.82514599792</v>
      </c>
      <c r="J55" s="2204">
        <f ca="1">+SUMIF('April 2018'!C:I,$D55,'April 2018'!I:I)</f>
        <v>626793.87838330935</v>
      </c>
      <c r="K55" s="2204">
        <f ca="1">+SUMIF('May 2018'!C:I,$D55,'May 2018'!I:I)</f>
        <v>628196.19232010318</v>
      </c>
      <c r="L55" s="2204">
        <f ca="1">+SUMIF('June 2018'!C:I,D55,'June 2018'!I:I)</f>
        <v>1168568.1491493424</v>
      </c>
      <c r="M55" s="2204">
        <f ca="1">+SUMIF('July 2018'!C:I,D55,'July 2018'!I:I)</f>
        <v>1176849.5992048916</v>
      </c>
      <c r="N55" s="2204">
        <f ca="1">+SUMIF('August 2018'!C:I,D55,'August 2018'!I:I)</f>
        <v>1172871.0163652024</v>
      </c>
      <c r="O55" s="32">
        <f ca="1">+SUMIF('September 2018'!C:I,D55,'September 2018'!I:I)</f>
        <v>1563663.82914853</v>
      </c>
      <c r="P55" s="32">
        <f ca="1">+SUMIF('October 2018'!C:I,D55,'October 2018'!I:I)</f>
        <v>1562625.1392817348</v>
      </c>
      <c r="Q55" s="32"/>
      <c r="R55" s="2205">
        <f ca="1">+SUMIF('December 2018 Final '!C:I,D55,'December 2018 Final '!I:I)</f>
        <v>1858175.7627847013</v>
      </c>
      <c r="S55" t="e">
        <f>+#REF!</f>
        <v>#REF!</v>
      </c>
      <c r="T55" s="34"/>
      <c r="AB55">
        <v>72</v>
      </c>
      <c r="AC55" s="2206">
        <f ca="1">IF(ISERROR(+HLOOKUP($AC$2,'Bilanci Mensili VEE'!$G$3:$R$659,AB55,FALSE)),,HLOOKUP($AC$2,'Bilanci Mensili VEE'!$G$3:$R$659,AB55,FALSE))</f>
        <v>9275.7745995668665</v>
      </c>
    </row>
    <row r="56" spans="1:29" ht="12.75" customHeight="1" x14ac:dyDescent="0.25">
      <c r="A56" s="15" t="e">
        <f>+VLOOKUP($E56,'Piano dei conti VEE'!$D$2:$G$251,4,FALSE)</f>
        <v>#N/A</v>
      </c>
      <c r="B56" s="1021" t="s">
        <v>877</v>
      </c>
      <c r="C56" s="1021"/>
      <c r="D56" s="2230">
        <v>601.01</v>
      </c>
      <c r="E56" s="2231" t="s">
        <v>1624</v>
      </c>
      <c r="F56" s="12" t="str">
        <f t="shared" si="2"/>
        <v>HC</v>
      </c>
      <c r="G56" s="32">
        <f ca="1">+SUMIF('January 2018'!C:F,D56,'January 2018'!F:F)*-1</f>
        <v>-10077518.803400457</v>
      </c>
      <c r="H56" s="32">
        <f ca="1">+SUMIF('Feb 2018'!C:I,D56,'Feb 2018'!I:I)*-1</f>
        <v>-10069638.991957104</v>
      </c>
      <c r="I56" s="32">
        <f ca="1">-SUMIF('March 2018'!C:I,D56,'March 2018'!I:I)</f>
        <v>-10080232.694950188</v>
      </c>
      <c r="J56" s="2204">
        <f ca="1">-SUMIF('April 2018'!C:I,$D56,'April 2018'!I:I)</f>
        <v>-10077419.948914979</v>
      </c>
      <c r="K56" s="2204">
        <f ca="1">+SUMIF('May 2018'!C:I,$D56,'May 2018'!I:I)*-1</f>
        <v>-10099965.967516402</v>
      </c>
      <c r="L56" s="2204">
        <f ca="1">+SUMIF('June 2018'!C:I,D56,'June 2018'!I:I)*-1</f>
        <v>-10072663.491450515</v>
      </c>
      <c r="M56" s="2204">
        <f ca="1">+-SUMIF('July 2018'!C:I,D56,'July 2018'!I:I)</f>
        <v>-10144046.799040683</v>
      </c>
      <c r="N56" s="2204">
        <f ca="1">+-SUMIF('August 2018'!C:I,D56,'August 2018'!I:I)</f>
        <v>-10109752.756244617</v>
      </c>
      <c r="O56" s="32">
        <f ca="1">+SUMIF('September 2018'!C:I,D56,'September 2018'!I:I)*-1</f>
        <v>-10067048.009091493</v>
      </c>
      <c r="P56" s="32">
        <f ca="1">+SUMIF('October 2018'!C:I,D56,'October 2018'!I:I)*-1</f>
        <v>-10060360.803977028</v>
      </c>
      <c r="Q56" s="32"/>
      <c r="R56" s="2205">
        <f ca="1">+SUMIF('December 2018 Final '!C:I,D56,'December 2018 Final '!I:I)*-1</f>
        <v>-10088030.038676407</v>
      </c>
      <c r="S56" t="e">
        <f>+#REF!</f>
        <v>#REF!</v>
      </c>
      <c r="T56" s="34"/>
      <c r="AB56">
        <v>75</v>
      </c>
      <c r="AC56" s="2206">
        <f ca="1">IF(ISERROR(+HLOOKUP($AC$2,'Bilanci Mensili VEE'!$G$3:$R$659,AB56,FALSE)),,HLOOKUP($AC$2,'Bilanci Mensili VEE'!$G$3:$R$659,AB56,FALSE))</f>
        <v>2680613.9888929385</v>
      </c>
    </row>
    <row r="57" spans="1:29" ht="12.75" customHeight="1" x14ac:dyDescent="0.25">
      <c r="A57" s="15">
        <f>+VLOOKUP($E57,'Piano dei conti VEE'!$D$2:$G$251,4,FALSE)</f>
        <v>0</v>
      </c>
      <c r="B57" s="1021" t="s">
        <v>129</v>
      </c>
      <c r="C57" s="1021"/>
      <c r="D57" s="2230">
        <v>601.02</v>
      </c>
      <c r="E57" s="2231" t="s">
        <v>648</v>
      </c>
      <c r="F57" s="12" t="str">
        <f t="shared" si="2"/>
        <v>ha</v>
      </c>
      <c r="G57" s="32">
        <f ca="1">+SUMIF('January 2018'!C:F,D57,'January 2018'!F:F)</f>
        <v>3867680.1361040743</v>
      </c>
      <c r="H57" s="32">
        <f ca="1">+SUMIF('Feb 2018'!C:I,D57,'Feb 2018'!I:I)</f>
        <v>7706221.971045576</v>
      </c>
      <c r="I57" s="32">
        <f ca="1">+SUMIF('March 2018'!C:I,D57,'March 2018'!I:I)</f>
        <v>12035833.60099622</v>
      </c>
      <c r="J57" s="2204">
        <f ca="1">+SUMIF('April 2018'!C:I,$D57,'April 2018'!I:I)</f>
        <v>16176107.80656378</v>
      </c>
      <c r="K57" s="2204">
        <f ca="1">+SUMIF('May 2018'!C:I,$D57,'May 2018'!I:I)</f>
        <v>20753481.060557168</v>
      </c>
      <c r="L57" s="2204">
        <f ca="1">+SUMIF('June 2018'!C:I,D57,'June 2018'!I:I)</f>
        <v>25172269.502907038</v>
      </c>
      <c r="M57" s="2204">
        <f ca="1">+SUMIF('July 2018'!C:I,D57,'July 2018'!I:I)</f>
        <v>30372660.616208971</v>
      </c>
      <c r="N57" s="2204">
        <f ca="1">+SUMIF('August 2018'!C:I,D57,'August 2018'!I:I)</f>
        <v>33267231.39750215</v>
      </c>
      <c r="O57" s="32">
        <f ca="1">+SUMIF('September 2018'!C:I,D57,'September 2018'!I:I)</f>
        <v>37650957.162767753</v>
      </c>
      <c r="P57" s="32">
        <f ca="1">+SUMIF('October 2018'!C:I,D57,'October 2018'!I:I)</f>
        <v>42513745.206565522</v>
      </c>
      <c r="Q57" s="32"/>
      <c r="R57" s="2205">
        <f ca="1">+SUMIF('December 2018 Final '!C:I,D57,'December 2018 Final '!I:I)</f>
        <v>49859762.763214439</v>
      </c>
      <c r="S57" t="e">
        <f t="shared" ref="S57:S83" si="4">+S56</f>
        <v>#REF!</v>
      </c>
      <c r="T57" s="34"/>
      <c r="AB57">
        <v>76</v>
      </c>
      <c r="AC57" s="2206">
        <f ca="1">IF(ISERROR(+HLOOKUP($AC$2,'Bilanci Mensili VEE'!$G$3:$R$659,AB57,FALSE)),,HLOOKUP($AC$2,'Bilanci Mensili VEE'!$G$3:$R$659,AB57,FALSE))</f>
        <v>624.43553401805423</v>
      </c>
    </row>
    <row r="58" spans="1:29" ht="12.75" customHeight="1" x14ac:dyDescent="0.25">
      <c r="A58" s="15"/>
      <c r="B58" s="1021" t="s">
        <v>129</v>
      </c>
      <c r="C58" s="1021"/>
      <c r="D58" s="2230">
        <v>607</v>
      </c>
      <c r="E58" s="976" t="s">
        <v>1492</v>
      </c>
      <c r="F58" s="12" t="str">
        <f t="shared" si="2"/>
        <v>ha</v>
      </c>
      <c r="G58" s="32">
        <f ca="1">+SUMIF('January 2018'!C:F,D58,'January 2018'!F:F)</f>
        <v>0</v>
      </c>
      <c r="H58" s="32">
        <f ca="1">+SUMIF('Feb 2018'!C:I,D58,'Feb 2018'!I:I)</f>
        <v>0</v>
      </c>
      <c r="I58" s="32">
        <f ca="1">+SUMIF('March 2018'!C:I,D58,'March 2018'!I:I)</f>
        <v>14510.187650291993</v>
      </c>
      <c r="J58" s="2204">
        <f ca="1">+SUMIF('April 2018'!C:I,$D58,'April 2018'!I:I)</f>
        <v>14506.138788125951</v>
      </c>
      <c r="K58" s="2204">
        <f ca="1">+SUMIF('May 2018'!C:I,$D58,'May 2018'!I:I)</f>
        <v>66282.129719264267</v>
      </c>
      <c r="L58" s="2204">
        <f ca="1">+SUMIF('June 2018'!C:I,D58,'June 2018'!I:I)</f>
        <v>149678.9448842548</v>
      </c>
      <c r="M58" s="2204">
        <f ca="1">+SUMIF('July 2018'!C:I,D58,'July 2018'!I:I)</f>
        <v>151347.02590584016</v>
      </c>
      <c r="N58" s="2204">
        <f ca="1">+SUMIF('August 2018'!C:I,D58,'August 2018'!I:I)</f>
        <v>232694.89448751078</v>
      </c>
      <c r="O58" s="32">
        <f ca="1">+SUMIF('September 2018'!C:I,D58,'September 2018'!I:I)</f>
        <v>300791.93987606408</v>
      </c>
      <c r="P58" s="32">
        <f ca="1">+SUMIF('October 2018'!C:I,D58,'October 2018'!I:I)</f>
        <v>321620.84297591494</v>
      </c>
      <c r="Q58" s="32"/>
      <c r="R58" s="2205">
        <f ca="1">+SUMIF('December 2018 Final '!C:I,D58,'December 2018 Final '!I:I)</f>
        <v>460410.466265578</v>
      </c>
      <c r="T58" s="34"/>
      <c r="AC58" s="2206"/>
    </row>
    <row r="59" spans="1:29" ht="12.75" customHeight="1" x14ac:dyDescent="0.25">
      <c r="A59" s="15" t="e">
        <f>+VLOOKUP($E59,'Piano dei conti VEE'!$D$2:$G$251,4,FALSE)</f>
        <v>#N/A</v>
      </c>
      <c r="B59" s="1021" t="s">
        <v>877</v>
      </c>
      <c r="C59" s="1021"/>
      <c r="D59" s="2230">
        <v>601.03</v>
      </c>
      <c r="E59" s="2231" t="s">
        <v>1650</v>
      </c>
      <c r="F59" s="12" t="str">
        <f t="shared" si="2"/>
        <v>HC</v>
      </c>
      <c r="G59" s="32">
        <f ca="1">+SUMIF('January 2018'!C:F,D59,'January 2018'!F:F)</f>
        <v>9596601.419003047</v>
      </c>
      <c r="H59" s="32">
        <f ca="1">+SUMIF('Feb 2018'!C:I,D59,'Feb 2018'!I:I)</f>
        <v>9071645.5485254694</v>
      </c>
      <c r="I59" s="32">
        <f ca="1">+SUMIF('March 2018'!C:I,D59,'March 2018'!I:I)</f>
        <v>8642396.8288388867</v>
      </c>
      <c r="J59" s="2204">
        <f ca="1">+SUMIF('April 2018'!C:I,$D59,'April 2018'!I:I)</f>
        <v>8800555.7256004643</v>
      </c>
      <c r="K59" s="2204">
        <f ca="1">+SUMIF('May 2018'!C:I,$D59,'May 2018'!I:I)</f>
        <v>8971464.9069592338</v>
      </c>
      <c r="L59" s="2204">
        <f ca="1">+SUMIF('June 2018'!C:I,D59,'June 2018'!I:I)</f>
        <v>8914544.3586277906</v>
      </c>
      <c r="M59" s="2204">
        <f ca="1">+SUMIF('July 2018'!C:I,D59,'July 2018'!I:I)</f>
        <v>9666806.9247887991</v>
      </c>
      <c r="N59" s="2204">
        <f ca="1">+SUMIF('August 2018'!C:I,D59,'August 2018'!I:I)</f>
        <v>8778684.5801033583</v>
      </c>
      <c r="O59" s="32">
        <f ca="1">+SUMIF('September 2018'!C:I,D59,'September 2018'!I:I)</f>
        <v>9204940.1741106845</v>
      </c>
      <c r="P59" s="32">
        <f ca="1">+SUMIF('October 2018'!C:I,D59,'October 2018'!I:I)</f>
        <v>9161057.9497728627</v>
      </c>
      <c r="Q59" s="32"/>
      <c r="R59" s="2205">
        <f ca="1">+SUMIF('December 2018 Final '!C:I,D59,'December 2018 Final '!I:I)</f>
        <v>9272490.2041254826</v>
      </c>
      <c r="S59" t="e">
        <f>+#REF!</f>
        <v>#REF!</v>
      </c>
      <c r="T59" s="34"/>
      <c r="AB59">
        <v>78</v>
      </c>
      <c r="AC59" s="2206">
        <f ca="1">IF(ISERROR(+HLOOKUP($AC$2,'Bilanci Mensili VEE'!$G$3:$R$659,AB59,FALSE)),,HLOOKUP($AC$2,'Bilanci Mensili VEE'!$G$3:$R$659,AB59,FALSE))</f>
        <v>885554.3881467504</v>
      </c>
    </row>
    <row r="60" spans="1:29" ht="12.75" customHeight="1" x14ac:dyDescent="0.25">
      <c r="A60" s="15">
        <f>+VLOOKUP($E60,'Piano dei conti VEE'!$D$2:$G$251,4,FALSE)</f>
        <v>0</v>
      </c>
      <c r="B60" s="1021" t="str">
        <f>+VLOOKUP($E60,'[6]Piano dei conti VEE'!$D$2:$F$251,3,FALSE)</f>
        <v>AB</v>
      </c>
      <c r="C60" s="1021"/>
      <c r="D60" s="2203">
        <f>+'[6]Piano dei conti VEE'!C89</f>
        <v>212</v>
      </c>
      <c r="E60" s="15" t="str">
        <f>+'Piano dei conti VEE'!D89</f>
        <v>Fabbricato Romania</v>
      </c>
      <c r="F60" s="12" t="str">
        <f t="shared" si="2"/>
        <v>AB</v>
      </c>
      <c r="G60" s="32">
        <f ca="1">+SUMIF('January 2018'!C:F,D60,'January 2018'!F:F)</f>
        <v>3513367.0795586277</v>
      </c>
      <c r="H60" s="32">
        <f ca="1">+SUMIF('Feb 2018'!C:I,D60,'Feb 2018'!I:I)</f>
        <v>3510126.869705094</v>
      </c>
      <c r="I60" s="32">
        <f ca="1">+SUMIF('March 2018'!C:I,D60,'March 2018'!I:I)</f>
        <v>3513819.677516317</v>
      </c>
      <c r="J60" s="2204">
        <f ca="1">+SUMIF('April 2018'!C:I,$D60,'April 2018'!I:I)</f>
        <v>3512839.1959475409</v>
      </c>
      <c r="K60" s="2204">
        <f ca="1">+SUMIF('May 2018'!C:I,$D60,'May 2018'!I:I)</f>
        <v>3520698.403786167</v>
      </c>
      <c r="L60" s="2204">
        <f ca="1">+SUMIF('June 2018'!C:I,D60,'June 2018'!I:I)</f>
        <v>3511181.1653901436</v>
      </c>
      <c r="M60" s="2204">
        <f ca="1">+SUMIF('July 2018'!C:I,D60,'July 2018'!I:I)</f>
        <v>3536064.3281550459</v>
      </c>
      <c r="N60" s="2204">
        <f ca="1">+SUMIF('August 2018'!C:I,D60,'August 2018'!I:I)</f>
        <v>3524109.9332472007</v>
      </c>
      <c r="O60" s="32">
        <f ca="1">+SUMIF('September 2018'!C:I,D60,'September 2018'!I:I)</f>
        <v>3509223.6914895894</v>
      </c>
      <c r="P60" s="32">
        <f ca="1">+SUMIF('October 2018'!C:I,D60,'October 2018'!I:I)</f>
        <v>3506892.6309248302</v>
      </c>
      <c r="Q60" s="32"/>
      <c r="R60" s="2205">
        <f ca="1">+SUMIF('December 2018 Final '!C:I,D60,'December 2018 Final '!I:I)</f>
        <v>3525854.8129087593</v>
      </c>
      <c r="S60" t="e">
        <f>+#REF!</f>
        <v>#REF!</v>
      </c>
      <c r="T60" s="34"/>
      <c r="AB60">
        <v>87</v>
      </c>
      <c r="AC60" s="2206">
        <f ca="1">IF(ISERROR(+HLOOKUP($AC$2,'Bilanci Mensili VEE'!$G$3:$R$659,AB60,FALSE)),,HLOOKUP($AC$2,'Bilanci Mensili VEE'!$G$3:$R$659,AB60,FALSE))</f>
        <v>2877.1469005296221</v>
      </c>
    </row>
    <row r="61" spans="1:29" ht="12.75" customHeight="1" x14ac:dyDescent="0.25">
      <c r="A61" s="15">
        <f>+VLOOKUP($E61,'Piano dei conti VEE'!$D$2:$G$251,4,FALSE)</f>
        <v>0</v>
      </c>
      <c r="B61" s="1021" t="str">
        <f>+VLOOKUP($E61,'[6]Piano dei conti VEE'!$D$2:$F$251,3,FALSE)</f>
        <v>AD</v>
      </c>
      <c r="C61" s="1021"/>
      <c r="D61" s="2203">
        <v>213.03</v>
      </c>
      <c r="E61" s="15" t="str">
        <f>+'Piano dei conti VEE'!D91</f>
        <v>Automezzi</v>
      </c>
      <c r="F61" s="12" t="str">
        <f t="shared" si="2"/>
        <v>AD</v>
      </c>
      <c r="G61" s="32">
        <f ca="1">+SUMIF('January 2018'!C:F,D61,'January 2018'!F:F)</f>
        <v>92904.731441329277</v>
      </c>
      <c r="H61" s="32">
        <f ca="1">+SUMIF('Feb 2018'!C:I,D61,'Feb 2018'!I:I)</f>
        <v>92819.049865951747</v>
      </c>
      <c r="I61" s="32">
        <f ca="1">+SUMIF('March 2018'!C:I,D61,'March 2018'!I:I)</f>
        <v>125021.81166265886</v>
      </c>
      <c r="J61" s="2204">
        <f ca="1">+SUMIF('April 2018'!C:I,$D61,'April 2018'!I:I)</f>
        <v>124986.92609843524</v>
      </c>
      <c r="K61" s="2204">
        <f ca="1">+SUMIF('May 2018'!C:I,$D61,'May 2018'!I:I)</f>
        <v>125266.55695385607</v>
      </c>
      <c r="L61" s="2204">
        <f ca="1">+SUMIF('June 2018'!C:I,D61,'June 2018'!I:I)</f>
        <v>124927.93332046083</v>
      </c>
      <c r="M61" s="2204">
        <f ca="1">+SUMIF('July 2018'!C:I,D61,'July 2018'!I:I)</f>
        <v>142072.1776894324</v>
      </c>
      <c r="N61" s="2204">
        <f ca="1">+SUMIF('August 2018'!C:I,D61,'August 2018'!I:I)</f>
        <v>157980.95391903532</v>
      </c>
      <c r="O61" s="32">
        <f ca="1">+SUMIF('September 2018'!C:I,D61,'September 2018'!I:I)</f>
        <v>159358.00973475992</v>
      </c>
      <c r="P61" s="32">
        <f ca="1">+SUMIF('October 2018'!C:I,D61,'October 2018'!I:I)</f>
        <v>159252.15350989971</v>
      </c>
      <c r="Q61" s="32"/>
      <c r="R61" s="2205">
        <f ca="1">+SUMIF('December 2018 Final '!C:I,D61,'December 2018 Final '!I:I)</f>
        <v>159364.84400128658</v>
      </c>
      <c r="S61" t="e">
        <f>+#REF!</f>
        <v>#REF!</v>
      </c>
      <c r="T61" s="34"/>
      <c r="AB61">
        <v>89</v>
      </c>
      <c r="AC61" s="2206">
        <f ca="1">IF(ISERROR(+HLOOKUP($AC$2,'Bilanci Mensili VEE'!$G$3:$R$659,AB61,FALSE)),,HLOOKUP($AC$2,'Bilanci Mensili VEE'!$G$3:$R$659,AB61,FALSE))</f>
        <v>2001474.1535690543</v>
      </c>
    </row>
    <row r="62" spans="1:29" ht="12.75" customHeight="1" x14ac:dyDescent="0.25">
      <c r="A62" s="15">
        <f>+VLOOKUP($E62,'Piano dei conti VEE'!$D$2:$G$251,4,FALSE)</f>
        <v>0</v>
      </c>
      <c r="B62" s="1021" t="str">
        <f>+VLOOKUP($E62,'[6]Piano dei conti VEE'!$D$2:$F$251,3,FALSE)</f>
        <v>AF</v>
      </c>
      <c r="C62" s="1021"/>
      <c r="D62" s="2203">
        <f>+'[6]Piano dei conti VEE'!C92</f>
        <v>213.01</v>
      </c>
      <c r="E62" s="15" t="str">
        <f>+'Piano dei conti VEE'!D92</f>
        <v xml:space="preserve">Attrezzatura varia e minuta  </v>
      </c>
      <c r="F62" s="12" t="str">
        <f t="shared" si="2"/>
        <v>AF</v>
      </c>
      <c r="G62" s="32">
        <f ca="1">+SUMIF('January 2018'!C:F,D62,'January 2018'!F:F)</f>
        <v>1197188.9313468724</v>
      </c>
      <c r="H62" s="32">
        <f ca="1">+SUMIF('Feb 2018'!C:I,D62,'Feb 2018'!I:I)</f>
        <v>1196084.8214477214</v>
      </c>
      <c r="I62" s="32">
        <f ca="1">+SUMIF('March 2018'!C:I,D62,'March 2018'!I:I)</f>
        <v>1197343.155273102</v>
      </c>
      <c r="J62" s="2204">
        <f ca="1">+SUMIF('April 2018'!C:I,$D62,'April 2018'!I:I)</f>
        <v>1197009.0536392711</v>
      </c>
      <c r="K62" s="2204">
        <f ca="1">+SUMIF('May 2018'!C:I,$D62,'May 2018'!I:I)</f>
        <v>1199687.0990642144</v>
      </c>
      <c r="L62" s="2204">
        <f ca="1">+SUMIF('June 2018'!C:I,D62,'June 2018'!I:I)</f>
        <v>1344514.8441355044</v>
      </c>
      <c r="M62" s="2204">
        <f ca="1">+SUMIF('July 2018'!C:I,D62,'July 2018'!I:I)</f>
        <v>1581863.8333729445</v>
      </c>
      <c r="N62" s="2204">
        <f ca="1">+SUMIF('August 2018'!C:I,D62,'August 2018'!I:I)</f>
        <v>1577740.0301464256</v>
      </c>
      <c r="O62" s="32">
        <f ca="1">+SUMIF('September 2018'!C:I,D62,'September 2018'!I:I)</f>
        <v>1571075.4765529514</v>
      </c>
      <c r="P62" s="32">
        <f ca="1">+SUMIF('October 2018'!C:I,D62,'October 2018'!I:I)</f>
        <v>1570031.863375332</v>
      </c>
      <c r="Q62" s="32"/>
      <c r="R62" s="2205">
        <f ca="1">+SUMIF('December 2018 Final '!C:I,D62,'December 2018 Final '!I:I)</f>
        <v>1570092.8294199635</v>
      </c>
      <c r="S62" t="e">
        <f t="shared" si="4"/>
        <v>#REF!</v>
      </c>
      <c r="T62" s="34"/>
      <c r="AB62">
        <v>90</v>
      </c>
      <c r="AC62" s="2206">
        <f ca="1">IF(ISERROR(+HLOOKUP($AC$2,'Bilanci Mensili VEE'!$G$3:$R$659,AB62,FALSE)),,HLOOKUP($AC$2,'Bilanci Mensili VEE'!$G$3:$R$659,AB62,FALSE))</f>
        <v>-33875.356476617279</v>
      </c>
    </row>
    <row r="63" spans="1:29" ht="12.75" customHeight="1" x14ac:dyDescent="0.25">
      <c r="A63" s="15">
        <f>+VLOOKUP($E63,'Piano dei conti VEE'!$D$2:$G$251,4,FALSE)</f>
        <v>0</v>
      </c>
      <c r="B63" s="1021" t="str">
        <f>+VLOOKUP($E63,'[6]Piano dei conti VEE'!$D$2:$F$251,3,FALSE)</f>
        <v>AC</v>
      </c>
      <c r="C63" s="1021"/>
      <c r="D63" s="2203">
        <v>213.02</v>
      </c>
      <c r="E63" s="15" t="str">
        <f>+'Piano dei conti VEE'!D93</f>
        <v>Macchinario - Impianti</v>
      </c>
      <c r="F63" s="12" t="str">
        <f t="shared" si="2"/>
        <v>AC</v>
      </c>
      <c r="G63" s="32">
        <f ca="1">+SUMIF('January 2018'!C:F,D63,'January 2018'!F:F)</f>
        <v>2281925.8898286894</v>
      </c>
      <c r="H63" s="32">
        <f ca="1">+SUMIF('Feb 2018'!C:I,D63,'Feb 2018'!I:I)</f>
        <v>2279761.4884718498</v>
      </c>
      <c r="I63" s="32">
        <f ca="1">+SUMIF('March 2018'!C:I,D63,'March 2018'!I:I)</f>
        <v>2291099.5705942973</v>
      </c>
      <c r="J63" s="2204">
        <f ca="1">+SUMIF('April 2018'!C:I,$D63,'April 2018'!I:I)</f>
        <v>2290460.2717379639</v>
      </c>
      <c r="K63" s="2204">
        <f ca="1">+SUMIF('May 2018'!C:I,$D63,'May 2018'!I:I)</f>
        <v>2521177.5325373774</v>
      </c>
      <c r="L63" s="2204">
        <f ca="1">+SUMIF('June 2018'!C:I,D63,'June 2018'!I:I)</f>
        <v>2537804.3938126191</v>
      </c>
      <c r="M63" s="2204">
        <f ca="1">+SUMIF('July 2018'!C:I,D63,'July 2018'!I:I)</f>
        <v>2555789.3956744378</v>
      </c>
      <c r="N63" s="2204">
        <f ca="1">+SUMIF('August 2018'!C:I,D63,'August 2018'!I:I)</f>
        <v>2547859.6296296292</v>
      </c>
      <c r="O63" s="32">
        <f ca="1">+SUMIF('September 2018'!C:I,D63,'September 2018'!I:I)</f>
        <v>2755831.8180843531</v>
      </c>
      <c r="P63" s="32">
        <f ca="1">+SUMIF('October 2018'!C:I,D63,'October 2018'!I:I)</f>
        <v>2754001.2106796945</v>
      </c>
      <c r="Q63" s="32"/>
      <c r="R63" s="2205">
        <f ca="1">+SUMIF('December 2018 Final '!C:I,D63,'December 2018 Final '!I:I)</f>
        <v>2984471.9459633324</v>
      </c>
      <c r="S63" t="e">
        <f t="shared" si="4"/>
        <v>#REF!</v>
      </c>
      <c r="T63" s="34"/>
      <c r="AB63">
        <v>91</v>
      </c>
      <c r="AC63" s="2206">
        <f ca="1">IF(ISERROR(+HLOOKUP($AC$2,'Bilanci Mensili VEE'!$G$3:$R$659,AB63,FALSE)),,HLOOKUP($AC$2,'Bilanci Mensili VEE'!$G$3:$R$659,AB63,FALSE))</f>
        <v>1718507.9078842977</v>
      </c>
    </row>
    <row r="64" spans="1:29" ht="12.75" customHeight="1" x14ac:dyDescent="0.25">
      <c r="A64" s="15">
        <f>+VLOOKUP($E64,'Piano dei conti VEE'!$D$2:$G$251,4,FALSE)</f>
        <v>0</v>
      </c>
      <c r="B64" s="1021" t="str">
        <f>+VLOOKUP($E64,'[6]Piano dei conti VEE'!$D$2:$F$251,3,FALSE)</f>
        <v>AE</v>
      </c>
      <c r="C64" s="1021"/>
      <c r="D64" s="2203" t="str">
        <f>+'[6]Piano dei conti VEE'!C94</f>
        <v>214</v>
      </c>
      <c r="E64" s="15" t="str">
        <f>+'Piano dei conti VEE'!D94</f>
        <v xml:space="preserve">Mobili e macchine uff. </v>
      </c>
      <c r="F64" s="12" t="str">
        <f t="shared" ref="F64:F113" si="5">+B64</f>
        <v>AE</v>
      </c>
      <c r="G64" s="32">
        <f ca="1">+SUMIF('January 2018'!C:F,D64,'January 2018'!F:F)</f>
        <v>74987.643295693619</v>
      </c>
      <c r="H64" s="32">
        <f ca="1">+SUMIF('Feb 2018'!C:I,D64,'Feb 2018'!I:I)</f>
        <v>74918.485790884719</v>
      </c>
      <c r="I64" s="32">
        <f ca="1">+SUMIF('March 2018'!C:I,D64,'March 2018'!I:I)</f>
        <v>87059.547835795252</v>
      </c>
      <c r="J64" s="2204">
        <f ca="1">+SUMIF('April 2018'!C:I,$D64,'April 2018'!I:I)</f>
        <v>87626.512696129983</v>
      </c>
      <c r="K64" s="2204">
        <f ca="1">+SUMIF('May 2018'!C:I,$D64,'May 2018'!I:I)</f>
        <v>87822.557814348707</v>
      </c>
      <c r="L64" s="2204">
        <f ca="1">+SUMIF('June 2018'!C:I,D64,'June 2018'!I:I)</f>
        <v>95432.241316427448</v>
      </c>
      <c r="M64" s="2204">
        <f ca="1">+SUMIF('July 2018'!C:I,D64,'July 2018'!I:I)</f>
        <v>101732.38338050687</v>
      </c>
      <c r="N64" s="2204">
        <f ca="1">+SUMIF('August 2018'!C:I,D64,'August 2018'!I:I)</f>
        <v>102109.22911283377</v>
      </c>
      <c r="O64" s="32">
        <f ca="1">+SUMIF('September 2018'!C:I,D64,'September 2018'!I:I)</f>
        <v>104767.1291035015</v>
      </c>
      <c r="P64" s="32">
        <f ca="1">+SUMIF('October 2018'!C:I,D64,'October 2018'!I:I)</f>
        <v>106284.61472529355</v>
      </c>
      <c r="Q64" s="32"/>
      <c r="R64" s="2205">
        <f ca="1">+SUMIF('December 2018 Final '!C:I,D64,'December 2018 Final '!I:I)</f>
        <v>115863.95625603088</v>
      </c>
      <c r="S64" t="e">
        <f t="shared" si="4"/>
        <v>#REF!</v>
      </c>
      <c r="T64" s="34"/>
      <c r="AB64">
        <v>92</v>
      </c>
      <c r="AC64" s="2206">
        <f ca="1">IF(ISERROR(+HLOOKUP($AC$2,'Bilanci Mensili VEE'!$G$3:$R$659,AB64,FALSE)),,HLOOKUP($AC$2,'Bilanci Mensili VEE'!$G$3:$R$659,AB64,FALSE))</f>
        <v>2517924.1482085036</v>
      </c>
    </row>
    <row r="65" spans="1:29" ht="12.75" customHeight="1" x14ac:dyDescent="0.25">
      <c r="A65" s="15">
        <f>+VLOOKUP($E65,'Piano dei conti VEE'!$D$2:$G$251,4,FALSE)</f>
        <v>0</v>
      </c>
      <c r="B65" s="1021" t="str">
        <f>+VLOOKUP($E65,'[6]Piano dei conti VEE'!$D$2:$F$251,3,FALSE)</f>
        <v>AJ</v>
      </c>
      <c r="C65" s="1021"/>
      <c r="D65" s="2203">
        <f>+'[6]Piano dei conti VEE'!C96</f>
        <v>201</v>
      </c>
      <c r="E65" s="15" t="str">
        <f>+'Piano dei conti VEE'!D96</f>
        <v xml:space="preserve">Costi ad utilizzo plurienn.  </v>
      </c>
      <c r="F65" s="12" t="str">
        <f t="shared" si="5"/>
        <v>AJ</v>
      </c>
      <c r="G65" s="32">
        <f ca="1">+SUMIF('January 2018'!C:F,D65,'January 2018'!F:F)</f>
        <v>0</v>
      </c>
      <c r="H65" s="32">
        <f ca="1">+SUMIF('Feb 2018'!C:I,D65,'Feb 2018'!I:I)</f>
        <v>0</v>
      </c>
      <c r="I65" s="32">
        <f ca="1">+SUMIF('March 2018'!C:I,D65,'March 2018'!I:I)</f>
        <v>0</v>
      </c>
      <c r="J65" s="2204">
        <f ca="1">+SUMIF('April 2018'!C:I,$D65,'April 2018'!I:I)</f>
        <v>0</v>
      </c>
      <c r="K65" s="2204">
        <f ca="1">+SUMIF('May 2018'!C:I,$D65,'May 2018'!I:I)</f>
        <v>0</v>
      </c>
      <c r="L65" s="2204">
        <f ca="1">+SUMIF('June 2018'!C:I,D65,'June 2018'!I:I)</f>
        <v>0</v>
      </c>
      <c r="M65" s="2204">
        <f ca="1">+SUMIF('July 2018'!C:I,D65,'July 2018'!I:I)</f>
        <v>0</v>
      </c>
      <c r="N65" s="2204">
        <f ca="1">+SUMIF('August 2018'!C:I,D65,'August 2018'!I:I)</f>
        <v>0</v>
      </c>
      <c r="O65" s="32">
        <f ca="1">+SUMIF('September 2018'!C:I,D65,'September 2018'!I:I)</f>
        <v>0</v>
      </c>
      <c r="P65" s="32">
        <f ca="1">+SUMIF('October 2018'!C:I,D65,'October 2018'!I:I)</f>
        <v>0</v>
      </c>
      <c r="Q65" s="32"/>
      <c r="R65" s="2205">
        <f ca="1">+SUMIF('December 2018 Final '!C:I,D65,'December 2018 Final '!I:I)</f>
        <v>0</v>
      </c>
      <c r="S65" t="e">
        <f>+#REF!</f>
        <v>#REF!</v>
      </c>
      <c r="T65" s="34"/>
      <c r="AB65">
        <v>94</v>
      </c>
      <c r="AC65" s="2206">
        <f ca="1">IF(ISERROR(+HLOOKUP($AC$2,'Bilanci Mensili VEE'!$G$3:$R$659,AB65,FALSE)),,HLOOKUP($AC$2,'Bilanci Mensili VEE'!$G$3:$R$659,AB65,FALSE))</f>
        <v>1075705.718635418</v>
      </c>
    </row>
    <row r="66" spans="1:29" ht="12.75" customHeight="1" x14ac:dyDescent="0.25">
      <c r="A66" s="15">
        <f>+VLOOKUP($E66,'Piano dei conti VEE'!$D$2:$G$251,4,FALSE)</f>
        <v>0</v>
      </c>
      <c r="B66" s="1021" t="str">
        <f>+VLOOKUP($E66,'[6]Piano dei conti VEE'!$D$2:$F$251,3,FALSE)</f>
        <v>AK</v>
      </c>
      <c r="C66" s="1021"/>
      <c r="D66" s="2203" t="str">
        <f>+'[6]Piano dei conti VEE'!C97</f>
        <v>205</v>
      </c>
      <c r="E66" s="15" t="str">
        <f>+'Piano dei conti VEE'!D97</f>
        <v>Brevetti  Marchi Licenze Concessioni</v>
      </c>
      <c r="F66" s="12" t="str">
        <f t="shared" si="5"/>
        <v>AK</v>
      </c>
      <c r="G66" s="32">
        <f ca="1">+SUMIF('January 2018'!C:F,D66,'January 2018'!F:F)</f>
        <v>1610458.1190159288</v>
      </c>
      <c r="H66" s="32">
        <f ca="1">+SUMIF('Feb 2018'!C:I,D66,'Feb 2018'!I:I)</f>
        <v>1582623.4016085793</v>
      </c>
      <c r="I66" s="32">
        <f ca="1">+SUMIF('March 2018'!C:I,D66,'March 2018'!I:I)</f>
        <v>1664295.7295602884</v>
      </c>
      <c r="J66" s="2204">
        <f ca="1">+SUMIF('April 2018'!C:I,$D66,'April 2018'!I:I)</f>
        <v>1688870.3127347657</v>
      </c>
      <c r="K66" s="2204">
        <f ca="1">+SUMIF('May 2018'!C:I,$D66,'May 2018'!I:I)</f>
        <v>1718200.8755512529</v>
      </c>
      <c r="L66" s="2204">
        <f ca="1">+SUMIF('June 2018'!C:I,D66,'June 2018'!I:I)</f>
        <v>1738678.6509622191</v>
      </c>
      <c r="M66" s="2204">
        <f ca="1">+SUMIF('July 2018'!C:I,D66,'July 2018'!I:I)</f>
        <v>1776235.2699695351</v>
      </c>
      <c r="N66" s="2204">
        <f ca="1">+SUMIF('August 2018'!C:I,D66,'August 2018'!I:I)</f>
        <v>1794286.2338501289</v>
      </c>
      <c r="O66" s="32">
        <f ca="1">+SUMIF('September 2018'!C:I,D66,'September 2018'!I:I)</f>
        <v>1815551.1460857259</v>
      </c>
      <c r="P66" s="32">
        <f ca="1">+SUMIF('October 2018'!C:I,D66,'October 2018'!I:I)</f>
        <v>1839440.6745521557</v>
      </c>
      <c r="Q66" s="32"/>
      <c r="R66" s="2205">
        <f ca="1">+SUMIF('December 2018 Final '!C:I,D66,'December 2018 Final '!I:I)</f>
        <v>1896682.9098316715</v>
      </c>
      <c r="S66" t="e">
        <f t="shared" si="4"/>
        <v>#REF!</v>
      </c>
      <c r="T66" s="34"/>
      <c r="AB66">
        <v>95</v>
      </c>
      <c r="AC66" s="2206">
        <f ca="1">IF(ISERROR(+HLOOKUP($AC$2,'Bilanci Mensili VEE'!$G$3:$R$659,AB66,FALSE)),,HLOOKUP($AC$2,'Bilanci Mensili VEE'!$G$3:$R$659,AB66,FALSE))</f>
        <v>829.65242189677713</v>
      </c>
    </row>
    <row r="67" spans="1:29" ht="12.75" customHeight="1" x14ac:dyDescent="0.25">
      <c r="A67" s="15">
        <f>+VLOOKUP($E67,'Piano dei conti VEE'!$D$2:$G$251,4,FALSE)</f>
        <v>0</v>
      </c>
      <c r="B67" s="1021" t="str">
        <f>+VLOOKUP($E67,'[6]Piano dei conti VEE'!$D$2:$F$251,3,FALSE)</f>
        <v>BA</v>
      </c>
      <c r="C67" s="1021"/>
      <c r="D67" s="2203">
        <v>301302303</v>
      </c>
      <c r="E67" s="15" t="str">
        <f>+'Piano dei conti VEE'!D101</f>
        <v>Magazzino</v>
      </c>
      <c r="F67" s="12" t="str">
        <f t="shared" si="5"/>
        <v>BA</v>
      </c>
      <c r="G67" s="32">
        <f ca="1">+SUMIF('January 2018'!C:F,D67,'January 2018'!F:F)</f>
        <v>9634623.1806277093</v>
      </c>
      <c r="H67" s="32">
        <f ca="1">+SUMIF('Feb 2018'!C:I,D67,'Feb 2018'!I:I)</f>
        <v>9121106.3013404831</v>
      </c>
      <c r="I67" s="32">
        <f ca="1">+SUMIF('March 2018'!C:I,D67,'March 2018'!I:I)</f>
        <v>8696829.5452593602</v>
      </c>
      <c r="J67" s="2204">
        <f ca="1">+SUMIF('April 2018'!C:I,$D67,'April 2018'!I:I)</f>
        <v>8846011.0347936209</v>
      </c>
      <c r="K67" s="2204">
        <f ca="1">+SUMIF('May 2018'!C:I,$D67,'May 2018'!I:I)</f>
        <v>9020096.9710659329</v>
      </c>
      <c r="L67" s="2204">
        <f ca="1">+SUMIF('June 2018'!C:I,D67,'June 2018'!I:I)</f>
        <v>8952362.225654887</v>
      </c>
      <c r="M67" s="2204">
        <f ca="1">+SUMIF('July 2018'!C:I,D67,'July 2018'!I:I)</f>
        <v>9716373.841367241</v>
      </c>
      <c r="N67" s="2204">
        <f ca="1">+SUMIF('August 2018'!C:I,D67,'August 2018'!I:I)</f>
        <v>8833756.8540051673</v>
      </c>
      <c r="O67" s="32">
        <f ca="1">+SUMIF('September 2018'!C:I,D67,'September 2018'!I:I)</f>
        <v>9248510.8518987074</v>
      </c>
      <c r="P67" s="32">
        <f ca="1">+SUMIF('October 2018'!C:I,D67,'October 2018'!I:I)</f>
        <v>9204929.1163109634</v>
      </c>
      <c r="Q67" s="32"/>
      <c r="R67" s="2205">
        <f ca="1">+SUMIF('December 2018 Final '!C:I,D67,'December 2018 Final '!I:I)</f>
        <v>9868524.578106571</v>
      </c>
      <c r="S67" t="e">
        <f>+#REF!</f>
        <v>#REF!</v>
      </c>
      <c r="T67" s="34"/>
      <c r="AB67">
        <v>99</v>
      </c>
      <c r="AC67" s="2206">
        <f ca="1">IF(ISERROR(+HLOOKUP($AC$2,'Bilanci Mensili VEE'!$G$3:$R$659,AB67,FALSE)),,HLOOKUP($AC$2,'Bilanci Mensili VEE'!$G$3:$R$659,AB67,FALSE))</f>
        <v>37977.357034114539</v>
      </c>
    </row>
    <row r="68" spans="1:29" ht="12.75" customHeight="1" x14ac:dyDescent="0.25">
      <c r="A68" s="15"/>
      <c r="B68" s="1021" t="s">
        <v>106</v>
      </c>
      <c r="C68" s="1021"/>
      <c r="D68" s="2203">
        <v>371</v>
      </c>
      <c r="E68" s="15" t="str">
        <f>+'April 2017'!D111</f>
        <v>Merchandise</v>
      </c>
      <c r="F68" s="12" t="str">
        <f t="shared" si="5"/>
        <v>ba</v>
      </c>
      <c r="G68" s="32">
        <f ca="1">+SUMIF('January 2018'!C:F,D68,'January 2018'!F:F)</f>
        <v>7207.062813962475</v>
      </c>
      <c r="H68" s="32">
        <f ca="1">+SUMIF('Feb 2018'!C:I,D68,'Feb 2018'!I:I)</f>
        <v>16469.492761394104</v>
      </c>
      <c r="I68" s="32">
        <f ca="1">+SUMIF('March 2018'!C:I,D68,'March 2018'!I:I)</f>
        <v>24504.989694263139</v>
      </c>
      <c r="J68" s="2204">
        <f ca="1">+SUMIF('April 2018'!C:I,$D68,'April 2018'!I:I)</f>
        <v>65825.514606452169</v>
      </c>
      <c r="K68" s="2204">
        <f ca="1">+SUMIF('May 2018'!C:I,$D68,'May 2018'!I:I)</f>
        <v>175809.73217166826</v>
      </c>
      <c r="L68" s="2204">
        <f ca="1">+SUMIF('June 2018'!C:I,D68,'June 2018'!I:I)</f>
        <v>101923.87204737078</v>
      </c>
      <c r="M68" s="2204">
        <f ca="1">+SUMIF('July 2018'!C:I,D68,'July 2018'!I:I)</f>
        <v>111299.67590692046</v>
      </c>
      <c r="N68" s="2204">
        <f ca="1">+SUMIF('August 2018'!C:I,D68,'August 2018'!I:I)</f>
        <v>80886.774332472007</v>
      </c>
      <c r="O68" s="32">
        <f ca="1">+SUMIF('September 2018'!C:I,D68,'September 2018'!I:I)</f>
        <v>35522.73516735639</v>
      </c>
      <c r="P68" s="32">
        <f ca="1">+SUMIF('October 2018'!C:I,D68,'October 2018'!I:I)</f>
        <v>90812.738921745084</v>
      </c>
      <c r="Q68" s="32"/>
      <c r="R68" s="2205">
        <f ca="1">+SUMIF('December 2018 Final '!C:I,D68,'December 2018 Final '!I:I)</f>
        <v>265.81323040634715</v>
      </c>
      <c r="T68" s="34"/>
      <c r="AC68" s="2206"/>
    </row>
    <row r="69" spans="1:29" ht="12.75" customHeight="1" x14ac:dyDescent="0.25">
      <c r="A69" s="15">
        <f>+VLOOKUP($E69,'Piano dei conti VEE'!$D$2:$G$251,4,FALSE)</f>
        <v>0</v>
      </c>
      <c r="B69" s="1021" t="str">
        <f>+VLOOKUP($E69,'[6]Piano dei conti VEE'!$D$2:$F$251,3,FALSE)</f>
        <v>BB</v>
      </c>
      <c r="C69" s="1021"/>
      <c r="D69" s="2203" t="s">
        <v>1604</v>
      </c>
      <c r="E69" s="15" t="str">
        <f>+'Piano dei conti VEE'!D102</f>
        <v>Clienti</v>
      </c>
      <c r="F69" s="12" t="str">
        <f t="shared" si="5"/>
        <v>BB</v>
      </c>
      <c r="G69" s="32">
        <f ca="1">+SUMIF('January 2018'!C:F,D69,'January 2018'!F:F)</f>
        <v>11733243.62844017</v>
      </c>
      <c r="H69" s="32">
        <f ca="1">+SUMIF('Feb 2018'!C:I,D69,'Feb 2018'!I:I)</f>
        <v>13988062.539410189</v>
      </c>
      <c r="I69" s="32">
        <f ca="1">+SUMIF('March 2018'!C:I,D69,'March 2018'!I:I)</f>
        <v>15330897.923823427</v>
      </c>
      <c r="J69" s="2204">
        <f ca="1">+SUMIF('April 2018'!C:I,$D69,'April 2018'!I:I)</f>
        <v>14489545.010624826</v>
      </c>
      <c r="K69" s="2204">
        <f ca="1">+SUMIF('May 2018'!C:I,$D69,'May 2018'!I:I)</f>
        <v>12560841.112186726</v>
      </c>
      <c r="L69" s="2204">
        <f ca="1">+SUMIF('June 2018'!C:I,D69,'June 2018'!I:I)</f>
        <v>14357468.312200982</v>
      </c>
      <c r="M69" s="2204">
        <f ca="1">+SUMIF('July 2018'!C:I,D69,'July 2018'!I:I)</f>
        <v>14581856.232309919</v>
      </c>
      <c r="N69" s="2204">
        <f ca="1">+SUMIF('August 2018'!C:I,D69,'August 2018'!I:I)</f>
        <v>14283088.878122307</v>
      </c>
      <c r="O69" s="32">
        <f ca="1">+SUMIF('September 2018'!C:I,D69,'September 2018'!I:I)</f>
        <v>13974794.347835409</v>
      </c>
      <c r="P69" s="32">
        <f ca="1">+SUMIF('October 2018'!C:I,D69,'October 2018'!I:I)</f>
        <v>14713823.326476386</v>
      </c>
      <c r="Q69" s="32"/>
      <c r="R69" s="2205">
        <f ca="1">+SUMIF('December 2018 Final '!C:I,D69,'December 2018 Final '!I:I)</f>
        <v>11746927.200600408</v>
      </c>
      <c r="S69" t="e">
        <f>+S67</f>
        <v>#REF!</v>
      </c>
      <c r="T69" s="34"/>
      <c r="AB69">
        <v>100</v>
      </c>
      <c r="AC69" s="2206">
        <f ca="1">IF(ISERROR(+HLOOKUP($AC$2,'Bilanci Mensili VEE'!$G$3:$R$659,AB69,FALSE)),,HLOOKUP($AC$2,'Bilanci Mensili VEE'!$G$3:$R$659,AB69,FALSE))</f>
        <v>395747.15354761237</v>
      </c>
    </row>
    <row r="70" spans="1:29" ht="12.75" customHeight="1" x14ac:dyDescent="0.25">
      <c r="A70" s="15">
        <f>+VLOOKUP($E70,'Piano dei conti VEE'!$D$2:$G$251,4,FALSE)</f>
        <v>0</v>
      </c>
      <c r="B70" s="1021" t="str">
        <f>+VLOOKUP($E70,'[6]Piano dei conti VEE'!$D$2:$F$251,3,FALSE)</f>
        <v>CG</v>
      </c>
      <c r="C70" s="1021"/>
      <c r="D70" s="2203">
        <f>+'[6]Piano dei conti VEE'!C107</f>
        <v>409</v>
      </c>
      <c r="E70" s="15" t="str">
        <f>+'Piano dei conti VEE'!D107</f>
        <v>crediti verso Fornitori</v>
      </c>
      <c r="F70" s="12" t="str">
        <f t="shared" si="5"/>
        <v>CG</v>
      </c>
      <c r="G70" s="32">
        <f ca="1">+SUMIF('January 2018'!C:F,D70,'January 2018'!F:F)</f>
        <v>23408.565540337469</v>
      </c>
      <c r="H70" s="32">
        <f ca="1">+SUMIF('Feb 2018'!C:I,D70,'Feb 2018'!I:I)</f>
        <v>23772.341018766758</v>
      </c>
      <c r="I70" s="32">
        <f ca="1">+SUMIF('March 2018'!C:I,D70,'March 2018'!I:I)</f>
        <v>24852.050412229473</v>
      </c>
      <c r="J70" s="2204">
        <f ca="1">+SUMIF('April 2018'!C:I,$D70,'April 2018'!I:I)</f>
        <v>27565.841722294961</v>
      </c>
      <c r="K70" s="2204">
        <f ca="1">+SUMIF('May 2018'!C:I,$D70,'May 2018'!I:I)</f>
        <v>52734.187372270622</v>
      </c>
      <c r="L70" s="2204">
        <f ca="1">+SUMIF('June 2018'!C:I,D70,'June 2018'!I:I)</f>
        <v>40678.515800991183</v>
      </c>
      <c r="M70" s="2204">
        <f ca="1">+SUMIF('July 2018'!C:I,D70,'July 2018'!I:I)</f>
        <v>51429.300175010263</v>
      </c>
      <c r="N70" s="2204">
        <f ca="1">+SUMIF('August 2018'!C:I,D70,'August 2018'!I:I)</f>
        <v>246957.40525409128</v>
      </c>
      <c r="O70" s="32">
        <f ca="1">+SUMIF('September 2018'!C:I,D70,'September 2018'!I:I)</f>
        <v>9257.8660720029166</v>
      </c>
      <c r="P70" s="32">
        <f ca="1">+SUMIF('October 2018'!C:I,D70,'October 2018'!I:I)</f>
        <v>8968.39804577012</v>
      </c>
      <c r="Q70" s="32"/>
      <c r="R70" s="2205">
        <f ca="1">+SUMIF('December 2018 Final '!C:I,D70,'December 2018 Final '!I:I)</f>
        <v>13595.563418033667</v>
      </c>
      <c r="S70" t="e">
        <f>+#REF!</f>
        <v>#REF!</v>
      </c>
      <c r="T70" s="34"/>
      <c r="AB70">
        <v>105</v>
      </c>
      <c r="AC70" s="2206">
        <f ca="1">IF(ISERROR(+HLOOKUP($AC$2,'Bilanci Mensili VEE'!$G$3:$R$659,AB70,FALSE)),,HLOOKUP($AC$2,'Bilanci Mensili VEE'!$G$3:$R$659,AB70,FALSE))</f>
        <v>114428.62319617471</v>
      </c>
    </row>
    <row r="71" spans="1:29" ht="12.75" customHeight="1" x14ac:dyDescent="0.25">
      <c r="A71" s="15">
        <f>+VLOOKUP($E71,'Piano dei conti VEE'!$D$2:$G$251,4,FALSE)</f>
        <v>0</v>
      </c>
      <c r="B71" s="1021" t="str">
        <f>+VLOOKUP($E71,'[6]Piano dei conti VEE'!$D$2:$F$251,3,FALSE)</f>
        <v>CG</v>
      </c>
      <c r="C71" s="1021"/>
      <c r="D71" s="2203" t="str">
        <f>+'[6]Piano dei conti VEE'!C108</f>
        <v>231</v>
      </c>
      <c r="E71" s="15" t="str">
        <f>+'Piano dei conti VEE'!D108</f>
        <v>Anticipi a fornitori  Immobilizzi in corso</v>
      </c>
      <c r="F71" s="12" t="str">
        <f t="shared" si="5"/>
        <v>CG</v>
      </c>
      <c r="G71" s="32">
        <f ca="1">+SUMIF('January 2018'!C:F,D71,'January 2018'!F:F)</f>
        <v>39857.891460220686</v>
      </c>
      <c r="H71" s="32">
        <f ca="1">+SUMIF('Feb 2018'!C:I,D71,'Feb 2018'!I:I)</f>
        <v>39821.132439678287</v>
      </c>
      <c r="I71" s="32">
        <f ca="1">+SUMIF('March 2018'!C:I,D71,'March 2018'!I:I)</f>
        <v>49855.900034352453</v>
      </c>
      <c r="J71" s="2204">
        <f ca="1">+SUMIF('April 2018'!C:I,$D71,'April 2018'!I:I)</f>
        <v>49841.988452209749</v>
      </c>
      <c r="K71" s="2204">
        <f ca="1">+SUMIF('May 2018'!C:I,$D71,'May 2018'!I:I)</f>
        <v>49953.498978164993</v>
      </c>
      <c r="L71" s="2204">
        <f ca="1">+SUMIF('June 2018'!C:I,D71,'June 2018'!I:I)</f>
        <v>57715.625067044253</v>
      </c>
      <c r="M71" s="2204">
        <f ca="1">+SUMIF('July 2018'!C:I,D71,'July 2018'!I:I)</f>
        <v>58124.646198388167</v>
      </c>
      <c r="N71" s="2204">
        <f ca="1">+SUMIF('August 2018'!C:I,D71,'August 2018'!I:I)</f>
        <v>57928.143841515928</v>
      </c>
      <c r="O71" s="32">
        <f ca="1">+SUMIF('September 2018'!C:I,D71,'September 2018'!I:I)</f>
        <v>57683.448763857014</v>
      </c>
      <c r="P71" s="32">
        <f ca="1">+SUMIF('October 2018'!C:I,D71,'October 2018'!I:I)</f>
        <v>57645.131567669487</v>
      </c>
      <c r="Q71" s="32"/>
      <c r="R71" s="2205">
        <f ca="1">+SUMIF('December 2018 Final '!C:I,D71,'December 2018 Final '!I:I)</f>
        <v>42246.544440870595</v>
      </c>
      <c r="S71" t="e">
        <f t="shared" si="4"/>
        <v>#REF!</v>
      </c>
      <c r="T71" s="34"/>
      <c r="AB71">
        <v>106</v>
      </c>
      <c r="AC71" s="2206">
        <f ca="1">IF(ISERROR(+HLOOKUP($AC$2,'Bilanci Mensili VEE'!$G$3:$R$659,AB71,FALSE)),,HLOOKUP($AC$2,'Bilanci Mensili VEE'!$G$3:$R$659,AB71,FALSE))</f>
        <v>7959.0625469048173</v>
      </c>
    </row>
    <row r="72" spans="1:29" ht="12.75" customHeight="1" x14ac:dyDescent="0.25">
      <c r="A72" s="15">
        <f>+VLOOKUP($E72,'Piano dei conti VEE'!$D$2:$G$251,4,FALSE)</f>
        <v>0</v>
      </c>
      <c r="B72" s="1021" t="str">
        <f>+VLOOKUP($E72,'[6]Piano dei conti VEE'!$D$2:$F$251,3,FALSE)</f>
        <v>CH</v>
      </c>
      <c r="C72" s="1021"/>
      <c r="D72" s="2203" t="str">
        <f>+'[6]Piano dei conti VEE'!C109</f>
        <v>267</v>
      </c>
      <c r="E72" s="15" t="str">
        <f>+'Piano dei conti VEE'!D109</f>
        <v xml:space="preserve">Depositi cauzionali  </v>
      </c>
      <c r="F72" s="12" t="str">
        <f t="shared" si="5"/>
        <v>CH</v>
      </c>
      <c r="G72" s="32">
        <f ca="1">+SUMIF('January 2018'!C:F,D72,'January 2018'!F:F)</f>
        <v>2297.4002833712593</v>
      </c>
      <c r="H72" s="32">
        <f ca="1">+SUMIF('Feb 2018'!C:I,D72,'Feb 2018'!I:I)</f>
        <v>2295.2815013404829</v>
      </c>
      <c r="I72" s="32">
        <f ca="1">+SUMIF('March 2018'!C:I,D72,'March 2018'!I:I)</f>
        <v>2297.6962384060457</v>
      </c>
      <c r="J72" s="2204">
        <f ca="1">+SUMIF('April 2018'!C:I,$D72,'April 2018'!I:I)</f>
        <v>2297.0550988430746</v>
      </c>
      <c r="K72" s="2204">
        <f ca="1">+SUMIF('May 2018'!C:I,$D72,'May 2018'!I:I)</f>
        <v>2302.194256211681</v>
      </c>
      <c r="L72" s="2204">
        <f ca="1">+SUMIF('June 2018'!C:I,D72,'June 2018'!I:I)</f>
        <v>2295.9709081547271</v>
      </c>
      <c r="M72" s="2204">
        <f ca="1">+SUMIF('July 2018'!C:I,D72,'July 2018'!I:I)</f>
        <v>2312.2420759242054</v>
      </c>
      <c r="N72" s="2204">
        <f ca="1">+SUMIF('August 2018'!C:I,D72,'August 2018'!I:I)</f>
        <v>2304.425064599483</v>
      </c>
      <c r="O72" s="32">
        <f ca="1">+SUMIF('September 2018'!C:I,D72,'September 2018'!I:I)</f>
        <v>2294.6909106503417</v>
      </c>
      <c r="P72" s="32">
        <f ca="1">+SUMIF('October 2018'!C:I,D72,'October 2018'!I:I)</f>
        <v>2293.1666238107482</v>
      </c>
      <c r="Q72" s="32"/>
      <c r="R72" s="2205">
        <f ca="1">+SUMIF('December 2018 Final '!C:I,D72,'December 2018 Final '!I:I)</f>
        <v>2294.789321325185</v>
      </c>
      <c r="S72" t="e">
        <f t="shared" si="4"/>
        <v>#REF!</v>
      </c>
      <c r="T72" s="34"/>
      <c r="AB72">
        <v>107</v>
      </c>
      <c r="AC72" s="2206">
        <f ca="1">IF(ISERROR(+HLOOKUP($AC$2,'Bilanci Mensili VEE'!$G$3:$R$659,AB72,FALSE)),,HLOOKUP($AC$2,'Bilanci Mensili VEE'!$G$3:$R$659,AB72,FALSE))</f>
        <v>0</v>
      </c>
    </row>
    <row r="73" spans="1:29" ht="12.75" customHeight="1" x14ac:dyDescent="0.25">
      <c r="A73" s="15">
        <f>+VLOOKUP($E73,'Piano dei conti VEE'!$D$2:$G$251,4,FALSE)</f>
        <v>0</v>
      </c>
      <c r="B73" s="1021" t="str">
        <f>+VLOOKUP($E73,'[6]Piano dei conti VEE'!$D$2:$F$251,3,FALSE)</f>
        <v>CI</v>
      </c>
      <c r="C73" s="1021"/>
      <c r="D73" s="2203">
        <v>412</v>
      </c>
      <c r="E73" s="15" t="str">
        <f>+'Piano dei conti VEE'!D110</f>
        <v xml:space="preserve">Credito verso Erario per IVA  </v>
      </c>
      <c r="F73" s="12" t="str">
        <f t="shared" si="5"/>
        <v>CI</v>
      </c>
      <c r="G73" s="32">
        <f ca="1">+SUMIF('January 2018'!C:F,D73,'January 2018'!F:F)</f>
        <v>0</v>
      </c>
      <c r="H73" s="32">
        <f ca="1">+SUMIF('Feb 2018'!C:I,D73,'Feb 2018'!I:I)</f>
        <v>0</v>
      </c>
      <c r="I73" s="32">
        <f ca="1">+SUMIF('March 2018'!C:I,D73,'March 2018'!I:I)</f>
        <v>0</v>
      </c>
      <c r="J73" s="2204">
        <f ca="1">+SUMIF('April 2018'!C:I,$D73,'April 2018'!I:I)</f>
        <v>0</v>
      </c>
      <c r="K73" s="2204">
        <f ca="1">+SUMIF('May 2018'!C:I,$D73,'May 2018'!I:I)</f>
        <v>0</v>
      </c>
      <c r="L73" s="2204">
        <f ca="1">+SUMIF('June 2018'!C:I,D73,'June 2018'!I:I)</f>
        <v>0</v>
      </c>
      <c r="M73" s="2204">
        <f ca="1">+SUMIF('July 2018'!C:I,D73,'July 2018'!I:I)</f>
        <v>0</v>
      </c>
      <c r="N73" s="2204">
        <f ca="1">+SUMIF('August 2018'!C:I,D73,'August 2018'!I:I)</f>
        <v>0</v>
      </c>
      <c r="O73" s="32">
        <f ca="1">+SUMIF('September 2018'!C:I,D73,'September 2018'!I:I)</f>
        <v>0</v>
      </c>
      <c r="P73" s="32">
        <f ca="1">+SUMIF('October 2018'!C:I,D73,'October 2018'!I:I)</f>
        <v>0</v>
      </c>
      <c r="Q73" s="32"/>
      <c r="R73" s="2205">
        <f ca="1">+SUMIF('December 2018 Final '!C:I,D73,'December 2018 Final '!I:I)</f>
        <v>0</v>
      </c>
      <c r="S73" t="e">
        <f t="shared" si="4"/>
        <v>#REF!</v>
      </c>
      <c r="T73" s="34"/>
      <c r="AB73">
        <v>108</v>
      </c>
      <c r="AC73" s="2206">
        <f ca="1">IF(ISERROR(+HLOOKUP($AC$2,'Bilanci Mensili VEE'!$G$3:$R$659,AB73,FALSE)),,HLOOKUP($AC$2,'Bilanci Mensili VEE'!$G$3:$R$659,AB73,FALSE))</f>
        <v>0</v>
      </c>
    </row>
    <row r="74" spans="1:29" ht="12.75" customHeight="1" x14ac:dyDescent="0.25">
      <c r="A74" s="15">
        <f>+VLOOKUP($E74,'Piano dei conti VEE'!$D$2:$G$251,4,FALSE)</f>
        <v>0</v>
      </c>
      <c r="B74" s="1021" t="str">
        <f>+VLOOKUP($E74,'[6]Piano dei conti VEE'!$D$2:$F$251,3,FALSE)</f>
        <v>CB</v>
      </c>
      <c r="C74" s="1021"/>
      <c r="D74" s="2203">
        <f>+'[6]Piano dei conti VEE'!C111</f>
        <v>461</v>
      </c>
      <c r="E74" s="15" t="str">
        <f>+'Piano dei conti VEE'!D111</f>
        <v xml:space="preserve">Crediti verso diversi </v>
      </c>
      <c r="F74" s="12" t="str">
        <f t="shared" si="5"/>
        <v>CB</v>
      </c>
      <c r="G74" s="32">
        <f ca="1">+SUMIF('January 2018'!C:F,D74,'January 2018'!F:F)</f>
        <v>9286.7201923489756</v>
      </c>
      <c r="H74" s="32">
        <f ca="1">+SUMIF('Feb 2018'!C:I,D74,'Feb 2018'!I:I)</f>
        <v>9278.1554959785535</v>
      </c>
      <c r="I74" s="32">
        <f ca="1">+SUMIF('March 2018'!C:I,D74,'March 2018'!I:I)</f>
        <v>9287.9165235314322</v>
      </c>
      <c r="J74" s="2204">
        <f ca="1">+SUMIF('April 2018'!C:I,$D74,'April 2018'!I:I)</f>
        <v>9285.3248620919112</v>
      </c>
      <c r="K74" s="2204">
        <f ca="1">+SUMIF('May 2018'!C:I,$D74,'May 2018'!I:I)</f>
        <v>9306.0987415295258</v>
      </c>
      <c r="L74" s="2204">
        <f ca="1">+SUMIF('June 2018'!C:I,D74,'June 2018'!I:I)</f>
        <v>9280.9422668468815</v>
      </c>
      <c r="M74" s="2204">
        <f ca="1">+SUMIF('July 2018'!C:I,D74,'July 2018'!I:I)</f>
        <v>9346.7147764838064</v>
      </c>
      <c r="N74" s="2204">
        <f ca="1">+SUMIF('August 2018'!C:I,D74,'August 2018'!I:I)</f>
        <v>9315.1162790697672</v>
      </c>
      <c r="O74" s="32">
        <f ca="1">+SUMIF('September 2018'!C:I,D74,'September 2018'!I:I)</f>
        <v>9275.7745995668665</v>
      </c>
      <c r="P74" s="32">
        <f ca="1">+SUMIF('October 2018'!C:I,D74,'October 2018'!I:I)</f>
        <v>9269.6130110568265</v>
      </c>
      <c r="Q74" s="32"/>
      <c r="R74" s="2205">
        <f ca="1">+SUMIF('December 2018 Final '!C:I,D74,'December 2018 Final '!I:I)</f>
        <v>9276.1724027018336</v>
      </c>
      <c r="S74" t="e">
        <f t="shared" si="4"/>
        <v>#REF!</v>
      </c>
      <c r="T74" s="34"/>
      <c r="AB74">
        <v>109</v>
      </c>
      <c r="AC74" s="2206">
        <f ca="1">IF(ISERROR(+HLOOKUP($AC$2,'Bilanci Mensili VEE'!$G$3:$R$659,AB74,FALSE)),,HLOOKUP($AC$2,'Bilanci Mensili VEE'!$G$3:$R$659,AB74,FALSE))</f>
        <v>0</v>
      </c>
    </row>
    <row r="75" spans="1:29" ht="12.75" customHeight="1" x14ac:dyDescent="0.25">
      <c r="A75" s="15" t="e">
        <f>+VLOOKUP($E75,'Piano dei conti VEE'!$D$2:$G$251,4,FALSE)</f>
        <v>#N/A</v>
      </c>
      <c r="B75" s="1021" t="s">
        <v>863</v>
      </c>
      <c r="C75" s="1021"/>
      <c r="D75" s="2203">
        <f>+'[6]Piano dei conti VEE'!C112</f>
        <v>471</v>
      </c>
      <c r="E75" s="1384" t="s">
        <v>1618</v>
      </c>
      <c r="F75" s="12" t="str">
        <f t="shared" si="5"/>
        <v>CM</v>
      </c>
      <c r="G75" s="32">
        <f ca="1">+SUMIF('January 2018'!C:F,D75,'January 2018'!F:F)</f>
        <v>66750.470138680175</v>
      </c>
      <c r="H75" s="32">
        <f ca="1">+SUMIF('Feb 2018'!C:I,D75,'Feb 2018'!I:I)</f>
        <v>67129.301876675614</v>
      </c>
      <c r="I75" s="32">
        <f ca="1">+SUMIF('March 2018'!C:I,D75,'March 2018'!I:I)</f>
        <v>100617.29216763997</v>
      </c>
      <c r="J75" s="2204">
        <f ca="1">+SUMIF('April 2018'!C:I,$D75,'April 2018'!I:I)</f>
        <v>109163.84554293932</v>
      </c>
      <c r="K75" s="2204">
        <f ca="1">+SUMIF('May 2018'!C:I,$D75,'May 2018'!I:I)</f>
        <v>147407.10336667742</v>
      </c>
      <c r="L75" s="2204">
        <f ca="1">+SUMIF('June 2018'!C:I,D75,'June 2018'!I:I)</f>
        <v>137973.28956684045</v>
      </c>
      <c r="M75" s="2204">
        <f ca="1">+SUMIF('July 2018'!C:I,D75,'July 2018'!I:I)</f>
        <v>156686.10288874965</v>
      </c>
      <c r="N75" s="2204">
        <f ca="1">+SUMIF('August 2018'!C:I,D75,'August 2018'!I:I)</f>
        <v>153157.87898363479</v>
      </c>
      <c r="O75" s="32">
        <f ca="1">+SUMIF('September 2018'!C:I,D75,'September 2018'!I:I)</f>
        <v>66266.867508630472</v>
      </c>
      <c r="P75" s="32">
        <f ca="1">+SUMIF('October 2018'!C:I,D75,'October 2018'!I:I)</f>
        <v>351152.4170737979</v>
      </c>
      <c r="Q75" s="32"/>
      <c r="R75" s="2205">
        <f ca="1">+SUMIF('December 2018 Final '!C:I,D75,'December 2018 Final '!I:I)</f>
        <v>326630.38490404206</v>
      </c>
      <c r="S75" t="e">
        <f t="shared" si="4"/>
        <v>#REF!</v>
      </c>
      <c r="T75" s="34"/>
      <c r="AB75">
        <v>110</v>
      </c>
      <c r="AC75" s="2206">
        <f ca="1">IF(ISERROR(+HLOOKUP($AC$2,'Bilanci Mensili VEE'!$G$3:$R$659,AB75,FALSE)),,HLOOKUP($AC$2,'Bilanci Mensili VEE'!$G$3:$R$659,AB75,FALSE))</f>
        <v>0</v>
      </c>
    </row>
    <row r="76" spans="1:29" ht="12.75" customHeight="1" x14ac:dyDescent="0.25">
      <c r="A76" s="15">
        <f>+VLOOKUP($E76,'Piano dei conti VEE'!$D$2:$G$251,4,FALSE)</f>
        <v>0</v>
      </c>
      <c r="B76" s="1021" t="str">
        <f>+VLOOKUP($E76,'[6]Piano dei conti VEE'!$D$2:$F$251,3,FALSE)</f>
        <v>CK</v>
      </c>
      <c r="C76" s="1021"/>
      <c r="D76" s="2203" t="str">
        <f>+'[6]Piano dei conti VEE'!C115</f>
        <v>531+542</v>
      </c>
      <c r="E76" s="15" t="str">
        <f>+'Piano dei conti VEE'!D115</f>
        <v>Casse</v>
      </c>
      <c r="F76" s="12" t="str">
        <f t="shared" si="5"/>
        <v>CK</v>
      </c>
      <c r="G76" s="32">
        <f ca="1">+SUMIF('January 2018'!C:F,D76,'January 2018'!F:F)</f>
        <v>0</v>
      </c>
      <c r="H76" s="32">
        <f ca="1">+SUMIF('Feb 2018'!C:I,D76,'Feb 2018'!I:I)</f>
        <v>0</v>
      </c>
      <c r="I76" s="32">
        <f ca="1">+SUMIF('March 2018'!C:I,D76,'March 2018'!I:I)</f>
        <v>0</v>
      </c>
      <c r="J76" s="2204">
        <f ca="1">+SUMIF('April 2018'!C:I,$D76,'April 2018'!I:I)</f>
        <v>0</v>
      </c>
      <c r="K76" s="2204">
        <f ca="1">+SUMIF('May 2018'!C:I,$D76,'May 2018'!I:I)</f>
        <v>0</v>
      </c>
      <c r="L76" s="2204">
        <f ca="1">+SUMIF('June 2018'!C:I,D76,'June 2018'!I:I)</f>
        <v>0</v>
      </c>
      <c r="M76" s="2204">
        <f ca="1">+SUMIF('July 2018'!C:I,D76,'July 2018'!I:I)</f>
        <v>0</v>
      </c>
      <c r="N76" s="2204">
        <f ca="1">+SUMIF('August 2018'!C:I,D76,'August 2018'!I:I)</f>
        <v>0</v>
      </c>
      <c r="O76" s="32">
        <f ca="1">+SUMIF('September 2018'!C:I,D76,'September 2018'!I:I)</f>
        <v>0</v>
      </c>
      <c r="P76" s="32">
        <f ca="1">+SUMIF('October 2018'!C:I,D76,'October 2018'!I:I)</f>
        <v>0</v>
      </c>
      <c r="Q76" s="32"/>
      <c r="R76" s="2205">
        <f ca="1">+SUMIF('December 2018 Final '!C:I,D76,'December 2018 Final '!I:I)</f>
        <v>0</v>
      </c>
      <c r="S76" t="e">
        <f>+#REF!</f>
        <v>#REF!</v>
      </c>
      <c r="T76" s="34"/>
      <c r="AB76">
        <v>113</v>
      </c>
      <c r="AC76" s="2206">
        <f ca="1">IF(ISERROR(+HLOOKUP($AC$2,'Bilanci Mensili VEE'!$G$3:$R$659,AB76,FALSE)),,HLOOKUP($AC$2,'Bilanci Mensili VEE'!$G$3:$R$659,AB76,FALSE))</f>
        <v>0</v>
      </c>
    </row>
    <row r="77" spans="1:29" ht="12.75" customHeight="1" x14ac:dyDescent="0.25">
      <c r="A77" s="15">
        <f>+VLOOKUP($E77,'Piano dei conti VEE'!$D$2:$G$251,4,FALSE)</f>
        <v>0</v>
      </c>
      <c r="B77" s="1021" t="str">
        <f>+VLOOKUP($E77,'[6]Piano dei conti VEE'!$D$2:$F$251,3,FALSE)</f>
        <v>CL</v>
      </c>
      <c r="C77" s="1021"/>
      <c r="D77" s="2203">
        <f>+'[6]Piano dei conti VEE'!C116</f>
        <v>512</v>
      </c>
      <c r="E77" s="15" t="str">
        <f>+'Piano dei conti VEE'!D116</f>
        <v xml:space="preserve"> Banche  </v>
      </c>
      <c r="F77" s="12" t="str">
        <f t="shared" si="5"/>
        <v>CL</v>
      </c>
      <c r="G77" s="32">
        <f ca="1">+SUMIF('January 2018'!C:F,D77,'January 2018'!F:F)</f>
        <v>78296.034949121982</v>
      </c>
      <c r="H77" s="32">
        <f ca="1">+SUMIF('Feb 2018'!C:I,D77,'Feb 2018'!I:I)</f>
        <v>77351.159249329765</v>
      </c>
      <c r="I77" s="32">
        <f ca="1">+SUMIF('March 2018'!C:I,D77,'March 2018'!I:I)</f>
        <v>64944.09996564754</v>
      </c>
      <c r="J77" s="2204">
        <f ca="1">+SUMIF('April 2018'!C:I,$D77,'April 2018'!I:I)</f>
        <v>747593.64871536195</v>
      </c>
      <c r="K77" s="2204">
        <f ca="1">+SUMIF('May 2018'!C:I,$D77,'May 2018'!I:I)</f>
        <v>2013430.4894051841</v>
      </c>
      <c r="L77" s="2204">
        <f ca="1">+SUMIF('June 2018'!C:I,D77,'June 2018'!I:I)</f>
        <v>1744860.3934693527</v>
      </c>
      <c r="M77" s="2204">
        <f ca="1">+SUMIF('July 2018'!C:I,D77,'July 2018'!I:I)</f>
        <v>328068.38580040185</v>
      </c>
      <c r="N77" s="2204">
        <f ca="1">+SUMIF('August 2018'!C:I,D77,'August 2018'!I:I)</f>
        <v>2009262.4052540911</v>
      </c>
      <c r="O77" s="32">
        <f ca="1">+SUMIF('September 2018'!C:I,D77,'September 2018'!I:I)</f>
        <v>2680613.9888929385</v>
      </c>
      <c r="P77" s="32">
        <f ca="1">+SUMIF('October 2018'!C:I,D77,'October 2018'!I:I)</f>
        <v>2008164.481014828</v>
      </c>
      <c r="Q77" s="32"/>
      <c r="R77" s="2205">
        <f ca="1">+SUMIF('December 2018 Final '!C:I,D77,'December 2018 Final '!I:I)</f>
        <v>1246301.1793717165</v>
      </c>
      <c r="S77" t="e">
        <f t="shared" si="4"/>
        <v>#REF!</v>
      </c>
      <c r="T77" s="34"/>
      <c r="AB77">
        <v>114</v>
      </c>
      <c r="AC77" s="2206">
        <f ca="1">IF(ISERROR(+HLOOKUP($AC$2,'Bilanci Mensili VEE'!$G$3:$R$659,AB77,FALSE)),,HLOOKUP($AC$2,'Bilanci Mensili VEE'!$G$3:$R$659,AB77,FALSE))</f>
        <v>0</v>
      </c>
    </row>
    <row r="78" spans="1:29" ht="12.75" customHeight="1" x14ac:dyDescent="0.25">
      <c r="A78" s="15" t="e">
        <f>+VLOOKUP($E78,'Piano dei conti VEE'!$D$2:$G$251,4,FALSE)</f>
        <v>#N/A</v>
      </c>
      <c r="B78" s="1021" t="s">
        <v>861</v>
      </c>
      <c r="C78" s="1021"/>
      <c r="D78" s="2203" t="str">
        <f>+'[6]Piano dei conti VEE'!C117</f>
        <v>531+542+532</v>
      </c>
      <c r="E78" s="15">
        <f>+'Piano dei conti VEE'!D117</f>
        <v>0</v>
      </c>
      <c r="F78" s="12" t="str">
        <f t="shared" si="5"/>
        <v>CK</v>
      </c>
      <c r="G78" s="32">
        <f ca="1">+SUMIF('January 2018'!C:F,D78,'January 2018'!F:F)</f>
        <v>1299.2765445880384</v>
      </c>
      <c r="H78" s="32">
        <f ca="1">+SUMIF('Feb 2018'!C:I,D78,'Feb 2018'!I:I)</f>
        <v>597.89812332439681</v>
      </c>
      <c r="I78" s="32">
        <f ca="1">+SUMIF('March 2018'!C:I,D78,'March 2018'!I:I)</f>
        <v>506.56776021985564</v>
      </c>
      <c r="J78" s="2204">
        <f ca="1">+SUMIF('April 2018'!C:I,$D78,'April 2018'!I:I)</f>
        <v>525.26347421065054</v>
      </c>
      <c r="K78" s="2204">
        <f ca="1">+SUMIF('May 2018'!C:I,$D78,'May 2018'!I:I)</f>
        <v>1761.4757448639346</v>
      </c>
      <c r="L78" s="2204">
        <f ca="1">+SUMIF('June 2018'!C:I,D78,'June 2018'!I:I)</f>
        <v>1528.2551329085409</v>
      </c>
      <c r="M78" s="2204">
        <f ca="1">+SUMIF('July 2018'!C:I,D78,'July 2018'!I:I)</f>
        <v>1658.522567681438</v>
      </c>
      <c r="N78" s="2204">
        <f ca="1">+SUMIF('August 2018'!C:I,D78,'August 2018'!I:I)</f>
        <v>1306.5913006029286</v>
      </c>
      <c r="O78" s="32">
        <f ca="1">+SUMIF('September 2018'!C:I,D78,'September 2018'!I:I)</f>
        <v>624.43553401805423</v>
      </c>
      <c r="P78" s="32">
        <f ca="1">+SUMIF('October 2018'!C:I,D78,'October 2018'!I:I)</f>
        <v>843.54589868860876</v>
      </c>
      <c r="Q78" s="32"/>
      <c r="R78" s="2205">
        <f ca="1">+SUMIF('December 2018 Final '!C:I,D78,'December 2018 Final '!I:I)</f>
        <v>879.66548729495014</v>
      </c>
      <c r="S78" t="e">
        <f t="shared" si="4"/>
        <v>#REF!</v>
      </c>
      <c r="T78" s="34"/>
      <c r="AB78">
        <v>115</v>
      </c>
      <c r="AC78" s="2206">
        <f ca="1">IF(ISERROR(+HLOOKUP($AC$2,'Bilanci Mensili VEE'!$G$3:$R$659,AB78,FALSE)),,HLOOKUP($AC$2,'Bilanci Mensili VEE'!$G$3:$R$659,AB78,FALSE))</f>
        <v>0</v>
      </c>
    </row>
    <row r="79" spans="1:29" ht="12.75" customHeight="1" x14ac:dyDescent="0.25">
      <c r="A79" s="15">
        <f>+VLOOKUP($E79,'Piano dei conti VEE'!$D$2:$G$251,4,FALSE)</f>
        <v>0</v>
      </c>
      <c r="B79" s="1021" t="s">
        <v>857</v>
      </c>
      <c r="C79" s="1021"/>
      <c r="D79" s="2203">
        <v>473</v>
      </c>
      <c r="E79" s="15" t="str">
        <f>+'Piano dei conti VEE'!D119</f>
        <v>Risconti attivi</v>
      </c>
      <c r="F79" s="12" t="str">
        <f t="shared" si="5"/>
        <v>CB</v>
      </c>
      <c r="G79" s="32">
        <f ca="1">+SUMIF('January 2018'!C:F,D79,'January 2018'!F:F)</f>
        <v>49794.500021467516</v>
      </c>
      <c r="H79" s="32">
        <f ca="1">+SUMIF('Feb 2018'!C:I,D79,'Feb 2018'!I:I)</f>
        <v>-317.40911528150139</v>
      </c>
      <c r="I79" s="32">
        <f ca="1">+SUMIF('March 2018'!C:I,D79,'March 2018'!I:I)</f>
        <v>14075.740724836824</v>
      </c>
      <c r="J79" s="2204">
        <f ca="1">+SUMIF('April 2018'!C:I,$D79,'April 2018'!I:I)</f>
        <v>661295.49249822914</v>
      </c>
      <c r="K79" s="2204">
        <f ca="1">+SUMIF('May 2018'!C:I,$D79,'May 2018'!I:I)</f>
        <v>522998.85339356778</v>
      </c>
      <c r="L79" s="2204">
        <f ca="1">+SUMIF('June 2018'!C:I,D79,'June 2018'!I:I)</f>
        <v>528280.98732058948</v>
      </c>
      <c r="M79" s="2204">
        <f ca="1">+SUMIF('July 2018'!C:I,D79,'July 2018'!I:I)</f>
        <v>547109.49376660981</v>
      </c>
      <c r="N79" s="2204">
        <f ca="1">+SUMIF('August 2018'!C:I,D79,'August 2018'!I:I)</f>
        <v>551227.14685615851</v>
      </c>
      <c r="O79" s="32">
        <f ca="1">+SUMIF('September 2018'!C:I,D79,'September 2018'!I:I)</f>
        <v>65072.339558719468</v>
      </c>
      <c r="P79" s="32">
        <f ca="1">+SUMIF('October 2018'!C:I,D79,'October 2018'!I:I)</f>
        <v>65228.149910002561</v>
      </c>
      <c r="Q79" s="32"/>
      <c r="R79" s="2205">
        <f ca="1">+SUMIF('December 2018 Final '!C:I,D79,'December 2018 Final '!I:I)</f>
        <v>131567.43861906294</v>
      </c>
      <c r="S79" t="e">
        <f>+#REF!</f>
        <v>#REF!</v>
      </c>
      <c r="T79" s="34"/>
      <c r="AB79">
        <v>117</v>
      </c>
      <c r="AC79" s="2206">
        <f ca="1">IF(ISERROR(+HLOOKUP($AC$2,'Bilanci Mensili VEE'!$G$3:$R$659,AB79,FALSE)),,HLOOKUP($AC$2,'Bilanci Mensili VEE'!$G$3:$R$659,AB79,FALSE))</f>
        <v>0</v>
      </c>
    </row>
    <row r="80" spans="1:29" ht="12.75" customHeight="1" x14ac:dyDescent="0.25">
      <c r="A80" s="15">
        <f>+VLOOKUP($E80,'Piano dei conti VEE'!$D$2:$G$251,4,FALSE)</f>
        <v>0</v>
      </c>
      <c r="B80" s="1021" t="str">
        <f>+VLOOKUP($E80,'[6]Piano dei conti VEE'!$D$2:$F$251,3,FALSE)</f>
        <v>DA</v>
      </c>
      <c r="C80" s="1021"/>
      <c r="D80" s="2203">
        <v>101.02</v>
      </c>
      <c r="E80" s="15" t="str">
        <f>+'Piano dei conti VEE'!D126</f>
        <v xml:space="preserve">Capitale sociale  sottoscritto e versato </v>
      </c>
      <c r="F80" s="12" t="str">
        <f t="shared" si="5"/>
        <v>DA</v>
      </c>
      <c r="G80" s="32">
        <f ca="1">+SUMIF('January 2018'!C:F,D80,'January 2018'!F:F)</f>
        <v>886599.97423897649</v>
      </c>
      <c r="H80" s="32">
        <f ca="1">+SUMIF('Feb 2018'!C:I,D80,'Feb 2018'!I:I)</f>
        <v>885782.30563002685</v>
      </c>
      <c r="I80" s="32">
        <f ca="1">+SUMIF('March 2018'!C:I,D80,'March 2018'!I:I)</f>
        <v>886714.18756441073</v>
      </c>
      <c r="J80" s="2204">
        <f ca="1">+SUMIF('April 2018'!C:I,$D80,'April 2018'!I:I)</f>
        <v>886466.76254051388</v>
      </c>
      <c r="K80" s="2204">
        <f ca="1">+SUMIF('May 2018'!C:I,$D80,'May 2018'!I:I)</f>
        <v>888450.03764655255</v>
      </c>
      <c r="L80" s="2204">
        <f ca="1">+SUMIF('June 2018'!C:I,D80,'June 2018'!I:I)</f>
        <v>886048.35768380854</v>
      </c>
      <c r="M80" s="2204">
        <f ca="1">+SUMIF('July 2018'!C:I,D80,'July 2018'!I:I)</f>
        <v>892327.63649720198</v>
      </c>
      <c r="N80" s="2204">
        <f ca="1">+SUMIF('August 2018'!C:I,D80,'August 2018'!I:I)</f>
        <v>889310.93884582259</v>
      </c>
      <c r="O80" s="32">
        <f ca="1">+SUMIF('September 2018'!C:I,D80,'September 2018'!I:I)</f>
        <v>885554.3881467504</v>
      </c>
      <c r="P80" s="32">
        <f ca="1">+SUMIF('October 2018'!C:I,D80,'October 2018'!I:I)</f>
        <v>884966.14382446208</v>
      </c>
      <c r="Q80" s="32"/>
      <c r="R80" s="2205">
        <f ca="1">+SUMIF('December 2018 Final '!C:I,D80,'December 2018 Final '!I:I)</f>
        <v>885592.3662485258</v>
      </c>
      <c r="S80" t="e">
        <f>+#REF!</f>
        <v>#REF!</v>
      </c>
      <c r="T80" s="34"/>
      <c r="AB80">
        <v>124</v>
      </c>
      <c r="AC80" s="2206">
        <f ca="1">IF(ISERROR(+HLOOKUP($AC$2,'Bilanci Mensili VEE'!$G$3:$R$659,AB80,FALSE)),,HLOOKUP($AC$2,'Bilanci Mensili VEE'!$G$3:$R$659,AB80,FALSE))</f>
        <v>0</v>
      </c>
    </row>
    <row r="81" spans="1:29" ht="12.75" customHeight="1" x14ac:dyDescent="0.25">
      <c r="A81" s="15">
        <f>+VLOOKUP($E81,'Piano dei conti VEE'!$D$2:$G$251,4,FALSE)</f>
        <v>0</v>
      </c>
      <c r="B81" s="1021" t="str">
        <f>+VLOOKUP($E81,'[6]Piano dei conti VEE'!$D$2:$F$251,3,FALSE)</f>
        <v>DD</v>
      </c>
      <c r="C81" s="1021"/>
      <c r="D81" s="2203">
        <v>106.01</v>
      </c>
      <c r="E81" s="15" t="str">
        <f>+'Piano dei conti VEE'!D127</f>
        <v xml:space="preserve">Riserva legale  </v>
      </c>
      <c r="F81" s="12" t="str">
        <f t="shared" si="5"/>
        <v>DD</v>
      </c>
      <c r="G81" s="32">
        <f ca="1">+SUMIF('January 2018'!C:F,D81,'January 2018'!F:F)</f>
        <v>2107397.9283843543</v>
      </c>
      <c r="H81" s="32">
        <f ca="1">+SUMIF('Feb 2018'!C:I,D81,'Feb 2018'!I:I)</f>
        <v>2105454.3764075069</v>
      </c>
      <c r="I81" s="32">
        <f ca="1">+SUMIF('March 2018'!C:I,D81,'March 2018'!I:I)</f>
        <v>2107669.4069907246</v>
      </c>
      <c r="J81" s="2204">
        <f ca="1">+SUMIF('April 2018'!C:I,$D81,'April 2018'!I:I)</f>
        <v>2107081.2917212215</v>
      </c>
      <c r="K81" s="2204">
        <f ca="1">+SUMIF('May 2018'!C:I,$D81,'May 2018'!I:I)</f>
        <v>2111795.4243304287</v>
      </c>
      <c r="L81" s="2204">
        <f ca="1">+SUMIF('June 2018'!C:I,D81,'June 2018'!I:I)</f>
        <v>2139981.0195018342</v>
      </c>
      <c r="M81" s="2204">
        <f ca="1">+SUMIF('July 2018'!C:I,D81,'July 2018'!I:I)</f>
        <v>2155146.712615863</v>
      </c>
      <c r="N81" s="2204">
        <f ca="1">+SUMIF('August 2018'!C:I,D81,'August 2018'!I:I)</f>
        <v>2147860.7945736432</v>
      </c>
      <c r="O81" s="32">
        <f ca="1">+SUMIF('September 2018'!C:I,D81,'September 2018'!I:I)</f>
        <v>2138787.9859339148</v>
      </c>
      <c r="P81" s="32">
        <f ca="1">+SUMIF('October 2018'!C:I,D81,'October 2018'!I:I)</f>
        <v>2137367.2602211363</v>
      </c>
      <c r="Q81" s="32"/>
      <c r="R81" s="2205">
        <f ca="1">+SUMIF('December 2018 Final '!C:I,D81,'December 2018 Final '!I:I)</f>
        <v>3208129.9517529751</v>
      </c>
      <c r="S81" t="e">
        <f t="shared" si="4"/>
        <v>#REF!</v>
      </c>
      <c r="T81" s="34"/>
      <c r="AB81">
        <v>125</v>
      </c>
      <c r="AC81" s="2206">
        <f ca="1">IF(ISERROR(+HLOOKUP($AC$2,'Bilanci Mensili VEE'!$G$3:$R$659,AB81,FALSE)),,HLOOKUP($AC$2,'Bilanci Mensili VEE'!$G$3:$R$659,AB81,FALSE))</f>
        <v>0</v>
      </c>
    </row>
    <row r="82" spans="1:29" ht="12.75" customHeight="1" x14ac:dyDescent="0.25">
      <c r="A82" s="15" t="e">
        <f>+VLOOKUP($E82,'Piano dei conti VEE'!$D$2:$G$251,4,FALSE)</f>
        <v>#N/A</v>
      </c>
      <c r="B82" s="1021" t="s">
        <v>866</v>
      </c>
      <c r="C82" s="1021"/>
      <c r="D82" s="2203">
        <v>117.01</v>
      </c>
      <c r="E82" s="981" t="s">
        <v>1455</v>
      </c>
      <c r="F82" s="12" t="str">
        <f t="shared" si="5"/>
        <v>DB</v>
      </c>
      <c r="G82" s="32">
        <f ca="1">+SUMIF('January 2018'!C:F,D82,'January 2018'!F:F)</f>
        <v>0</v>
      </c>
      <c r="H82" s="32">
        <f ca="1">+SUMIF('Feb 2018'!C:I,D82,'Feb 2018'!I:I)</f>
        <v>0</v>
      </c>
      <c r="I82" s="32">
        <f ca="1">+SUMIF('March 2018'!C:I,D82,'March 2018'!I:I)</f>
        <v>0</v>
      </c>
      <c r="J82" s="2204">
        <f ca="1">+SUMIF('April 2018'!C:I,$D82,'April 2018'!I:I)</f>
        <v>0</v>
      </c>
      <c r="K82" s="2204">
        <f ca="1">+SUMIF('May 2018'!C:I,$D82,'May 2018'!I:I)</f>
        <v>0</v>
      </c>
      <c r="L82" s="2204">
        <f ca="1">+SUMIF('June 2018'!C:I,D82,'June 2018'!I:I)</f>
        <v>0</v>
      </c>
      <c r="M82" s="2204">
        <f ca="1">+SUMIF('July 2018'!C:I,D82,'July 2018'!I:I)</f>
        <v>0</v>
      </c>
      <c r="N82" s="2204">
        <f ca="1">+SUMIF('August 2018'!C:I,D82,'August 2018'!I:I)</f>
        <v>0</v>
      </c>
      <c r="O82" s="32">
        <f ca="1">+SUMIF('September 2018'!C:I,D82,'September 2018'!I:I)</f>
        <v>0</v>
      </c>
      <c r="P82" s="32">
        <f ca="1">+SUMIF('October 2018'!C:I,D82,'October 2018'!I:I)</f>
        <v>0</v>
      </c>
      <c r="Q82" s="32"/>
      <c r="R82" s="2205">
        <f ca="1">+SUMIF('December 2018 Final '!C:I,D82,'December 2018 Final '!I:I)</f>
        <v>0</v>
      </c>
      <c r="S82" t="e">
        <f t="shared" si="4"/>
        <v>#REF!</v>
      </c>
      <c r="T82" s="34"/>
      <c r="AB82">
        <v>126</v>
      </c>
      <c r="AC82" s="2206">
        <f ca="1">IF(ISERROR(+HLOOKUP($AC$2,'Bilanci Mensili VEE'!$G$3:$R$659,AB82,FALSE)),,HLOOKUP($AC$2,'Bilanci Mensili VEE'!$G$3:$R$659,AB82,FALSE))</f>
        <v>0</v>
      </c>
    </row>
    <row r="83" spans="1:29" ht="12.75" customHeight="1" x14ac:dyDescent="0.25">
      <c r="A83" s="15" t="e">
        <f>+VLOOKUP($E83,'Piano dei conti VEE'!$D$2:$G$251,4,FALSE)</f>
        <v>#N/A</v>
      </c>
      <c r="B83" s="1021" t="s">
        <v>866</v>
      </c>
      <c r="C83" s="1021"/>
      <c r="D83" s="2203">
        <v>117.02</v>
      </c>
      <c r="E83" s="981" t="s">
        <v>1454</v>
      </c>
      <c r="F83" s="12" t="str">
        <f t="shared" si="5"/>
        <v>DB</v>
      </c>
      <c r="G83" s="32">
        <f ca="1">+SUMIF('January 2018'!C:F,D83,'January 2018'!F:F)</f>
        <v>0</v>
      </c>
      <c r="H83" s="32">
        <f ca="1">+SUMIF('Feb 2018'!C:I,D83,'Feb 2018'!I:I)</f>
        <v>0</v>
      </c>
      <c r="I83" s="32">
        <f ca="1">+SUMIF('March 2018'!C:I,D83,'March 2018'!I:I)</f>
        <v>0</v>
      </c>
      <c r="J83" s="2204">
        <f ca="1">+SUMIF('April 2018'!C:I,$D83,'April 2018'!I:I)</f>
        <v>0</v>
      </c>
      <c r="K83" s="2204">
        <f ca="1">+SUMIF('May 2018'!C:I,$D83,'May 2018'!I:I)</f>
        <v>0</v>
      </c>
      <c r="L83" s="2204">
        <f ca="1">+SUMIF('June 2018'!C:I,D83,'June 2018'!I:I)</f>
        <v>0</v>
      </c>
      <c r="M83" s="2204">
        <f ca="1">+SUMIF('July 2018'!C:I,D83,'July 2018'!I:I)</f>
        <v>0</v>
      </c>
      <c r="N83" s="2204">
        <f ca="1">+SUMIF('August 2018'!C:I,D83,'August 2018'!I:I)</f>
        <v>0</v>
      </c>
      <c r="O83" s="32">
        <f ca="1">+SUMIF('September 2018'!C:I,D83,'September 2018'!I:I)</f>
        <v>0</v>
      </c>
      <c r="P83" s="32">
        <f ca="1">+SUMIF('October 2018'!C:I,D83,'October 2018'!I:I)</f>
        <v>0</v>
      </c>
      <c r="Q83" s="32"/>
      <c r="R83" s="2205">
        <f ca="1">+SUMIF('December 2018 Final '!C:I,D83,'December 2018 Final '!I:I)</f>
        <v>0</v>
      </c>
      <c r="S83" t="e">
        <f t="shared" si="4"/>
        <v>#REF!</v>
      </c>
      <c r="T83" s="34"/>
      <c r="AB83">
        <v>127</v>
      </c>
      <c r="AC83" s="2206">
        <f ca="1">IF(ISERROR(+HLOOKUP($AC$2,'Bilanci Mensili VEE'!$G$3:$R$659,AB83,FALSE)),,HLOOKUP($AC$2,'Bilanci Mensili VEE'!$G$3:$R$659,AB83,FALSE))</f>
        <v>0</v>
      </c>
    </row>
    <row r="84" spans="1:29" ht="12.75" customHeight="1" x14ac:dyDescent="0.25">
      <c r="A84" s="15"/>
      <c r="B84" s="1021" t="s">
        <v>866</v>
      </c>
      <c r="C84" s="1021"/>
      <c r="D84" s="2203">
        <v>117.04</v>
      </c>
      <c r="E84" s="981" t="s">
        <v>1453</v>
      </c>
      <c r="F84" s="12" t="str">
        <f t="shared" si="5"/>
        <v>DB</v>
      </c>
      <c r="G84" s="32">
        <f ca="1">+SUMIF('January 2018'!C:F,D84,'January 2018'!F:F)</f>
        <v>0</v>
      </c>
      <c r="H84" s="32">
        <f ca="1">+SUMIF('Feb 2018'!C:I,D84,'Feb 2018'!I:I)</f>
        <v>0</v>
      </c>
      <c r="I84" s="32">
        <f ca="1">+SUMIF('March 2018'!C:I,D84,'March 2018'!I:I)</f>
        <v>0</v>
      </c>
      <c r="J84" s="2204">
        <f ca="1">+SUMIF('April 2018'!C:I,$D84,'April 2018'!I:I)</f>
        <v>0</v>
      </c>
      <c r="K84" s="2204">
        <f ca="1">+SUMIF('May 2018'!C:I,$D84,'May 2018'!I:I)</f>
        <v>0</v>
      </c>
      <c r="L84" s="2204">
        <f ca="1">+SUMIF('June 2018'!C:I,D84,'June 2018'!I:I)</f>
        <v>0</v>
      </c>
      <c r="M84" s="2204">
        <f ca="1">+SUMIF('July 2018'!C:I,D84,'July 2018'!I:I)</f>
        <v>0</v>
      </c>
      <c r="N84" s="2204">
        <f ca="1">+SUMIF('August 2018'!C:I,D84,'August 2018'!I:I)</f>
        <v>0</v>
      </c>
      <c r="O84" s="32">
        <f ca="1">+SUMIF('September 2018'!C:I,D84,'September 2018'!I:I)</f>
        <v>0</v>
      </c>
      <c r="P84" s="32">
        <f ca="1">+SUMIF('October 2018'!C:I,D84,'October 2018'!I:I)</f>
        <v>0</v>
      </c>
      <c r="Q84" s="32"/>
      <c r="R84" s="2205">
        <f ca="1">+SUMIF('December 2018 Final '!C:I,D84,'December 2018 Final '!I:I)</f>
        <v>0</v>
      </c>
      <c r="T84" s="34"/>
      <c r="AC84" s="2206"/>
    </row>
    <row r="85" spans="1:29" ht="12.75" customHeight="1" x14ac:dyDescent="0.25">
      <c r="A85" s="15"/>
      <c r="B85" s="1021" t="s">
        <v>866</v>
      </c>
      <c r="C85" s="1021"/>
      <c r="D85" s="2203">
        <v>117.11</v>
      </c>
      <c r="E85" s="981" t="s">
        <v>1452</v>
      </c>
      <c r="F85" s="12" t="str">
        <f t="shared" si="5"/>
        <v>DB</v>
      </c>
      <c r="G85" s="32">
        <f ca="1">+SUMIF('January 2018'!C:F,D85,'January 2018'!F:F)</f>
        <v>0</v>
      </c>
      <c r="H85" s="32">
        <f ca="1">+SUMIF('Feb 2018'!C:I,D85,'Feb 2018'!I:I)</f>
        <v>0</v>
      </c>
      <c r="I85" s="32">
        <f ca="1">+SUMIF('March 2018'!C:I,D85,'March 2018'!I:I)</f>
        <v>0</v>
      </c>
      <c r="J85" s="2204">
        <f ca="1">+SUMIF('April 2018'!C:I,$D85,'April 2018'!I:I)</f>
        <v>0</v>
      </c>
      <c r="K85" s="2204">
        <f ca="1">+SUMIF('May 2018'!C:I,$D85,'May 2018'!I:I)</f>
        <v>0</v>
      </c>
      <c r="L85" s="2204">
        <f ca="1">+SUMIF('June 2018'!C:I,D85,'June 2018'!I:I)</f>
        <v>0</v>
      </c>
      <c r="M85" s="2204">
        <f ca="1">+SUMIF('July 2018'!C:I,D85,'July 2018'!I:I)</f>
        <v>0</v>
      </c>
      <c r="N85" s="2204">
        <f ca="1">+SUMIF('August 2018'!C:I,D85,'August 2018'!I:I)</f>
        <v>0</v>
      </c>
      <c r="O85" s="32">
        <f ca="1">+SUMIF('September 2018'!C:I,D85,'September 2018'!I:I)</f>
        <v>0</v>
      </c>
      <c r="P85" s="32">
        <f ca="1">+SUMIF('October 2018'!C:I,D85,'October 2018'!I:I)</f>
        <v>0</v>
      </c>
      <c r="Q85" s="32"/>
      <c r="R85" s="2205">
        <f ca="1">+SUMIF('December 2018 Final '!C:I,D85,'December 2018 Final '!I:I)</f>
        <v>0</v>
      </c>
      <c r="T85" s="34"/>
      <c r="AC85" s="2206"/>
    </row>
    <row r="86" spans="1:29" ht="12.75" customHeight="1" x14ac:dyDescent="0.25">
      <c r="A86" s="15"/>
      <c r="B86" s="1021" t="s">
        <v>866</v>
      </c>
      <c r="C86" s="1021"/>
      <c r="D86" s="2203">
        <v>117.12</v>
      </c>
      <c r="E86" s="981" t="s">
        <v>1451</v>
      </c>
      <c r="F86" s="12" t="str">
        <f t="shared" si="5"/>
        <v>DB</v>
      </c>
      <c r="G86" s="32">
        <f ca="1">+SUMIF('January 2018'!C:F,D86,'January 2018'!F:F)</f>
        <v>0</v>
      </c>
      <c r="H86" s="32">
        <f ca="1">+SUMIF('Feb 2018'!C:I,D86,'Feb 2018'!I:I)</f>
        <v>0</v>
      </c>
      <c r="I86" s="32">
        <f ca="1">+SUMIF('March 2018'!C:I,D86,'March 2018'!I:I)</f>
        <v>0</v>
      </c>
      <c r="J86" s="2204">
        <f ca="1">+SUMIF('April 2018'!C:I,$D86,'April 2018'!I:I)</f>
        <v>0</v>
      </c>
      <c r="K86" s="2204">
        <f ca="1">+SUMIF('May 2018'!C:I,$D86,'May 2018'!I:I)</f>
        <v>0</v>
      </c>
      <c r="L86" s="2204">
        <f ca="1">+SUMIF('June 2018'!C:I,D86,'June 2018'!I:I)</f>
        <v>0</v>
      </c>
      <c r="M86" s="2204">
        <f ca="1">+SUMIF('July 2018'!C:I,D86,'July 2018'!I:I)</f>
        <v>0</v>
      </c>
      <c r="N86" s="2204">
        <f ca="1">+SUMIF('August 2018'!C:I,D86,'August 2018'!I:I)</f>
        <v>0</v>
      </c>
      <c r="O86" s="32">
        <f ca="1">+SUMIF('September 2018'!C:I,D86,'September 2018'!I:I)</f>
        <v>0</v>
      </c>
      <c r="P86" s="32">
        <f ca="1">+SUMIF('October 2018'!C:I,D86,'October 2018'!I:I)</f>
        <v>0</v>
      </c>
      <c r="Q86" s="32"/>
      <c r="R86" s="2205">
        <f ca="1">+SUMIF('December 2018 Final '!C:I,D86,'December 2018 Final '!I:I)</f>
        <v>0</v>
      </c>
      <c r="T86" s="34"/>
      <c r="AC86" s="2206"/>
    </row>
    <row r="87" spans="1:29" ht="12.75" customHeight="1" x14ac:dyDescent="0.25">
      <c r="A87" s="15"/>
      <c r="B87" s="1021" t="s">
        <v>866</v>
      </c>
      <c r="C87" s="1021"/>
      <c r="D87" s="2203">
        <v>117.13</v>
      </c>
      <c r="E87" s="981" t="s">
        <v>1450</v>
      </c>
      <c r="F87" s="12" t="str">
        <f t="shared" si="5"/>
        <v>DB</v>
      </c>
      <c r="G87" s="32">
        <f ca="1">+SUMIF('January 2018'!C:F,D87,'January 2018'!F:F)</f>
        <v>0</v>
      </c>
      <c r="H87" s="32">
        <f ca="1">+SUMIF('Feb 2018'!C:I,D87,'Feb 2018'!I:I)</f>
        <v>0</v>
      </c>
      <c r="I87" s="32">
        <f ca="1">+SUMIF('March 2018'!C:I,D87,'March 2018'!I:I)</f>
        <v>0</v>
      </c>
      <c r="J87" s="2204">
        <f ca="1">+SUMIF('April 2018'!C:I,$D87,'April 2018'!I:I)</f>
        <v>0</v>
      </c>
      <c r="K87" s="2204">
        <f ca="1">+SUMIF('May 2018'!C:I,$D87,'May 2018'!I:I)</f>
        <v>0</v>
      </c>
      <c r="L87" s="2204">
        <f ca="1">+SUMIF('June 2018'!C:I,D87,'June 2018'!I:I)</f>
        <v>0</v>
      </c>
      <c r="M87" s="2204">
        <f ca="1">+SUMIF('July 2018'!C:I,D87,'July 2018'!I:I)</f>
        <v>0</v>
      </c>
      <c r="N87" s="2204">
        <f ca="1">+SUMIF('August 2018'!C:I,D87,'August 2018'!I:I)</f>
        <v>0</v>
      </c>
      <c r="O87" s="32">
        <f ca="1">+SUMIF('September 2018'!C:I,D87,'September 2018'!I:I)</f>
        <v>0</v>
      </c>
      <c r="P87" s="32">
        <f ca="1">+SUMIF('October 2018'!C:I,D87,'October 2018'!I:I)</f>
        <v>0</v>
      </c>
      <c r="Q87" s="32"/>
      <c r="R87" s="2205">
        <f ca="1">+SUMIF('December 2018 Final '!C:I,D87,'December 2018 Final '!I:I)</f>
        <v>0</v>
      </c>
      <c r="T87" s="34"/>
      <c r="AC87" s="2206"/>
    </row>
    <row r="88" spans="1:29" ht="12.75" customHeight="1" x14ac:dyDescent="0.25">
      <c r="A88" s="15"/>
      <c r="B88" s="1021" t="s">
        <v>866</v>
      </c>
      <c r="C88" s="1021"/>
      <c r="D88" s="2203">
        <v>117.14</v>
      </c>
      <c r="E88" s="1040" t="s">
        <v>1449</v>
      </c>
      <c r="F88" s="12" t="str">
        <f t="shared" si="5"/>
        <v>DB</v>
      </c>
      <c r="G88" s="32">
        <f ca="1">+SUMIF('January 2018'!C:F,D88,'January 2018'!F:F)</f>
        <v>0</v>
      </c>
      <c r="H88" s="32">
        <f ca="1">+SUMIF('Feb 2018'!C:I,D88,'Feb 2018'!I:I)</f>
        <v>0</v>
      </c>
      <c r="I88" s="32">
        <f ca="1">+SUMIF('March 2018'!C:I,D88,'March 2018'!I:I)</f>
        <v>0</v>
      </c>
      <c r="J88" s="2204">
        <f ca="1">+SUMIF('April 2018'!C:I,$D88,'April 2018'!I:I)</f>
        <v>0</v>
      </c>
      <c r="K88" s="2204">
        <f ca="1">+SUMIF('May 2018'!C:I,$D88,'May 2018'!I:I)</f>
        <v>0</v>
      </c>
      <c r="L88" s="2204">
        <f ca="1">+SUMIF('June 2018'!C:I,D88,'June 2018'!I:I)</f>
        <v>0</v>
      </c>
      <c r="M88" s="2204">
        <f ca="1">+SUMIF('July 2018'!C:I,D88,'July 2018'!I:I)</f>
        <v>0</v>
      </c>
      <c r="N88" s="2204">
        <f ca="1">+SUMIF('August 2018'!C:I,D88,'August 2018'!I:I)</f>
        <v>0</v>
      </c>
      <c r="O88" s="32">
        <f ca="1">+SUMIF('September 2018'!C:I,D88,'September 2018'!I:I)</f>
        <v>0</v>
      </c>
      <c r="P88" s="32">
        <f ca="1">+SUMIF('October 2018'!C:I,D88,'October 2018'!I:I)</f>
        <v>0</v>
      </c>
      <c r="Q88" s="32"/>
      <c r="R88" s="2205">
        <f ca="1">+SUMIF('December 2018 Final '!C:I,D88,'December 2018 Final '!I:I)</f>
        <v>0</v>
      </c>
      <c r="T88" s="34"/>
      <c r="AC88" s="2206"/>
    </row>
    <row r="89" spans="1:29" ht="12.75" customHeight="1" x14ac:dyDescent="0.25">
      <c r="A89" s="15"/>
      <c r="B89" s="1021" t="s">
        <v>866</v>
      </c>
      <c r="C89" s="1021"/>
      <c r="D89" s="2203">
        <v>117.15</v>
      </c>
      <c r="E89" s="1040" t="s">
        <v>1448</v>
      </c>
      <c r="F89" s="12" t="str">
        <f t="shared" si="5"/>
        <v>DB</v>
      </c>
      <c r="G89" s="32">
        <f ca="1">+SUMIF('January 2018'!C:F,D89,'January 2018'!F:F)</f>
        <v>2880.5439869477482</v>
      </c>
      <c r="H89" s="32">
        <f ca="1">+SUMIF('Feb 2018'!C:I,D89,'Feb 2018'!I:I)</f>
        <v>2877.887399463807</v>
      </c>
      <c r="I89" s="32">
        <f ca="1">+SUMIF('March 2018'!C:I,D89,'March 2018'!I:I)</f>
        <v>2880.9150635520436</v>
      </c>
      <c r="J89" s="2204">
        <f ca="1">+SUMIF('April 2018'!C:I,$D89,'April 2018'!I:I)</f>
        <v>2880.1111850436796</v>
      </c>
      <c r="K89" s="2204">
        <f ca="1">+SUMIF('May 2018'!C:I,$D89,'May 2018'!I:I)</f>
        <v>2886.5548026245024</v>
      </c>
      <c r="L89" s="2204">
        <f ca="1">+SUMIF('June 2018'!C:I,D89,'June 2018'!I:I)</f>
        <v>2878.7517967861663</v>
      </c>
      <c r="M89" s="2204">
        <f ca="1">+SUMIF('July 2018'!C:I,D89,'July 2018'!I:I)</f>
        <v>2899.153036752155</v>
      </c>
      <c r="N89" s="2204">
        <f ca="1">+SUMIF('August 2018'!C:I,D89,'August 2018'!I:I)</f>
        <v>2889.3518518518517</v>
      </c>
      <c r="O89" s="32">
        <f ca="1">+SUMIF('September 2018'!C:I,D89,'September 2018'!I:I)</f>
        <v>2877.1469005296221</v>
      </c>
      <c r="P89" s="32">
        <f ca="1">+SUMIF('October 2018'!C:I,D89,'October 2018'!I:I)</f>
        <v>2875.2357075512127</v>
      </c>
      <c r="Q89" s="32"/>
      <c r="R89" s="2205">
        <f ca="1">+SUMIF('December 2018 Final '!C:I,D89,'December 2018 Final '!I:I)</f>
        <v>2877.2702905543047</v>
      </c>
      <c r="T89" s="34"/>
      <c r="AC89" s="2206"/>
    </row>
    <row r="90" spans="1:29" ht="12.75" customHeight="1" x14ac:dyDescent="0.25">
      <c r="A90" s="15"/>
      <c r="B90" s="1021" t="s">
        <v>866</v>
      </c>
      <c r="C90" s="1021"/>
      <c r="D90" s="2203" t="s">
        <v>1701</v>
      </c>
      <c r="E90" s="1040" t="s">
        <v>1682</v>
      </c>
      <c r="F90" s="12" t="str">
        <f t="shared" si="5"/>
        <v>DB</v>
      </c>
      <c r="L90" s="2204">
        <f ca="1">+SUMIF('June 2018'!C:I,D90,'June 2018'!I:I)</f>
        <v>2709173.9675183967</v>
      </c>
      <c r="M90" s="2204">
        <f ca="1">+SUMIF('July 2018'!C:I,D90,'July 2018'!I:I)</f>
        <v>2728373.437331201</v>
      </c>
      <c r="N90" s="2204">
        <f ca="1">+SUMIF('August 2018'!C:I,D90,'August 2018'!I:I)</f>
        <v>2719149.6080964683</v>
      </c>
      <c r="O90" s="32">
        <f ca="1">+SUMIF('September 2018'!C:I,D90,'September 2018'!I:I)</f>
        <v>2707663.6104380637</v>
      </c>
      <c r="P90" s="32">
        <f ca="1">+SUMIF('October 2018'!C:I,D90,'October 2018'!I:I)</f>
        <v>2705864.9995714407</v>
      </c>
      <c r="Q90" s="32"/>
      <c r="R90" s="2205">
        <f ca="1">+SUMIF('December 2018 Final '!C:I,D90,'December 2018 Final '!I:I)</f>
        <v>2576054.6327865338</v>
      </c>
      <c r="T90" s="34"/>
      <c r="AC90" s="2206"/>
    </row>
    <row r="91" spans="1:29" ht="12.75" customHeight="1" x14ac:dyDescent="0.25">
      <c r="A91" s="15"/>
      <c r="B91" s="1021" t="str">
        <f>+B89</f>
        <v>DB</v>
      </c>
      <c r="C91" s="1021"/>
      <c r="D91" s="2203">
        <v>117.16</v>
      </c>
      <c r="E91" s="1040" t="s">
        <v>1627</v>
      </c>
      <c r="F91" s="12" t="str">
        <f t="shared" si="5"/>
        <v>DB</v>
      </c>
      <c r="G91" s="32">
        <f ca="1">+SUMIF('January 2018'!C:F,D91,'January 2018'!F:F)</f>
        <v>2003837.321282899</v>
      </c>
      <c r="H91" s="32">
        <f ca="1">+SUMIF('Feb 2018'!C:I,D91,'Feb 2018'!I:I)</f>
        <v>2001989.2782841823</v>
      </c>
      <c r="I91" s="32">
        <f ca="1">+SUMIF('March 2018'!C:I,D91,'March 2018'!I:I)</f>
        <v>2004095.4590346958</v>
      </c>
      <c r="J91" s="2204">
        <f ca="1">+SUMIF('April 2018'!C:I,$D91,'April 2018'!I:I)</f>
        <v>2003536.2446070961</v>
      </c>
      <c r="K91" s="2204">
        <f ca="1">+SUMIF('May 2018'!C:I,$D91,'May 2018'!I:I)</f>
        <v>2008018.7178659781</v>
      </c>
      <c r="L91" s="2204">
        <f ca="1">+SUMIF('June 2018'!C:I,D91,'June 2018'!I:I)</f>
        <v>2002590.5923494452</v>
      </c>
      <c r="M91" s="2204">
        <f ca="1">+SUMIF('July 2018'!C:I,D91,'July 2018'!I:I)</f>
        <v>2016782.6221290752</v>
      </c>
      <c r="N91" s="2204">
        <f ca="1">+SUMIF('August 2018'!C:I,D91,'August 2018'!I:I)</f>
        <v>2009964.4724375538</v>
      </c>
      <c r="O91" s="32">
        <f ca="1">+SUMIF('September 2018'!C:I,D91,'September 2018'!I:I)</f>
        <v>2001474.1535690543</v>
      </c>
      <c r="P91" s="32">
        <f ca="1">+SUMIF('October 2018'!C:I,D91,'October 2018'!I:I)</f>
        <v>2000144.6408674037</v>
      </c>
      <c r="Q91" s="32"/>
      <c r="R91" s="2205">
        <f ca="1">+SUMIF('December 2018 Final '!C:I,D91,'December 2018 Final '!I:I)</f>
        <v>2001559.989278439</v>
      </c>
      <c r="T91" s="34"/>
      <c r="AC91" s="2206"/>
    </row>
    <row r="92" spans="1:29" ht="12.75" customHeight="1" x14ac:dyDescent="0.25">
      <c r="A92" s="15">
        <f>+VLOOKUP($E92,'Piano dei conti VEE'!$D$2:$G$251,4,FALSE)</f>
        <v>0</v>
      </c>
      <c r="B92" s="1021" t="s">
        <v>1620</v>
      </c>
      <c r="C92" s="1021"/>
      <c r="D92" s="2203" t="str">
        <f>+'[6]Piano dei conti VEE'!C131</f>
        <v>129</v>
      </c>
      <c r="E92" s="15" t="str">
        <f>+'Piano dei conti VEE'!D131</f>
        <v>Riserva d traduzione x magazzino</v>
      </c>
      <c r="F92" s="12" t="str">
        <f t="shared" si="5"/>
        <v>DF</v>
      </c>
      <c r="G92" s="32">
        <f ca="1">+SUMIF('January 2018'!C:F,D92,'January 2018'!F:F)</f>
        <v>6566549.8905156497</v>
      </c>
      <c r="H92" s="32">
        <f ca="1">+SUMIF('Feb 2018'!C:I,D92,'Feb 2018'!I:I)</f>
        <v>6749845.3126005363</v>
      </c>
      <c r="I92" s="32">
        <f ca="1">+SUMIF('March 2018'!C:I,D92,'March 2018'!I:I)</f>
        <v>6581121.3156990716</v>
      </c>
      <c r="J92" s="2204">
        <f ca="1">+SUMIF('April 2018'!C:I,$D92,'April 2018'!I:I)</f>
        <v>6579284.9470905149</v>
      </c>
      <c r="K92" s="2204">
        <f ca="1">+SUMIF('May 2018'!C:I,$D92,'May 2018'!I:I)</f>
        <v>6594004.6552651394</v>
      </c>
      <c r="L92" s="2204">
        <f ca="1">+SUMIF('June 2018'!C:I,D92,'June 2018'!I:I)</f>
        <v>-33894.252429683977</v>
      </c>
      <c r="M92" s="2204">
        <f ca="1">+SUMIF('July 2018'!C:I,D92,'July 2018'!I:I)</f>
        <v>-34134.455415595359</v>
      </c>
      <c r="N92" s="2204">
        <f ca="1">+SUMIF('August 2018'!C:I,D92,'August 2018'!I:I)</f>
        <v>-34019.056847545216</v>
      </c>
      <c r="O92" s="32">
        <f ca="1">+SUMIF('September 2018'!C:I,D92,'September 2018'!I:I)</f>
        <v>-33875.356476617279</v>
      </c>
      <c r="P92" s="32">
        <f ca="1">+SUMIF('October 2018'!C:I,D92,'October 2018'!I:I)</f>
        <v>-33852.854204165596</v>
      </c>
      <c r="Q92" s="32"/>
      <c r="R92" s="2205">
        <f ca="1">+SUMIF('December 2018 Final '!C:I,D92,'December 2018 Final '!I:I)</f>
        <v>-1103127.0504985526</v>
      </c>
      <c r="S92" t="e">
        <f>+#REF!</f>
        <v>#REF!</v>
      </c>
      <c r="T92" s="34"/>
      <c r="AB92">
        <v>129</v>
      </c>
      <c r="AC92" s="2206">
        <f ca="1">IF(ISERROR(+HLOOKUP($AC$2,'Bilanci Mensili VEE'!$G$3:$R$659,AB92,FALSE)),,HLOOKUP($AC$2,'Bilanci Mensili VEE'!$G$3:$R$659,AB92,FALSE))</f>
        <v>0</v>
      </c>
    </row>
    <row r="93" spans="1:29" ht="12.75" customHeight="1" x14ac:dyDescent="0.25">
      <c r="A93" s="15">
        <f>+VLOOKUP($E93,'Piano dei conti VEE'!$D$2:$G$251,4,FALSE)</f>
        <v>0</v>
      </c>
      <c r="B93" s="1021" t="str">
        <f>+VLOOKUP($E93,'[6]Piano dei conti VEE'!$D$2:$F$251,3,FALSE)</f>
        <v>DP</v>
      </c>
      <c r="C93" s="1021"/>
      <c r="D93" s="2203" t="str">
        <f>+'[6]Piano dei conti VEE'!C135</f>
        <v>280</v>
      </c>
      <c r="E93" s="15" t="str">
        <f>+'Piano dei conti VEE'!D135</f>
        <v>Fondi di ammortamento immateriali</v>
      </c>
      <c r="F93" s="12" t="str">
        <f t="shared" si="5"/>
        <v>DP</v>
      </c>
      <c r="G93" s="32">
        <f ca="1">+SUMIF('January 2018'!C:F,D93,'January 2018'!F:F)</f>
        <v>1490812.1248550944</v>
      </c>
      <c r="H93" s="32">
        <f ca="1">+SUMIF('Feb 2018'!C:I,D93,'Feb 2018'!I:I)</f>
        <v>1466954.9597855229</v>
      </c>
      <c r="I93" s="32">
        <f ca="1">+SUMIF('March 2018'!C:I,D93,'March 2018'!I:I)</f>
        <v>1547557.3321023702</v>
      </c>
      <c r="J93" s="2204">
        <f ca="1">+SUMIF('April 2018'!C:I,$D93,'April 2018'!I:I)</f>
        <v>1576031.7263731782</v>
      </c>
      <c r="K93" s="2204">
        <f ca="1">+SUMIF('May 2018'!C:I,$D93,'May 2018'!I:I)</f>
        <v>1608419.6923738841</v>
      </c>
      <c r="L93" s="2204">
        <f ca="1">+SUMIF('June 2018'!C:I,D93,'June 2018'!I:I)</f>
        <v>1633023.0246079252</v>
      </c>
      <c r="M93" s="2204">
        <f ca="1">+SUMIF('July 2018'!C:I,D93,'July 2018'!I:I)</f>
        <v>1698921.8028217703</v>
      </c>
      <c r="N93" s="2204">
        <f ca="1">+SUMIF('August 2018'!C:I,D93,'August 2018'!I:I)</f>
        <v>1722047.299741602</v>
      </c>
      <c r="O93" s="32">
        <f ca="1">+SUMIF('September 2018'!C:I,D93,'September 2018'!I:I)</f>
        <v>1718507.9078842977</v>
      </c>
      <c r="P93" s="32">
        <f ca="1">+SUMIF('October 2018'!C:I,D93,'October 2018'!I:I)</f>
        <v>1771355.0077140653</v>
      </c>
      <c r="Q93" s="32"/>
      <c r="R93" s="2205">
        <f ca="1">+SUMIF('December 2018 Final '!C:I,D93,'December 2018 Final '!I:I)</f>
        <v>1830399.1808727351</v>
      </c>
      <c r="S93" t="e">
        <f>+#REF!</f>
        <v>#REF!</v>
      </c>
      <c r="T93" s="34"/>
      <c r="AB93">
        <v>133</v>
      </c>
      <c r="AC93" s="2206">
        <f ca="1">IF(ISERROR(+HLOOKUP($AC$2,'Bilanci Mensili VEE'!$G$3:$R$659,AB93,FALSE)),,HLOOKUP($AC$2,'Bilanci Mensili VEE'!$G$3:$R$659,AB93,FALSE))</f>
        <v>0</v>
      </c>
    </row>
    <row r="94" spans="1:29" ht="12.75" customHeight="1" x14ac:dyDescent="0.25">
      <c r="A94" s="15">
        <f>+VLOOKUP($E94,'Piano dei conti VEE'!$D$2:$G$251,4,FALSE)</f>
        <v>0</v>
      </c>
      <c r="B94" s="1021" t="str">
        <f>+VLOOKUP($E94,'[6]Piano dei conti VEE'!$D$2:$F$251,3,FALSE)</f>
        <v>DO</v>
      </c>
      <c r="C94" s="1021"/>
      <c r="D94" s="2203">
        <f>+'[6]Piano dei conti VEE'!C136</f>
        <v>281</v>
      </c>
      <c r="E94" s="15" t="str">
        <f>+'Piano dei conti VEE'!D136</f>
        <v>Fondi di ammortamento materiali</v>
      </c>
      <c r="F94" s="12" t="str">
        <f t="shared" si="5"/>
        <v>DO</v>
      </c>
      <c r="G94" s="32">
        <f ca="1">+SUMIF('January 2018'!C:F,D94,'January 2018'!F:F)</f>
        <v>2088277.3989953201</v>
      </c>
      <c r="H94" s="32">
        <f ca="1">+SUMIF('Feb 2018'!C:I,D94,'Feb 2018'!I:I)</f>
        <v>2140718.6895442363</v>
      </c>
      <c r="I94" s="32">
        <f ca="1">+SUMIF('March 2018'!C:I,D94,'March 2018'!I:I)</f>
        <v>2197344.3683442115</v>
      </c>
      <c r="J94" s="2204">
        <f ca="1">+SUMIF('April 2018'!C:I,$D94,'April 2018'!I:I)</f>
        <v>2252038.0304363691</v>
      </c>
      <c r="K94" s="2204">
        <f ca="1">+SUMIF('May 2018'!C:I,$D94,'May 2018'!I:I)</f>
        <v>2311907.4690760458</v>
      </c>
      <c r="L94" s="2204">
        <f ca="1">+SUMIF('June 2018'!C:I,D94,'June 2018'!I:I)</f>
        <v>2361817.9163716719</v>
      </c>
      <c r="M94" s="2204">
        <f ca="1">+SUMIF('July 2018'!C:I,D94,'July 2018'!I:I)</f>
        <v>2436578.7070846749</v>
      </c>
      <c r="N94" s="2204">
        <f ca="1">+SUMIF('August 2018'!C:I,D94,'August 2018'!I:I)</f>
        <v>2483695.3229974159</v>
      </c>
      <c r="O94" s="32">
        <f ca="1">+SUMIF('September 2018'!C:I,D94,'September 2018'!I:I)</f>
        <v>2517924.1482085036</v>
      </c>
      <c r="P94" s="32">
        <f ca="1">+SUMIF('October 2018'!C:I,D94,'October 2018'!I:I)</f>
        <v>2571411.2818205194</v>
      </c>
      <c r="Q94" s="32"/>
      <c r="R94" s="2205">
        <f ca="1">+SUMIF('December 2018 Final '!C:I,D94,'December 2018 Final '!I:I)</f>
        <v>2676521.2608555807</v>
      </c>
      <c r="S94" t="e">
        <f t="shared" ref="S94:S112" si="6">+S93</f>
        <v>#REF!</v>
      </c>
      <c r="T94" s="34"/>
      <c r="AB94">
        <v>134</v>
      </c>
      <c r="AC94" s="2206">
        <f ca="1">IF(ISERROR(+HLOOKUP($AC$2,'Bilanci Mensili VEE'!$G$3:$R$659,AB94,FALSE)),,HLOOKUP($AC$2,'Bilanci Mensili VEE'!$G$3:$R$659,AB94,FALSE))</f>
        <v>0</v>
      </c>
    </row>
    <row r="95" spans="1:29" ht="12.75" customHeight="1" x14ac:dyDescent="0.25">
      <c r="A95" s="15">
        <f>+VLOOKUP($E95,'Piano dei conti VEE'!$D$2:$G$251,4,FALSE)</f>
        <v>0</v>
      </c>
      <c r="B95" s="1021" t="str">
        <f>+VLOOKUP($E95,'[6]Piano dei conti VEE'!$D$2:$F$251,3,FALSE)</f>
        <v>eb</v>
      </c>
      <c r="C95" s="1021"/>
      <c r="D95" s="1897" t="s">
        <v>1608</v>
      </c>
      <c r="E95" s="15" t="str">
        <f>+'Piano dei conti VEE'!D141</f>
        <v xml:space="preserve">Fornitori  </v>
      </c>
      <c r="F95" s="12" t="str">
        <f t="shared" si="5"/>
        <v>eb</v>
      </c>
      <c r="G95" s="32">
        <f ca="1">+SUMIF('January 2018'!C:F,D95,'January 2018'!F:F)</f>
        <v>10905500.929543599</v>
      </c>
      <c r="H95" s="32">
        <f ca="1">+SUMIF('Feb 2018'!C:I,D95,'Feb 2018'!I:I)</f>
        <v>9291334.0353887398</v>
      </c>
      <c r="I95" s="32">
        <f ca="1">+SUMIF('March 2018'!C:I,D95,'March 2018'!I:I)</f>
        <v>11012986.140930951</v>
      </c>
      <c r="J95" s="2204">
        <f ca="1">+SUMIF('April 2018'!C:I,$D95,'April 2018'!I:I)</f>
        <v>11350753.109103007</v>
      </c>
      <c r="K95" s="2204">
        <f ca="1">+SUMIF('May 2018'!C:I,$D95,'May 2018'!I:I)</f>
        <v>11481999.225556631</v>
      </c>
      <c r="L95" s="2204">
        <f ca="1">+SUMIF('June 2018'!C:I,D95,'June 2018'!I:I)</f>
        <v>12376073.916028405</v>
      </c>
      <c r="M95" s="2204">
        <f ca="1">+SUMIF('July 2018'!C:I,D95,'July 2018'!I:I)</f>
        <v>11808533.625737311</v>
      </c>
      <c r="N95" s="2204">
        <f ca="1">+SUMIF('August 2018'!C:I,D95,'August 2018'!I:I)</f>
        <v>10325789.071920758</v>
      </c>
      <c r="O95" s="32">
        <f ca="1">+SUMIF('September 2018'!C:I,D95,'September 2018'!I:I)</f>
        <v>10839476.394279219</v>
      </c>
      <c r="P95" s="32">
        <f ca="1">+SUMIF('October 2018'!C:I,D95,'October 2018'!I:I)</f>
        <v>11927948.956458386</v>
      </c>
      <c r="Q95" s="32"/>
      <c r="R95" s="2205">
        <f ca="1">+SUMIF('December 2018 Final '!C:I,D95,'December 2018 Final '!I:I)</f>
        <v>9055696.1252278313</v>
      </c>
      <c r="S95" t="e">
        <f>+#REF!</f>
        <v>#REF!</v>
      </c>
      <c r="T95" s="34"/>
      <c r="AB95">
        <v>139</v>
      </c>
      <c r="AC95" s="2206">
        <f ca="1">IF(ISERROR(+HLOOKUP($AC$2,'Bilanci Mensili VEE'!$G$3:$R$659,AB95,FALSE)),,HLOOKUP($AC$2,'Bilanci Mensili VEE'!$G$3:$R$659,AB95,FALSE))</f>
        <v>0</v>
      </c>
    </row>
    <row r="96" spans="1:29" ht="12.75" customHeight="1" x14ac:dyDescent="0.25">
      <c r="A96" s="15">
        <f>+VLOOKUP($E96,'Piano dei conti VEE'!$D$2:$G$251,4,FALSE)</f>
        <v>0</v>
      </c>
      <c r="B96" s="1021" t="s">
        <v>459</v>
      </c>
      <c r="C96" s="1021"/>
      <c r="D96" s="2203">
        <v>167</v>
      </c>
      <c r="E96" s="15" t="str">
        <f>+'Piano dei conti VEE'!D143</f>
        <v>Leasing Vee</v>
      </c>
      <c r="F96" s="12" t="str">
        <f t="shared" si="5"/>
        <v>dk</v>
      </c>
      <c r="G96" s="32">
        <f ca="1">+SUMIF('January 2018'!C:F,D96,'January 2018'!F:F)</f>
        <v>5276.8343995534751</v>
      </c>
      <c r="H96" s="32">
        <f ca="1">+SUMIF('Feb 2018'!C:I,D96,'Feb 2018'!I:I)</f>
        <v>4730.5587131367292</v>
      </c>
      <c r="I96" s="32">
        <f ca="1">+SUMIF('March 2018'!C:I,D96,'March 2018'!I:I)</f>
        <v>4192.1504637581584</v>
      </c>
      <c r="J96" s="2204">
        <f ca="1">+SUMIF('April 2018'!C:I,$D96,'April 2018'!I:I)</f>
        <v>3646.8672862692911</v>
      </c>
      <c r="K96" s="2204">
        <f ca="1">+SUMIF('May 2018'!C:I,$D96,'May 2018'!I:I)</f>
        <v>3104.1884478864149</v>
      </c>
      <c r="L96" s="2204">
        <f ca="1">+SUMIF('June 2018'!C:I,D96,'June 2018'!I:I)</f>
        <v>845501.04481774685</v>
      </c>
      <c r="M96" s="2204">
        <f ca="1">+SUMIF('July 2018'!C:I,D96,'July 2018'!I:I)</f>
        <v>1132944.3467363827</v>
      </c>
      <c r="N96" s="2204">
        <f ca="1">+SUMIF('August 2018'!C:I,D96,'August 2018'!I:I)</f>
        <v>1104720.8484065461</v>
      </c>
      <c r="O96" s="32">
        <f ca="1">+SUMIF('September 2018'!C:I,D96,'September 2018'!I:I)</f>
        <v>1075705.718635418</v>
      </c>
      <c r="P96" s="32">
        <f ca="1">+SUMIF('October 2018'!C:I,D96,'October 2018'!I:I)</f>
        <v>1203268.1623382189</v>
      </c>
      <c r="Q96" s="32"/>
      <c r="R96" s="2205">
        <f ca="1">+SUMIF('December 2018 Final '!C:I,D96,'December 2018 Final '!I:I)</f>
        <v>1154655.8700546802</v>
      </c>
      <c r="S96" t="e">
        <f>+#REF!</f>
        <v>#REF!</v>
      </c>
      <c r="T96" s="34"/>
      <c r="AB96">
        <v>141</v>
      </c>
      <c r="AC96" s="2206">
        <f ca="1">IF(ISERROR(+HLOOKUP($AC$2,'Bilanci Mensili VEE'!$G$3:$R$659,AB96,FALSE)),,HLOOKUP($AC$2,'Bilanci Mensili VEE'!$G$3:$R$659,AB96,FALSE))</f>
        <v>0</v>
      </c>
    </row>
    <row r="97" spans="1:29" ht="12.75" customHeight="1" x14ac:dyDescent="0.25">
      <c r="A97" s="15"/>
      <c r="B97" s="1021" t="s">
        <v>459</v>
      </c>
      <c r="C97" s="1021"/>
      <c r="D97" s="1897">
        <v>162</v>
      </c>
      <c r="E97" s="981" t="s">
        <v>1606</v>
      </c>
      <c r="F97" s="12" t="str">
        <f t="shared" si="5"/>
        <v>dk</v>
      </c>
      <c r="G97" s="32">
        <f ca="1">+SUMIF('January 2018'!C:F,D97,'January 2018'!F:F)</f>
        <v>930646.49220729049</v>
      </c>
      <c r="H97" s="32">
        <f ca="1">+SUMIF('Feb 2018'!C:I,D97,'Feb 2018'!I:I)</f>
        <v>912878.79678284179</v>
      </c>
      <c r="I97" s="32">
        <f ca="1">+SUMIF('March 2018'!C:I,D97,'March 2018'!I:I)</f>
        <v>896896.62057712127</v>
      </c>
      <c r="J97" s="2204">
        <f ca="1">+SUMIF('April 2018'!C:I,$D97,'April 2018'!I:I)</f>
        <v>879708.40756401722</v>
      </c>
      <c r="K97" s="2204">
        <f ca="1">+SUMIF('May 2018'!C:I,$D97,'May 2018'!I:I)</f>
        <v>864774.40679789172</v>
      </c>
      <c r="L97" s="2204">
        <f ca="1">+SUMIF('June 2018'!C:I,D97,'June 2018'!I:I)</f>
        <v>2523.3099482954667</v>
      </c>
      <c r="M97" s="2204">
        <f ca="1">+SUMIF('July 2018'!C:I,D97,'July 2018'!I:I)</f>
        <v>1990.6423524836334</v>
      </c>
      <c r="N97" s="2204">
        <f ca="1">+SUMIF('August 2018'!C:I,D97,'August 2018'!I:I)</f>
        <v>1434.1838931955213</v>
      </c>
      <c r="O97" s="32">
        <f ca="1">+SUMIF('September 2018'!C:I,D97,'September 2018'!I:I)</f>
        <v>829.65242189677713</v>
      </c>
      <c r="P97" s="32">
        <f ca="1">+SUMIF('October 2018'!C:I,D97,'October 2018'!I:I)</f>
        <v>280.00128567755206</v>
      </c>
      <c r="Q97" s="32"/>
      <c r="R97" s="2205">
        <f ca="1">+SUMIF('December 2018 Final '!C:I,D97,'December 2018 Final '!I:I)</f>
        <v>0</v>
      </c>
      <c r="T97" s="34"/>
      <c r="AC97" s="2206"/>
    </row>
    <row r="98" spans="1:29" ht="12.75" customHeight="1" x14ac:dyDescent="0.25">
      <c r="A98" s="15">
        <f>+VLOOKUP($E98,'Piano dei conti VEE'!$D$2:$G$251,4,FALSE)</f>
        <v>0</v>
      </c>
      <c r="B98" s="1021" t="str">
        <f>+VLOOKUP($E98,'[6]Piano dei conti VEE'!$D$2:$F$251,3,FALSE)</f>
        <v>EA</v>
      </c>
      <c r="C98" s="1021"/>
      <c r="D98" s="2203" t="str">
        <f>+'[6]Piano dei conti VEE'!C144</f>
        <v>519</v>
      </c>
      <c r="E98" s="15" t="str">
        <f>+'Piano dei conti VEE'!D144</f>
        <v>Loan short period</v>
      </c>
      <c r="F98" s="12" t="str">
        <f t="shared" si="5"/>
        <v>EA</v>
      </c>
      <c r="G98" s="32">
        <f ca="1">+SUMIF('January 2018'!C:F,D98,'January 2018'!F:F)</f>
        <v>2535550.0236142715</v>
      </c>
      <c r="H98" s="32">
        <f ca="1">+SUMIF('Feb 2018'!C:I,D98,'Feb 2018'!I:I)</f>
        <v>4610506.4321715813</v>
      </c>
      <c r="I98" s="32">
        <f ca="1">+SUMIF('March 2018'!C:I,D98,'March 2018'!I:I)</f>
        <v>2339772.9538818272</v>
      </c>
      <c r="J98" s="2204">
        <f ca="1">+SUMIF('April 2018'!C:I,$D98,'April 2018'!I:I)</f>
        <v>1683318.2446500247</v>
      </c>
      <c r="K98" s="2204">
        <f ca="1">+SUMIF('May 2018'!C:I,$D98,'May 2018'!I:I)</f>
        <v>724743.67430353875</v>
      </c>
      <c r="L98" s="2204">
        <f ca="1">+SUMIF('June 2018'!C:I,D98,'June 2018'!I:I)</f>
        <v>1095838.7033103774</v>
      </c>
      <c r="M98" s="2204">
        <f ca="1">+SUMIF('July 2018'!C:I,D98,'July 2018'!I:I)</f>
        <v>864652.67376790615</v>
      </c>
      <c r="N98" s="2204">
        <f ca="1">+SUMIF('August 2018'!C:I,D98,'August 2018'!I:I)</f>
        <v>2665685.7515073214</v>
      </c>
      <c r="O98" s="32">
        <f ca="1">+SUMIF('September 2018'!C:I,D98,'September 2018'!I:I)</f>
        <v>2547204.8931106203</v>
      </c>
      <c r="P98" s="32">
        <f ca="1">+SUMIF('October 2018'!C:I,D98,'October 2018'!I:I)</f>
        <v>1792931.8140910259</v>
      </c>
      <c r="Q98" s="32"/>
      <c r="R98" s="2205">
        <f ca="1">+SUMIF('December 2018 Final '!C:I,D98,'December 2018 Final '!I:I)</f>
        <v>333125.97834244667</v>
      </c>
      <c r="S98" t="e">
        <f>+S96</f>
        <v>#REF!</v>
      </c>
      <c r="T98" s="34"/>
      <c r="AB98">
        <v>142</v>
      </c>
      <c r="AC98" s="2206">
        <f ca="1">IF(ISERROR(+HLOOKUP($AC$2,'Bilanci Mensili VEE'!$G$3:$R$659,AB98,FALSE)),,HLOOKUP($AC$2,'Bilanci Mensili VEE'!$G$3:$R$659,AB98,FALSE))</f>
        <v>0</v>
      </c>
    </row>
    <row r="99" spans="1:29" ht="12.75" customHeight="1" x14ac:dyDescent="0.25">
      <c r="A99" s="15">
        <f>+VLOOKUP($E99,'Piano dei conti VEE'!$D$2:$G$251,4,FALSE)</f>
        <v>0</v>
      </c>
      <c r="B99" s="1021" t="str">
        <f>+VLOOKUP($E99,'[6]Piano dei conti VEE'!$D$2:$F$251,3,FALSE)</f>
        <v>EC</v>
      </c>
      <c r="C99" s="1021"/>
      <c r="D99" s="2203" t="s">
        <v>1609</v>
      </c>
      <c r="E99" s="15" t="str">
        <f>+'Piano dei conti VEE'!D146</f>
        <v xml:space="preserve">Verso dipendenti   </v>
      </c>
      <c r="F99" s="12" t="str">
        <f t="shared" si="5"/>
        <v>EC</v>
      </c>
      <c r="G99" s="32">
        <f ca="1">+SUMIF('January 2018'!C:F,D99,'January 2018'!F:F)</f>
        <v>347982.96337641147</v>
      </c>
      <c r="H99" s="32">
        <f ca="1">+SUMIF('Feb 2018'!C:I,D99,'Feb 2018'!I:I)</f>
        <v>337392.03860589815</v>
      </c>
      <c r="I99" s="32">
        <f ca="1">+SUMIF('March 2018'!C:I,D99,'March 2018'!I:I)</f>
        <v>291060.71367227758</v>
      </c>
      <c r="J99" s="2204">
        <f ca="1">+SUMIF('April 2018'!C:I,$D99,'April 2018'!I:I)</f>
        <v>271281.28528193355</v>
      </c>
      <c r="K99" s="2204">
        <f ca="1">+SUMIF('May 2018'!C:I,$D99,'May 2018'!I:I)</f>
        <v>294833.25373776484</v>
      </c>
      <c r="L99" s="2204">
        <f ca="1">+SUMIF('June 2018'!C:I,D99,'June 2018'!I:I)</f>
        <v>290912.52708588104</v>
      </c>
      <c r="M99" s="2204">
        <f ca="1">+SUMIF('July 2018'!C:I,D99,'July 2018'!I:I)</f>
        <v>266992.69494198734</v>
      </c>
      <c r="N99" s="2204">
        <f ca="1">+SUMIF('August 2018'!C:I,D99,'August 2018'!I:I)</f>
        <v>247285.61154177436</v>
      </c>
      <c r="O99" s="32">
        <f ca="1">+SUMIF('September 2018'!C:I,D99,'September 2018'!I:I)</f>
        <v>264946.79760705016</v>
      </c>
      <c r="P99" s="32">
        <f ca="1">+SUMIF('October 2018'!C:I,D99,'October 2018'!I:I)</f>
        <v>256951.95422987911</v>
      </c>
      <c r="Q99" s="32"/>
      <c r="R99" s="2205">
        <f ca="1">+SUMIF('December 2018 Final '!C:I,D99,'December 2018 Final '!I:I)</f>
        <v>214272.42843357992</v>
      </c>
      <c r="S99" t="e">
        <f>+#REF!</f>
        <v>#REF!</v>
      </c>
      <c r="T99" s="34"/>
      <c r="AB99">
        <v>144</v>
      </c>
      <c r="AC99" s="2206">
        <f ca="1">IF(ISERROR(+HLOOKUP($AC$2,'Bilanci Mensili VEE'!$G$3:$R$659,AB99,FALSE)),,HLOOKUP($AC$2,'Bilanci Mensili VEE'!$G$3:$R$659,AB99,FALSE))</f>
        <v>0</v>
      </c>
    </row>
    <row r="100" spans="1:29" ht="12.75" customHeight="1" x14ac:dyDescent="0.25">
      <c r="A100" s="15">
        <f>+VLOOKUP($E100,'Piano dei conti VEE'!$D$2:$G$251,4,FALSE)</f>
        <v>0</v>
      </c>
      <c r="B100" s="1021" t="str">
        <f>+VLOOKUP($E100,'[6]Piano dei conti VEE'!$D$2:$F$251,3,FALSE)</f>
        <v>ED</v>
      </c>
      <c r="C100" s="1021"/>
      <c r="D100" s="1898" t="s">
        <v>1610</v>
      </c>
      <c r="E100" s="15" t="str">
        <f>+'Piano dei conti VEE'!D147</f>
        <v>Contributi sociali</v>
      </c>
      <c r="F100" s="12" t="str">
        <f t="shared" si="5"/>
        <v>ED</v>
      </c>
      <c r="G100" s="32">
        <f ca="1">+SUMIF('January 2018'!C:F,D100,'January 2018'!F:F)</f>
        <v>162587.02288437594</v>
      </c>
      <c r="H100" s="32">
        <f ca="1">+SUMIF('Feb 2018'!C:I,D100,'Feb 2018'!I:I)</f>
        <v>157045.11957104559</v>
      </c>
      <c r="I100" s="32">
        <f ca="1">+SUMIF('March 2018'!C:I,D100,'March 2018'!I:I)</f>
        <v>130322.24106836137</v>
      </c>
      <c r="J100" s="2204">
        <f ca="1">+SUMIF('April 2018'!C:I,$D100,'April 2018'!I:I)</f>
        <v>122354.17587842623</v>
      </c>
      <c r="K100" s="2204">
        <f ca="1">+SUMIF('May 2018'!C:I,$D100,'May 2018'!I:I)</f>
        <v>143665.45552328706</v>
      </c>
      <c r="L100" s="2204">
        <f ca="1">+SUMIF('June 2018'!C:I,D100,'June 2018'!I:I)</f>
        <v>142020.09611465104</v>
      </c>
      <c r="M100" s="2204">
        <f ca="1">+SUMIF('July 2018'!C:I,D100,'July 2018'!I:I)</f>
        <v>124736.2681762202</v>
      </c>
      <c r="N100" s="2204">
        <f ca="1">+SUMIF('August 2018'!C:I,D100,'August 2018'!I:I)</f>
        <v>116080.5060292851</v>
      </c>
      <c r="O100" s="32">
        <f ca="1">+SUMIF('September 2018'!C:I,D100,'September 2018'!I:I)</f>
        <v>117797.42907991508</v>
      </c>
      <c r="P100" s="32">
        <f ca="1">+SUMIF('October 2018'!C:I,D100,'October 2018'!I:I)</f>
        <v>113383.44690151709</v>
      </c>
      <c r="Q100" s="32"/>
      <c r="R100" s="2205">
        <f ca="1">+SUMIF('December 2018 Final '!C:I,D100,'December 2018 Final '!I:I)</f>
        <v>187423.66462957006</v>
      </c>
      <c r="S100" t="e">
        <f t="shared" si="6"/>
        <v>#REF!</v>
      </c>
      <c r="T100" s="34"/>
      <c r="AB100">
        <v>145</v>
      </c>
      <c r="AC100" s="2206">
        <f ca="1">IF(ISERROR(+HLOOKUP($AC$2,'Bilanci Mensili VEE'!$G$3:$R$659,AB100,FALSE)),,HLOOKUP($AC$2,'Bilanci Mensili VEE'!$G$3:$R$659,AB100,FALSE))</f>
        <v>0</v>
      </c>
    </row>
    <row r="101" spans="1:29" ht="12.75" customHeight="1" x14ac:dyDescent="0.25">
      <c r="A101" s="15">
        <f>+VLOOKUP($E101,'Piano dei conti VEE'!$D$2:$G$251,4,FALSE)</f>
        <v>0</v>
      </c>
      <c r="B101" s="1021" t="str">
        <f>+VLOOKUP($E101,'[6]Piano dei conti VEE'!$D$2:$F$251,3,FALSE)</f>
        <v>ED</v>
      </c>
      <c r="C101" s="1021"/>
      <c r="D101" s="1897" t="s">
        <v>1430</v>
      </c>
      <c r="E101" s="15" t="str">
        <f>+'Piano dei conti VEE'!D148</f>
        <v>Contrib. A Fondi sociali (disocc.garanzia salari)</v>
      </c>
      <c r="F101" s="12" t="str">
        <f t="shared" si="5"/>
        <v>ED</v>
      </c>
      <c r="G101" s="32">
        <f ca="1">+SUMIF('January 2018'!C:F,D101,'January 2018'!F:F)</f>
        <v>39994.418444892879</v>
      </c>
      <c r="H101" s="32">
        <f ca="1">+SUMIF('Feb 2018'!C:I,D101,'Feb 2018'!I:I)</f>
        <v>52185.522788203758</v>
      </c>
      <c r="I101" s="32">
        <f ca="1">+SUMIF('March 2018'!C:I,D101,'March 2018'!I:I)</f>
        <v>48861.001374098247</v>
      </c>
      <c r="J101" s="2204">
        <f ca="1">+SUMIF('April 2018'!C:I,$D101,'April 2018'!I:I)</f>
        <v>51332.932666509259</v>
      </c>
      <c r="K101" s="2204">
        <f ca="1">+SUMIF('May 2018'!C:I,$D101,'May 2018'!I:I)</f>
        <v>38305.044638055282</v>
      </c>
      <c r="L101" s="2204">
        <f ca="1">+SUMIF('June 2018'!C:I,D101,'June 2018'!I:I)</f>
        <v>27649.052798695586</v>
      </c>
      <c r="M101" s="2204">
        <f ca="1">+SUMIF('July 2018'!C:I,D101,'July 2018'!I:I)</f>
        <v>32458.786163386121</v>
      </c>
      <c r="N101" s="2204">
        <f ca="1">+SUMIF('August 2018'!C:I,D101,'August 2018'!I:I)</f>
        <v>20499.569336778637</v>
      </c>
      <c r="O101" s="32">
        <f ca="1">+SUMIF('September 2018'!C:I,D101,'September 2018'!I:I)</f>
        <v>37977.357034114539</v>
      </c>
      <c r="P101" s="32">
        <f ca="1">+SUMIF('October 2018'!C:I,D101,'October 2018'!I:I)</f>
        <v>29032.741921659381</v>
      </c>
      <c r="Q101" s="32"/>
      <c r="R101" s="2205">
        <f ca="1">+SUMIF('December 2018 Final '!C:I,D101,'December 2018 Final '!I:I)</f>
        <v>60455.732818698401</v>
      </c>
      <c r="S101" t="e">
        <f t="shared" si="6"/>
        <v>#REF!</v>
      </c>
      <c r="T101" s="34"/>
      <c r="AB101">
        <v>146</v>
      </c>
      <c r="AC101" s="2206">
        <f ca="1">IF(ISERROR(+HLOOKUP($AC$2,'Bilanci Mensili VEE'!$G$3:$R$659,AB101,FALSE)),,HLOOKUP($AC$2,'Bilanci Mensili VEE'!$G$3:$R$659,AB101,FALSE))</f>
        <v>0</v>
      </c>
    </row>
    <row r="102" spans="1:29" ht="12.75" customHeight="1" x14ac:dyDescent="0.25">
      <c r="A102" s="15">
        <f>+VLOOKUP($E102,'Piano dei conti VEE'!$D$2:$G$251,4,FALSE)</f>
        <v>0</v>
      </c>
      <c r="B102" s="1021" t="str">
        <f>+VLOOKUP($E102,'[6]Piano dei conti VEE'!$D$2:$F$251,3,FALSE)</f>
        <v>EI</v>
      </c>
      <c r="C102" s="1021"/>
      <c r="D102" s="2203">
        <f>+'[6]Piano dei conti VEE'!C149</f>
        <v>441</v>
      </c>
      <c r="E102" s="15" t="str">
        <f>+'Piano dei conti VEE'!D149</f>
        <v xml:space="preserve">Accantonam.  Imposte  </v>
      </c>
      <c r="F102" s="12" t="str">
        <f t="shared" si="5"/>
        <v>EI</v>
      </c>
      <c r="G102" s="32">
        <f ca="1">+SUMIF('January 2018'!C:F,D102,'January 2018'!F:F)</f>
        <v>324875.53132111114</v>
      </c>
      <c r="H102" s="32">
        <f ca="1">+SUMIF('Feb 2018'!C:I,D102,'Feb 2018'!I:I)</f>
        <v>154370.87399463807</v>
      </c>
      <c r="I102" s="32">
        <f ca="1">+SUMIF('March 2018'!C:I,D102,'March 2018'!I:I)</f>
        <v>626968.82514599792</v>
      </c>
      <c r="J102" s="2204">
        <f ca="1">+SUMIF('April 2018'!C:I,$D102,'April 2018'!I:I)</f>
        <v>0</v>
      </c>
      <c r="K102" s="2204">
        <f ca="1">+SUMIF('May 2018'!C:I,$D102,'May 2018'!I:I)</f>
        <v>0</v>
      </c>
      <c r="L102" s="2204">
        <f ca="1">+SUMIF('June 2018'!C:I,D102,'June 2018'!I:I)</f>
        <v>542070.11220527336</v>
      </c>
      <c r="M102" s="2204">
        <f ca="1">+SUMIF('July 2018'!C:I,D102,'July 2018'!I:I)</f>
        <v>0</v>
      </c>
      <c r="N102" s="2204">
        <f ca="1">+SUMIF('August 2018'!C:I,D102,'August 2018'!I:I)</f>
        <v>0</v>
      </c>
      <c r="O102" s="32">
        <f ca="1">+SUMIF('September 2018'!C:I,D102,'September 2018'!I:I)</f>
        <v>395747.15354761237</v>
      </c>
      <c r="P102" s="32">
        <f ca="1">+SUMIF('October 2018'!C:I,D102,'October 2018'!I:I)</f>
        <v>0</v>
      </c>
      <c r="Q102" s="32"/>
      <c r="R102" s="2205">
        <f ca="1">+SUMIF('December 2018 Final '!C:I,D102,'December 2018 Final '!I:I)</f>
        <v>290659.59043636755</v>
      </c>
      <c r="S102" t="e">
        <f t="shared" si="6"/>
        <v>#REF!</v>
      </c>
      <c r="T102" s="34"/>
      <c r="AB102">
        <v>147</v>
      </c>
      <c r="AC102" s="2206">
        <f ca="1">IF(ISERROR(+HLOOKUP($AC$2,'Bilanci Mensili VEE'!$G$3:$R$659,AB102,FALSE)),,HLOOKUP($AC$2,'Bilanci Mensili VEE'!$G$3:$R$659,AB102,FALSE))</f>
        <v>0</v>
      </c>
    </row>
    <row r="103" spans="1:29" ht="12.75" customHeight="1" x14ac:dyDescent="0.25">
      <c r="A103" s="15">
        <f>+VLOOKUP($E103,'Piano dei conti VEE'!$D$2:$G$251,4,FALSE)</f>
        <v>0</v>
      </c>
      <c r="B103" s="1021" t="str">
        <f>+VLOOKUP($E103,'[6]Piano dei conti VEE'!$D$2:$F$251,3,FALSE)</f>
        <v>ej</v>
      </c>
      <c r="C103" s="1021"/>
      <c r="D103" s="2203">
        <f>+'[6]Piano dei conti VEE'!C150</f>
        <v>455</v>
      </c>
      <c r="E103" s="15" t="str">
        <f>+'Piano dei conti VEE'!D150</f>
        <v>Debiti verso  Vimercati Spa x finanziam</v>
      </c>
      <c r="F103" s="12" t="str">
        <f t="shared" si="5"/>
        <v>ej</v>
      </c>
      <c r="G103" s="32">
        <f ca="1">+SUMIF('January 2018'!C:F,D103,'January 2018'!F:F)</f>
        <v>0</v>
      </c>
      <c r="H103" s="32">
        <f ca="1">+SUMIF('Feb 2018'!C:I,D103,'Feb 2018'!I:I)</f>
        <v>0</v>
      </c>
      <c r="I103" s="32">
        <f ca="1">+SUMIF('March 2018'!C:I,D103,'March 2018'!I:I)</f>
        <v>0</v>
      </c>
      <c r="J103" s="2204">
        <f ca="1">+SUMIF('April 2018'!C:I,$D103,'April 2018'!I:I)</f>
        <v>0</v>
      </c>
      <c r="K103" s="2204">
        <f ca="1">+SUMIF('May 2018'!C:I,$D103,'May 2018'!I:I)</f>
        <v>0</v>
      </c>
      <c r="L103" s="2204">
        <f ca="1">+SUMIF('June 2018'!C:I,D103,'June 2018'!I:I)</f>
        <v>0</v>
      </c>
      <c r="M103" s="2204">
        <f ca="1">+SUMIF('July 2018'!C:I,D103,'July 2018'!I:I)</f>
        <v>0</v>
      </c>
      <c r="N103" s="2204">
        <f ca="1">+SUMIF('August 2018'!C:I,D103,'August 2018'!I:I)</f>
        <v>0</v>
      </c>
      <c r="O103" s="32">
        <f ca="1">+SUMIF('September 2018'!C:I,D103,'September 2018'!I:I)</f>
        <v>0</v>
      </c>
      <c r="P103" s="32">
        <f ca="1">+SUMIF('October 2018'!C:I,D103,'October 2018'!I:I)</f>
        <v>0</v>
      </c>
      <c r="Q103" s="32"/>
      <c r="R103" s="2205">
        <f ca="1">+SUMIF('December 2018 Final '!C:I,D103,'December 2018 Final '!I:I)</f>
        <v>0</v>
      </c>
      <c r="S103" t="e">
        <f t="shared" si="6"/>
        <v>#REF!</v>
      </c>
      <c r="T103" s="34"/>
      <c r="AB103">
        <v>148</v>
      </c>
      <c r="AC103" s="2206">
        <f ca="1">IF(ISERROR(+HLOOKUP($AC$2,'Bilanci Mensili VEE'!$G$3:$R$659,AB103,FALSE)),,HLOOKUP($AC$2,'Bilanci Mensili VEE'!$G$3:$R$659,AB103,FALSE))</f>
        <v>0</v>
      </c>
    </row>
    <row r="104" spans="1:29" ht="12.75" customHeight="1" x14ac:dyDescent="0.25">
      <c r="A104" s="15">
        <f>+VLOOKUP($E104,'Piano dei conti VEE'!$D$2:$G$251,4,FALSE)</f>
        <v>0</v>
      </c>
      <c r="B104" s="1021" t="str">
        <f>+VLOOKUP($D104,'[6]Piano dei conti VEE'!$C$2:$F$701,4,FALSE)</f>
        <v>ej</v>
      </c>
      <c r="C104" s="1021"/>
      <c r="D104" s="2203" t="str">
        <f>+'[6]Piano dei conti VEE'!C151</f>
        <v>461+457</v>
      </c>
      <c r="E104" s="15" t="str">
        <f>+'Piano dei conti VEE'!D151</f>
        <v>Debiti verso Diversi</v>
      </c>
      <c r="F104" s="12" t="str">
        <f t="shared" si="5"/>
        <v>ej</v>
      </c>
      <c r="G104" s="32">
        <f ca="1">+SUMIF('January 2018'!C:F,D104,'January 2018'!F:F)</f>
        <v>-2751.921343008029</v>
      </c>
      <c r="H104" s="32">
        <f ca="1">+SUMIF('Feb 2018'!C:I,D104,'Feb 2018'!I:I)</f>
        <v>-3140.8</v>
      </c>
      <c r="I104" s="32">
        <f ca="1">+SUMIF('March 2018'!C:I,D104,'March 2018'!I:I)</f>
        <v>-513.1355204397114</v>
      </c>
      <c r="J104" s="2204">
        <f ca="1">+SUMIF('April 2018'!C:I,$D104,'April 2018'!I:I)</f>
        <v>133915.17740239113</v>
      </c>
      <c r="K104" s="2204">
        <f ca="1">+SUMIF('May 2018'!C:I,$D104,'May 2018'!I:I)</f>
        <v>223.08701731741419</v>
      </c>
      <c r="L104" s="2204">
        <f ca="1">+SUMIF('June 2018'!C:I,D104,'June 2018'!I:I)</f>
        <v>2867729.2613331615</v>
      </c>
      <c r="M104" s="2204">
        <f ca="1">+SUMIF('July 2018'!C:I,D104,'July 2018'!I:I)</f>
        <v>2357972.0113216513</v>
      </c>
      <c r="N104" s="2204">
        <f ca="1">+SUMIF('August 2018'!C:I,D104,'August 2018'!I:I)</f>
        <v>1875237.9112833762</v>
      </c>
      <c r="O104" s="32">
        <f ca="1">+SUMIF('September 2018'!C:I,D104,'September 2018'!I:I)</f>
        <v>871496.87158264883</v>
      </c>
      <c r="P104" s="32">
        <f ca="1">+SUMIF('October 2018'!C:I,D104,'October 2018'!I:I)</f>
        <v>371301.73995028716</v>
      </c>
      <c r="Q104" s="32"/>
      <c r="R104" s="2205">
        <f ca="1">+SUMIF('December 2018 Final '!C:I,D104,'December 2018 Final '!I:I)</f>
        <v>99187.852471319828</v>
      </c>
      <c r="S104" t="e">
        <f t="shared" si="6"/>
        <v>#REF!</v>
      </c>
      <c r="T104" s="34"/>
      <c r="AB104">
        <v>149</v>
      </c>
      <c r="AC104" s="2206">
        <f ca="1">IF(ISERROR(+HLOOKUP($AC$2,'Bilanci Mensili VEE'!$G$3:$R$659,AB104,FALSE)),,HLOOKUP($AC$2,'Bilanci Mensili VEE'!$G$3:$R$659,AB104,FALSE))</f>
        <v>0</v>
      </c>
    </row>
    <row r="105" spans="1:29" ht="12.75" customHeight="1" x14ac:dyDescent="0.25">
      <c r="A105" s="15">
        <f>+VLOOKUP($E105,'Piano dei conti VEE'!$D$2:$G$251,4,FALSE)</f>
        <v>0</v>
      </c>
      <c r="B105" s="1021" t="str">
        <f>+VLOOKUP($D105,'[6]Piano dei conti VEE'!$C$2:$F$701,4,FALSE)</f>
        <v>ec</v>
      </c>
      <c r="C105" s="1021"/>
      <c r="D105" s="2203">
        <f>+'[6]Piano dei conti VEE'!C152</f>
        <v>491</v>
      </c>
      <c r="E105" s="15" t="str">
        <f>+'Piano dei conti VEE'!D152</f>
        <v>Altri debiti</v>
      </c>
      <c r="F105" s="12" t="str">
        <f t="shared" si="5"/>
        <v>ec</v>
      </c>
      <c r="G105" s="32">
        <f ca="1">+SUMIF('January 2018'!C:F,D105,'January 2018'!F:F)</f>
        <v>0</v>
      </c>
      <c r="H105" s="32">
        <f ca="1">+SUMIF('Feb 2018'!C:I,D105,'Feb 2018'!I:I)</f>
        <v>0</v>
      </c>
      <c r="I105" s="32">
        <f ca="1">+SUMIF('March 2018'!C:I,D105,'March 2018'!I:I)</f>
        <v>0</v>
      </c>
      <c r="J105" s="2204">
        <f ca="1">+SUMIF('April 2018'!C:I,$D105,'April 2018'!I:I)</f>
        <v>0</v>
      </c>
      <c r="K105" s="2204">
        <f ca="1">+SUMIF('May 2018'!C:I,$D105,'May 2018'!I:I)</f>
        <v>0</v>
      </c>
      <c r="L105" s="2204">
        <f ca="1">+SUMIF('June 2018'!C:I,D105,'June 2018'!I:I)</f>
        <v>0</v>
      </c>
      <c r="M105" s="2204">
        <f ca="1">+SUMIF('July 2018'!C:I,D105,'July 2018'!I:I)</f>
        <v>0</v>
      </c>
      <c r="N105" s="2204">
        <f ca="1">+SUMIF('August 2018'!C:I,D105,'August 2018'!I:I)</f>
        <v>0</v>
      </c>
      <c r="O105" s="32">
        <f ca="1">+SUMIF('September 2018'!C:I,D105,'September 2018'!I:I)</f>
        <v>0</v>
      </c>
      <c r="P105" s="32">
        <f ca="1">+SUMIF('October 2018'!C:I,D105,'October 2018'!I:I)</f>
        <v>0</v>
      </c>
      <c r="Q105" s="32"/>
      <c r="R105" s="2205">
        <f ca="1">+SUMIF('December 2018 Final '!C:I,D105,'December 2018 Final '!I:I)</f>
        <v>0</v>
      </c>
      <c r="S105" t="e">
        <f t="shared" si="6"/>
        <v>#REF!</v>
      </c>
      <c r="T105" s="34"/>
      <c r="AB105">
        <v>150</v>
      </c>
      <c r="AC105" s="2206">
        <f ca="1">IF(ISERROR(+HLOOKUP($AC$2,'Bilanci Mensili VEE'!$G$3:$R$659,AB105,FALSE)),,HLOOKUP($AC$2,'Bilanci Mensili VEE'!$G$3:$R$659,AB105,FALSE))</f>
        <v>0</v>
      </c>
    </row>
    <row r="106" spans="1:29" ht="12.75" customHeight="1" x14ac:dyDescent="0.25">
      <c r="A106" s="15"/>
      <c r="B106" s="1021" t="s">
        <v>117</v>
      </c>
      <c r="C106" s="1021"/>
      <c r="D106" s="2203" t="s">
        <v>1726</v>
      </c>
      <c r="E106" s="981" t="s">
        <v>1724</v>
      </c>
      <c r="F106" s="12" t="str">
        <f t="shared" si="5"/>
        <v>ec</v>
      </c>
      <c r="O106" s="32"/>
      <c r="P106" s="32"/>
      <c r="Q106" s="32"/>
      <c r="R106" s="2205">
        <f ca="1">+SUMIF('December 2018 Final '!C:I,D106,'December 2018 Final '!I:I)</f>
        <v>0</v>
      </c>
      <c r="T106" s="34"/>
      <c r="AC106" s="2206"/>
    </row>
    <row r="107" spans="1:29" ht="12.75" customHeight="1" x14ac:dyDescent="0.25">
      <c r="A107" s="15"/>
      <c r="B107" s="1021" t="s">
        <v>874</v>
      </c>
      <c r="C107" s="1021"/>
      <c r="D107" s="2203">
        <v>442</v>
      </c>
      <c r="E107" s="981" t="s">
        <v>1463</v>
      </c>
      <c r="F107" s="12" t="str">
        <f t="shared" si="5"/>
        <v>EI</v>
      </c>
      <c r="G107" s="32">
        <f ca="1">+SUMIF('January 2018'!C:F,D107,'January 2018'!F:F)</f>
        <v>115497.12335236785</v>
      </c>
      <c r="H107" s="32">
        <f ca="1">+SUMIF('Feb 2018'!C:I,D107,'Feb 2018'!I:I)</f>
        <v>81210.164075067034</v>
      </c>
      <c r="I107" s="32">
        <f ca="1">+SUMIF('March 2018'!C:I,D107,'March 2018'!I:I)</f>
        <v>134246.35434558569</v>
      </c>
      <c r="J107" s="2204">
        <f ca="1">+SUMIF('April 2018'!C:I,$D107,'April 2018'!I:I)</f>
        <v>199947.94908669428</v>
      </c>
      <c r="K107" s="2204">
        <f ca="1">+SUMIF('May 2018'!C:I,$D107,'May 2018'!I:I)</f>
        <v>30532.604065827683</v>
      </c>
      <c r="L107" s="2204">
        <f ca="1">+SUMIF('June 2018'!C:I,D107,'June 2018'!I:I)</f>
        <v>131267.69861191564</v>
      </c>
      <c r="M107" s="2204">
        <f ca="1">+SUMIF('July 2018'!C:I,D107,'July 2018'!I:I)</f>
        <v>53525.231726551858</v>
      </c>
      <c r="N107" s="2204">
        <f ca="1">+SUMIF('August 2018'!C:I,D107,'August 2018'!I:I)</f>
        <v>-15806.653746770027</v>
      </c>
      <c r="O107" s="32">
        <f ca="1">+SUMIF('September 2018'!C:I,D107,'September 2018'!I:I)</f>
        <v>114428.62319617471</v>
      </c>
      <c r="P107" s="32">
        <f ca="1">+SUMIF('October 2018'!C:I,D107,'October 2018'!I:I)</f>
        <v>31397.516499528581</v>
      </c>
      <c r="Q107" s="32"/>
      <c r="R107" s="2205">
        <f ca="1">+SUMIF('December 2018 Final '!C:I,D107,'December 2018 Final '!I:I)</f>
        <v>-11012.715771416319</v>
      </c>
      <c r="S107" t="e">
        <f>+S105</f>
        <v>#REF!</v>
      </c>
      <c r="T107" s="34"/>
      <c r="AB107">
        <v>151</v>
      </c>
      <c r="AC107" s="2206">
        <f ca="1">IF(ISERROR(+HLOOKUP($AC$2,'Bilanci Mensili VEE'!$G$3:$R$659,AB107,FALSE)),,HLOOKUP($AC$2,'Bilanci Mensili VEE'!$G$3:$R$659,AB107,FALSE))</f>
        <v>0</v>
      </c>
    </row>
    <row r="108" spans="1:29" ht="12.75" customHeight="1" x14ac:dyDescent="0.3">
      <c r="A108" s="15" t="e">
        <f>+VLOOKUP($E108,'Piano dei conti VEE'!$D$2:$G$251,4,FALSE)</f>
        <v>#N/A</v>
      </c>
      <c r="B108" s="1021" t="s">
        <v>881</v>
      </c>
      <c r="C108" s="1021"/>
      <c r="D108" s="2203" t="str">
        <f>+'[6]Piano dei conti VEE'!C157</f>
        <v>766+768</v>
      </c>
      <c r="E108" s="128" t="s">
        <v>241</v>
      </c>
      <c r="F108" s="12" t="str">
        <f t="shared" si="5"/>
        <v>OA</v>
      </c>
      <c r="G108" s="32">
        <f ca="1">+SUMIF('January 2018'!C:F,D108,'January 2018'!F:F)</f>
        <v>0.73848267571164827</v>
      </c>
      <c r="H108" s="32">
        <f ca="1">+SUMIF('Feb 2018'!C:I,D108,'Feb 2018'!I:I)</f>
        <v>1.3962466487935656</v>
      </c>
      <c r="I108" s="32">
        <f ca="1">+SUMIF('March 2018'!C:I,D108,'March 2018'!I:I)</f>
        <v>2.1384403984884921</v>
      </c>
      <c r="J108" s="2204">
        <f ca="1">+SUMIF('April 2018'!C:I,$D108,'April 2018'!I:I)</f>
        <v>29.678679516624097</v>
      </c>
      <c r="K108" s="2204">
        <f ca="1">+SUMIF('May 2018'!C:I,$D108,'May 2018'!I:I)</f>
        <v>231.73927073249433</v>
      </c>
      <c r="L108" s="2204">
        <f ca="1">+SUMIF('June 2018'!C:I,D108,'June 2018'!I:I)</f>
        <v>2686.6147475917701</v>
      </c>
      <c r="M108" s="2204">
        <f ca="1">+SUMIF('July 2018'!C:I,D108,'July 2018'!I:I)</f>
        <v>4710.0231186396732</v>
      </c>
      <c r="N108" s="2204">
        <f ca="1">+SUMIF('August 2018'!C:I,D108,'August 2018'!I:I)</f>
        <v>4694.840654608096</v>
      </c>
      <c r="O108" s="32">
        <f ca="1">+SUMIF('September 2018'!C:I,D108,'September 2018'!I:I)</f>
        <v>7959.0625469048173</v>
      </c>
      <c r="P108" s="32">
        <f ca="1">+SUMIF('October 2018'!C:I,D108,'October 2018'!I:I)</f>
        <v>7953.7756064112446</v>
      </c>
      <c r="Q108" s="32"/>
      <c r="R108" s="2205">
        <f ca="1">+SUMIF('December 2018 Final '!C:I,D108,'December 2018 Final '!I:I)</f>
        <v>12811.783412118606</v>
      </c>
      <c r="S108" t="e">
        <f>+#REF!</f>
        <v>#REF!</v>
      </c>
      <c r="T108" s="34"/>
      <c r="AB108">
        <v>155</v>
      </c>
      <c r="AC108" s="2206">
        <f ca="1">IF(ISERROR(+HLOOKUP($AC$2,'Bilanci Mensili VEE'!$G$3:$R$659,AB108,FALSE)),,HLOOKUP($AC$2,'Bilanci Mensili VEE'!$G$3:$R$659,AB108,FALSE))</f>
        <v>0</v>
      </c>
    </row>
    <row r="109" spans="1:29" ht="12.75" customHeight="1" x14ac:dyDescent="0.3">
      <c r="A109" s="15" t="e">
        <f>+VLOOKUP($E109,'Piano dei conti VEE'!$D$2:$G$251,4,FALSE)</f>
        <v>#N/A</v>
      </c>
      <c r="B109" s="1021" t="s">
        <v>352</v>
      </c>
      <c r="C109" s="1021"/>
      <c r="D109" s="2203">
        <f>+'[6]Piano dei conti VEE'!C158</f>
        <v>771</v>
      </c>
      <c r="E109" s="128" t="s">
        <v>252</v>
      </c>
      <c r="F109" s="12" t="str">
        <f t="shared" si="5"/>
        <v>qa</v>
      </c>
      <c r="G109" s="32">
        <f ca="1">+SUMIF('January 2018'!C:F,D109,'January 2018'!F:F)</f>
        <v>0</v>
      </c>
      <c r="H109" s="32">
        <f ca="1">+SUMIF('Feb 2018'!C:I,D109,'Feb 2018'!I:I)</f>
        <v>0</v>
      </c>
      <c r="I109" s="32">
        <f ca="1">+SUMIF('March 2018'!C:I,D109,'March 2018'!I:I)</f>
        <v>0</v>
      </c>
      <c r="J109" s="2204">
        <f ca="1">+SUMIF('April 2018'!C:I,$D109,'April 2018'!I:I)</f>
        <v>0</v>
      </c>
      <c r="K109" s="2204">
        <f ca="1">+SUMIF('May 2018'!C:I,$D109,'May 2018'!I:I)</f>
        <v>0</v>
      </c>
      <c r="L109" s="2204">
        <f ca="1">+SUMIF('June 2018'!C:I,D109,'June 2018'!I:I)</f>
        <v>0</v>
      </c>
      <c r="M109" s="2204">
        <f ca="1">+SUMIF('July 2018'!C:I,D109,'July 2018'!I:I)</f>
        <v>0</v>
      </c>
      <c r="N109" s="2204">
        <f ca="1">+SUMIF('August 2018'!C:I,D109,'August 2018'!I:I)</f>
        <v>0</v>
      </c>
      <c r="O109" s="32">
        <f ca="1">+SUMIF('September 2018'!C:I,D109,'September 2018'!I:I)</f>
        <v>0</v>
      </c>
      <c r="P109" s="32">
        <f ca="1">+SUMIF('October 2018'!C:I,D109,'October 2018'!I:I)</f>
        <v>0</v>
      </c>
      <c r="Q109" s="32"/>
      <c r="R109" s="2205">
        <f ca="1">+SUMIF('December 2018 Final '!C:I,D109,'December 2018 Final '!I:I)</f>
        <v>0</v>
      </c>
      <c r="S109" t="e">
        <f t="shared" si="6"/>
        <v>#REF!</v>
      </c>
      <c r="T109" s="34"/>
      <c r="AB109">
        <v>156</v>
      </c>
      <c r="AC109" s="2206">
        <f ca="1">IF(ISERROR(+HLOOKUP($AC$2,'Bilanci Mensili VEE'!$G$3:$R$659,AB109,FALSE)),,HLOOKUP($AC$2,'Bilanci Mensili VEE'!$G$3:$R$659,AB109,FALSE))</f>
        <v>0</v>
      </c>
    </row>
    <row r="110" spans="1:29" ht="12.75" customHeight="1" x14ac:dyDescent="0.25">
      <c r="A110" s="15">
        <f>+VLOOKUP($E110,'Piano dei conti VEE'!$D$2:$G$251,4,FALSE)</f>
        <v>0</v>
      </c>
      <c r="B110" s="1021" t="str">
        <f>+VLOOKUP($E110,'[6]Piano dei conti VEE'!$D$2:$F$251,3,FALSE)</f>
        <v>id</v>
      </c>
      <c r="C110" s="1021"/>
      <c r="D110" s="2203" t="str">
        <f>+'[6]Piano dei conti VEE'!C159</f>
        <v>641a</v>
      </c>
      <c r="E110" s="15" t="str">
        <f>+'Piano dei conti VEE'!D159</f>
        <v>Retribuzioni corrisposte impiegati</v>
      </c>
      <c r="F110" s="12" t="str">
        <f t="shared" si="5"/>
        <v>id</v>
      </c>
      <c r="G110" s="32">
        <f ca="1">+SUMIF('January 2018'!C:F,D110,'January 2018'!F:F)</f>
        <v>0</v>
      </c>
      <c r="H110" s="32">
        <f ca="1">+SUMIF('Feb 2018'!C:I,D110,'Feb 2018'!I:I)</f>
        <v>0</v>
      </c>
      <c r="I110" s="32">
        <f ca="1">+SUMIF('March 2018'!C:I,D110,'March 2018'!I:I)</f>
        <v>0</v>
      </c>
      <c r="J110" s="2204">
        <f ca="1">+SUMIF('April 2018'!C:I,$D110,'April 2018'!I:I)</f>
        <v>0</v>
      </c>
      <c r="K110" s="2204">
        <f ca="1">+SUMIF('May 2018'!C:I,$D110,'May 2018'!I:I)</f>
        <v>0</v>
      </c>
      <c r="L110" s="2204">
        <f ca="1">+SUMIF('June 2018'!C:I,D110,'June 2018'!I:I)</f>
        <v>0</v>
      </c>
      <c r="M110" s="2204">
        <f ca="1">+SUMIF('July 2018'!C:I,D110,'July 2018'!I:I)</f>
        <v>0</v>
      </c>
      <c r="N110" s="2204">
        <f ca="1">+SUMIF('August 2018'!C:I,D110,'August 2018'!I:I)</f>
        <v>0</v>
      </c>
      <c r="O110" s="32">
        <f ca="1">+SUMIF('September 2018'!C:I,D110,'September 2018'!I:I)</f>
        <v>0</v>
      </c>
      <c r="P110" s="32">
        <f ca="1">+SUMIF('October 2018'!C:I,D110,'October 2018'!I:I)</f>
        <v>0</v>
      </c>
      <c r="Q110" s="32"/>
      <c r="R110" s="2205">
        <f ca="1">+SUMIF('December 2018 Final '!C:I,D110,'December 2018 Final '!I:I)</f>
        <v>0</v>
      </c>
      <c r="S110" t="e">
        <f t="shared" si="6"/>
        <v>#REF!</v>
      </c>
      <c r="T110" s="34"/>
      <c r="AB110">
        <v>157</v>
      </c>
      <c r="AC110" s="2206">
        <f ca="1">IF(ISERROR(+HLOOKUP($AC$2,'Bilanci Mensili VEE'!$G$3:$R$659,AB110,FALSE)),,HLOOKUP($AC$2,'Bilanci Mensili VEE'!$G$3:$R$659,AB110,FALSE))</f>
        <v>0</v>
      </c>
    </row>
    <row r="111" spans="1:29" ht="12.75" customHeight="1" x14ac:dyDescent="0.25">
      <c r="A111" s="15">
        <f>+VLOOKUP($E111,'Piano dei conti VEE'!$D$2:$G$251,4,FALSE)</f>
        <v>0</v>
      </c>
      <c r="B111" s="1021" t="str">
        <f>+VLOOKUP($E111,'[6]Piano dei conti VEE'!$D$2:$F$251,3,FALSE)</f>
        <v>id</v>
      </c>
      <c r="C111" s="1021"/>
      <c r="D111" s="2203" t="str">
        <f>+'[6]Piano dei conti VEE'!C160</f>
        <v>645a</v>
      </c>
      <c r="E111" s="15" t="str">
        <f>+'Piano dei conti VEE'!D160</f>
        <v>Oneri sociali impiegati</v>
      </c>
      <c r="F111" s="12" t="str">
        <f t="shared" si="5"/>
        <v>id</v>
      </c>
      <c r="G111" s="32">
        <f ca="1">+SUMIF('January 2018'!C:F,D111,'January 2018'!F:F)</f>
        <v>0</v>
      </c>
      <c r="H111" s="32">
        <f ca="1">+SUMIF('Feb 2018'!C:I,D111,'Feb 2018'!I:I)</f>
        <v>0</v>
      </c>
      <c r="I111" s="32">
        <f ca="1">+SUMIF('March 2018'!C:I,D111,'March 2018'!I:I)</f>
        <v>0</v>
      </c>
      <c r="J111" s="2204">
        <f ca="1">+SUMIF('April 2018'!C:I,$D111,'April 2018'!I:I)</f>
        <v>0</v>
      </c>
      <c r="K111" s="2204">
        <f ca="1">+SUMIF('May 2018'!C:I,$D111,'May 2018'!I:I)</f>
        <v>0</v>
      </c>
      <c r="L111" s="2204">
        <f ca="1">+SUMIF('June 2018'!C:I,D111,'June 2018'!I:I)</f>
        <v>0</v>
      </c>
      <c r="M111" s="2204">
        <f ca="1">+SUMIF('July 2018'!C:I,D111,'July 2018'!I:I)</f>
        <v>0</v>
      </c>
      <c r="N111" s="2204">
        <f ca="1">+SUMIF('August 2018'!C:I,D111,'August 2018'!I:I)</f>
        <v>0</v>
      </c>
      <c r="O111" s="32">
        <f ca="1">+SUMIF('September 2018'!C:I,D111,'September 2018'!I:I)</f>
        <v>0</v>
      </c>
      <c r="P111" s="32">
        <f ca="1">+SUMIF('October 2018'!C:I,D111,'October 2018'!I:I)</f>
        <v>0</v>
      </c>
      <c r="Q111" s="32"/>
      <c r="R111" s="2205">
        <f ca="1">+SUMIF('December 2018 Final '!C:I,D111,'December 2018 Final '!I:I)</f>
        <v>0</v>
      </c>
      <c r="S111" t="e">
        <f t="shared" si="6"/>
        <v>#REF!</v>
      </c>
      <c r="T111" s="34"/>
      <c r="AB111">
        <v>158</v>
      </c>
      <c r="AC111" s="2206">
        <f ca="1">IF(ISERROR(+HLOOKUP($AC$2,'Bilanci Mensili VEE'!$G$3:$R$659,AB111,FALSE)),,HLOOKUP($AC$2,'Bilanci Mensili VEE'!$G$3:$R$659,AB111,FALSE))</f>
        <v>0</v>
      </c>
    </row>
    <row r="112" spans="1:29" ht="12.75" customHeight="1" x14ac:dyDescent="0.25">
      <c r="A112" s="15" t="e">
        <f>+VLOOKUP($E112,'Piano dei conti VEE'!$D$2:$G$251,4,FALSE)</f>
        <v>#N/A</v>
      </c>
      <c r="B112" s="1021" t="e">
        <f>+VLOOKUP($E112,'[6]Piano dei conti VEE'!$D$2:$F$251,3,FALSE)</f>
        <v>#N/A</v>
      </c>
      <c r="C112" s="1021"/>
      <c r="D112" s="2203">
        <f>+'[6]Piano dei conti VEE'!C161</f>
        <v>612.04</v>
      </c>
      <c r="E112" s="15">
        <f>+'Piano dei conti VEE'!D161</f>
        <v>0</v>
      </c>
      <c r="F112" s="12" t="e">
        <f t="shared" si="5"/>
        <v>#N/A</v>
      </c>
      <c r="G112" s="32">
        <f ca="1">+SUMIF('January 2018'!C:F,D112,'January 2018'!F:F)</f>
        <v>0</v>
      </c>
      <c r="H112" s="32">
        <f ca="1">+SUMIF('Feb 2018'!C:I,D112,'Feb 2018'!I:I)</f>
        <v>0</v>
      </c>
      <c r="I112" s="32">
        <f ca="1">+SUMIF('March 2018'!C:I,D112,'March 2018'!I:I)</f>
        <v>0</v>
      </c>
      <c r="J112" s="2204">
        <f ca="1">+SUMIF('April 2018'!C:I,$D112,'April 2018'!I:I)</f>
        <v>0</v>
      </c>
      <c r="K112" s="2204">
        <f ca="1">+SUMIF('May 2018'!C:I,$D112,'May 2018'!I:I)</f>
        <v>0</v>
      </c>
      <c r="L112" s="2204">
        <f ca="1">+SUMIF('June 2018'!C:I,D112,'June 2018'!I:I)</f>
        <v>0</v>
      </c>
      <c r="M112" s="2204">
        <f ca="1">+SUMIF('July 2018'!C:I,D112,'July 2018'!I:I)</f>
        <v>0</v>
      </c>
      <c r="N112" s="2204">
        <f ca="1">+SUMIF('August 2018'!C:I,D112,'August 2018'!I:I)</f>
        <v>0</v>
      </c>
      <c r="O112" s="32">
        <f ca="1">+SUMIF('September 2018'!C:I,D112,'September 2018'!I:I)</f>
        <v>0</v>
      </c>
      <c r="P112" s="32">
        <f ca="1">+SUMIF('October 2018'!C:I,D112,'October 2018'!I:I)</f>
        <v>0</v>
      </c>
      <c r="Q112" s="32"/>
      <c r="R112" s="2205">
        <f ca="1">+SUMIF('December 2018 Final '!C:I,D112,'December 2018 Final '!I:I)</f>
        <v>0</v>
      </c>
      <c r="S112" t="e">
        <f t="shared" si="6"/>
        <v>#REF!</v>
      </c>
      <c r="T112" s="34"/>
      <c r="AB112">
        <v>159</v>
      </c>
      <c r="AC112" s="2206">
        <f ca="1">IF(ISERROR(+HLOOKUP($AC$2,'Bilanci Mensili VEE'!$G$3:$R$659,AB112,FALSE)),,HLOOKUP($AC$2,'Bilanci Mensili VEE'!$G$3:$R$659,AB112,FALSE))</f>
        <v>0</v>
      </c>
    </row>
    <row r="113" spans="1:29" ht="12.75" customHeight="1" x14ac:dyDescent="0.25">
      <c r="A113" s="15">
        <f>+VLOOKUP($E113,'Piano dei conti VEE'!$D$2:$G$251,4,FALSE)</f>
        <v>0</v>
      </c>
      <c r="B113" s="1021" t="str">
        <f>+VLOOKUP($E113,'[6]Piano dei conti VEE'!$D$2:$F$251,3,FALSE)</f>
        <v>ed</v>
      </c>
      <c r="C113" s="1021"/>
      <c r="D113" s="2203">
        <f>+'[6]Piano dei conti VEE'!C165</f>
        <v>427</v>
      </c>
      <c r="E113" s="15" t="str">
        <f>+'Piano dei conti VEE'!D165</f>
        <v>Pensionistico volontario</v>
      </c>
      <c r="F113" s="12" t="str">
        <f t="shared" si="5"/>
        <v>ed</v>
      </c>
      <c r="G113" s="32">
        <f ca="1">+SUMIF('January 2018'!C:F,D113,'January 2018'!F:F)</f>
        <v>0</v>
      </c>
      <c r="H113" s="32">
        <f ca="1">+SUMIF('Feb 2018'!C:I,D113,'Feb 2018'!I:I)</f>
        <v>0</v>
      </c>
      <c r="I113" s="32">
        <f ca="1">+SUMIF('March 2018'!C:I,D113,'March 2018'!I:I)</f>
        <v>0</v>
      </c>
      <c r="J113" s="2204">
        <f ca="1">+SUMIF('April 2018'!C:I,$D113,'April 2018'!I:I)</f>
        <v>0</v>
      </c>
      <c r="K113" s="2204">
        <f ca="1">+SUMIF('May 2018'!C:I,$D113,'May 2018'!I:I)</f>
        <v>0</v>
      </c>
      <c r="L113" s="2204">
        <f ca="1">+SUMIF('June 2018'!C:I,D113,'June 2018'!I:I)</f>
        <v>0</v>
      </c>
      <c r="M113" s="2204">
        <f ca="1">+SUMIF('July 2018'!C:I,D113,'July 2018'!I:I)</f>
        <v>1.9445584771946502E-2</v>
      </c>
      <c r="N113" s="2204">
        <f ca="1">+SUMIF('August 2018'!C:I,D113,'August 2018'!I:I)</f>
        <v>0</v>
      </c>
      <c r="O113" s="32">
        <f ca="1">+SUMIF('September 2018'!C:I,D113,'September 2018'!I:I)</f>
        <v>0</v>
      </c>
      <c r="P113" s="32">
        <f ca="1">+SUMIF('October 2018'!C:I,D113,'October 2018'!I:I)</f>
        <v>0</v>
      </c>
      <c r="Q113" s="32"/>
      <c r="R113" s="2205">
        <f ca="1">+SUMIF('December 2018 Final '!C:I,D113,'December 2018 Final '!I:I)</f>
        <v>0</v>
      </c>
      <c r="S113" t="e">
        <f>+#REF!</f>
        <v>#REF!</v>
      </c>
      <c r="T113" s="34"/>
      <c r="AB113">
        <v>163</v>
      </c>
      <c r="AC113" s="2206">
        <f ca="1">IF(ISERROR(+HLOOKUP($AC$2,'Bilanci Mensili VEE'!$G$3:$R$659,AB113,FALSE)),,HLOOKUP($AC$2,'Bilanci Mensili VEE'!$G$3:$R$659,AB113,FALSE))</f>
        <v>0</v>
      </c>
    </row>
    <row r="114" spans="1:29" ht="12.75" customHeight="1" x14ac:dyDescent="0.25">
      <c r="A114" s="15"/>
      <c r="B114" s="1021"/>
      <c r="C114" s="1021"/>
      <c r="D114" s="2203"/>
      <c r="E114" s="15"/>
      <c r="F114" s="12"/>
      <c r="G114" s="32">
        <f ca="1">+SUMIF('January 2018'!C:F,D114,'January 2018'!F:F)</f>
        <v>0</v>
      </c>
      <c r="H114" s="32">
        <f ca="1">+SUMIF('Feb 2018'!C:I,D114,'Feb 2018'!I:I)</f>
        <v>0</v>
      </c>
      <c r="I114" s="32">
        <f ca="1">+SUMIF('March 2018'!C:I,D114,'March 2018'!I:I)</f>
        <v>0</v>
      </c>
      <c r="J114" s="2204">
        <f ca="1">+SUMIF('April 2018'!C:I,$D114,'April 2018'!I:I)</f>
        <v>0</v>
      </c>
      <c r="K114" s="2204">
        <f ca="1">+SUMIF('May 2018'!C:I,$D114,'May 2018'!I:I)</f>
        <v>0</v>
      </c>
      <c r="L114" s="2204">
        <f ca="1">+SUMIF('June 2018'!C:I,D114,'June 2018'!I:I)</f>
        <v>0</v>
      </c>
      <c r="M114" s="2204">
        <f ca="1">+SUMIF('July 2018'!C:I,D114,'July 2018'!I:I)</f>
        <v>0</v>
      </c>
      <c r="N114" s="2204">
        <f ca="1">+SUMIF('August 2018'!C:I,D114,'August 2018'!I:I)</f>
        <v>0</v>
      </c>
      <c r="O114" s="32">
        <f ca="1">+SUMIF('September 2018'!C:I,D114,'September 2018'!I:I)</f>
        <v>0</v>
      </c>
      <c r="P114" s="32">
        <f ca="1">+SUMIF('October 2018'!C:I,D114,'October 2018'!I:I)</f>
        <v>0</v>
      </c>
      <c r="Q114" s="32"/>
      <c r="R114" s="2205">
        <f ca="1">+SUMIF('December 2018 Final '!C:I,D114,'December 2018 Final '!I:I)</f>
        <v>0</v>
      </c>
      <c r="S114" t="e">
        <f>+#REF!</f>
        <v>#REF!</v>
      </c>
      <c r="T114" s="34"/>
      <c r="AB114">
        <v>253</v>
      </c>
      <c r="AC114" s="2206">
        <f ca="1">IF(ISERROR(+HLOOKUP($AC$2,'Bilanci Mensili VEE'!$G$3:$R$659,AB114,FALSE)),,HLOOKUP($AC$2,'Bilanci Mensili VEE'!$G$3:$R$659,AB114,FALSE))</f>
        <v>0</v>
      </c>
    </row>
    <row r="115" spans="1:29" ht="12.75" customHeight="1" x14ac:dyDescent="0.25">
      <c r="A115" s="15"/>
      <c r="B115" s="1021"/>
      <c r="C115" s="1021"/>
      <c r="D115" s="2203"/>
      <c r="E115" s="15"/>
      <c r="F115" s="12"/>
      <c r="G115" s="32">
        <f ca="1">+SUMIF('January 2018'!C:F,D115,'January 2018'!F:F)</f>
        <v>0</v>
      </c>
      <c r="H115" s="32">
        <f ca="1">+SUMIF('Feb 2018'!C:I,D115,'Feb 2018'!I:I)</f>
        <v>0</v>
      </c>
      <c r="I115" s="32">
        <f ca="1">+SUMIF('March 2018'!C:I,D115,'March 2018'!I:I)</f>
        <v>0</v>
      </c>
      <c r="J115" s="2204">
        <f ca="1">+SUMIF('April 2018'!C:I,$D115,'April 2018'!I:I)</f>
        <v>0</v>
      </c>
      <c r="K115" s="2204">
        <f ca="1">+SUMIF('May 2018'!C:I,$D115,'May 2018'!I:I)</f>
        <v>0</v>
      </c>
      <c r="L115" s="2204">
        <f ca="1">+SUMIF('June 2018'!C:I,D115,'June 2018'!I:I)</f>
        <v>0</v>
      </c>
      <c r="M115" s="32">
        <f ca="1">+SUMIF('July 2017'!C:I,D115,'July 2017'!I:I)</f>
        <v>0</v>
      </c>
      <c r="N115" s="2204">
        <f ca="1">+SUMIF('August 2018'!C:I,D115,'August 2018'!I:I)</f>
        <v>0</v>
      </c>
      <c r="O115" s="32">
        <f ca="1">+SUMIF('September 2018'!C:I,D115,'September 2018'!I:I)</f>
        <v>0</v>
      </c>
      <c r="P115" s="32">
        <f ca="1">+SUMIF('October 2018'!C:I,D115,'October 2018'!I:I)</f>
        <v>0</v>
      </c>
      <c r="Q115" s="32"/>
      <c r="R115" s="2205">
        <f ca="1">+SUMIF('December 2018 Final '!C:I,D115,'December 2018 Final '!I:I)</f>
        <v>0</v>
      </c>
      <c r="S115" t="e">
        <f t="shared" ref="S115:S120" si="7">+S114</f>
        <v>#REF!</v>
      </c>
      <c r="T115" s="34"/>
      <c r="AB115">
        <v>254</v>
      </c>
      <c r="AC115" s="2206">
        <f ca="1">IF(ISERROR(+HLOOKUP($AC$2,'Bilanci Mensili VEE'!$G$3:$R$659,AB115,FALSE)),,HLOOKUP($AC$2,'Bilanci Mensili VEE'!$G$3:$R$659,AB115,FALSE))</f>
        <v>0</v>
      </c>
    </row>
    <row r="116" spans="1:29" ht="12.75" customHeight="1" x14ac:dyDescent="0.25">
      <c r="A116" s="15"/>
      <c r="B116" s="1021"/>
      <c r="C116" s="1021"/>
      <c r="D116" s="2203"/>
      <c r="E116" s="15"/>
      <c r="F116" s="12"/>
      <c r="G116" s="32">
        <f ca="1">+SUMIF('January 2018'!C:F,D116,'January 2018'!F:F)</f>
        <v>0</v>
      </c>
      <c r="H116" s="32">
        <f ca="1">+SUMIF('Feb 2018'!C:I,D116,'Feb 2018'!I:I)</f>
        <v>0</v>
      </c>
      <c r="I116" s="32">
        <f ca="1">+SUMIF('March 2018'!C:I,D116,'March 2018'!I:I)</f>
        <v>0</v>
      </c>
      <c r="J116" s="2204">
        <f ca="1">+SUMIF('April 2018'!C:I,$D116,'April 2018'!I:I)</f>
        <v>0</v>
      </c>
      <c r="K116" s="2204">
        <f ca="1">+SUMIF('May 2018'!C:I,$D116,'May 2018'!I:I)</f>
        <v>0</v>
      </c>
      <c r="L116" s="2204">
        <f ca="1">+SUMIF('June 2018'!C:I,D116,'June 2018'!I:I)</f>
        <v>0</v>
      </c>
      <c r="M116" s="32">
        <f ca="1">+SUMIF('July 2017'!C:I,D116,'July 2017'!I:I)</f>
        <v>0</v>
      </c>
      <c r="N116" s="2204">
        <f ca="1">+SUMIF('August 2018'!C:I,D116,'August 2018'!I:I)</f>
        <v>0</v>
      </c>
      <c r="O116" s="32">
        <f ca="1">+SUMIF('September 2018'!C:I,D116,'September 2018'!I:I)</f>
        <v>0</v>
      </c>
      <c r="P116" s="32">
        <f ca="1">+SUMIF('October 2018'!C:I,D116,'October 2018'!I:I)</f>
        <v>0</v>
      </c>
      <c r="Q116" s="32"/>
      <c r="R116" s="2205">
        <f ca="1">+SUMIF('December 2018 Final '!C:I,D116,'December 2018 Final '!I:I)</f>
        <v>0</v>
      </c>
      <c r="S116" t="e">
        <f t="shared" si="7"/>
        <v>#REF!</v>
      </c>
      <c r="T116" s="34"/>
      <c r="AB116">
        <v>255</v>
      </c>
      <c r="AC116" s="2206">
        <f ca="1">IF(ISERROR(+HLOOKUP($AC$2,'Bilanci Mensili VEE'!$G$3:$R$659,AB116,FALSE)),,HLOOKUP($AC$2,'Bilanci Mensili VEE'!$G$3:$R$659,AB116,FALSE))</f>
        <v>0</v>
      </c>
    </row>
    <row r="117" spans="1:29" ht="12.75" customHeight="1" x14ac:dyDescent="0.25">
      <c r="A117" s="15"/>
      <c r="B117" s="1021"/>
      <c r="C117" s="1021"/>
      <c r="D117" s="2203"/>
      <c r="E117" s="15"/>
      <c r="F117" s="12"/>
      <c r="G117" s="32">
        <f ca="1">+SUMIF('January 2018'!C:F,D117,'January 2018'!F:F)</f>
        <v>0</v>
      </c>
      <c r="H117" s="32">
        <f ca="1">+SUMIF('Feb 2018'!C:I,D117,'Feb 2018'!I:I)</f>
        <v>0</v>
      </c>
      <c r="I117" s="32">
        <f ca="1">+SUMIF('March 2018'!C:I,D117,'March 2018'!I:I)</f>
        <v>0</v>
      </c>
      <c r="J117" s="2204">
        <f ca="1">+SUMIF('April 2018'!C:I,$D117,'April 2018'!I:I)</f>
        <v>0</v>
      </c>
      <c r="K117" s="2204">
        <f ca="1">+SUMIF('May 2018'!C:I,$D117,'May 2018'!I:I)</f>
        <v>0</v>
      </c>
      <c r="L117" s="2204">
        <f ca="1">+SUMIF('June 2018'!C:I,D117,'June 2018'!I:I)</f>
        <v>0</v>
      </c>
      <c r="M117" s="32">
        <f ca="1">+SUMIF('July 2017'!C:I,D117,'July 2017'!I:I)</f>
        <v>0</v>
      </c>
      <c r="N117" s="2204">
        <f ca="1">+SUMIF('August 2018'!C:I,D117,'August 2018'!I:I)</f>
        <v>0</v>
      </c>
      <c r="O117" s="32">
        <f ca="1">+SUMIF('September 2018'!C:I,D117,'September 2018'!I:I)</f>
        <v>0</v>
      </c>
      <c r="P117" s="32">
        <f ca="1">+SUMIF('October 2018'!C:I,D117,'October 2018'!I:I)</f>
        <v>0</v>
      </c>
      <c r="Q117" s="32"/>
      <c r="R117" s="2205">
        <f ca="1">+SUMIF('December 2018 Final '!C:I,D117,'December 2018 Final '!I:I)</f>
        <v>0</v>
      </c>
      <c r="S117" t="e">
        <f t="shared" si="7"/>
        <v>#REF!</v>
      </c>
      <c r="T117" s="34"/>
      <c r="AB117">
        <v>256</v>
      </c>
      <c r="AC117" s="2206">
        <f ca="1">IF(ISERROR(+HLOOKUP($AC$2,'Bilanci Mensili VEE'!$G$3:$R$659,AB117,FALSE)),,HLOOKUP($AC$2,'Bilanci Mensili VEE'!$G$3:$R$659,AB117,FALSE))</f>
        <v>0</v>
      </c>
    </row>
    <row r="118" spans="1:29" ht="12.75" customHeight="1" x14ac:dyDescent="0.25">
      <c r="A118" s="15"/>
      <c r="B118" s="1021"/>
      <c r="C118" s="1021"/>
      <c r="D118" s="2203"/>
      <c r="E118" s="15"/>
      <c r="F118" s="12"/>
      <c r="G118" s="32">
        <f ca="1">+SUMIF('January 2018'!C:F,D118,'January 2018'!F:F)</f>
        <v>0</v>
      </c>
      <c r="H118" s="32">
        <f ca="1">+SUMIF('Feb 2018'!C:I,D118,'Feb 2018'!I:I)</f>
        <v>0</v>
      </c>
      <c r="I118" s="32">
        <f ca="1">+SUMIF('March 2018'!C:I,D118,'March 2018'!I:I)</f>
        <v>0</v>
      </c>
      <c r="J118" s="2204">
        <f ca="1">+SUMIF('April 2018'!C:I,$D118,'April 2018'!I:I)</f>
        <v>0</v>
      </c>
      <c r="K118" s="2204">
        <f ca="1">+SUMIF('May 2018'!C:I,$D118,'May 2018'!I:I)</f>
        <v>0</v>
      </c>
      <c r="L118" s="2204">
        <f ca="1">+SUMIF('June 2018'!C:I,D118,'June 2018'!I:I)</f>
        <v>0</v>
      </c>
      <c r="M118" s="32">
        <f ca="1">+SUMIF('July 2017'!C:I,D118,'July 2017'!I:I)</f>
        <v>0</v>
      </c>
      <c r="N118" s="2204">
        <f ca="1">+SUMIF('August 2018'!C:I,D118,'August 2018'!I:I)</f>
        <v>0</v>
      </c>
      <c r="O118" s="32">
        <f ca="1">+SUMIF('September 2018'!C:I,D118,'September 2018'!I:I)</f>
        <v>0</v>
      </c>
      <c r="P118" s="32">
        <f ca="1">+SUMIF('October 2018'!C:I,D118,'October 2018'!I:I)</f>
        <v>0</v>
      </c>
      <c r="Q118" s="32"/>
      <c r="R118" s="2205">
        <f ca="1">+SUMIF('December 2018 Final '!C:I,D118,'December 2018 Final '!I:I)</f>
        <v>0</v>
      </c>
      <c r="S118" t="e">
        <f t="shared" si="7"/>
        <v>#REF!</v>
      </c>
      <c r="T118" s="34"/>
      <c r="AB118">
        <v>257</v>
      </c>
      <c r="AC118" s="2206">
        <f ca="1">IF(ISERROR(+HLOOKUP($AC$2,'Bilanci Mensili VEE'!$G$3:$R$659,AB118,FALSE)),,HLOOKUP($AC$2,'Bilanci Mensili VEE'!$G$3:$R$659,AB118,FALSE))</f>
        <v>0</v>
      </c>
    </row>
    <row r="119" spans="1:29" ht="12.75" customHeight="1" x14ac:dyDescent="0.25">
      <c r="A119" s="15"/>
      <c r="B119" s="1021"/>
      <c r="C119" s="1021"/>
      <c r="D119" s="2203"/>
      <c r="E119" s="15"/>
      <c r="F119" s="12"/>
      <c r="G119" s="32">
        <f ca="1">+SUMIF('January 2018'!C:F,D119,'January 2018'!F:F)</f>
        <v>0</v>
      </c>
      <c r="H119" s="32">
        <f ca="1">+SUMIF('Feb 2018'!C:I,D119,'Feb 2018'!I:I)</f>
        <v>0</v>
      </c>
      <c r="I119" s="32">
        <f ca="1">+SUMIF('March 2018'!C:I,D119,'March 2018'!I:I)</f>
        <v>0</v>
      </c>
      <c r="J119" s="2204">
        <f ca="1">+SUMIF('April 2018'!C:I,$D119,'April 2018'!I:I)</f>
        <v>0</v>
      </c>
      <c r="K119" s="2204">
        <f ca="1">+SUMIF('May 2018'!C:I,$D119,'May 2018'!I:I)</f>
        <v>0</v>
      </c>
      <c r="L119" s="2204">
        <f ca="1">+SUMIF('June 2018'!C:I,D119,'June 2018'!I:I)</f>
        <v>0</v>
      </c>
      <c r="M119" s="32">
        <f ca="1">+SUMIF('July 2017'!C:I,D119,'July 2017'!I:I)</f>
        <v>0</v>
      </c>
      <c r="N119" s="2204">
        <f ca="1">+SUMIF('August 2018'!C:I,D119,'August 2018'!I:I)</f>
        <v>0</v>
      </c>
      <c r="O119" s="32">
        <f ca="1">+SUMIF('September 2018'!C:I,D119,'September 2018'!I:I)</f>
        <v>0</v>
      </c>
      <c r="P119" s="32">
        <f ca="1">+SUMIF('October 2018'!C:I,D119,'October 2018'!I:I)</f>
        <v>0</v>
      </c>
      <c r="Q119" s="32"/>
      <c r="R119" s="2205">
        <f ca="1">+SUMIF('December 2018 Final '!C:I,D119,'December 2018 Final '!I:I)</f>
        <v>0</v>
      </c>
      <c r="S119" t="e">
        <f t="shared" si="7"/>
        <v>#REF!</v>
      </c>
      <c r="T119" s="34"/>
      <c r="AB119">
        <v>258</v>
      </c>
      <c r="AC119" s="2206">
        <f ca="1">IF(ISERROR(+HLOOKUP($AC$2,'Bilanci Mensili VEE'!$G$3:$R$659,AB119,FALSE)),,HLOOKUP($AC$2,'Bilanci Mensili VEE'!$G$3:$R$659,AB119,FALSE))</f>
        <v>0</v>
      </c>
    </row>
    <row r="120" spans="1:29" ht="12.75" customHeight="1" x14ac:dyDescent="0.25">
      <c r="A120" s="15"/>
      <c r="B120" s="1021"/>
      <c r="C120" s="1021"/>
      <c r="D120" s="2203"/>
      <c r="E120" s="15"/>
      <c r="F120" s="12"/>
      <c r="G120" s="32">
        <f ca="1">+SUMIF('January 2018'!C:F,D120,'January 2018'!F:F)</f>
        <v>0</v>
      </c>
      <c r="H120" s="32">
        <f ca="1">+SUMIF('Feb 2018'!C:I,D120,'Feb 2018'!I:I)</f>
        <v>0</v>
      </c>
      <c r="I120" s="32">
        <f ca="1">+SUMIF('March 2018'!C:I,D120,'March 2018'!I:I)</f>
        <v>0</v>
      </c>
      <c r="J120" s="2204">
        <f ca="1">+SUMIF('April 2018'!C:I,$D120,'April 2018'!I:I)</f>
        <v>0</v>
      </c>
      <c r="K120" s="2204">
        <f ca="1">+SUMIF('May 2018'!C:I,$D120,'May 2018'!I:I)</f>
        <v>0</v>
      </c>
      <c r="L120" s="2204">
        <f ca="1">+SUMIF('June 2018'!C:I,D120,'June 2018'!I:I)</f>
        <v>0</v>
      </c>
      <c r="M120" s="32">
        <f ca="1">+SUMIF('July 2017'!C:I,D120,'July 2017'!I:I)</f>
        <v>0</v>
      </c>
      <c r="N120" s="2204">
        <f ca="1">+SUMIF('August 2018'!C:I,D120,'August 2018'!I:I)</f>
        <v>0</v>
      </c>
      <c r="O120" s="32">
        <f ca="1">+SUMIF('September 2018'!C:I,D120,'September 2018'!I:I)</f>
        <v>0</v>
      </c>
      <c r="P120" s="32">
        <f ca="1">+SUMIF('October 2018'!C:I,D120,'October 2018'!I:I)</f>
        <v>0</v>
      </c>
      <c r="Q120" s="32"/>
      <c r="R120" s="2205">
        <f ca="1">+SUMIF('December 2018 Final '!C:I,D120,'December 2018 Final '!I:I)</f>
        <v>0</v>
      </c>
      <c r="S120" t="e">
        <f t="shared" si="7"/>
        <v>#REF!</v>
      </c>
      <c r="T120" s="34"/>
      <c r="AB120">
        <v>259</v>
      </c>
      <c r="AC120" s="2206">
        <f ca="1">IF(ISERROR(+HLOOKUP($AC$2,'Bilanci Mensili VEE'!$G$3:$R$659,AB120,FALSE)),,HLOOKUP($AC$2,'Bilanci Mensili VEE'!$G$3:$R$659,AB120,FALSE))</f>
        <v>0</v>
      </c>
    </row>
    <row r="121" spans="1:29" ht="12.75" customHeight="1" x14ac:dyDescent="0.25">
      <c r="A121" s="15"/>
      <c r="B121" s="1021"/>
      <c r="C121" s="1021"/>
      <c r="D121" s="2203"/>
      <c r="E121" s="15"/>
      <c r="F121" s="12"/>
      <c r="G121" s="32">
        <f ca="1">+SUMIF('January 2018'!C:F,D121,'January 2018'!F:F)</f>
        <v>0</v>
      </c>
      <c r="H121" s="32">
        <f ca="1">+SUMIF('Feb 2018'!C:I,D121,'Feb 2018'!I:I)</f>
        <v>0</v>
      </c>
      <c r="I121" s="32">
        <f ca="1">+SUMIF('March 2018'!C:I,D121,'March 2018'!I:I)</f>
        <v>0</v>
      </c>
      <c r="J121" s="2204">
        <f ca="1">+SUMIF('April 2018'!C:I,$D121,'April 2018'!I:I)</f>
        <v>0</v>
      </c>
      <c r="K121" s="2204">
        <f ca="1">+SUMIF('May 2018'!C:I,$D121,'May 2018'!I:I)</f>
        <v>0</v>
      </c>
      <c r="L121" s="2204">
        <f ca="1">+SUMIF('June 2018'!C:I,D121,'June 2018'!I:I)</f>
        <v>0</v>
      </c>
      <c r="M121" s="32">
        <f ca="1">+SUMIF('July 2017'!C:I,D121,'July 2017'!I:I)</f>
        <v>0</v>
      </c>
      <c r="N121" s="2204">
        <f ca="1">+SUMIF('August 2018'!C:I,D121,'August 2018'!I:I)</f>
        <v>0</v>
      </c>
      <c r="O121" s="32">
        <f ca="1">+SUMIF('September 2018'!C:I,D121,'September 2018'!I:I)</f>
        <v>0</v>
      </c>
      <c r="P121" s="32">
        <f ca="1">+SUMIF('October 2018'!C:I,D121,'October 2018'!I:I)</f>
        <v>0</v>
      </c>
      <c r="Q121" s="32"/>
      <c r="R121" s="2205">
        <f ca="1">+SUMIF('December 2018 Final '!C:I,D121,'December 2018 Final '!I:I)</f>
        <v>0</v>
      </c>
      <c r="S121" t="e">
        <f t="shared" ref="S121:S184" si="8">+S120</f>
        <v>#REF!</v>
      </c>
      <c r="T121" s="34"/>
      <c r="AB121">
        <v>260</v>
      </c>
      <c r="AC121" s="2206">
        <f ca="1">IF(ISERROR(+HLOOKUP($AC$2,'Bilanci Mensili VEE'!$G$3:$R$659,AB121,FALSE)),,HLOOKUP($AC$2,'Bilanci Mensili VEE'!$G$3:$R$659,AB121,FALSE))</f>
        <v>0</v>
      </c>
    </row>
    <row r="122" spans="1:29" ht="12.75" customHeight="1" x14ac:dyDescent="0.25">
      <c r="A122" s="15"/>
      <c r="B122" s="1021"/>
      <c r="C122" s="1021"/>
      <c r="D122" s="2203"/>
      <c r="E122" s="15"/>
      <c r="F122" s="12"/>
      <c r="G122" s="32">
        <f ca="1">+SUMIF('January 2018'!C:F,D122,'January 2018'!F:F)</f>
        <v>0</v>
      </c>
      <c r="H122" s="32">
        <f ca="1">+SUMIF('Feb 2018'!C:I,D122,'Feb 2018'!I:I)</f>
        <v>0</v>
      </c>
      <c r="I122" s="32">
        <f ca="1">+SUMIF('March 2018'!C:I,D122,'March 2018'!I:I)</f>
        <v>0</v>
      </c>
      <c r="J122" s="2204">
        <f ca="1">+SUMIF('April 2018'!C:I,$D122,'April 2018'!I:I)</f>
        <v>0</v>
      </c>
      <c r="K122" s="2204">
        <f ca="1">+SUMIF('May 2018'!C:I,$D122,'May 2018'!I:I)</f>
        <v>0</v>
      </c>
      <c r="L122" s="2204">
        <f ca="1">+SUMIF('June 2018'!C:I,D122,'June 2018'!I:I)</f>
        <v>0</v>
      </c>
      <c r="M122" s="32">
        <f ca="1">+SUMIF('July 2017'!C:I,D122,'July 2017'!I:I)</f>
        <v>0</v>
      </c>
      <c r="N122" s="2204">
        <f ca="1">+SUMIF('August 2018'!C:I,D122,'August 2018'!I:I)</f>
        <v>0</v>
      </c>
      <c r="O122" s="32">
        <f ca="1">+SUMIF('September 2018'!C:I,D122,'September 2018'!I:I)</f>
        <v>0</v>
      </c>
      <c r="P122" s="32">
        <f ca="1">+SUMIF('October 2018'!C:I,D122,'October 2018'!I:I)</f>
        <v>0</v>
      </c>
      <c r="Q122" s="32"/>
      <c r="R122" s="2205">
        <f ca="1">+SUMIF('December 2018 Final '!C:I,D122,'December 2018 Final '!I:I)</f>
        <v>0</v>
      </c>
      <c r="S122" t="e">
        <f t="shared" si="8"/>
        <v>#REF!</v>
      </c>
      <c r="T122" s="34"/>
      <c r="AB122">
        <v>261</v>
      </c>
      <c r="AC122" s="2206">
        <f ca="1">IF(ISERROR(+HLOOKUP($AC$2,'Bilanci Mensili VEE'!$G$3:$R$659,AB122,FALSE)),,HLOOKUP($AC$2,'Bilanci Mensili VEE'!$G$3:$R$659,AB122,FALSE))</f>
        <v>0</v>
      </c>
    </row>
    <row r="123" spans="1:29" ht="12.75" customHeight="1" x14ac:dyDescent="0.25">
      <c r="A123" s="15"/>
      <c r="B123" s="1021"/>
      <c r="C123" s="1021"/>
      <c r="D123" s="2203"/>
      <c r="E123" s="15"/>
      <c r="F123" s="12"/>
      <c r="G123" s="32">
        <f ca="1">+SUMIF('January 2018'!C:F,D123,'January 2018'!F:F)</f>
        <v>0</v>
      </c>
      <c r="H123" s="32">
        <f ca="1">+SUMIF('Feb 2018'!C:I,D123,'Feb 2018'!I:I)</f>
        <v>0</v>
      </c>
      <c r="I123" s="32">
        <f ca="1">+SUMIF('March 2018'!C:I,D123,'March 2018'!I:I)</f>
        <v>0</v>
      </c>
      <c r="J123" s="2204">
        <f ca="1">+SUMIF('April 2018'!C:I,$D123,'April 2018'!I:I)</f>
        <v>0</v>
      </c>
      <c r="K123" s="2204">
        <f ca="1">+SUMIF('May 2018'!C:I,$D123,'May 2018'!I:I)</f>
        <v>0</v>
      </c>
      <c r="L123" s="2204">
        <f ca="1">+SUMIF('June 2018'!C:I,D123,'June 2018'!I:I)</f>
        <v>0</v>
      </c>
      <c r="M123" s="32">
        <f ca="1">+SUMIF('July 2017'!C:I,D123,'July 2017'!I:I)</f>
        <v>0</v>
      </c>
      <c r="N123" s="2204">
        <f ca="1">+SUMIF('August 2018'!C:I,D123,'August 2018'!I:I)</f>
        <v>0</v>
      </c>
      <c r="O123" s="32">
        <f ca="1">+SUMIF('September 2018'!C:I,D123,'September 2018'!I:I)</f>
        <v>0</v>
      </c>
      <c r="P123" s="32">
        <f ca="1">+SUMIF('October 2018'!C:I,D123,'October 2018'!I:I)</f>
        <v>0</v>
      </c>
      <c r="Q123" s="32"/>
      <c r="R123" s="2205">
        <f ca="1">+SUMIF('December 2018 Final '!C:I,D123,'December 2018 Final '!I:I)</f>
        <v>0</v>
      </c>
      <c r="S123" t="e">
        <f t="shared" si="8"/>
        <v>#REF!</v>
      </c>
      <c r="T123" s="34"/>
      <c r="AB123">
        <v>262</v>
      </c>
      <c r="AC123" s="2206">
        <f ca="1">IF(ISERROR(+HLOOKUP($AC$2,'Bilanci Mensili VEE'!$G$3:$R$659,AB123,FALSE)),,HLOOKUP($AC$2,'Bilanci Mensili VEE'!$G$3:$R$659,AB123,FALSE))</f>
        <v>0</v>
      </c>
    </row>
    <row r="124" spans="1:29" ht="12.75" customHeight="1" x14ac:dyDescent="0.25">
      <c r="A124" s="15"/>
      <c r="B124" s="1021"/>
      <c r="C124" s="1021"/>
      <c r="D124" s="2203"/>
      <c r="E124" s="15"/>
      <c r="F124" s="12"/>
      <c r="G124" s="32">
        <f ca="1">+SUMIF('January 2018'!C:F,D124,'January 2018'!F:F)</f>
        <v>0</v>
      </c>
      <c r="H124" s="32">
        <f ca="1">+SUMIF('Feb 2018'!C:I,D124,'Feb 2018'!I:I)</f>
        <v>0</v>
      </c>
      <c r="I124" s="32">
        <f ca="1">+SUMIF('March 2018'!C:I,D124,'March 2018'!I:I)</f>
        <v>0</v>
      </c>
      <c r="J124" s="2204">
        <f ca="1">+SUMIF('April 2018'!C:I,$D124,'April 2018'!I:I)</f>
        <v>0</v>
      </c>
      <c r="K124" s="2204">
        <f ca="1">+SUMIF('May 2018'!C:I,$D124,'May 2018'!I:I)</f>
        <v>0</v>
      </c>
      <c r="L124" s="2204">
        <f ca="1">+SUMIF('June 2018'!C:I,D124,'June 2018'!I:I)</f>
        <v>0</v>
      </c>
      <c r="M124" s="32">
        <f ca="1">+SUMIF('July 2017'!C:I,D124,'July 2017'!I:I)</f>
        <v>0</v>
      </c>
      <c r="N124" s="2204">
        <f ca="1">+SUMIF('August 2018'!C:I,D124,'August 2018'!I:I)</f>
        <v>0</v>
      </c>
      <c r="O124" s="32">
        <f ca="1">+SUMIF('September 2018'!C:I,D124,'September 2018'!I:I)</f>
        <v>0</v>
      </c>
      <c r="P124" s="32">
        <f ca="1">+SUMIF('October 2018'!C:I,D124,'October 2018'!I:I)</f>
        <v>0</v>
      </c>
      <c r="Q124" s="32"/>
      <c r="R124" s="2205">
        <f ca="1">+SUMIF('December 2018 Final '!C:I,D124,'December 2018 Final '!I:I)</f>
        <v>0</v>
      </c>
      <c r="S124" t="e">
        <f t="shared" si="8"/>
        <v>#REF!</v>
      </c>
      <c r="T124" s="34"/>
      <c r="AB124">
        <v>263</v>
      </c>
      <c r="AC124" s="2206">
        <f ca="1">IF(ISERROR(+HLOOKUP($AC$2,'Bilanci Mensili VEE'!$G$3:$R$659,AB124,FALSE)),,HLOOKUP($AC$2,'Bilanci Mensili VEE'!$G$3:$R$659,AB124,FALSE))</f>
        <v>0</v>
      </c>
    </row>
    <row r="125" spans="1:29" ht="12.75" customHeight="1" x14ac:dyDescent="0.25">
      <c r="A125" s="15"/>
      <c r="B125" s="1021"/>
      <c r="C125" s="1021"/>
      <c r="D125" s="2203"/>
      <c r="E125" s="15"/>
      <c r="F125" s="12"/>
      <c r="J125" s="32"/>
      <c r="K125" s="32"/>
      <c r="L125" s="2204">
        <f ca="1">+SUMIF('June 2017'!C:I,D125,'June 2017'!I:I)</f>
        <v>0</v>
      </c>
      <c r="M125" s="32">
        <f ca="1">+SUMIF('July 2017'!C:I,D125,'July 2017'!I:I)</f>
        <v>0</v>
      </c>
      <c r="N125" s="2204">
        <f ca="1">+SUMIF('August 2018'!C:I,D125,'August 2018'!I:I)</f>
        <v>0</v>
      </c>
      <c r="O125" s="32">
        <f ca="1">+SUMIF('September 2018'!C:I,D125,'September 2018'!I:I)</f>
        <v>0</v>
      </c>
      <c r="P125" s="32">
        <f ca="1">+SUMIF('October 2018'!C:I,D125,'October 2018'!I:I)</f>
        <v>0</v>
      </c>
      <c r="Q125" s="32"/>
      <c r="R125" s="2205">
        <f ca="1">+SUMIF('December 2018 Final '!C:I,D125,'December 2018 Final '!I:I)</f>
        <v>0</v>
      </c>
      <c r="S125" t="e">
        <f t="shared" si="8"/>
        <v>#REF!</v>
      </c>
      <c r="T125" s="34"/>
      <c r="AB125">
        <v>264</v>
      </c>
      <c r="AC125" s="2206">
        <f ca="1">IF(ISERROR(+HLOOKUP($AC$2,'Bilanci Mensili VEE'!$G$3:$R$659,AB125,FALSE)),,HLOOKUP($AC$2,'Bilanci Mensili VEE'!$G$3:$R$659,AB125,FALSE))</f>
        <v>0</v>
      </c>
    </row>
    <row r="126" spans="1:29" ht="12.75" customHeight="1" x14ac:dyDescent="0.25">
      <c r="A126" s="15"/>
      <c r="B126" s="1021"/>
      <c r="C126" s="1021"/>
      <c r="D126" s="2203"/>
      <c r="E126" s="15"/>
      <c r="F126" s="12"/>
      <c r="J126" s="32"/>
      <c r="K126" s="32"/>
      <c r="L126" s="2204">
        <f ca="1">+SUMIF('June 2017'!C:I,D126,'June 2017'!I:I)</f>
        <v>0</v>
      </c>
      <c r="M126" s="32">
        <f ca="1">+SUMIF('July 2017'!C:I,D126,'July 2017'!I:I)</f>
        <v>0</v>
      </c>
      <c r="N126" s="2204">
        <f ca="1">+SUMIF('August 2018'!C:I,D126,'August 2018'!I:I)</f>
        <v>0</v>
      </c>
      <c r="O126" s="32">
        <f ca="1">+SUMIF('September 2018'!C:I,D126,'September 2018'!I:I)</f>
        <v>0</v>
      </c>
      <c r="P126" s="32">
        <f ca="1">+SUMIF('October 2018'!C:I,D126,'October 2018'!I:I)</f>
        <v>0</v>
      </c>
      <c r="Q126" s="32"/>
      <c r="R126" s="2205">
        <f ca="1">+SUMIF('December 2018 Final '!C:I,D126,'December 2018 Final '!I:I)</f>
        <v>0</v>
      </c>
      <c r="S126" t="e">
        <f t="shared" si="8"/>
        <v>#REF!</v>
      </c>
      <c r="T126" s="34"/>
      <c r="AB126">
        <v>265</v>
      </c>
      <c r="AC126" s="2206">
        <f ca="1">IF(ISERROR(+HLOOKUP($AC$2,'Bilanci Mensili VEE'!$G$3:$R$659,AB126,FALSE)),,HLOOKUP($AC$2,'Bilanci Mensili VEE'!$G$3:$R$659,AB126,FALSE))</f>
        <v>0</v>
      </c>
    </row>
    <row r="127" spans="1:29" ht="12.75" customHeight="1" x14ac:dyDescent="0.25">
      <c r="A127" s="15"/>
      <c r="B127" s="1021"/>
      <c r="C127" s="1021"/>
      <c r="D127" s="2203"/>
      <c r="E127" s="15"/>
      <c r="F127" s="12"/>
      <c r="J127" s="32"/>
      <c r="K127" s="32"/>
      <c r="L127" s="2204">
        <f ca="1">+SUMIF('June 2017'!C:I,D127,'June 2017'!I:I)</f>
        <v>0</v>
      </c>
      <c r="M127" s="32">
        <f ca="1">+SUMIF('July 2017'!C:I,D127,'July 2017'!I:I)</f>
        <v>0</v>
      </c>
      <c r="N127" s="2204">
        <f ca="1">+SUMIF('August 2018'!C:I,D127,'August 2018'!I:I)</f>
        <v>0</v>
      </c>
      <c r="O127" s="32">
        <f ca="1">+SUMIF('September 2018'!C:I,D127,'September 2018'!I:I)</f>
        <v>0</v>
      </c>
      <c r="P127" s="32">
        <f ca="1">+SUMIF('October 2018'!C:I,D127,'October 2018'!I:I)</f>
        <v>0</v>
      </c>
      <c r="Q127" s="32"/>
      <c r="R127" s="2205">
        <f ca="1">+SUMIF('December 2018 Final '!C:I,D127,'December 2018 Final '!I:I)</f>
        <v>0</v>
      </c>
      <c r="S127" t="e">
        <f t="shared" si="8"/>
        <v>#REF!</v>
      </c>
      <c r="T127" s="34"/>
      <c r="AB127">
        <v>266</v>
      </c>
      <c r="AC127" s="2206">
        <f ca="1">IF(ISERROR(+HLOOKUP($AC$2,'Bilanci Mensili VEE'!$G$3:$R$659,AB127,FALSE)),,HLOOKUP($AC$2,'Bilanci Mensili VEE'!$G$3:$R$659,AB127,FALSE))</f>
        <v>0</v>
      </c>
    </row>
    <row r="128" spans="1:29" ht="12.75" customHeight="1" x14ac:dyDescent="0.25">
      <c r="A128" s="15"/>
      <c r="B128" s="1021"/>
      <c r="C128" s="1021"/>
      <c r="D128" s="2203"/>
      <c r="E128" s="15"/>
      <c r="F128" s="12"/>
      <c r="J128" s="32"/>
      <c r="K128" s="32"/>
      <c r="L128" s="2204">
        <f ca="1">+SUMIF('June 2017'!C:I,D128,'June 2017'!I:I)</f>
        <v>0</v>
      </c>
      <c r="M128" s="32">
        <f ca="1">+SUMIF('July 2017'!C:I,D128,'July 2017'!I:I)</f>
        <v>0</v>
      </c>
      <c r="N128" s="2204">
        <f ca="1">+SUMIF('August 2018'!C:I,D128,'August 2018'!I:I)</f>
        <v>0</v>
      </c>
      <c r="O128" s="32">
        <f ca="1">+SUMIF('September 2018'!C:I,D128,'September 2018'!I:I)</f>
        <v>0</v>
      </c>
      <c r="P128" s="32">
        <f ca="1">+SUMIF('October 2018'!C:I,D128,'October 2018'!I:I)</f>
        <v>0</v>
      </c>
      <c r="Q128" s="32"/>
      <c r="R128" s="2205">
        <f ca="1">+SUMIF('December 2018 Final '!C:I,D128,'December 2018 Final '!I:I)</f>
        <v>0</v>
      </c>
      <c r="S128" t="e">
        <f t="shared" si="8"/>
        <v>#REF!</v>
      </c>
      <c r="T128" s="34"/>
      <c r="AB128">
        <v>267</v>
      </c>
      <c r="AC128" s="2206">
        <f ca="1">IF(ISERROR(+HLOOKUP($AC$2,'Bilanci Mensili VEE'!$G$3:$R$659,AB128,FALSE)),,HLOOKUP($AC$2,'Bilanci Mensili VEE'!$G$3:$R$659,AB128,FALSE))</f>
        <v>0</v>
      </c>
    </row>
    <row r="129" spans="1:29" ht="12.75" customHeight="1" x14ac:dyDescent="0.25">
      <c r="A129" s="15"/>
      <c r="B129" s="1021"/>
      <c r="C129" s="1021"/>
      <c r="D129" s="2203"/>
      <c r="E129" s="15"/>
      <c r="F129" s="12"/>
      <c r="J129" s="32"/>
      <c r="K129" s="32"/>
      <c r="L129" s="2204">
        <f ca="1">+SUMIF('June 2017'!C:I,D129,'June 2017'!I:I)</f>
        <v>0</v>
      </c>
      <c r="M129" s="32">
        <f ca="1">+SUMIF('July 2017'!C:I,D129,'July 2017'!I:I)</f>
        <v>0</v>
      </c>
      <c r="N129" s="2204">
        <f ca="1">+SUMIF('August 2018'!C:I,D129,'August 2018'!I:I)</f>
        <v>0</v>
      </c>
      <c r="O129" s="32">
        <f ca="1">+SUMIF('September 2018'!C:I,D129,'September 2018'!I:I)</f>
        <v>0</v>
      </c>
      <c r="P129" s="32">
        <f ca="1">+SUMIF('October 2018'!C:I,D129,'October 2018'!I:I)</f>
        <v>0</v>
      </c>
      <c r="Q129" s="32"/>
      <c r="R129" s="2205">
        <f ca="1">+SUMIF('December 2018 Final '!C:I,D129,'December 2018 Final '!I:I)</f>
        <v>0</v>
      </c>
      <c r="S129" t="e">
        <f t="shared" si="8"/>
        <v>#REF!</v>
      </c>
      <c r="T129" s="34"/>
      <c r="AB129">
        <v>268</v>
      </c>
      <c r="AC129" s="2206">
        <f ca="1">IF(ISERROR(+HLOOKUP($AC$2,'Bilanci Mensili VEE'!$G$3:$R$659,AB129,FALSE)),,HLOOKUP($AC$2,'Bilanci Mensili VEE'!$G$3:$R$659,AB129,FALSE))</f>
        <v>0</v>
      </c>
    </row>
    <row r="130" spans="1:29" ht="12.75" customHeight="1" x14ac:dyDescent="0.25">
      <c r="A130" s="15"/>
      <c r="B130" s="1021"/>
      <c r="C130" s="1021"/>
      <c r="D130" s="2203"/>
      <c r="E130" s="15"/>
      <c r="F130" s="12"/>
      <c r="J130" s="32"/>
      <c r="K130" s="32"/>
      <c r="L130" s="2204">
        <f ca="1">+SUMIF('June 2017'!C:I,D130,'June 2017'!I:I)</f>
        <v>0</v>
      </c>
      <c r="M130" s="32">
        <f ca="1">+SUMIF('July 2017'!C:I,D130,'July 2017'!I:I)</f>
        <v>0</v>
      </c>
      <c r="N130" s="2204">
        <f ca="1">+SUMIF('August 2018'!C:I,D130,'August 2018'!I:I)</f>
        <v>0</v>
      </c>
      <c r="O130" s="32">
        <f ca="1">+SUMIF('September 2018'!C:I,D130,'September 2018'!I:I)</f>
        <v>0</v>
      </c>
      <c r="P130" s="32">
        <f ca="1">+SUMIF('October 2018'!C:I,D130,'October 2018'!I:I)</f>
        <v>0</v>
      </c>
      <c r="Q130" s="32"/>
      <c r="R130" s="2205">
        <f ca="1">+SUMIF('December 2018 Final '!C:I,D130,'December 2018 Final '!I:I)</f>
        <v>0</v>
      </c>
      <c r="S130" t="e">
        <f t="shared" si="8"/>
        <v>#REF!</v>
      </c>
      <c r="T130" s="34"/>
      <c r="AB130">
        <v>269</v>
      </c>
      <c r="AC130" s="2206">
        <f ca="1">IF(ISERROR(+HLOOKUP($AC$2,'Bilanci Mensili VEE'!$G$3:$R$659,AB130,FALSE)),,HLOOKUP($AC$2,'Bilanci Mensili VEE'!$G$3:$R$659,AB130,FALSE))</f>
        <v>0</v>
      </c>
    </row>
    <row r="131" spans="1:29" ht="12.75" customHeight="1" x14ac:dyDescent="0.25">
      <c r="A131" s="15"/>
      <c r="B131" s="1021"/>
      <c r="C131" s="1021"/>
      <c r="D131" s="2203"/>
      <c r="E131" s="15"/>
      <c r="F131" s="12"/>
      <c r="J131" s="32"/>
      <c r="K131" s="32"/>
      <c r="L131" s="2204">
        <f ca="1">+SUMIF('June 2017'!C:I,D131,'June 2017'!I:I)</f>
        <v>0</v>
      </c>
      <c r="M131" s="32">
        <f ca="1">+SUMIF('July 2017'!C:I,D131,'July 2017'!I:I)</f>
        <v>0</v>
      </c>
      <c r="N131" s="2204">
        <f ca="1">+SUMIF('August 2018'!C:I,D131,'August 2018'!I:I)</f>
        <v>0</v>
      </c>
      <c r="O131" s="32">
        <f ca="1">+SUMIF('September 2018'!C:I,D131,'September 2018'!I:I)</f>
        <v>0</v>
      </c>
      <c r="P131" s="32">
        <f ca="1">+SUMIF('October 2018'!C:I,D131,'October 2018'!I:I)</f>
        <v>0</v>
      </c>
      <c r="Q131" s="32"/>
      <c r="R131" s="2205">
        <f ca="1">+SUMIF('December 2018 Final '!C:I,D131,'December 2018 Final '!I:I)</f>
        <v>0</v>
      </c>
      <c r="S131" t="e">
        <f t="shared" si="8"/>
        <v>#REF!</v>
      </c>
      <c r="T131" s="34"/>
      <c r="AB131">
        <v>270</v>
      </c>
      <c r="AC131" s="2206">
        <f ca="1">IF(ISERROR(+HLOOKUP($AC$2,'Bilanci Mensili VEE'!$G$3:$R$659,AB131,FALSE)),,HLOOKUP($AC$2,'Bilanci Mensili VEE'!$G$3:$R$659,AB131,FALSE))</f>
        <v>0</v>
      </c>
    </row>
    <row r="132" spans="1:29" ht="12.75" customHeight="1" x14ac:dyDescent="0.25">
      <c r="A132" s="15"/>
      <c r="B132" s="1021"/>
      <c r="C132" s="1021"/>
      <c r="D132" s="2203"/>
      <c r="E132" s="15"/>
      <c r="F132" s="12"/>
      <c r="J132" s="32"/>
      <c r="K132" s="32"/>
      <c r="L132" s="2204">
        <f ca="1">+SUMIF('June 2017'!C:I,D132,'June 2017'!I:I)</f>
        <v>0</v>
      </c>
      <c r="M132" s="32">
        <f ca="1">+SUMIF('July 2017'!C:I,D132,'July 2017'!I:I)</f>
        <v>0</v>
      </c>
      <c r="N132" s="2204">
        <f ca="1">+SUMIF('August 2018'!C:I,D132,'August 2018'!I:I)</f>
        <v>0</v>
      </c>
      <c r="O132" s="32">
        <f ca="1">+SUMIF('September 2018'!C:I,D132,'September 2018'!I:I)</f>
        <v>0</v>
      </c>
      <c r="P132" s="32">
        <f ca="1">+SUMIF('October 2018'!C:I,D132,'October 2018'!I:I)</f>
        <v>0</v>
      </c>
      <c r="Q132" s="32"/>
      <c r="R132" s="2205">
        <f ca="1">+SUMIF('December 2018 Final '!C:I,D132,'December 2018 Final '!I:I)</f>
        <v>0</v>
      </c>
      <c r="S132" t="e">
        <f t="shared" si="8"/>
        <v>#REF!</v>
      </c>
      <c r="T132" s="34"/>
      <c r="AB132">
        <v>271</v>
      </c>
      <c r="AC132" s="2206">
        <f ca="1">IF(ISERROR(+HLOOKUP($AC$2,'Bilanci Mensili VEE'!$G$3:$R$659,AB132,FALSE)),,HLOOKUP($AC$2,'Bilanci Mensili VEE'!$G$3:$R$659,AB132,FALSE))</f>
        <v>0</v>
      </c>
    </row>
    <row r="133" spans="1:29" ht="12.75" customHeight="1" x14ac:dyDescent="0.25">
      <c r="A133" s="15"/>
      <c r="B133" s="1021"/>
      <c r="C133" s="1021"/>
      <c r="D133" s="2203"/>
      <c r="E133" s="15"/>
      <c r="F133" s="12"/>
      <c r="J133" s="32"/>
      <c r="K133" s="32"/>
      <c r="L133" s="2204">
        <f ca="1">+SUMIF('June 2017'!C:I,D133,'June 2017'!I:I)</f>
        <v>0</v>
      </c>
      <c r="M133" s="32">
        <f ca="1">+SUMIF('July 2017'!C:I,D133,'July 2017'!I:I)</f>
        <v>0</v>
      </c>
      <c r="N133" s="2204">
        <f ca="1">+SUMIF('August 2018'!C:I,D133,'August 2018'!I:I)</f>
        <v>0</v>
      </c>
      <c r="O133" s="32">
        <f ca="1">+SUMIF('September 2018'!C:I,D133,'September 2018'!I:I)</f>
        <v>0</v>
      </c>
      <c r="P133" s="32">
        <f ca="1">+SUMIF('October 2018'!C:I,D133,'October 2018'!I:I)</f>
        <v>0</v>
      </c>
      <c r="Q133" s="32"/>
      <c r="R133" s="2205">
        <f ca="1">+SUMIF('December 2018 Final '!C:I,D133,'December 2018 Final '!I:I)</f>
        <v>0</v>
      </c>
      <c r="S133" t="e">
        <f t="shared" si="8"/>
        <v>#REF!</v>
      </c>
      <c r="T133" s="34"/>
      <c r="AB133">
        <v>272</v>
      </c>
      <c r="AC133" s="2206">
        <f ca="1">IF(ISERROR(+HLOOKUP($AC$2,'Bilanci Mensili VEE'!$G$3:$R$659,AB133,FALSE)),,HLOOKUP($AC$2,'Bilanci Mensili VEE'!$G$3:$R$659,AB133,FALSE))</f>
        <v>0</v>
      </c>
    </row>
    <row r="134" spans="1:29" ht="12.75" customHeight="1" x14ac:dyDescent="0.25">
      <c r="A134" s="15"/>
      <c r="B134" s="1021"/>
      <c r="C134" s="1021"/>
      <c r="D134" s="2203"/>
      <c r="E134" s="15"/>
      <c r="F134" s="12"/>
      <c r="J134" s="32"/>
      <c r="K134" s="32"/>
      <c r="L134" s="2204">
        <f ca="1">+SUMIF('June 2017'!C:I,D134,'June 2017'!I:I)</f>
        <v>0</v>
      </c>
      <c r="M134" s="32">
        <f ca="1">+SUMIF('July 2017'!C:I,D134,'July 2017'!I:I)</f>
        <v>0</v>
      </c>
      <c r="N134" s="2204">
        <f ca="1">+SUMIF('August 2018'!C:I,D134,'August 2018'!I:I)</f>
        <v>0</v>
      </c>
      <c r="O134" s="32">
        <f ca="1">+SUMIF('September 2018'!C:I,D134,'September 2018'!I:I)</f>
        <v>0</v>
      </c>
      <c r="P134" s="32">
        <f ca="1">+SUMIF('October 2018'!C:I,D134,'October 2018'!I:I)</f>
        <v>0</v>
      </c>
      <c r="Q134" s="32"/>
      <c r="R134" s="2205">
        <f ca="1">+SUMIF('December 2018 Final '!C:I,D134,'December 2018 Final '!I:I)</f>
        <v>0</v>
      </c>
      <c r="S134" t="e">
        <f t="shared" si="8"/>
        <v>#REF!</v>
      </c>
      <c r="T134" s="34"/>
      <c r="AB134">
        <v>273</v>
      </c>
      <c r="AC134" s="2206">
        <f ca="1">IF(ISERROR(+HLOOKUP($AC$2,'Bilanci Mensili VEE'!$G$3:$R$659,AB134,FALSE)),,HLOOKUP($AC$2,'Bilanci Mensili VEE'!$G$3:$R$659,AB134,FALSE))</f>
        <v>0</v>
      </c>
    </row>
    <row r="135" spans="1:29" ht="12.75" customHeight="1" x14ac:dyDescent="0.25">
      <c r="A135" s="15"/>
      <c r="B135" s="1021"/>
      <c r="C135" s="1021"/>
      <c r="D135" s="2203"/>
      <c r="E135" s="15"/>
      <c r="F135" s="12"/>
      <c r="J135" s="32"/>
      <c r="K135" s="32"/>
      <c r="L135" s="2204">
        <f ca="1">+SUMIF('June 2017'!C:I,D135,'June 2017'!I:I)</f>
        <v>0</v>
      </c>
      <c r="M135" s="32">
        <f ca="1">+SUMIF('July 2017'!C:I,D135,'July 2017'!I:I)</f>
        <v>0</v>
      </c>
      <c r="N135" s="2204">
        <f ca="1">+SUMIF('August 2018'!C:I,D135,'August 2018'!I:I)</f>
        <v>0</v>
      </c>
      <c r="O135" s="32">
        <f ca="1">+SUMIF('September 2018'!C:I,D135,'September 2018'!I:I)</f>
        <v>0</v>
      </c>
      <c r="P135" s="32">
        <f ca="1">+SUMIF('October 2018'!C:I,D135,'October 2018'!I:I)</f>
        <v>0</v>
      </c>
      <c r="Q135" s="32"/>
      <c r="R135" s="2205">
        <f ca="1">+SUMIF('December 2018 Final '!C:I,D135,'December 2018 Final '!I:I)</f>
        <v>0</v>
      </c>
      <c r="S135" t="e">
        <f t="shared" si="8"/>
        <v>#REF!</v>
      </c>
      <c r="T135" s="34"/>
      <c r="AB135">
        <v>274</v>
      </c>
      <c r="AC135" s="2206">
        <f ca="1">IF(ISERROR(+HLOOKUP($AC$2,'Bilanci Mensili VEE'!$G$3:$R$659,AB135,FALSE)),,HLOOKUP($AC$2,'Bilanci Mensili VEE'!$G$3:$R$659,AB135,FALSE))</f>
        <v>0</v>
      </c>
    </row>
    <row r="136" spans="1:29" ht="12.75" customHeight="1" x14ac:dyDescent="0.25">
      <c r="A136" s="15"/>
      <c r="B136" s="1021"/>
      <c r="C136" s="1021"/>
      <c r="D136" s="2203"/>
      <c r="E136" s="15"/>
      <c r="F136" s="12"/>
      <c r="J136" s="32"/>
      <c r="K136" s="32"/>
      <c r="L136" s="2204">
        <f ca="1">+SUMIF('June 2017'!C:I,D136,'June 2017'!I:I)</f>
        <v>0</v>
      </c>
      <c r="M136" s="32">
        <f ca="1">+SUMIF('July 2017'!C:I,D136,'July 2017'!I:I)</f>
        <v>0</v>
      </c>
      <c r="N136" s="2204">
        <f ca="1">+SUMIF('August 2018'!C:I,D136,'August 2018'!I:I)</f>
        <v>0</v>
      </c>
      <c r="O136" s="32">
        <f ca="1">+SUMIF('September 2018'!C:I,D136,'September 2018'!I:I)</f>
        <v>0</v>
      </c>
      <c r="P136" s="32">
        <f ca="1">+SUMIF('October 2018'!C:I,D136,'October 2018'!I:I)</f>
        <v>0</v>
      </c>
      <c r="Q136" s="32"/>
      <c r="R136" s="2205">
        <f ca="1">+SUMIF('December 2018 Final '!C:I,D136,'December 2018 Final '!I:I)</f>
        <v>0</v>
      </c>
      <c r="S136" t="e">
        <f t="shared" si="8"/>
        <v>#REF!</v>
      </c>
      <c r="T136" s="34"/>
      <c r="AB136">
        <v>275</v>
      </c>
      <c r="AC136" s="2206">
        <f ca="1">IF(ISERROR(+HLOOKUP($AC$2,'Bilanci Mensili VEE'!$G$3:$R$659,AB136,FALSE)),,HLOOKUP($AC$2,'Bilanci Mensili VEE'!$G$3:$R$659,AB136,FALSE))</f>
        <v>0</v>
      </c>
    </row>
    <row r="137" spans="1:29" ht="12.75" customHeight="1" x14ac:dyDescent="0.25">
      <c r="A137" s="15"/>
      <c r="B137" s="1021"/>
      <c r="C137" s="1021"/>
      <c r="D137" s="2203"/>
      <c r="E137" s="15"/>
      <c r="F137" s="12"/>
      <c r="J137" s="32"/>
      <c r="K137" s="32"/>
      <c r="L137" s="2204">
        <f ca="1">+SUMIF('June 2017'!C:I,D137,'June 2017'!I:I)</f>
        <v>0</v>
      </c>
      <c r="M137" s="32">
        <f ca="1">+SUMIF('July 2017'!C:I,D137,'July 2017'!I:I)</f>
        <v>0</v>
      </c>
      <c r="N137" s="2204">
        <f ca="1">+SUMIF('August 2018'!C:I,D137,'August 2018'!I:I)</f>
        <v>0</v>
      </c>
      <c r="O137" s="32">
        <f ca="1">+SUMIF('September 2018'!C:I,D137,'September 2018'!I:I)</f>
        <v>0</v>
      </c>
      <c r="P137" s="32">
        <f ca="1">+SUMIF('October 2018'!C:I,D137,'October 2018'!I:I)</f>
        <v>0</v>
      </c>
      <c r="Q137" s="32"/>
      <c r="R137" s="2205">
        <f ca="1">+SUMIF('December 2018 Final '!C:I,D137,'December 2018 Final '!I:I)</f>
        <v>0</v>
      </c>
      <c r="S137" t="e">
        <f t="shared" si="8"/>
        <v>#REF!</v>
      </c>
      <c r="T137" s="34"/>
      <c r="AB137">
        <v>276</v>
      </c>
      <c r="AC137" s="2206">
        <f ca="1">IF(ISERROR(+HLOOKUP($AC$2,'Bilanci Mensili VEE'!$G$3:$R$659,AB137,FALSE)),,HLOOKUP($AC$2,'Bilanci Mensili VEE'!$G$3:$R$659,AB137,FALSE))</f>
        <v>0</v>
      </c>
    </row>
    <row r="138" spans="1:29" ht="12.75" customHeight="1" x14ac:dyDescent="0.25">
      <c r="A138" s="15"/>
      <c r="B138" s="1021"/>
      <c r="C138" s="1021"/>
      <c r="D138" s="2203"/>
      <c r="E138" s="15"/>
      <c r="F138" s="12"/>
      <c r="J138" s="32"/>
      <c r="K138" s="32"/>
      <c r="L138" s="2204">
        <f ca="1">+SUMIF('June 2017'!C:I,D138,'June 2017'!I:I)</f>
        <v>0</v>
      </c>
      <c r="M138" s="32">
        <f ca="1">+SUMIF('July 2017'!C:I,D138,'July 2017'!I:I)</f>
        <v>0</v>
      </c>
      <c r="N138" s="2204">
        <f ca="1">+SUMIF('August 2018'!C:I,D138,'August 2018'!I:I)</f>
        <v>0</v>
      </c>
      <c r="O138" s="32">
        <f ca="1">+SUMIF('September 2018'!C:I,D138,'September 2018'!I:I)</f>
        <v>0</v>
      </c>
      <c r="P138" s="32">
        <f ca="1">+SUMIF('October 2018'!C:I,D138,'October 2018'!I:I)</f>
        <v>0</v>
      </c>
      <c r="Q138" s="32"/>
      <c r="R138" s="2205">
        <f ca="1">+SUMIF('December 2018 Final '!C:I,D138,'December 2018 Final '!I:I)</f>
        <v>0</v>
      </c>
      <c r="S138" t="e">
        <f t="shared" si="8"/>
        <v>#REF!</v>
      </c>
      <c r="T138" s="34"/>
      <c r="AB138">
        <v>277</v>
      </c>
      <c r="AC138" s="2206">
        <f ca="1">IF(ISERROR(+HLOOKUP($AC$2,'Bilanci Mensili VEE'!$G$3:$R$659,AB138,FALSE)),,HLOOKUP($AC$2,'Bilanci Mensili VEE'!$G$3:$R$659,AB138,FALSE))</f>
        <v>0</v>
      </c>
    </row>
    <row r="139" spans="1:29" ht="12.75" customHeight="1" x14ac:dyDescent="0.25">
      <c r="A139" s="15"/>
      <c r="B139" s="1021"/>
      <c r="C139" s="1021"/>
      <c r="D139" s="2203"/>
      <c r="E139" s="15"/>
      <c r="F139" s="12"/>
      <c r="J139" s="32"/>
      <c r="K139" s="32"/>
      <c r="L139" s="2204">
        <f ca="1">+SUMIF('June 2017'!C:I,D139,'June 2017'!I:I)</f>
        <v>0</v>
      </c>
      <c r="M139" s="32">
        <f ca="1">+SUMIF('July 2017'!C:I,D139,'July 2017'!I:I)</f>
        <v>0</v>
      </c>
      <c r="N139" s="2204">
        <f ca="1">+SUMIF('August 2018'!C:I,D139,'August 2018'!I:I)</f>
        <v>0</v>
      </c>
      <c r="O139" s="32">
        <f ca="1">+SUMIF('September 2018'!C:I,D139,'September 2018'!I:I)</f>
        <v>0</v>
      </c>
      <c r="P139" s="32">
        <f ca="1">+SUMIF('October 2018'!C:I,D139,'October 2018'!I:I)</f>
        <v>0</v>
      </c>
      <c r="Q139" s="32"/>
      <c r="R139" s="2205">
        <f ca="1">+SUMIF('December 2018 Final '!C:I,D139,'December 2018 Final '!I:I)</f>
        <v>0</v>
      </c>
      <c r="S139" t="e">
        <f t="shared" si="8"/>
        <v>#REF!</v>
      </c>
      <c r="T139" s="34"/>
      <c r="AB139">
        <v>278</v>
      </c>
      <c r="AC139" s="2206">
        <f ca="1">IF(ISERROR(+HLOOKUP($AC$2,'Bilanci Mensili VEE'!$G$3:$R$659,AB139,FALSE)),,HLOOKUP($AC$2,'Bilanci Mensili VEE'!$G$3:$R$659,AB139,FALSE))</f>
        <v>0</v>
      </c>
    </row>
    <row r="140" spans="1:29" ht="12.75" customHeight="1" x14ac:dyDescent="0.25">
      <c r="A140" s="15"/>
      <c r="B140" s="1021"/>
      <c r="C140" s="1021"/>
      <c r="D140" s="2203"/>
      <c r="E140" s="15"/>
      <c r="F140" s="12"/>
      <c r="J140" s="32"/>
      <c r="K140" s="32"/>
      <c r="L140" s="2204">
        <f ca="1">+SUMIF('June 2017'!C:I,D140,'June 2017'!I:I)</f>
        <v>0</v>
      </c>
      <c r="M140" s="32">
        <f ca="1">+SUMIF('July 2017'!C:I,D140,'July 2017'!I:I)</f>
        <v>0</v>
      </c>
      <c r="N140" s="2204">
        <f ca="1">+SUMIF('August 2018'!C:I,D140,'August 2018'!I:I)</f>
        <v>0</v>
      </c>
      <c r="O140" s="32">
        <f ca="1">+SUMIF('September 2018'!C:I,D140,'September 2018'!I:I)</f>
        <v>0</v>
      </c>
      <c r="P140" s="32">
        <f ca="1">+SUMIF('October 2018'!C:I,D140,'October 2018'!I:I)</f>
        <v>0</v>
      </c>
      <c r="Q140" s="32"/>
      <c r="R140" s="2205">
        <f ca="1">+SUMIF('December 2018 Final '!C:I,D140,'December 2018 Final '!I:I)</f>
        <v>0</v>
      </c>
      <c r="S140" t="e">
        <f t="shared" si="8"/>
        <v>#REF!</v>
      </c>
      <c r="T140" s="34"/>
      <c r="AB140">
        <v>279</v>
      </c>
      <c r="AC140" s="2206">
        <f ca="1">IF(ISERROR(+HLOOKUP($AC$2,'Bilanci Mensili VEE'!$G$3:$R$659,AB140,FALSE)),,HLOOKUP($AC$2,'Bilanci Mensili VEE'!$G$3:$R$659,AB140,FALSE))</f>
        <v>0</v>
      </c>
    </row>
    <row r="141" spans="1:29" ht="12.75" customHeight="1" x14ac:dyDescent="0.25">
      <c r="A141" s="15"/>
      <c r="B141" s="1021"/>
      <c r="C141" s="1021"/>
      <c r="D141" s="2203"/>
      <c r="E141" s="15"/>
      <c r="F141" s="12"/>
      <c r="J141" s="32"/>
      <c r="K141" s="32"/>
      <c r="L141" s="2204">
        <f ca="1">+SUMIF('June 2017'!C:I,D141,'June 2017'!I:I)</f>
        <v>0</v>
      </c>
      <c r="M141" s="32">
        <f ca="1">+SUMIF('July 2017'!C:I,D141,'July 2017'!I:I)</f>
        <v>0</v>
      </c>
      <c r="N141" s="2204">
        <f ca="1">+SUMIF('August 2018'!C:I,D141,'August 2018'!I:I)</f>
        <v>0</v>
      </c>
      <c r="O141" s="32">
        <f ca="1">+SUMIF('September 2018'!C:I,D141,'September 2018'!I:I)</f>
        <v>0</v>
      </c>
      <c r="P141" s="32">
        <f ca="1">+SUMIF('October 2018'!C:I,D141,'October 2018'!I:I)</f>
        <v>0</v>
      </c>
      <c r="Q141" s="32"/>
      <c r="R141" s="2205">
        <f ca="1">+SUMIF('December 2018 Final '!C:I,D141,'December 2018 Final '!I:I)</f>
        <v>0</v>
      </c>
      <c r="S141" t="e">
        <f t="shared" si="8"/>
        <v>#REF!</v>
      </c>
      <c r="T141" s="34"/>
      <c r="AB141">
        <v>280</v>
      </c>
      <c r="AC141" s="2206">
        <f ca="1">IF(ISERROR(+HLOOKUP($AC$2,'Bilanci Mensili VEE'!$G$3:$R$659,AB141,FALSE)),,HLOOKUP($AC$2,'Bilanci Mensili VEE'!$G$3:$R$659,AB141,FALSE))</f>
        <v>0</v>
      </c>
    </row>
    <row r="142" spans="1:29" ht="12.75" customHeight="1" x14ac:dyDescent="0.25">
      <c r="A142" s="15"/>
      <c r="B142" s="1021"/>
      <c r="C142" s="1021"/>
      <c r="D142" s="2203"/>
      <c r="E142" s="15"/>
      <c r="F142" s="12"/>
      <c r="J142" s="32"/>
      <c r="K142" s="32"/>
      <c r="L142" s="2204">
        <f ca="1">+SUMIF('June 2017'!C:I,D142,'June 2017'!I:I)</f>
        <v>0</v>
      </c>
      <c r="M142" s="32">
        <f ca="1">+SUMIF('July 2017'!C:I,D142,'July 2017'!I:I)</f>
        <v>0</v>
      </c>
      <c r="N142" s="2204">
        <f ca="1">+SUMIF('August 2018'!C:I,D142,'August 2018'!I:I)</f>
        <v>0</v>
      </c>
      <c r="O142" s="32">
        <f ca="1">+SUMIF('September 2018'!C:I,D142,'September 2018'!I:I)</f>
        <v>0</v>
      </c>
      <c r="P142" s="32">
        <f ca="1">+SUMIF('October 2018'!C:I,D142,'October 2018'!I:I)</f>
        <v>0</v>
      </c>
      <c r="Q142" s="32"/>
      <c r="R142" s="2205">
        <f ca="1">+SUMIF('December 2018 Final '!C:I,D142,'December 2018 Final '!I:I)</f>
        <v>0</v>
      </c>
      <c r="S142" t="e">
        <f t="shared" si="8"/>
        <v>#REF!</v>
      </c>
      <c r="T142" s="34"/>
      <c r="AB142">
        <v>281</v>
      </c>
      <c r="AC142" s="2206">
        <f ca="1">IF(ISERROR(+HLOOKUP($AC$2,'Bilanci Mensili VEE'!$G$3:$R$659,AB142,FALSE)),,HLOOKUP($AC$2,'Bilanci Mensili VEE'!$G$3:$R$659,AB142,FALSE))</f>
        <v>0</v>
      </c>
    </row>
    <row r="143" spans="1:29" ht="12.75" customHeight="1" x14ac:dyDescent="0.25">
      <c r="A143" s="15"/>
      <c r="B143" s="1021"/>
      <c r="C143" s="1021"/>
      <c r="D143" s="2203"/>
      <c r="E143" s="15"/>
      <c r="F143" s="12"/>
      <c r="J143" s="32"/>
      <c r="K143" s="32"/>
      <c r="L143" s="2204">
        <f ca="1">+SUMIF('June 2017'!C:I,D143,'June 2017'!I:I)</f>
        <v>0</v>
      </c>
      <c r="M143" s="32">
        <f ca="1">+SUMIF('July 2017'!C:I,D143,'July 2017'!I:I)</f>
        <v>0</v>
      </c>
      <c r="N143" s="2204">
        <f ca="1">+SUMIF('August 2018'!C:I,D143,'August 2018'!I:I)</f>
        <v>0</v>
      </c>
      <c r="O143" s="32">
        <f ca="1">+SUMIF('September 2018'!C:I,D143,'September 2018'!I:I)</f>
        <v>0</v>
      </c>
      <c r="P143" s="32">
        <f ca="1">+SUMIF('October 2018'!C:I,D143,'October 2018'!I:I)</f>
        <v>0</v>
      </c>
      <c r="Q143" s="32"/>
      <c r="R143" s="2205">
        <f ca="1">+SUMIF('December 2018 Final '!C:I,D143,'December 2018 Final '!I:I)</f>
        <v>0</v>
      </c>
      <c r="S143" t="e">
        <f t="shared" si="8"/>
        <v>#REF!</v>
      </c>
      <c r="T143" s="34"/>
      <c r="AB143">
        <v>282</v>
      </c>
      <c r="AC143" s="2206">
        <f ca="1">IF(ISERROR(+HLOOKUP($AC$2,'Bilanci Mensili VEE'!$G$3:$R$659,AB143,FALSE)),,HLOOKUP($AC$2,'Bilanci Mensili VEE'!$G$3:$R$659,AB143,FALSE))</f>
        <v>0</v>
      </c>
    </row>
    <row r="144" spans="1:29" ht="12.75" customHeight="1" x14ac:dyDescent="0.25">
      <c r="A144" s="15"/>
      <c r="B144" s="1021"/>
      <c r="C144" s="1021"/>
      <c r="D144" s="2203"/>
      <c r="E144" s="15"/>
      <c r="F144" s="12"/>
      <c r="J144" s="32"/>
      <c r="K144" s="32"/>
      <c r="L144" s="2204">
        <f ca="1">+SUMIF('June 2017'!C:I,D144,'June 2017'!I:I)</f>
        <v>0</v>
      </c>
      <c r="M144" s="32">
        <f ca="1">+SUMIF('July 2017'!C:I,D144,'July 2017'!I:I)</f>
        <v>0</v>
      </c>
      <c r="N144" s="2204">
        <f ca="1">+SUMIF('August 2018'!C:I,D144,'August 2018'!I:I)</f>
        <v>0</v>
      </c>
      <c r="O144" s="32">
        <f ca="1">+SUMIF('September 2018'!C:I,D144,'September 2018'!I:I)</f>
        <v>0</v>
      </c>
      <c r="P144" s="32">
        <f ca="1">+SUMIF('October 2018'!C:I,D144,'October 2018'!I:I)</f>
        <v>0</v>
      </c>
      <c r="Q144" s="32"/>
      <c r="R144" s="2205">
        <f ca="1">+SUMIF('December 2018 Final '!C:I,D144,'December 2018 Final '!I:I)</f>
        <v>0</v>
      </c>
      <c r="S144" t="e">
        <f t="shared" si="8"/>
        <v>#REF!</v>
      </c>
      <c r="T144" s="34"/>
      <c r="AB144">
        <v>283</v>
      </c>
      <c r="AC144" s="2206">
        <f ca="1">IF(ISERROR(+HLOOKUP($AC$2,'Bilanci Mensili VEE'!$G$3:$R$659,AB144,FALSE)),,HLOOKUP($AC$2,'Bilanci Mensili VEE'!$G$3:$R$659,AB144,FALSE))</f>
        <v>0</v>
      </c>
    </row>
    <row r="145" spans="1:29" ht="12.75" customHeight="1" x14ac:dyDescent="0.25">
      <c r="A145" s="15"/>
      <c r="B145" s="1021"/>
      <c r="C145" s="1021"/>
      <c r="D145" s="2203"/>
      <c r="E145" s="15"/>
      <c r="F145" s="12"/>
      <c r="J145" s="32"/>
      <c r="K145" s="32"/>
      <c r="L145" s="2204">
        <f ca="1">+SUMIF('June 2017'!C:I,D145,'June 2017'!I:I)</f>
        <v>0</v>
      </c>
      <c r="M145" s="32">
        <f ca="1">+SUMIF('July 2017'!C:I,D145,'July 2017'!I:I)</f>
        <v>0</v>
      </c>
      <c r="N145" s="2204">
        <f ca="1">+SUMIF('August 2018'!C:I,D145,'August 2018'!I:I)</f>
        <v>0</v>
      </c>
      <c r="O145" s="32">
        <f ca="1">+SUMIF('September 2018'!C:I,D145,'September 2018'!I:I)</f>
        <v>0</v>
      </c>
      <c r="P145" s="32">
        <f ca="1">+SUMIF('October 2018'!C:I,D145,'October 2018'!I:I)</f>
        <v>0</v>
      </c>
      <c r="Q145" s="32"/>
      <c r="R145" s="2205">
        <f ca="1">+SUMIF('December 2018 Final '!C:I,D145,'December 2018 Final '!I:I)</f>
        <v>0</v>
      </c>
      <c r="S145" t="e">
        <f t="shared" si="8"/>
        <v>#REF!</v>
      </c>
      <c r="T145" s="34"/>
      <c r="AB145">
        <v>284</v>
      </c>
      <c r="AC145" s="2206">
        <f ca="1">IF(ISERROR(+HLOOKUP($AC$2,'Bilanci Mensili VEE'!$G$3:$R$659,AB145,FALSE)),,HLOOKUP($AC$2,'Bilanci Mensili VEE'!$G$3:$R$659,AB145,FALSE))</f>
        <v>0</v>
      </c>
    </row>
    <row r="146" spans="1:29" ht="12.75" customHeight="1" x14ac:dyDescent="0.25">
      <c r="A146" s="15"/>
      <c r="B146" s="1021"/>
      <c r="C146" s="1021"/>
      <c r="D146" s="2203"/>
      <c r="E146" s="15"/>
      <c r="F146" s="12"/>
      <c r="J146" s="32"/>
      <c r="K146" s="32"/>
      <c r="L146" s="2204">
        <f ca="1">+SUMIF('June 2017'!C:I,D146,'June 2017'!I:I)</f>
        <v>0</v>
      </c>
      <c r="M146" s="32">
        <f ca="1">+SUMIF('July 2017'!C:I,D146,'July 2017'!I:I)</f>
        <v>0</v>
      </c>
      <c r="N146" s="2204">
        <f ca="1">+SUMIF('August 2018'!C:I,D146,'August 2018'!I:I)</f>
        <v>0</v>
      </c>
      <c r="O146" s="32">
        <f ca="1">+SUMIF('September 2018'!C:I,D146,'September 2018'!I:I)</f>
        <v>0</v>
      </c>
      <c r="P146" s="32">
        <f ca="1">+SUMIF('October 2018'!C:I,D146,'October 2018'!I:I)</f>
        <v>0</v>
      </c>
      <c r="Q146" s="32"/>
      <c r="R146" s="2205">
        <f ca="1">+SUMIF('December 2018 Final '!C:I,D146,'December 2018 Final '!I:I)</f>
        <v>0</v>
      </c>
      <c r="S146" t="e">
        <f t="shared" si="8"/>
        <v>#REF!</v>
      </c>
      <c r="T146" s="34"/>
      <c r="AB146">
        <v>285</v>
      </c>
      <c r="AC146" s="2206">
        <f ca="1">IF(ISERROR(+HLOOKUP($AC$2,'Bilanci Mensili VEE'!$G$3:$R$659,AB146,FALSE)),,HLOOKUP($AC$2,'Bilanci Mensili VEE'!$G$3:$R$659,AB146,FALSE))</f>
        <v>0</v>
      </c>
    </row>
    <row r="147" spans="1:29" ht="12.75" customHeight="1" x14ac:dyDescent="0.25">
      <c r="A147" s="15"/>
      <c r="B147" s="1021"/>
      <c r="C147" s="1021"/>
      <c r="D147" s="2203"/>
      <c r="E147" s="15"/>
      <c r="F147" s="12"/>
      <c r="J147" s="32"/>
      <c r="K147" s="32"/>
      <c r="L147" s="2204">
        <f ca="1">+SUMIF('June 2017'!C:I,D147,'June 2017'!I:I)</f>
        <v>0</v>
      </c>
      <c r="M147" s="32">
        <f ca="1">+SUMIF('July 2017'!C:I,D147,'July 2017'!I:I)</f>
        <v>0</v>
      </c>
      <c r="N147" s="2204">
        <f ca="1">+SUMIF('August 2018'!C:I,D147,'August 2018'!I:I)</f>
        <v>0</v>
      </c>
      <c r="O147" s="32">
        <f ca="1">+SUMIF('September 2018'!C:I,D147,'September 2018'!I:I)</f>
        <v>0</v>
      </c>
      <c r="P147" s="32">
        <f ca="1">+SUMIF('October 2018'!C:I,D147,'October 2018'!I:I)</f>
        <v>0</v>
      </c>
      <c r="Q147" s="32"/>
      <c r="R147" s="2205">
        <f ca="1">+SUMIF('December 2018 Final '!C:I,D147,'December 2018 Final '!I:I)</f>
        <v>0</v>
      </c>
      <c r="S147" t="e">
        <f t="shared" si="8"/>
        <v>#REF!</v>
      </c>
      <c r="T147" s="34"/>
      <c r="AB147">
        <v>286</v>
      </c>
      <c r="AC147" s="2206">
        <f ca="1">IF(ISERROR(+HLOOKUP($AC$2,'Bilanci Mensili VEE'!$G$3:$R$659,AB147,FALSE)),,HLOOKUP($AC$2,'Bilanci Mensili VEE'!$G$3:$R$659,AB147,FALSE))</f>
        <v>0</v>
      </c>
    </row>
    <row r="148" spans="1:29" ht="12.75" customHeight="1" x14ac:dyDescent="0.25">
      <c r="A148" s="15"/>
      <c r="B148" s="1021"/>
      <c r="C148" s="1021"/>
      <c r="D148" s="2203"/>
      <c r="E148" s="15"/>
      <c r="F148" s="12"/>
      <c r="J148" s="32"/>
      <c r="K148" s="32"/>
      <c r="L148" s="2204">
        <f ca="1">+SUMIF('June 2017'!C:I,D148,'June 2017'!I:I)</f>
        <v>0</v>
      </c>
      <c r="M148" s="32">
        <f ca="1">+SUMIF('July 2017'!C:I,D148,'July 2017'!I:I)</f>
        <v>0</v>
      </c>
      <c r="N148" s="2204">
        <f ca="1">+SUMIF('August 2018'!C:I,D148,'August 2018'!I:I)</f>
        <v>0</v>
      </c>
      <c r="O148" s="32">
        <f ca="1">+SUMIF('September 2018'!C:I,D148,'September 2018'!I:I)</f>
        <v>0</v>
      </c>
      <c r="P148" s="32">
        <f ca="1">+SUMIF('October 2018'!C:I,D148,'October 2018'!I:I)</f>
        <v>0</v>
      </c>
      <c r="Q148" s="32"/>
      <c r="R148" s="2205">
        <f ca="1">+SUMIF('December 2018 Final '!C:I,D148,'December 2018 Final '!I:I)</f>
        <v>0</v>
      </c>
      <c r="S148" t="e">
        <f t="shared" si="8"/>
        <v>#REF!</v>
      </c>
      <c r="T148" s="34"/>
      <c r="AB148">
        <v>287</v>
      </c>
      <c r="AC148" s="2206">
        <f ca="1">IF(ISERROR(+HLOOKUP($AC$2,'Bilanci Mensili VEE'!$G$3:$R$659,AB148,FALSE)),,HLOOKUP($AC$2,'Bilanci Mensili VEE'!$G$3:$R$659,AB148,FALSE))</f>
        <v>0</v>
      </c>
    </row>
    <row r="149" spans="1:29" ht="12.75" customHeight="1" x14ac:dyDescent="0.25">
      <c r="A149" s="15"/>
      <c r="B149" s="1021"/>
      <c r="C149" s="1021"/>
      <c r="D149" s="2203"/>
      <c r="E149" s="15"/>
      <c r="F149" s="12"/>
      <c r="J149" s="32"/>
      <c r="K149" s="32"/>
      <c r="L149" s="2204">
        <f ca="1">+SUMIF('June 2017'!C:I,D149,'June 2017'!I:I)</f>
        <v>0</v>
      </c>
      <c r="M149" s="32">
        <f ca="1">+SUMIF('July 2017'!C:I,D149,'July 2017'!I:I)</f>
        <v>0</v>
      </c>
      <c r="N149" s="2204">
        <f ca="1">+SUMIF('August 2018'!C:I,D149,'August 2018'!I:I)</f>
        <v>0</v>
      </c>
      <c r="O149" s="32">
        <f ca="1">+SUMIF('September 2018'!C:I,D149,'September 2018'!I:I)</f>
        <v>0</v>
      </c>
      <c r="P149" s="32">
        <f ca="1">+SUMIF('October 2018'!C:I,D149,'October 2018'!I:I)</f>
        <v>0</v>
      </c>
      <c r="Q149" s="32"/>
      <c r="R149" s="2205">
        <f ca="1">+SUMIF('December 2018 Final '!C:I,D149,'December 2018 Final '!I:I)</f>
        <v>0</v>
      </c>
      <c r="S149" t="e">
        <f t="shared" si="8"/>
        <v>#REF!</v>
      </c>
      <c r="T149" s="34"/>
      <c r="AB149">
        <v>288</v>
      </c>
      <c r="AC149" s="2206">
        <f ca="1">IF(ISERROR(+HLOOKUP($AC$2,'Bilanci Mensili VEE'!$G$3:$R$659,AB149,FALSE)),,HLOOKUP($AC$2,'Bilanci Mensili VEE'!$G$3:$R$659,AB149,FALSE))</f>
        <v>0</v>
      </c>
    </row>
    <row r="150" spans="1:29" ht="12.75" customHeight="1" x14ac:dyDescent="0.25">
      <c r="A150" s="15"/>
      <c r="B150" s="1021"/>
      <c r="C150" s="1021"/>
      <c r="D150" s="2203"/>
      <c r="E150" s="15"/>
      <c r="F150" s="12"/>
      <c r="J150" s="32"/>
      <c r="K150" s="32"/>
      <c r="L150" s="2204">
        <f ca="1">+SUMIF('June 2017'!C:I,D150,'June 2017'!I:I)</f>
        <v>0</v>
      </c>
      <c r="M150" s="32">
        <f ca="1">+SUMIF('July 2017'!C:I,D150,'July 2017'!I:I)</f>
        <v>0</v>
      </c>
      <c r="N150" s="2204">
        <f ca="1">+SUMIF('August 2018'!C:I,D150,'August 2018'!I:I)</f>
        <v>0</v>
      </c>
      <c r="O150" s="32">
        <f ca="1">+SUMIF('September 2018'!C:I,D150,'September 2018'!I:I)</f>
        <v>0</v>
      </c>
      <c r="P150" s="32">
        <f ca="1">+SUMIF('October 2018'!C:I,D150,'October 2018'!I:I)</f>
        <v>0</v>
      </c>
      <c r="Q150" s="32"/>
      <c r="R150" s="2205">
        <f ca="1">+SUMIF('December 2018 Final '!C:I,D150,'December 2018 Final '!I:I)</f>
        <v>0</v>
      </c>
      <c r="S150" t="e">
        <f t="shared" si="8"/>
        <v>#REF!</v>
      </c>
      <c r="T150" s="34"/>
      <c r="AB150">
        <v>289</v>
      </c>
      <c r="AC150" s="2206">
        <f ca="1">IF(ISERROR(+HLOOKUP($AC$2,'Bilanci Mensili VEE'!$G$3:$R$659,AB150,FALSE)),,HLOOKUP($AC$2,'Bilanci Mensili VEE'!$G$3:$R$659,AB150,FALSE))</f>
        <v>0</v>
      </c>
    </row>
    <row r="151" spans="1:29" ht="12.75" customHeight="1" x14ac:dyDescent="0.25">
      <c r="A151" s="15"/>
      <c r="B151" s="1021"/>
      <c r="C151" s="1021"/>
      <c r="D151" s="2203"/>
      <c r="E151" s="15"/>
      <c r="F151" s="12"/>
      <c r="J151" s="32"/>
      <c r="K151" s="32"/>
      <c r="L151" s="2204">
        <f ca="1">+SUMIF('June 2017'!C:I,D151,'June 2017'!I:I)</f>
        <v>0</v>
      </c>
      <c r="M151" s="32">
        <f ca="1">+SUMIF('July 2017'!C:I,D151,'July 2017'!I:I)</f>
        <v>0</v>
      </c>
      <c r="N151" s="2204">
        <f ca="1">+SUMIF('August 2018'!C:I,D151,'August 2018'!I:I)</f>
        <v>0</v>
      </c>
      <c r="O151" s="32">
        <f ca="1">+SUMIF('September 2018'!C:I,D151,'September 2018'!I:I)</f>
        <v>0</v>
      </c>
      <c r="P151" s="32">
        <f ca="1">+SUMIF('October 2018'!C:I,D151,'October 2018'!I:I)</f>
        <v>0</v>
      </c>
      <c r="Q151" s="32"/>
      <c r="R151" s="2205">
        <f ca="1">+SUMIF('December 2018 Final '!C:I,D151,'December 2018 Final '!I:I)</f>
        <v>0</v>
      </c>
      <c r="S151" t="e">
        <f t="shared" si="8"/>
        <v>#REF!</v>
      </c>
      <c r="T151" s="34"/>
      <c r="AB151">
        <v>290</v>
      </c>
      <c r="AC151" s="2206">
        <f ca="1">IF(ISERROR(+HLOOKUP($AC$2,'Bilanci Mensili VEE'!$G$3:$R$659,AB151,FALSE)),,HLOOKUP($AC$2,'Bilanci Mensili VEE'!$G$3:$R$659,AB151,FALSE))</f>
        <v>0</v>
      </c>
    </row>
    <row r="152" spans="1:29" ht="12.75" customHeight="1" x14ac:dyDescent="0.25">
      <c r="A152" s="15"/>
      <c r="B152" s="1021"/>
      <c r="C152" s="1021"/>
      <c r="D152" s="2203"/>
      <c r="E152" s="15"/>
      <c r="F152" s="12"/>
      <c r="J152" s="32"/>
      <c r="K152" s="32"/>
      <c r="L152" s="2204">
        <f ca="1">+SUMIF('June 2017'!C:I,D152,'June 2017'!I:I)</f>
        <v>0</v>
      </c>
      <c r="M152" s="32">
        <f ca="1">+SUMIF('July 2017'!C:I,D152,'July 2017'!I:I)</f>
        <v>0</v>
      </c>
      <c r="N152" s="2204">
        <f ca="1">+SUMIF('August 2018'!C:I,D152,'August 2018'!I:I)</f>
        <v>0</v>
      </c>
      <c r="O152" s="32">
        <f ca="1">+SUMIF('September 2018'!C:I,D152,'September 2018'!I:I)</f>
        <v>0</v>
      </c>
      <c r="P152" s="32">
        <f ca="1">+SUMIF('October 2018'!C:I,D152,'October 2018'!I:I)</f>
        <v>0</v>
      </c>
      <c r="Q152" s="32"/>
      <c r="R152" s="2205">
        <f ca="1">+SUMIF('December 2018 Final '!C:I,D152,'December 2018 Final '!I:I)</f>
        <v>0</v>
      </c>
      <c r="S152" t="e">
        <f t="shared" si="8"/>
        <v>#REF!</v>
      </c>
      <c r="T152" s="34"/>
      <c r="AB152">
        <v>291</v>
      </c>
      <c r="AC152" s="2206">
        <f ca="1">IF(ISERROR(+HLOOKUP($AC$2,'Bilanci Mensili VEE'!$G$3:$R$659,AB152,FALSE)),,HLOOKUP($AC$2,'Bilanci Mensili VEE'!$G$3:$R$659,AB152,FALSE))</f>
        <v>0</v>
      </c>
    </row>
    <row r="153" spans="1:29" ht="12.75" customHeight="1" x14ac:dyDescent="0.25">
      <c r="A153" s="15"/>
      <c r="B153" s="1021"/>
      <c r="C153" s="1021"/>
      <c r="D153" s="2203"/>
      <c r="E153" s="15"/>
      <c r="F153" s="12"/>
      <c r="J153" s="32"/>
      <c r="K153" s="32"/>
      <c r="L153" s="2204">
        <f ca="1">+SUMIF('June 2017'!C:I,D153,'June 2017'!I:I)</f>
        <v>0</v>
      </c>
      <c r="M153" s="32">
        <f ca="1">+SUMIF('July 2017'!C:I,D153,'July 2017'!I:I)</f>
        <v>0</v>
      </c>
      <c r="N153" s="2204">
        <f ca="1">+SUMIF('August 2018'!C:I,D153,'August 2018'!I:I)</f>
        <v>0</v>
      </c>
      <c r="O153" s="32">
        <f ca="1">+SUMIF('September 2018'!C:I,D153,'September 2018'!I:I)</f>
        <v>0</v>
      </c>
      <c r="P153" s="32">
        <f ca="1">+SUMIF('October 2018'!C:I,D153,'October 2018'!I:I)</f>
        <v>0</v>
      </c>
      <c r="Q153" s="32"/>
      <c r="R153" s="2205">
        <f ca="1">+SUMIF('December 2018 Final '!C:I,D153,'December 2018 Final '!I:I)</f>
        <v>0</v>
      </c>
      <c r="S153" t="e">
        <f t="shared" si="8"/>
        <v>#REF!</v>
      </c>
      <c r="T153" s="34"/>
      <c r="AB153">
        <v>292</v>
      </c>
      <c r="AC153" s="2206">
        <f ca="1">IF(ISERROR(+HLOOKUP($AC$2,'Bilanci Mensili VEE'!$G$3:$R$659,AB153,FALSE)),,HLOOKUP($AC$2,'Bilanci Mensili VEE'!$G$3:$R$659,AB153,FALSE))</f>
        <v>0</v>
      </c>
    </row>
    <row r="154" spans="1:29" ht="12.75" customHeight="1" x14ac:dyDescent="0.25">
      <c r="A154" s="15"/>
      <c r="B154" s="1021"/>
      <c r="C154" s="1021"/>
      <c r="D154" s="2203"/>
      <c r="E154" s="15"/>
      <c r="F154" s="12"/>
      <c r="J154" s="32"/>
      <c r="K154" s="32"/>
      <c r="L154" s="2204">
        <f ca="1">+SUMIF('June 2017'!C:I,D154,'June 2017'!I:I)</f>
        <v>0</v>
      </c>
      <c r="M154" s="32">
        <f ca="1">+SUMIF('July 2017'!C:I,D154,'July 2017'!I:I)</f>
        <v>0</v>
      </c>
      <c r="N154" s="2204">
        <f ca="1">+SUMIF('August 2018'!C:I,D154,'August 2018'!I:I)</f>
        <v>0</v>
      </c>
      <c r="O154" s="32">
        <f ca="1">+SUMIF('September 2018'!C:I,D154,'September 2018'!I:I)</f>
        <v>0</v>
      </c>
      <c r="P154" s="32">
        <f ca="1">+SUMIF('October 2018'!C:I,D154,'October 2018'!I:I)</f>
        <v>0</v>
      </c>
      <c r="Q154" s="32"/>
      <c r="R154" s="2205">
        <f ca="1">+SUMIF('December 2018 Final '!C:I,D154,'December 2018 Final '!I:I)</f>
        <v>0</v>
      </c>
      <c r="S154" t="e">
        <f t="shared" si="8"/>
        <v>#REF!</v>
      </c>
      <c r="T154" s="34"/>
      <c r="AB154">
        <v>293</v>
      </c>
      <c r="AC154" s="2206">
        <f ca="1">IF(ISERROR(+HLOOKUP($AC$2,'Bilanci Mensili VEE'!$G$3:$R$659,AB154,FALSE)),,HLOOKUP($AC$2,'Bilanci Mensili VEE'!$G$3:$R$659,AB154,FALSE))</f>
        <v>0</v>
      </c>
    </row>
    <row r="155" spans="1:29" ht="12.75" customHeight="1" x14ac:dyDescent="0.25">
      <c r="A155" s="15"/>
      <c r="B155" s="1021"/>
      <c r="C155" s="1021"/>
      <c r="D155" s="2203"/>
      <c r="E155" s="15"/>
      <c r="F155" s="12"/>
      <c r="J155" s="32"/>
      <c r="K155" s="32"/>
      <c r="L155" s="2204">
        <f ca="1">+SUMIF('June 2017'!C:I,D155,'June 2017'!I:I)</f>
        <v>0</v>
      </c>
      <c r="M155" s="32">
        <f ca="1">+SUMIF('July 2017'!C:I,D155,'July 2017'!I:I)</f>
        <v>0</v>
      </c>
      <c r="N155" s="2204">
        <f ca="1">+SUMIF('August 2018'!C:I,D155,'August 2018'!I:I)</f>
        <v>0</v>
      </c>
      <c r="O155" s="32">
        <f ca="1">+SUMIF('September 2018'!C:I,D155,'September 2018'!I:I)</f>
        <v>0</v>
      </c>
      <c r="P155" s="32">
        <f ca="1">+SUMIF('October 2018'!C:I,D155,'October 2018'!I:I)</f>
        <v>0</v>
      </c>
      <c r="Q155" s="32"/>
      <c r="R155" s="2205">
        <f ca="1">+SUMIF('December 2018 Final '!C:I,D155,'December 2018 Final '!I:I)</f>
        <v>0</v>
      </c>
      <c r="S155" t="e">
        <f t="shared" si="8"/>
        <v>#REF!</v>
      </c>
      <c r="T155" s="34"/>
      <c r="AB155">
        <v>294</v>
      </c>
      <c r="AC155" s="2206">
        <f ca="1">IF(ISERROR(+HLOOKUP($AC$2,'Bilanci Mensili VEE'!$G$3:$R$659,AB155,FALSE)),,HLOOKUP($AC$2,'Bilanci Mensili VEE'!$G$3:$R$659,AB155,FALSE))</f>
        <v>0</v>
      </c>
    </row>
    <row r="156" spans="1:29" ht="12.75" customHeight="1" x14ac:dyDescent="0.25">
      <c r="A156" s="15"/>
      <c r="B156" s="1021"/>
      <c r="C156" s="1021"/>
      <c r="D156" s="2203"/>
      <c r="E156" s="15"/>
      <c r="F156" s="12"/>
      <c r="J156" s="32"/>
      <c r="K156" s="32"/>
      <c r="L156" s="2204">
        <f ca="1">+SUMIF('June 2017'!C:I,D156,'June 2017'!I:I)</f>
        <v>0</v>
      </c>
      <c r="M156" s="32">
        <f ca="1">+SUMIF('July 2017'!C:I,D156,'July 2017'!I:I)</f>
        <v>0</v>
      </c>
      <c r="N156" s="2204">
        <f ca="1">+SUMIF('August 2018'!C:I,D156,'August 2018'!I:I)</f>
        <v>0</v>
      </c>
      <c r="O156" s="32">
        <f ca="1">+SUMIF('September 2018'!C:I,D156,'September 2018'!I:I)</f>
        <v>0</v>
      </c>
      <c r="P156" s="32">
        <f ca="1">+SUMIF('October 2018'!C:I,D156,'October 2018'!I:I)</f>
        <v>0</v>
      </c>
      <c r="Q156" s="32"/>
      <c r="R156" s="2205">
        <f ca="1">+SUMIF('December 2018 Final '!C:I,D156,'December 2018 Final '!I:I)</f>
        <v>0</v>
      </c>
      <c r="S156" t="e">
        <f t="shared" si="8"/>
        <v>#REF!</v>
      </c>
      <c r="T156" s="34"/>
      <c r="AB156">
        <v>295</v>
      </c>
      <c r="AC156" s="2206">
        <f ca="1">IF(ISERROR(+HLOOKUP($AC$2,'Bilanci Mensili VEE'!$G$3:$R$659,AB156,FALSE)),,HLOOKUP($AC$2,'Bilanci Mensili VEE'!$G$3:$R$659,AB156,FALSE))</f>
        <v>0</v>
      </c>
    </row>
    <row r="157" spans="1:29" ht="12.75" customHeight="1" x14ac:dyDescent="0.25">
      <c r="A157" s="15"/>
      <c r="B157" s="1021"/>
      <c r="C157" s="1021"/>
      <c r="D157" s="2203"/>
      <c r="E157" s="15"/>
      <c r="F157" s="12"/>
      <c r="J157" s="32"/>
      <c r="K157" s="32"/>
      <c r="L157" s="2204">
        <f ca="1">+SUMIF('June 2017'!C:I,D157,'June 2017'!I:I)</f>
        <v>0</v>
      </c>
      <c r="M157" s="32">
        <f ca="1">+SUMIF('July 2017'!C:I,D157,'July 2017'!I:I)</f>
        <v>0</v>
      </c>
      <c r="N157" s="2204">
        <f ca="1">+SUMIF('August 2018'!C:I,D157,'August 2018'!I:I)</f>
        <v>0</v>
      </c>
      <c r="O157" s="32">
        <f ca="1">+SUMIF('September 2018'!C:I,D157,'September 2018'!I:I)</f>
        <v>0</v>
      </c>
      <c r="P157" s="32">
        <f ca="1">+SUMIF('October 2018'!C:I,D157,'October 2018'!I:I)</f>
        <v>0</v>
      </c>
      <c r="Q157" s="32"/>
      <c r="R157" s="2205">
        <f ca="1">+SUMIF('December 2018 Final '!C:I,D157,'December 2018 Final '!I:I)</f>
        <v>0</v>
      </c>
      <c r="S157" t="e">
        <f t="shared" si="8"/>
        <v>#REF!</v>
      </c>
      <c r="T157" s="34"/>
      <c r="AB157">
        <v>296</v>
      </c>
      <c r="AC157" s="2206">
        <f ca="1">IF(ISERROR(+HLOOKUP($AC$2,'Bilanci Mensili VEE'!$G$3:$R$659,AB157,FALSE)),,HLOOKUP($AC$2,'Bilanci Mensili VEE'!$G$3:$R$659,AB157,FALSE))</f>
        <v>0</v>
      </c>
    </row>
    <row r="158" spans="1:29" ht="12.75" customHeight="1" x14ac:dyDescent="0.25">
      <c r="A158" s="15"/>
      <c r="B158" s="1021"/>
      <c r="C158" s="1021"/>
      <c r="D158" s="2203"/>
      <c r="E158" s="15"/>
      <c r="F158" s="12"/>
      <c r="J158" s="32"/>
      <c r="K158" s="32"/>
      <c r="L158" s="2204">
        <f ca="1">+SUMIF('June 2017'!C:I,D158,'June 2017'!I:I)</f>
        <v>0</v>
      </c>
      <c r="M158" s="32">
        <f ca="1">+SUMIF('July 2017'!C:I,D158,'July 2017'!I:I)</f>
        <v>0</v>
      </c>
      <c r="N158" s="2204">
        <f ca="1">+SUMIF('August 2018'!C:I,D158,'August 2018'!I:I)</f>
        <v>0</v>
      </c>
      <c r="O158" s="32">
        <f ca="1">+SUMIF('September 2018'!C:I,D158,'September 2018'!I:I)</f>
        <v>0</v>
      </c>
      <c r="P158" s="32">
        <f ca="1">+SUMIF('October 2018'!C:I,D158,'October 2018'!I:I)</f>
        <v>0</v>
      </c>
      <c r="Q158" s="32"/>
      <c r="R158" s="2205">
        <f ca="1">+SUMIF('December 2018 Final '!C:I,D158,'December 2018 Final '!I:I)</f>
        <v>0</v>
      </c>
      <c r="S158" t="e">
        <f t="shared" si="8"/>
        <v>#REF!</v>
      </c>
      <c r="T158" s="34"/>
      <c r="AB158">
        <v>297</v>
      </c>
      <c r="AC158" s="2206">
        <f ca="1">IF(ISERROR(+HLOOKUP($AC$2,'Bilanci Mensili VEE'!$G$3:$R$659,AB158,FALSE)),,HLOOKUP($AC$2,'Bilanci Mensili VEE'!$G$3:$R$659,AB158,FALSE))</f>
        <v>0</v>
      </c>
    </row>
    <row r="159" spans="1:29" ht="12.75" customHeight="1" x14ac:dyDescent="0.25">
      <c r="A159" s="15"/>
      <c r="B159" s="1021"/>
      <c r="C159" s="1021"/>
      <c r="D159" s="2203"/>
      <c r="E159" s="15"/>
      <c r="F159" s="12"/>
      <c r="J159" s="32"/>
      <c r="K159" s="32"/>
      <c r="L159" s="2204">
        <f ca="1">+SUMIF('June 2017'!C:I,D159,'June 2017'!I:I)</f>
        <v>0</v>
      </c>
      <c r="M159" s="32">
        <f ca="1">+SUMIF('July 2017'!C:I,D159,'July 2017'!I:I)</f>
        <v>0</v>
      </c>
      <c r="N159" s="2204">
        <f ca="1">+SUMIF('August 2018'!C:I,D159,'August 2018'!I:I)</f>
        <v>0</v>
      </c>
      <c r="O159" s="32">
        <f ca="1">+SUMIF('September 2018'!C:I,D159,'September 2018'!I:I)</f>
        <v>0</v>
      </c>
      <c r="P159" s="32">
        <f ca="1">+SUMIF('October 2018'!C:I,D159,'October 2018'!I:I)</f>
        <v>0</v>
      </c>
      <c r="Q159" s="32"/>
      <c r="R159" s="2205">
        <f ca="1">+SUMIF('December 2018 Final '!C:I,D159,'December 2018 Final '!I:I)</f>
        <v>0</v>
      </c>
      <c r="S159" t="e">
        <f t="shared" si="8"/>
        <v>#REF!</v>
      </c>
      <c r="T159" s="34"/>
      <c r="AB159">
        <v>298</v>
      </c>
      <c r="AC159" s="2206">
        <f ca="1">IF(ISERROR(+HLOOKUP($AC$2,'Bilanci Mensili VEE'!$G$3:$R$659,AB159,FALSE)),,HLOOKUP($AC$2,'Bilanci Mensili VEE'!$G$3:$R$659,AB159,FALSE))</f>
        <v>0</v>
      </c>
    </row>
    <row r="160" spans="1:29" ht="12.75" customHeight="1" x14ac:dyDescent="0.25">
      <c r="A160" s="15"/>
      <c r="B160" s="1021"/>
      <c r="C160" s="1021"/>
      <c r="D160" s="2203"/>
      <c r="E160" s="15"/>
      <c r="F160" s="12"/>
      <c r="J160" s="32"/>
      <c r="K160" s="32"/>
      <c r="L160" s="2204">
        <f ca="1">+SUMIF('June 2017'!C:I,D160,'June 2017'!I:I)</f>
        <v>0</v>
      </c>
      <c r="M160" s="32">
        <f ca="1">+SUMIF('July 2017'!C:I,D160,'July 2017'!I:I)</f>
        <v>0</v>
      </c>
      <c r="N160" s="2204">
        <f ca="1">+SUMIF('August 2018'!C:I,D160,'August 2018'!I:I)</f>
        <v>0</v>
      </c>
      <c r="O160" s="32">
        <f ca="1">+SUMIF('September 2018'!C:I,D160,'September 2018'!I:I)</f>
        <v>0</v>
      </c>
      <c r="P160" s="32">
        <f ca="1">+SUMIF('October 2018'!C:I,D160,'October 2018'!I:I)</f>
        <v>0</v>
      </c>
      <c r="Q160" s="32"/>
      <c r="R160" s="2205">
        <f ca="1">+SUMIF('December 2018 Final '!C:I,D160,'December 2018 Final '!I:I)</f>
        <v>0</v>
      </c>
      <c r="S160" t="e">
        <f t="shared" si="8"/>
        <v>#REF!</v>
      </c>
      <c r="T160" s="34"/>
      <c r="AB160">
        <v>299</v>
      </c>
      <c r="AC160" s="2206">
        <f ca="1">IF(ISERROR(+HLOOKUP($AC$2,'Bilanci Mensili VEE'!$G$3:$R$659,AB160,FALSE)),,HLOOKUP($AC$2,'Bilanci Mensili VEE'!$G$3:$R$659,AB160,FALSE))</f>
        <v>0</v>
      </c>
    </row>
    <row r="161" spans="1:29" ht="12.75" customHeight="1" x14ac:dyDescent="0.25">
      <c r="A161" s="15"/>
      <c r="B161" s="1021"/>
      <c r="C161" s="1021"/>
      <c r="D161" s="2203"/>
      <c r="E161" s="15"/>
      <c r="F161" s="12"/>
      <c r="J161" s="32"/>
      <c r="K161" s="32"/>
      <c r="L161" s="2204">
        <f ca="1">+SUMIF('June 2017'!C:I,D161,'June 2017'!I:I)</f>
        <v>0</v>
      </c>
      <c r="M161" s="32">
        <f ca="1">+SUMIF('July 2017'!C:I,D161,'July 2017'!I:I)</f>
        <v>0</v>
      </c>
      <c r="N161" s="2204">
        <f ca="1">+SUMIF('August 2018'!C:I,D161,'August 2018'!I:I)</f>
        <v>0</v>
      </c>
      <c r="O161" s="32">
        <f ca="1">+SUMIF('September 2018'!C:I,D161,'September 2018'!I:I)</f>
        <v>0</v>
      </c>
      <c r="P161" s="32">
        <f ca="1">+SUMIF('October 2018'!C:I,D161,'October 2018'!I:I)</f>
        <v>0</v>
      </c>
      <c r="Q161" s="32"/>
      <c r="R161" s="2205">
        <f ca="1">+SUMIF('December 2018 Final '!C:I,D161,'December 2018 Final '!I:I)</f>
        <v>0</v>
      </c>
      <c r="S161" t="e">
        <f t="shared" si="8"/>
        <v>#REF!</v>
      </c>
      <c r="T161" s="34"/>
      <c r="AB161">
        <v>300</v>
      </c>
      <c r="AC161" s="2206">
        <f ca="1">IF(ISERROR(+HLOOKUP($AC$2,'Bilanci Mensili VEE'!$G$3:$R$659,AB161,FALSE)),,HLOOKUP($AC$2,'Bilanci Mensili VEE'!$G$3:$R$659,AB161,FALSE))</f>
        <v>0</v>
      </c>
    </row>
    <row r="162" spans="1:29" ht="12.75" customHeight="1" x14ac:dyDescent="0.25">
      <c r="A162" s="15"/>
      <c r="B162" s="1021"/>
      <c r="C162" s="1021"/>
      <c r="D162" s="2203"/>
      <c r="E162" s="15"/>
      <c r="F162" s="12"/>
      <c r="J162" s="32"/>
      <c r="K162" s="32"/>
      <c r="L162" s="2204">
        <f ca="1">+SUMIF('June 2017'!C:I,D162,'June 2017'!I:I)</f>
        <v>0</v>
      </c>
      <c r="M162" s="32">
        <f ca="1">+SUMIF('July 2017'!C:I,D162,'July 2017'!I:I)</f>
        <v>0</v>
      </c>
      <c r="N162" s="2204">
        <f ca="1">+SUMIF('August 2018'!C:I,D162,'August 2018'!I:I)</f>
        <v>0</v>
      </c>
      <c r="O162" s="32">
        <f ca="1">+SUMIF('September 2018'!C:I,D162,'September 2018'!I:I)</f>
        <v>0</v>
      </c>
      <c r="P162" s="32">
        <f ca="1">+SUMIF('October 2018'!C:I,D162,'October 2018'!I:I)</f>
        <v>0</v>
      </c>
      <c r="Q162" s="32"/>
      <c r="R162" s="2205">
        <f ca="1">+SUMIF('December 2018 Final '!C:I,D162,'December 2018 Final '!I:I)</f>
        <v>0</v>
      </c>
      <c r="S162" t="e">
        <f t="shared" si="8"/>
        <v>#REF!</v>
      </c>
      <c r="T162" s="34"/>
      <c r="AB162">
        <v>301</v>
      </c>
      <c r="AC162" s="2206">
        <f ca="1">IF(ISERROR(+HLOOKUP($AC$2,'Bilanci Mensili VEE'!$G$3:$R$659,AB162,FALSE)),,HLOOKUP($AC$2,'Bilanci Mensili VEE'!$G$3:$R$659,AB162,FALSE))</f>
        <v>0</v>
      </c>
    </row>
    <row r="163" spans="1:29" ht="12.75" customHeight="1" x14ac:dyDescent="0.25">
      <c r="A163" s="15"/>
      <c r="B163" s="1021"/>
      <c r="C163" s="1021"/>
      <c r="D163" s="2203"/>
      <c r="E163" s="15"/>
      <c r="F163" s="12"/>
      <c r="J163" s="32"/>
      <c r="K163" s="32"/>
      <c r="L163" s="2204">
        <f ca="1">+SUMIF('June 2017'!C:I,D163,'June 2017'!I:I)</f>
        <v>0</v>
      </c>
      <c r="M163" s="32">
        <f ca="1">+SUMIF('July 2017'!C:I,D163,'July 2017'!I:I)</f>
        <v>0</v>
      </c>
      <c r="N163" s="2204">
        <f ca="1">+SUMIF('August 2018'!C:I,D163,'August 2018'!I:I)</f>
        <v>0</v>
      </c>
      <c r="O163" s="32">
        <f ca="1">+SUMIF('September 2018'!C:I,D163,'September 2018'!I:I)</f>
        <v>0</v>
      </c>
      <c r="P163" s="32">
        <f ca="1">+SUMIF('October 2018'!C:I,D163,'October 2018'!I:I)</f>
        <v>0</v>
      </c>
      <c r="Q163" s="32"/>
      <c r="R163" s="2205">
        <f ca="1">+SUMIF('December 2018 Final '!C:I,D163,'December 2018 Final '!I:I)</f>
        <v>0</v>
      </c>
      <c r="S163" t="e">
        <f t="shared" si="8"/>
        <v>#REF!</v>
      </c>
      <c r="T163" s="34"/>
      <c r="AB163">
        <v>302</v>
      </c>
      <c r="AC163" s="2206">
        <f ca="1">IF(ISERROR(+HLOOKUP($AC$2,'Bilanci Mensili VEE'!$G$3:$R$659,AB163,FALSE)),,HLOOKUP($AC$2,'Bilanci Mensili VEE'!$G$3:$R$659,AB163,FALSE))</f>
        <v>0</v>
      </c>
    </row>
    <row r="164" spans="1:29" ht="12.75" customHeight="1" x14ac:dyDescent="0.25">
      <c r="A164" s="15"/>
      <c r="B164" s="1021"/>
      <c r="C164" s="1021"/>
      <c r="D164" s="2203"/>
      <c r="E164" s="15"/>
      <c r="F164" s="12"/>
      <c r="J164" s="32"/>
      <c r="K164" s="32"/>
      <c r="L164" s="2204">
        <f ca="1">+SUMIF('June 2017'!C:I,D164,'June 2017'!I:I)</f>
        <v>0</v>
      </c>
      <c r="M164" s="32">
        <f ca="1">+SUMIF('July 2017'!C:I,D164,'July 2017'!I:I)</f>
        <v>0</v>
      </c>
      <c r="N164" s="2204">
        <f ca="1">+SUMIF('August 2018'!C:I,D164,'August 2018'!I:I)</f>
        <v>0</v>
      </c>
      <c r="O164" s="32">
        <f ca="1">+SUMIF('September 2018'!C:I,D164,'September 2018'!I:I)</f>
        <v>0</v>
      </c>
      <c r="P164" s="32">
        <f ca="1">+SUMIF('October 2018'!C:I,D164,'October 2018'!I:I)</f>
        <v>0</v>
      </c>
      <c r="Q164" s="32"/>
      <c r="R164" s="2205">
        <f ca="1">+SUMIF('December 2018 Final '!C:I,D164,'December 2018 Final '!I:I)</f>
        <v>0</v>
      </c>
      <c r="S164" t="e">
        <f t="shared" si="8"/>
        <v>#REF!</v>
      </c>
      <c r="T164" s="34"/>
      <c r="AB164">
        <v>303</v>
      </c>
      <c r="AC164" s="2206">
        <f ca="1">IF(ISERROR(+HLOOKUP($AC$2,'Bilanci Mensili VEE'!$G$3:$R$659,AB164,FALSE)),,HLOOKUP($AC$2,'Bilanci Mensili VEE'!$G$3:$R$659,AB164,FALSE))</f>
        <v>0</v>
      </c>
    </row>
    <row r="165" spans="1:29" ht="12.75" customHeight="1" x14ac:dyDescent="0.25">
      <c r="A165" s="15"/>
      <c r="B165" s="1021"/>
      <c r="C165" s="1021"/>
      <c r="D165" s="2203"/>
      <c r="E165" s="15"/>
      <c r="F165" s="12"/>
      <c r="J165" s="32"/>
      <c r="K165" s="32"/>
      <c r="L165" s="2204">
        <f ca="1">+SUMIF('June 2017'!C:I,D165,'June 2017'!I:I)</f>
        <v>0</v>
      </c>
      <c r="M165" s="32">
        <f ca="1">+SUMIF('July 2017'!C:I,D165,'July 2017'!I:I)</f>
        <v>0</v>
      </c>
      <c r="N165" s="2204">
        <f ca="1">+SUMIF('August 2018'!C:I,D165,'August 2018'!I:I)</f>
        <v>0</v>
      </c>
      <c r="O165" s="32">
        <f ca="1">+SUMIF('September 2018'!C:I,D165,'September 2018'!I:I)</f>
        <v>0</v>
      </c>
      <c r="P165" s="32">
        <f ca="1">+SUMIF('October 2018'!C:I,D165,'October 2018'!I:I)</f>
        <v>0</v>
      </c>
      <c r="Q165" s="32"/>
      <c r="R165" s="2205">
        <f ca="1">+SUMIF('December 2018 Final '!C:I,D165,'December 2018 Final '!I:I)</f>
        <v>0</v>
      </c>
      <c r="S165" t="e">
        <f t="shared" si="8"/>
        <v>#REF!</v>
      </c>
      <c r="T165" s="34"/>
      <c r="AB165">
        <v>304</v>
      </c>
      <c r="AC165" s="2206">
        <f ca="1">IF(ISERROR(+HLOOKUP($AC$2,'Bilanci Mensili VEE'!$G$3:$R$659,AB165,FALSE)),,HLOOKUP($AC$2,'Bilanci Mensili VEE'!$G$3:$R$659,AB165,FALSE))</f>
        <v>0</v>
      </c>
    </row>
    <row r="166" spans="1:29" ht="12.75" customHeight="1" x14ac:dyDescent="0.25">
      <c r="A166" s="15"/>
      <c r="B166" s="1021"/>
      <c r="C166" s="1021"/>
      <c r="D166" s="2203"/>
      <c r="E166" s="15"/>
      <c r="F166" s="12"/>
      <c r="J166" s="32"/>
      <c r="K166" s="32"/>
      <c r="L166" s="2204">
        <f ca="1">+SUMIF('June 2017'!C:I,D166,'June 2017'!I:I)</f>
        <v>0</v>
      </c>
      <c r="M166" s="32">
        <f ca="1">+SUMIF('July 2017'!C:I,D166,'July 2017'!I:I)</f>
        <v>0</v>
      </c>
      <c r="N166" s="2204">
        <f ca="1">+SUMIF('August 2018'!C:I,D166,'August 2018'!I:I)</f>
        <v>0</v>
      </c>
      <c r="O166" s="32">
        <f ca="1">+SUMIF('September 2018'!C:I,D166,'September 2018'!I:I)</f>
        <v>0</v>
      </c>
      <c r="P166" s="32">
        <f ca="1">+SUMIF('October 2018'!C:I,D166,'October 2018'!I:I)</f>
        <v>0</v>
      </c>
      <c r="Q166" s="32"/>
      <c r="R166" s="2205">
        <f ca="1">+SUMIF('December 2018 Final '!C:I,D166,'December 2018 Final '!I:I)</f>
        <v>0</v>
      </c>
      <c r="S166" t="e">
        <f t="shared" si="8"/>
        <v>#REF!</v>
      </c>
      <c r="T166" s="34"/>
      <c r="AB166">
        <v>305</v>
      </c>
      <c r="AC166" s="2206">
        <f ca="1">IF(ISERROR(+HLOOKUP($AC$2,'Bilanci Mensili VEE'!$G$3:$R$659,AB166,FALSE)),,HLOOKUP($AC$2,'Bilanci Mensili VEE'!$G$3:$R$659,AB166,FALSE))</f>
        <v>0</v>
      </c>
    </row>
    <row r="167" spans="1:29" ht="12.75" customHeight="1" x14ac:dyDescent="0.25">
      <c r="A167" s="15"/>
      <c r="B167" s="1021"/>
      <c r="C167" s="1021"/>
      <c r="D167" s="2203"/>
      <c r="E167" s="15"/>
      <c r="F167" s="12"/>
      <c r="J167" s="32"/>
      <c r="K167" s="32"/>
      <c r="L167" s="2204">
        <f ca="1">+SUMIF('June 2017'!C:I,D167,'June 2017'!I:I)</f>
        <v>0</v>
      </c>
      <c r="M167" s="32">
        <f ca="1">+SUMIF('July 2017'!C:I,D167,'July 2017'!I:I)</f>
        <v>0</v>
      </c>
      <c r="N167" s="2204">
        <f ca="1">+SUMIF('August 2018'!C:I,D167,'August 2018'!I:I)</f>
        <v>0</v>
      </c>
      <c r="O167" s="32">
        <f ca="1">+SUMIF('September 2018'!C:I,D167,'September 2018'!I:I)</f>
        <v>0</v>
      </c>
      <c r="P167" s="32">
        <f ca="1">+SUMIF('October 2018'!C:I,D167,'October 2018'!I:I)</f>
        <v>0</v>
      </c>
      <c r="Q167" s="32"/>
      <c r="R167" s="2205">
        <f ca="1">+SUMIF('December 2018 Final '!C:I,D167,'December 2018 Final '!I:I)</f>
        <v>0</v>
      </c>
      <c r="S167" t="e">
        <f t="shared" si="8"/>
        <v>#REF!</v>
      </c>
      <c r="T167" s="34"/>
      <c r="AB167">
        <v>306</v>
      </c>
      <c r="AC167" s="2206">
        <f ca="1">IF(ISERROR(+HLOOKUP($AC$2,'Bilanci Mensili VEE'!$G$3:$R$659,AB167,FALSE)),,HLOOKUP($AC$2,'Bilanci Mensili VEE'!$G$3:$R$659,AB167,FALSE))</f>
        <v>0</v>
      </c>
    </row>
    <row r="168" spans="1:29" ht="12.75" customHeight="1" x14ac:dyDescent="0.25">
      <c r="A168" s="15"/>
      <c r="B168" s="1021"/>
      <c r="C168" s="1021"/>
      <c r="D168" s="2203"/>
      <c r="E168" s="15"/>
      <c r="F168" s="12"/>
      <c r="J168" s="32"/>
      <c r="K168" s="32"/>
      <c r="L168" s="2204">
        <f ca="1">+SUMIF('June 2017'!C:I,D168,'June 2017'!I:I)</f>
        <v>0</v>
      </c>
      <c r="M168" s="32">
        <f ca="1">+SUMIF('July 2017'!C:I,D168,'July 2017'!I:I)</f>
        <v>0</v>
      </c>
      <c r="N168" s="2204">
        <f ca="1">+SUMIF('August 2018'!C:I,D168,'August 2018'!I:I)</f>
        <v>0</v>
      </c>
      <c r="O168" s="32">
        <f ca="1">+SUMIF('September 2018'!C:I,D168,'September 2018'!I:I)</f>
        <v>0</v>
      </c>
      <c r="P168" s="32">
        <f ca="1">+SUMIF('October 2018'!C:I,D168,'October 2018'!I:I)</f>
        <v>0</v>
      </c>
      <c r="Q168" s="32"/>
      <c r="R168" s="2205">
        <f ca="1">+SUMIF('December 2018 Final '!C:I,D168,'December 2018 Final '!I:I)</f>
        <v>0</v>
      </c>
      <c r="S168" t="e">
        <f t="shared" si="8"/>
        <v>#REF!</v>
      </c>
      <c r="T168" s="34"/>
      <c r="AB168">
        <v>307</v>
      </c>
      <c r="AC168" s="2206">
        <f ca="1">IF(ISERROR(+HLOOKUP($AC$2,'Bilanci Mensili VEE'!$G$3:$R$659,AB168,FALSE)),,HLOOKUP($AC$2,'Bilanci Mensili VEE'!$G$3:$R$659,AB168,FALSE))</f>
        <v>0</v>
      </c>
    </row>
    <row r="169" spans="1:29" ht="12.75" customHeight="1" x14ac:dyDescent="0.25">
      <c r="A169" s="15"/>
      <c r="B169" s="1021"/>
      <c r="C169" s="1021"/>
      <c r="D169" s="2203"/>
      <c r="E169" s="15"/>
      <c r="F169" s="12"/>
      <c r="J169" s="32"/>
      <c r="K169" s="32"/>
      <c r="L169" s="2204">
        <f ca="1">+SUMIF('June 2017'!C:I,D169,'June 2017'!I:I)</f>
        <v>0</v>
      </c>
      <c r="M169" s="32">
        <f ca="1">+SUMIF('July 2017'!C:I,D169,'July 2017'!I:I)</f>
        <v>0</v>
      </c>
      <c r="N169" s="2204">
        <f ca="1">+SUMIF('August 2018'!C:I,D169,'August 2018'!I:I)</f>
        <v>0</v>
      </c>
      <c r="O169" s="32">
        <f ca="1">+SUMIF('September 2018'!C:I,D169,'September 2018'!I:I)</f>
        <v>0</v>
      </c>
      <c r="P169" s="32">
        <f ca="1">+SUMIF('October 2018'!C:I,D169,'October 2018'!I:I)</f>
        <v>0</v>
      </c>
      <c r="Q169" s="32"/>
      <c r="R169" s="2205">
        <f ca="1">+SUMIF('December 2018 Final '!C:I,D169,'December 2018 Final '!I:I)</f>
        <v>0</v>
      </c>
      <c r="S169" t="e">
        <f t="shared" si="8"/>
        <v>#REF!</v>
      </c>
      <c r="T169" s="34"/>
      <c r="AB169">
        <v>308</v>
      </c>
      <c r="AC169" s="2206">
        <f ca="1">IF(ISERROR(+HLOOKUP($AC$2,'Bilanci Mensili VEE'!$G$3:$R$659,AB169,FALSE)),,HLOOKUP($AC$2,'Bilanci Mensili VEE'!$G$3:$R$659,AB169,FALSE))</f>
        <v>0</v>
      </c>
    </row>
    <row r="170" spans="1:29" ht="12.75" customHeight="1" x14ac:dyDescent="0.25">
      <c r="A170" s="15"/>
      <c r="B170" s="1021"/>
      <c r="C170" s="1021"/>
      <c r="D170" s="2203"/>
      <c r="E170" s="15"/>
      <c r="F170" s="12"/>
      <c r="J170" s="32"/>
      <c r="K170" s="32"/>
      <c r="L170" s="2204">
        <f ca="1">+SUMIF('June 2017'!C:I,D170,'June 2017'!I:I)</f>
        <v>0</v>
      </c>
      <c r="M170" s="32">
        <f ca="1">+SUMIF('July 2017'!C:I,D170,'July 2017'!I:I)</f>
        <v>0</v>
      </c>
      <c r="N170" s="2204">
        <f ca="1">+SUMIF('August 2018'!C:I,D170,'August 2018'!I:I)</f>
        <v>0</v>
      </c>
      <c r="O170" s="32">
        <f ca="1">+SUMIF('September 2018'!C:I,D170,'September 2018'!I:I)</f>
        <v>0</v>
      </c>
      <c r="P170" s="32">
        <f ca="1">+SUMIF('October 2018'!C:I,D170,'October 2018'!I:I)</f>
        <v>0</v>
      </c>
      <c r="Q170" s="32"/>
      <c r="R170" s="2205">
        <f ca="1">+SUMIF('December 2018 Final '!C:I,D170,'December 2018 Final '!I:I)</f>
        <v>0</v>
      </c>
      <c r="S170" t="e">
        <f t="shared" si="8"/>
        <v>#REF!</v>
      </c>
      <c r="T170" s="34"/>
      <c r="AB170">
        <v>309</v>
      </c>
      <c r="AC170" s="2206">
        <f ca="1">IF(ISERROR(+HLOOKUP($AC$2,'Bilanci Mensili VEE'!$G$3:$R$659,AB170,FALSE)),,HLOOKUP($AC$2,'Bilanci Mensili VEE'!$G$3:$R$659,AB170,FALSE))</f>
        <v>0</v>
      </c>
    </row>
    <row r="171" spans="1:29" ht="12.75" customHeight="1" x14ac:dyDescent="0.25">
      <c r="A171" s="15"/>
      <c r="B171" s="1021"/>
      <c r="C171" s="1021"/>
      <c r="D171" s="2203"/>
      <c r="E171" s="15"/>
      <c r="F171" s="12"/>
      <c r="J171" s="32"/>
      <c r="K171" s="32"/>
      <c r="L171" s="2204">
        <f ca="1">+SUMIF('June 2017'!C:I,D171,'June 2017'!I:I)</f>
        <v>0</v>
      </c>
      <c r="M171" s="32">
        <f ca="1">+SUMIF('July 2017'!C:I,D171,'July 2017'!I:I)</f>
        <v>0</v>
      </c>
      <c r="N171" s="2204">
        <f ca="1">+SUMIF('August 2018'!C:I,D171,'August 2018'!I:I)</f>
        <v>0</v>
      </c>
      <c r="O171" s="32">
        <f ca="1">+SUMIF('September 2018'!C:I,D171,'September 2018'!I:I)</f>
        <v>0</v>
      </c>
      <c r="P171" s="32">
        <f ca="1">+SUMIF('October 2018'!C:I,D171,'October 2018'!I:I)</f>
        <v>0</v>
      </c>
      <c r="Q171" s="32"/>
      <c r="R171" s="2205">
        <f ca="1">+SUMIF('December 2018 Final '!C:I,D171,'December 2018 Final '!I:I)</f>
        <v>0</v>
      </c>
      <c r="S171" t="e">
        <f t="shared" si="8"/>
        <v>#REF!</v>
      </c>
      <c r="T171" s="34"/>
      <c r="AB171">
        <v>310</v>
      </c>
      <c r="AC171" s="2206">
        <f ca="1">IF(ISERROR(+HLOOKUP($AC$2,'Bilanci Mensili VEE'!$G$3:$R$659,AB171,FALSE)),,HLOOKUP($AC$2,'Bilanci Mensili VEE'!$G$3:$R$659,AB171,FALSE))</f>
        <v>0</v>
      </c>
    </row>
    <row r="172" spans="1:29" ht="12.75" customHeight="1" x14ac:dyDescent="0.25">
      <c r="A172" s="15"/>
      <c r="B172" s="1021"/>
      <c r="C172" s="1021"/>
      <c r="D172" s="2203"/>
      <c r="E172" s="15"/>
      <c r="F172" s="12"/>
      <c r="J172" s="32"/>
      <c r="K172" s="32"/>
      <c r="L172" s="2204">
        <f ca="1">+SUMIF('June 2017'!C:I,D172,'June 2017'!I:I)</f>
        <v>0</v>
      </c>
      <c r="M172" s="32">
        <f ca="1">+SUMIF('July 2017'!C:I,D172,'July 2017'!I:I)</f>
        <v>0</v>
      </c>
      <c r="N172" s="2204">
        <f ca="1">+SUMIF('August 2018'!C:I,D172,'August 2018'!I:I)</f>
        <v>0</v>
      </c>
      <c r="O172" s="32">
        <f ca="1">+SUMIF('September 2018'!C:I,D172,'September 2018'!I:I)</f>
        <v>0</v>
      </c>
      <c r="P172" s="32">
        <f ca="1">+SUMIF('October 2018'!C:I,D172,'October 2018'!I:I)</f>
        <v>0</v>
      </c>
      <c r="Q172" s="32"/>
      <c r="R172" s="2205">
        <f ca="1">+SUMIF('December 2018 Final '!C:I,D172,'December 2018 Final '!I:I)</f>
        <v>0</v>
      </c>
      <c r="S172" t="e">
        <f t="shared" si="8"/>
        <v>#REF!</v>
      </c>
      <c r="T172" s="34"/>
      <c r="AB172">
        <v>311</v>
      </c>
      <c r="AC172" s="2206">
        <f ca="1">IF(ISERROR(+HLOOKUP($AC$2,'Bilanci Mensili VEE'!$G$3:$R$659,AB172,FALSE)),,HLOOKUP($AC$2,'Bilanci Mensili VEE'!$G$3:$R$659,AB172,FALSE))</f>
        <v>0</v>
      </c>
    </row>
    <row r="173" spans="1:29" ht="12.75" customHeight="1" x14ac:dyDescent="0.25">
      <c r="A173" s="15"/>
      <c r="B173" s="1021"/>
      <c r="C173" s="1021"/>
      <c r="D173" s="2203"/>
      <c r="E173" s="15"/>
      <c r="F173" s="12"/>
      <c r="J173" s="32"/>
      <c r="K173" s="32"/>
      <c r="L173" s="2204">
        <f ca="1">+SUMIF('June 2017'!C:I,D173,'June 2017'!I:I)</f>
        <v>0</v>
      </c>
      <c r="M173" s="32">
        <f ca="1">+SUMIF('July 2017'!C:I,D173,'July 2017'!I:I)</f>
        <v>0</v>
      </c>
      <c r="N173" s="2204">
        <f ca="1">+SUMIF('August 2018'!C:I,D173,'August 2018'!I:I)</f>
        <v>0</v>
      </c>
      <c r="O173" s="32">
        <f ca="1">+SUMIF('September 2018'!C:I,D173,'September 2018'!I:I)</f>
        <v>0</v>
      </c>
      <c r="P173" s="32">
        <f ca="1">+SUMIF('October 2018'!C:I,D173,'October 2018'!I:I)</f>
        <v>0</v>
      </c>
      <c r="Q173" s="32"/>
      <c r="R173" s="2205">
        <f ca="1">+SUMIF('December 2018 Final '!C:I,D173,'December 2018 Final '!I:I)</f>
        <v>0</v>
      </c>
      <c r="S173" t="e">
        <f t="shared" si="8"/>
        <v>#REF!</v>
      </c>
      <c r="T173" s="34"/>
      <c r="AB173">
        <v>312</v>
      </c>
      <c r="AC173" s="2206">
        <f ca="1">IF(ISERROR(+HLOOKUP($AC$2,'Bilanci Mensili VEE'!$G$3:$R$659,AB173,FALSE)),,HLOOKUP($AC$2,'Bilanci Mensili VEE'!$G$3:$R$659,AB173,FALSE))</f>
        <v>0</v>
      </c>
    </row>
    <row r="174" spans="1:29" ht="12.75" customHeight="1" x14ac:dyDescent="0.25">
      <c r="A174" s="15"/>
      <c r="B174" s="1021"/>
      <c r="C174" s="1021"/>
      <c r="D174" s="2203"/>
      <c r="E174" s="15"/>
      <c r="F174" s="12"/>
      <c r="J174" s="32"/>
      <c r="K174" s="32"/>
      <c r="L174" s="2204">
        <f ca="1">+SUMIF('June 2017'!C:I,D174,'June 2017'!I:I)</f>
        <v>0</v>
      </c>
      <c r="M174" s="32">
        <f ca="1">+SUMIF('July 2017'!C:I,D174,'July 2017'!I:I)</f>
        <v>0</v>
      </c>
      <c r="N174" s="2204">
        <f ca="1">+SUMIF('August 2018'!C:I,D174,'August 2018'!I:I)</f>
        <v>0</v>
      </c>
      <c r="O174" s="32">
        <f ca="1">+SUMIF('September 2018'!C:I,D174,'September 2018'!I:I)</f>
        <v>0</v>
      </c>
      <c r="P174" s="32">
        <f ca="1">+SUMIF('October 2018'!C:I,D174,'October 2018'!I:I)</f>
        <v>0</v>
      </c>
      <c r="Q174" s="32"/>
      <c r="R174" s="2205">
        <f ca="1">+SUMIF('December 2018 Final '!C:I,D174,'December 2018 Final '!I:I)</f>
        <v>0</v>
      </c>
      <c r="S174" t="e">
        <f t="shared" si="8"/>
        <v>#REF!</v>
      </c>
      <c r="T174" s="34"/>
      <c r="AB174">
        <v>313</v>
      </c>
      <c r="AC174" s="2206">
        <f ca="1">IF(ISERROR(+HLOOKUP($AC$2,'Bilanci Mensili VEE'!$G$3:$R$659,AB174,FALSE)),,HLOOKUP($AC$2,'Bilanci Mensili VEE'!$G$3:$R$659,AB174,FALSE))</f>
        <v>0</v>
      </c>
    </row>
    <row r="175" spans="1:29" ht="12.75" customHeight="1" x14ac:dyDescent="0.25">
      <c r="A175" s="15"/>
      <c r="B175" s="1021"/>
      <c r="C175" s="1021"/>
      <c r="D175" s="2203"/>
      <c r="E175" s="15"/>
      <c r="F175" s="12"/>
      <c r="J175" s="32"/>
      <c r="K175" s="32"/>
      <c r="L175" s="2204">
        <f ca="1">+SUMIF('June 2017'!C:I,D175,'June 2017'!I:I)</f>
        <v>0</v>
      </c>
      <c r="M175" s="32">
        <f ca="1">+SUMIF('July 2017'!C:I,D175,'July 2017'!I:I)</f>
        <v>0</v>
      </c>
      <c r="N175" s="2204">
        <f ca="1">+SUMIF('August 2018'!C:I,D175,'August 2018'!I:I)</f>
        <v>0</v>
      </c>
      <c r="O175" s="32">
        <f ca="1">+SUMIF('September 2018'!C:I,D175,'September 2018'!I:I)</f>
        <v>0</v>
      </c>
      <c r="P175" s="32">
        <f ca="1">+SUMIF('October 2018'!C:I,D175,'October 2018'!I:I)</f>
        <v>0</v>
      </c>
      <c r="Q175" s="32"/>
      <c r="R175" s="2205">
        <f ca="1">+SUMIF('December 2018 Final '!C:I,D175,'December 2018 Final '!I:I)</f>
        <v>0</v>
      </c>
      <c r="S175" t="e">
        <f t="shared" si="8"/>
        <v>#REF!</v>
      </c>
      <c r="T175" s="34"/>
      <c r="AB175">
        <v>314</v>
      </c>
      <c r="AC175" s="2206">
        <f ca="1">IF(ISERROR(+HLOOKUP($AC$2,'Bilanci Mensili VEE'!$G$3:$R$659,AB175,FALSE)),,HLOOKUP($AC$2,'Bilanci Mensili VEE'!$G$3:$R$659,AB175,FALSE))</f>
        <v>0</v>
      </c>
    </row>
    <row r="176" spans="1:29" ht="12.75" customHeight="1" x14ac:dyDescent="0.25">
      <c r="A176" s="15"/>
      <c r="B176" s="1021"/>
      <c r="C176" s="1021"/>
      <c r="D176" s="2203"/>
      <c r="E176" s="15"/>
      <c r="F176" s="12"/>
      <c r="J176" s="32"/>
      <c r="K176" s="32"/>
      <c r="L176" s="2204">
        <f ca="1">+SUMIF('June 2017'!C:I,D176,'June 2017'!I:I)</f>
        <v>0</v>
      </c>
      <c r="M176" s="32">
        <f ca="1">+SUMIF('July 2017'!C:I,D176,'July 2017'!I:I)</f>
        <v>0</v>
      </c>
      <c r="N176" s="2204">
        <f ca="1">+SUMIF('August 2018'!C:I,D176,'August 2018'!I:I)</f>
        <v>0</v>
      </c>
      <c r="O176" s="32">
        <f ca="1">+SUMIF('September 2018'!C:I,D176,'September 2018'!I:I)</f>
        <v>0</v>
      </c>
      <c r="P176" s="32">
        <f ca="1">+SUMIF('October 2018'!C:I,D176,'October 2018'!I:I)</f>
        <v>0</v>
      </c>
      <c r="Q176" s="32"/>
      <c r="R176" s="2205">
        <f ca="1">+SUMIF('December 2018 Final '!C:I,D176,'December 2018 Final '!I:I)</f>
        <v>0</v>
      </c>
      <c r="S176" t="e">
        <f t="shared" si="8"/>
        <v>#REF!</v>
      </c>
      <c r="T176" s="34"/>
      <c r="AB176">
        <v>315</v>
      </c>
      <c r="AC176" s="2206">
        <f ca="1">IF(ISERROR(+HLOOKUP($AC$2,'Bilanci Mensili VEE'!$G$3:$R$659,AB176,FALSE)),,HLOOKUP($AC$2,'Bilanci Mensili VEE'!$G$3:$R$659,AB176,FALSE))</f>
        <v>0</v>
      </c>
    </row>
    <row r="177" spans="1:29" ht="12.75" customHeight="1" x14ac:dyDescent="0.25">
      <c r="A177" s="15"/>
      <c r="B177" s="1021"/>
      <c r="C177" s="1021"/>
      <c r="D177" s="2203"/>
      <c r="E177" s="15"/>
      <c r="F177" s="12"/>
      <c r="J177" s="32"/>
      <c r="K177" s="32"/>
      <c r="L177" s="2204">
        <f ca="1">+SUMIF('June 2017'!C:I,D177,'June 2017'!I:I)</f>
        <v>0</v>
      </c>
      <c r="M177" s="32">
        <f ca="1">+SUMIF('July 2017'!C:I,D177,'July 2017'!I:I)</f>
        <v>0</v>
      </c>
      <c r="N177" s="2204">
        <f ca="1">+SUMIF('August 2018'!C:I,D177,'August 2018'!I:I)</f>
        <v>0</v>
      </c>
      <c r="O177" s="32">
        <f ca="1">+SUMIF('September 2018'!C:I,D177,'September 2018'!I:I)</f>
        <v>0</v>
      </c>
      <c r="P177" s="32">
        <f ca="1">+SUMIF('October 2018'!C:I,D177,'October 2018'!I:I)</f>
        <v>0</v>
      </c>
      <c r="Q177" s="32"/>
      <c r="R177" s="2205">
        <f ca="1">+SUMIF('December 2018 Final '!C:I,D177,'December 2018 Final '!I:I)</f>
        <v>0</v>
      </c>
      <c r="S177" t="e">
        <f t="shared" si="8"/>
        <v>#REF!</v>
      </c>
      <c r="T177" s="34"/>
      <c r="AB177">
        <v>316</v>
      </c>
      <c r="AC177" s="2206">
        <f ca="1">IF(ISERROR(+HLOOKUP($AC$2,'Bilanci Mensili VEE'!$G$3:$R$659,AB177,FALSE)),,HLOOKUP($AC$2,'Bilanci Mensili VEE'!$G$3:$R$659,AB177,FALSE))</f>
        <v>0</v>
      </c>
    </row>
    <row r="178" spans="1:29" ht="12.75" customHeight="1" x14ac:dyDescent="0.25">
      <c r="A178" s="15"/>
      <c r="B178" s="1021"/>
      <c r="C178" s="1021"/>
      <c r="D178" s="2203"/>
      <c r="E178" s="15"/>
      <c r="F178" s="12"/>
      <c r="J178" s="32"/>
      <c r="K178" s="32"/>
      <c r="L178" s="2204">
        <f ca="1">+SUMIF('June 2017'!C:I,D178,'June 2017'!I:I)</f>
        <v>0</v>
      </c>
      <c r="M178" s="32">
        <f ca="1">+SUMIF('July 2017'!C:I,D178,'July 2017'!I:I)</f>
        <v>0</v>
      </c>
      <c r="N178" s="2204">
        <f ca="1">+SUMIF('August 2018'!C:I,D178,'August 2018'!I:I)</f>
        <v>0</v>
      </c>
      <c r="O178" s="32">
        <f ca="1">+SUMIF('September 2018'!C:I,D178,'September 2018'!I:I)</f>
        <v>0</v>
      </c>
      <c r="P178" s="32">
        <f ca="1">+SUMIF('October 2018'!C:I,D178,'October 2018'!I:I)</f>
        <v>0</v>
      </c>
      <c r="Q178" s="32"/>
      <c r="R178" s="2205">
        <f ca="1">+SUMIF('December 2018 Final '!C:I,D178,'December 2018 Final '!I:I)</f>
        <v>0</v>
      </c>
      <c r="S178" t="e">
        <f t="shared" si="8"/>
        <v>#REF!</v>
      </c>
      <c r="T178" s="34"/>
      <c r="AB178">
        <v>317</v>
      </c>
      <c r="AC178" s="2206">
        <f ca="1">IF(ISERROR(+HLOOKUP($AC$2,'Bilanci Mensili VEE'!$G$3:$R$659,AB178,FALSE)),,HLOOKUP($AC$2,'Bilanci Mensili VEE'!$G$3:$R$659,AB178,FALSE))</f>
        <v>0</v>
      </c>
    </row>
    <row r="179" spans="1:29" ht="12.75" customHeight="1" x14ac:dyDescent="0.25">
      <c r="A179" s="15"/>
      <c r="B179" s="1021"/>
      <c r="C179" s="1021"/>
      <c r="D179" s="2203"/>
      <c r="E179" s="15"/>
      <c r="F179" s="12"/>
      <c r="J179" s="32"/>
      <c r="K179" s="32"/>
      <c r="L179" s="2204">
        <f ca="1">+SUMIF('June 2017'!C:I,D179,'June 2017'!I:I)</f>
        <v>0</v>
      </c>
      <c r="M179" s="32">
        <f ca="1">+SUMIF('July 2017'!C:I,D179,'July 2017'!I:I)</f>
        <v>0</v>
      </c>
      <c r="N179" s="2204">
        <f ca="1">+SUMIF('August 2018'!C:I,D179,'August 2018'!I:I)</f>
        <v>0</v>
      </c>
      <c r="O179" s="32">
        <f ca="1">+SUMIF('September 2018'!C:I,D179,'September 2018'!I:I)</f>
        <v>0</v>
      </c>
      <c r="P179" s="32">
        <f ca="1">+SUMIF('October 2018'!C:I,D179,'October 2018'!I:I)</f>
        <v>0</v>
      </c>
      <c r="Q179" s="32"/>
      <c r="R179" s="2205">
        <f ca="1">+SUMIF('December 2018 Final '!C:I,D179,'December 2018 Final '!I:I)</f>
        <v>0</v>
      </c>
      <c r="S179" t="e">
        <f t="shared" si="8"/>
        <v>#REF!</v>
      </c>
      <c r="T179" s="34"/>
      <c r="AB179">
        <v>318</v>
      </c>
      <c r="AC179" s="2206">
        <f ca="1">IF(ISERROR(+HLOOKUP($AC$2,'Bilanci Mensili VEE'!$G$3:$R$659,AB179,FALSE)),,HLOOKUP($AC$2,'Bilanci Mensili VEE'!$G$3:$R$659,AB179,FALSE))</f>
        <v>0</v>
      </c>
    </row>
    <row r="180" spans="1:29" ht="12.75" customHeight="1" x14ac:dyDescent="0.25">
      <c r="A180" s="15"/>
      <c r="B180" s="1021"/>
      <c r="C180" s="1021"/>
      <c r="D180" s="2203"/>
      <c r="E180" s="15"/>
      <c r="F180" s="12"/>
      <c r="J180" s="32"/>
      <c r="K180" s="32"/>
      <c r="L180" s="2204">
        <f ca="1">+SUMIF('June 2017'!C:I,D180,'June 2017'!I:I)</f>
        <v>0</v>
      </c>
      <c r="M180" s="32">
        <f ca="1">+SUMIF('July 2017'!C:I,D180,'July 2017'!I:I)</f>
        <v>0</v>
      </c>
      <c r="N180" s="2204">
        <f ca="1">+SUMIF('August 2018'!C:I,D180,'August 2018'!I:I)</f>
        <v>0</v>
      </c>
      <c r="O180" s="32">
        <f ca="1">+SUMIF('September 2018'!C:I,D180,'September 2018'!I:I)</f>
        <v>0</v>
      </c>
      <c r="P180" s="32">
        <f ca="1">+SUMIF('October 2018'!C:I,D180,'October 2018'!I:I)</f>
        <v>0</v>
      </c>
      <c r="Q180" s="32"/>
      <c r="R180" s="2205">
        <f ca="1">+SUMIF('December 2018 Final '!C:I,D180,'December 2018 Final '!I:I)</f>
        <v>0</v>
      </c>
      <c r="S180" t="e">
        <f t="shared" si="8"/>
        <v>#REF!</v>
      </c>
      <c r="T180" s="34"/>
      <c r="AB180">
        <v>319</v>
      </c>
      <c r="AC180" s="2206">
        <f ca="1">IF(ISERROR(+HLOOKUP($AC$2,'Bilanci Mensili VEE'!$G$3:$R$659,AB180,FALSE)),,HLOOKUP($AC$2,'Bilanci Mensili VEE'!$G$3:$R$659,AB180,FALSE))</f>
        <v>0</v>
      </c>
    </row>
    <row r="181" spans="1:29" ht="12.75" customHeight="1" x14ac:dyDescent="0.25">
      <c r="A181" s="15"/>
      <c r="B181" s="1021"/>
      <c r="C181" s="1021"/>
      <c r="D181" s="2203"/>
      <c r="E181" s="15"/>
      <c r="F181" s="12"/>
      <c r="J181" s="32"/>
      <c r="K181" s="32"/>
      <c r="L181" s="2204">
        <f ca="1">+SUMIF('June 2017'!C:I,D181,'June 2017'!I:I)</f>
        <v>0</v>
      </c>
      <c r="M181" s="32">
        <f ca="1">+SUMIF('July 2017'!C:I,D181,'July 2017'!I:I)</f>
        <v>0</v>
      </c>
      <c r="N181" s="2204">
        <f ca="1">+SUMIF('August 2018'!C:I,D181,'August 2018'!I:I)</f>
        <v>0</v>
      </c>
      <c r="O181" s="32">
        <f ca="1">+SUMIF('September 2018'!C:I,D181,'September 2018'!I:I)</f>
        <v>0</v>
      </c>
      <c r="P181" s="32">
        <f ca="1">+SUMIF('October 2018'!C:I,D181,'October 2018'!I:I)</f>
        <v>0</v>
      </c>
      <c r="Q181" s="32"/>
      <c r="R181" s="2205">
        <f ca="1">+SUMIF('December 2018 Final '!C:I,D181,'December 2018 Final '!I:I)</f>
        <v>0</v>
      </c>
      <c r="S181" t="e">
        <f t="shared" si="8"/>
        <v>#REF!</v>
      </c>
      <c r="T181" s="34"/>
      <c r="AB181">
        <v>320</v>
      </c>
      <c r="AC181" s="2206">
        <f ca="1">IF(ISERROR(+HLOOKUP($AC$2,'Bilanci Mensili VEE'!$G$3:$R$659,AB181,FALSE)),,HLOOKUP($AC$2,'Bilanci Mensili VEE'!$G$3:$R$659,AB181,FALSE))</f>
        <v>0</v>
      </c>
    </row>
    <row r="182" spans="1:29" ht="12.75" customHeight="1" x14ac:dyDescent="0.25">
      <c r="A182" s="15"/>
      <c r="B182" s="1021"/>
      <c r="C182" s="1021"/>
      <c r="D182" s="2203"/>
      <c r="E182" s="15"/>
      <c r="F182" s="12"/>
      <c r="J182" s="32"/>
      <c r="K182" s="32"/>
      <c r="L182" s="2204">
        <f ca="1">+SUMIF('June 2017'!C:I,D182,'June 2017'!I:I)</f>
        <v>0</v>
      </c>
      <c r="M182" s="32">
        <f ca="1">+SUMIF('July 2017'!C:I,D182,'July 2017'!I:I)</f>
        <v>0</v>
      </c>
      <c r="N182" s="2204">
        <f ca="1">+SUMIF('August 2018'!C:I,D182,'August 2018'!I:I)</f>
        <v>0</v>
      </c>
      <c r="O182" s="32">
        <f ca="1">+SUMIF('September 2018'!C:I,D182,'September 2018'!I:I)</f>
        <v>0</v>
      </c>
      <c r="P182" s="32">
        <f ca="1">+SUMIF('October 2018'!C:I,D182,'October 2018'!I:I)</f>
        <v>0</v>
      </c>
      <c r="Q182" s="32"/>
      <c r="R182" s="2205">
        <f ca="1">+SUMIF('December 2018 Final '!C:I,D182,'December 2018 Final '!I:I)</f>
        <v>0</v>
      </c>
      <c r="S182" t="e">
        <f t="shared" si="8"/>
        <v>#REF!</v>
      </c>
      <c r="T182" s="34"/>
      <c r="AB182">
        <v>321</v>
      </c>
      <c r="AC182" s="2206">
        <f ca="1">IF(ISERROR(+HLOOKUP($AC$2,'Bilanci Mensili VEE'!$G$3:$R$659,AB182,FALSE)),,HLOOKUP($AC$2,'Bilanci Mensili VEE'!$G$3:$R$659,AB182,FALSE))</f>
        <v>0</v>
      </c>
    </row>
    <row r="183" spans="1:29" ht="12.75" customHeight="1" x14ac:dyDescent="0.25">
      <c r="A183" s="15"/>
      <c r="B183" s="1021"/>
      <c r="C183" s="1021"/>
      <c r="D183" s="2203"/>
      <c r="E183" s="15"/>
      <c r="F183" s="12"/>
      <c r="J183" s="32"/>
      <c r="K183" s="32"/>
      <c r="L183" s="2204">
        <f ca="1">+SUMIF('June 2017'!C:I,D183,'June 2017'!I:I)</f>
        <v>0</v>
      </c>
      <c r="M183" s="32">
        <f ca="1">+SUMIF('July 2017'!C:I,D183,'July 2017'!I:I)</f>
        <v>0</v>
      </c>
      <c r="N183" s="2204">
        <f ca="1">+SUMIF('August 2018'!C:I,D183,'August 2018'!I:I)</f>
        <v>0</v>
      </c>
      <c r="O183" s="32">
        <f ca="1">+SUMIF('September 2018'!C:I,D183,'September 2018'!I:I)</f>
        <v>0</v>
      </c>
      <c r="P183" s="32">
        <f ca="1">+SUMIF('October 2018'!C:I,D183,'October 2018'!I:I)</f>
        <v>0</v>
      </c>
      <c r="Q183" s="32"/>
      <c r="R183" s="2205">
        <f ca="1">+SUMIF('December 2018 Final '!C:I,D183,'December 2018 Final '!I:I)</f>
        <v>0</v>
      </c>
      <c r="S183" t="e">
        <f t="shared" si="8"/>
        <v>#REF!</v>
      </c>
      <c r="T183" s="34"/>
      <c r="AB183">
        <v>322</v>
      </c>
      <c r="AC183" s="2206">
        <f ca="1">IF(ISERROR(+HLOOKUP($AC$2,'Bilanci Mensili VEE'!$G$3:$R$659,AB183,FALSE)),,HLOOKUP($AC$2,'Bilanci Mensili VEE'!$G$3:$R$659,AB183,FALSE))</f>
        <v>0</v>
      </c>
    </row>
    <row r="184" spans="1:29" ht="12.75" customHeight="1" x14ac:dyDescent="0.25">
      <c r="A184" s="15"/>
      <c r="B184" s="1021"/>
      <c r="C184" s="1021"/>
      <c r="D184" s="2203"/>
      <c r="E184" s="15"/>
      <c r="F184" s="12"/>
      <c r="J184" s="32"/>
      <c r="K184" s="32"/>
      <c r="L184" s="2204">
        <f ca="1">+SUMIF('June 2017'!C:I,D184,'June 2017'!I:I)</f>
        <v>0</v>
      </c>
      <c r="M184" s="32">
        <f ca="1">+SUMIF('July 2017'!C:I,D184,'July 2017'!I:I)</f>
        <v>0</v>
      </c>
      <c r="N184" s="2204">
        <f ca="1">+SUMIF('August 2018'!C:I,D184,'August 2018'!I:I)</f>
        <v>0</v>
      </c>
      <c r="O184" s="32">
        <f ca="1">+SUMIF('September 2018'!C:I,D184,'September 2018'!I:I)</f>
        <v>0</v>
      </c>
      <c r="P184" s="32">
        <f ca="1">+SUMIF('October 2018'!C:I,D184,'October 2018'!I:I)</f>
        <v>0</v>
      </c>
      <c r="Q184" s="32"/>
      <c r="R184" s="2205">
        <f ca="1">+SUMIF('December 2018 Final '!C:I,D184,'December 2018 Final '!I:I)</f>
        <v>0</v>
      </c>
      <c r="S184" t="e">
        <f t="shared" si="8"/>
        <v>#REF!</v>
      </c>
      <c r="T184" s="34"/>
      <c r="AB184">
        <v>323</v>
      </c>
      <c r="AC184" s="2206">
        <f ca="1">IF(ISERROR(+HLOOKUP($AC$2,'Bilanci Mensili VEE'!$G$3:$R$659,AB184,FALSE)),,HLOOKUP($AC$2,'Bilanci Mensili VEE'!$G$3:$R$659,AB184,FALSE))</f>
        <v>0</v>
      </c>
    </row>
    <row r="185" spans="1:29" ht="12.75" customHeight="1" x14ac:dyDescent="0.25">
      <c r="A185" s="15"/>
      <c r="B185" s="1021"/>
      <c r="C185" s="1021"/>
      <c r="D185" s="2203"/>
      <c r="E185" s="15"/>
      <c r="F185" s="12"/>
      <c r="J185" s="32"/>
      <c r="K185" s="32"/>
      <c r="L185" s="2204">
        <f ca="1">+SUMIF('June 2017'!C:I,D185,'June 2017'!I:I)</f>
        <v>0</v>
      </c>
      <c r="M185" s="32">
        <f ca="1">+SUMIF('July 2017'!C:I,D185,'July 2017'!I:I)</f>
        <v>0</v>
      </c>
      <c r="N185" s="2204">
        <f ca="1">+SUMIF('August 2018'!C:I,D185,'August 2018'!I:I)</f>
        <v>0</v>
      </c>
      <c r="O185" s="32">
        <f ca="1">+SUMIF('September 2018'!C:I,D185,'September 2018'!I:I)</f>
        <v>0</v>
      </c>
      <c r="P185" s="32">
        <f ca="1">+SUMIF('October 2018'!C:I,D185,'October 2018'!I:I)</f>
        <v>0</v>
      </c>
      <c r="Q185" s="32"/>
      <c r="R185" s="2205">
        <f ca="1">+SUMIF('December 2018 Final '!C:I,D185,'December 2018 Final '!I:I)</f>
        <v>0</v>
      </c>
      <c r="S185" t="e">
        <f t="shared" ref="S185:S248" si="9">+S184</f>
        <v>#REF!</v>
      </c>
      <c r="T185" s="34"/>
      <c r="AB185">
        <v>324</v>
      </c>
      <c r="AC185" s="2206">
        <f ca="1">IF(ISERROR(+HLOOKUP($AC$2,'Bilanci Mensili VEE'!$G$3:$R$659,AB185,FALSE)),,HLOOKUP($AC$2,'Bilanci Mensili VEE'!$G$3:$R$659,AB185,FALSE))</f>
        <v>0</v>
      </c>
    </row>
    <row r="186" spans="1:29" ht="12.75" customHeight="1" x14ac:dyDescent="0.25">
      <c r="A186" s="15"/>
      <c r="B186" s="1021"/>
      <c r="C186" s="1021"/>
      <c r="D186" s="2203"/>
      <c r="E186" s="15"/>
      <c r="F186" s="12"/>
      <c r="J186" s="32"/>
      <c r="K186" s="32"/>
      <c r="L186" s="2204">
        <f ca="1">+SUMIF('June 2017'!C:I,D186,'June 2017'!I:I)</f>
        <v>0</v>
      </c>
      <c r="M186" s="32">
        <f ca="1">+SUMIF('July 2017'!C:I,D186,'July 2017'!I:I)</f>
        <v>0</v>
      </c>
      <c r="N186" s="2204">
        <f ca="1">+SUMIF('August 2018'!C:I,D186,'August 2018'!I:I)</f>
        <v>0</v>
      </c>
      <c r="O186" s="32">
        <f ca="1">+SUMIF('September 2018'!C:I,D186,'September 2018'!I:I)</f>
        <v>0</v>
      </c>
      <c r="P186" s="32">
        <f ca="1">+SUMIF('October 2018'!C:I,D186,'October 2018'!I:I)</f>
        <v>0</v>
      </c>
      <c r="Q186" s="32"/>
      <c r="R186" s="2205">
        <f ca="1">+SUMIF('December 2018 Final '!C:I,D186,'December 2018 Final '!I:I)</f>
        <v>0</v>
      </c>
      <c r="S186" t="e">
        <f t="shared" si="9"/>
        <v>#REF!</v>
      </c>
      <c r="T186" s="34"/>
      <c r="AB186">
        <v>325</v>
      </c>
      <c r="AC186" s="2206">
        <f ca="1">IF(ISERROR(+HLOOKUP($AC$2,'Bilanci Mensili VEE'!$G$3:$R$659,AB186,FALSE)),,HLOOKUP($AC$2,'Bilanci Mensili VEE'!$G$3:$R$659,AB186,FALSE))</f>
        <v>0</v>
      </c>
    </row>
    <row r="187" spans="1:29" ht="12.75" customHeight="1" x14ac:dyDescent="0.25">
      <c r="A187" s="15"/>
      <c r="B187" s="1021"/>
      <c r="C187" s="1021"/>
      <c r="D187" s="2203"/>
      <c r="E187" s="15"/>
      <c r="F187" s="12"/>
      <c r="J187" s="32"/>
      <c r="K187" s="32"/>
      <c r="L187" s="2204">
        <f ca="1">+SUMIF('June 2017'!C:I,D187,'June 2017'!I:I)</f>
        <v>0</v>
      </c>
      <c r="M187" s="32">
        <f ca="1">+SUMIF('July 2017'!C:I,D187,'July 2017'!I:I)</f>
        <v>0</v>
      </c>
      <c r="N187" s="2204">
        <f ca="1">+SUMIF('August 2018'!C:I,D187,'August 2018'!I:I)</f>
        <v>0</v>
      </c>
      <c r="O187" s="32">
        <f ca="1">+SUMIF('September 2018'!C:I,D187,'September 2018'!I:I)</f>
        <v>0</v>
      </c>
      <c r="P187" s="32">
        <f ca="1">+SUMIF('October 2018'!C:I,D187,'October 2018'!I:I)</f>
        <v>0</v>
      </c>
      <c r="Q187" s="32"/>
      <c r="R187" s="2205">
        <f ca="1">+SUMIF('December 2018 Final '!C:I,D187,'December 2018 Final '!I:I)</f>
        <v>0</v>
      </c>
      <c r="S187" t="e">
        <f t="shared" si="9"/>
        <v>#REF!</v>
      </c>
      <c r="T187" s="34"/>
      <c r="AB187">
        <v>326</v>
      </c>
      <c r="AC187" s="2206">
        <f ca="1">IF(ISERROR(+HLOOKUP($AC$2,'Bilanci Mensili VEE'!$G$3:$R$659,AB187,FALSE)),,HLOOKUP($AC$2,'Bilanci Mensili VEE'!$G$3:$R$659,AB187,FALSE))</f>
        <v>0</v>
      </c>
    </row>
    <row r="188" spans="1:29" ht="12.75" customHeight="1" x14ac:dyDescent="0.25">
      <c r="A188" s="15"/>
      <c r="B188" s="1021"/>
      <c r="C188" s="1021"/>
      <c r="D188" s="2203"/>
      <c r="E188" s="15"/>
      <c r="F188" s="12"/>
      <c r="J188" s="32"/>
      <c r="K188" s="32"/>
      <c r="L188" s="2204">
        <f ca="1">+SUMIF('June 2017'!C:I,D188,'June 2017'!I:I)</f>
        <v>0</v>
      </c>
      <c r="M188" s="32">
        <f ca="1">+SUMIF('July 2017'!C:I,D188,'July 2017'!I:I)</f>
        <v>0</v>
      </c>
      <c r="N188" s="2204">
        <f ca="1">+SUMIF('August 2018'!C:I,D188,'August 2018'!I:I)</f>
        <v>0</v>
      </c>
      <c r="O188" s="32">
        <f ca="1">+SUMIF('September 2018'!C:I,D188,'September 2018'!I:I)</f>
        <v>0</v>
      </c>
      <c r="P188" s="32">
        <f ca="1">+SUMIF('October 2018'!C:I,D188,'October 2018'!I:I)</f>
        <v>0</v>
      </c>
      <c r="Q188" s="32"/>
      <c r="R188" s="2205">
        <f ca="1">+SUMIF('December 2018 Final '!C:I,D188,'December 2018 Final '!I:I)</f>
        <v>0</v>
      </c>
      <c r="S188" t="e">
        <f t="shared" si="9"/>
        <v>#REF!</v>
      </c>
      <c r="T188" s="34"/>
      <c r="AB188">
        <v>327</v>
      </c>
      <c r="AC188" s="2206">
        <f ca="1">IF(ISERROR(+HLOOKUP($AC$2,'Bilanci Mensili VEE'!$G$3:$R$659,AB188,FALSE)),,HLOOKUP($AC$2,'Bilanci Mensili VEE'!$G$3:$R$659,AB188,FALSE))</f>
        <v>0</v>
      </c>
    </row>
    <row r="189" spans="1:29" ht="12.75" customHeight="1" x14ac:dyDescent="0.25">
      <c r="A189" s="15"/>
      <c r="B189" s="1021"/>
      <c r="C189" s="1021"/>
      <c r="D189" s="2203"/>
      <c r="E189" s="15"/>
      <c r="F189" s="12"/>
      <c r="J189" s="32"/>
      <c r="K189" s="32"/>
      <c r="L189" s="2204">
        <f ca="1">+SUMIF('June 2017'!C:I,D189,'June 2017'!I:I)</f>
        <v>0</v>
      </c>
      <c r="M189" s="32">
        <f ca="1">+SUMIF('July 2017'!C:I,D189,'July 2017'!I:I)</f>
        <v>0</v>
      </c>
      <c r="N189" s="2204">
        <f ca="1">+SUMIF('August 2018'!C:I,D189,'August 2018'!I:I)</f>
        <v>0</v>
      </c>
      <c r="O189" s="32">
        <f ca="1">+SUMIF('September 2018'!C:I,D189,'September 2018'!I:I)</f>
        <v>0</v>
      </c>
      <c r="P189" s="32">
        <f ca="1">+SUMIF('October 2018'!C:I,D189,'October 2018'!I:I)</f>
        <v>0</v>
      </c>
      <c r="Q189" s="32"/>
      <c r="R189" s="2205">
        <f ca="1">+SUMIF('December 2018 Final '!C:I,D189,'December 2018 Final '!I:I)</f>
        <v>0</v>
      </c>
      <c r="S189" t="e">
        <f t="shared" si="9"/>
        <v>#REF!</v>
      </c>
      <c r="T189" s="34"/>
      <c r="AB189">
        <v>328</v>
      </c>
      <c r="AC189" s="2206">
        <f ca="1">IF(ISERROR(+HLOOKUP($AC$2,'Bilanci Mensili VEE'!$G$3:$R$659,AB189,FALSE)),,HLOOKUP($AC$2,'Bilanci Mensili VEE'!$G$3:$R$659,AB189,FALSE))</f>
        <v>0</v>
      </c>
    </row>
    <row r="190" spans="1:29" ht="12.75" customHeight="1" x14ac:dyDescent="0.25">
      <c r="A190" s="15"/>
      <c r="B190" s="1021"/>
      <c r="C190" s="1021"/>
      <c r="D190" s="2203"/>
      <c r="E190" s="15"/>
      <c r="F190" s="12"/>
      <c r="J190" s="32"/>
      <c r="K190" s="32"/>
      <c r="L190" s="2204">
        <f ca="1">+SUMIF('June 2017'!C:I,D190,'June 2017'!I:I)</f>
        <v>0</v>
      </c>
      <c r="M190" s="32">
        <f ca="1">+SUMIF('July 2017'!C:I,D190,'July 2017'!I:I)</f>
        <v>0</v>
      </c>
      <c r="N190" s="2204">
        <f ca="1">+SUMIF('August 2018'!C:I,D190,'August 2018'!I:I)</f>
        <v>0</v>
      </c>
      <c r="O190" s="32">
        <f ca="1">+SUMIF('September 2018'!C:I,D190,'September 2018'!I:I)</f>
        <v>0</v>
      </c>
      <c r="P190" s="32">
        <f ca="1">+SUMIF('October 2018'!C:I,D190,'October 2018'!I:I)</f>
        <v>0</v>
      </c>
      <c r="Q190" s="32"/>
      <c r="R190" s="2205">
        <f ca="1">+SUMIF('December 2018 Final '!C:I,D190,'December 2018 Final '!I:I)</f>
        <v>0</v>
      </c>
      <c r="S190" t="e">
        <f t="shared" si="9"/>
        <v>#REF!</v>
      </c>
      <c r="T190" s="34"/>
      <c r="AB190">
        <v>329</v>
      </c>
      <c r="AC190" s="2206">
        <f ca="1">IF(ISERROR(+HLOOKUP($AC$2,'Bilanci Mensili VEE'!$G$3:$R$659,AB190,FALSE)),,HLOOKUP($AC$2,'Bilanci Mensili VEE'!$G$3:$R$659,AB190,FALSE))</f>
        <v>0</v>
      </c>
    </row>
    <row r="191" spans="1:29" ht="12.75" customHeight="1" x14ac:dyDescent="0.25">
      <c r="A191" s="15"/>
      <c r="B191" s="1021"/>
      <c r="C191" s="1021"/>
      <c r="D191" s="2203"/>
      <c r="E191" s="15"/>
      <c r="F191" s="12"/>
      <c r="J191" s="32"/>
      <c r="K191" s="32"/>
      <c r="L191" s="2204">
        <f ca="1">+SUMIF('June 2017'!C:I,D191,'June 2017'!I:I)</f>
        <v>0</v>
      </c>
      <c r="M191" s="32">
        <f ca="1">+SUMIF('July 2017'!C:I,D191,'July 2017'!I:I)</f>
        <v>0</v>
      </c>
      <c r="N191" s="2204">
        <f ca="1">+SUMIF('August 2018'!C:I,D191,'August 2018'!I:I)</f>
        <v>0</v>
      </c>
      <c r="O191" s="32">
        <f ca="1">+SUMIF('September 2018'!C:I,D191,'September 2018'!I:I)</f>
        <v>0</v>
      </c>
      <c r="P191" s="32">
        <f ca="1">+SUMIF('October 2018'!C:I,D191,'October 2018'!I:I)</f>
        <v>0</v>
      </c>
      <c r="Q191" s="32"/>
      <c r="R191" s="2205">
        <f ca="1">+SUMIF('December 2018 Final '!C:I,D191,'December 2018 Final '!I:I)</f>
        <v>0</v>
      </c>
      <c r="S191" t="e">
        <f t="shared" si="9"/>
        <v>#REF!</v>
      </c>
      <c r="T191" s="34"/>
      <c r="AB191">
        <v>330</v>
      </c>
      <c r="AC191" s="2206">
        <f ca="1">IF(ISERROR(+HLOOKUP($AC$2,'Bilanci Mensili VEE'!$G$3:$R$659,AB191,FALSE)),,HLOOKUP($AC$2,'Bilanci Mensili VEE'!$G$3:$R$659,AB191,FALSE))</f>
        <v>0</v>
      </c>
    </row>
    <row r="192" spans="1:29" ht="12.75" customHeight="1" x14ac:dyDescent="0.25">
      <c r="A192" s="15"/>
      <c r="B192" s="1021"/>
      <c r="C192" s="1021"/>
      <c r="D192" s="2203"/>
      <c r="E192" s="15"/>
      <c r="F192" s="12"/>
      <c r="J192" s="32"/>
      <c r="K192" s="32"/>
      <c r="L192" s="2204">
        <f ca="1">+SUMIF('June 2017'!C:I,D192,'June 2017'!I:I)</f>
        <v>0</v>
      </c>
      <c r="M192" s="32">
        <f ca="1">+SUMIF('July 2017'!C:I,D192,'July 2017'!I:I)</f>
        <v>0</v>
      </c>
      <c r="N192" s="2204">
        <f ca="1">+SUMIF('August 2018'!C:I,D192,'August 2018'!I:I)</f>
        <v>0</v>
      </c>
      <c r="O192" s="32">
        <f ca="1">+SUMIF('September 2018'!C:I,D192,'September 2018'!I:I)</f>
        <v>0</v>
      </c>
      <c r="P192" s="32">
        <f ca="1">+SUMIF('October 2018'!C:I,D192,'October 2018'!I:I)</f>
        <v>0</v>
      </c>
      <c r="Q192" s="32"/>
      <c r="R192" s="2205">
        <f ca="1">+SUMIF('December 2018 Final '!C:I,D192,'December 2018 Final '!I:I)</f>
        <v>0</v>
      </c>
      <c r="S192" t="e">
        <f t="shared" si="9"/>
        <v>#REF!</v>
      </c>
      <c r="T192" s="34"/>
      <c r="AB192">
        <v>331</v>
      </c>
      <c r="AC192" s="2206">
        <f ca="1">IF(ISERROR(+HLOOKUP($AC$2,'Bilanci Mensili VEE'!$G$3:$R$659,AB192,FALSE)),,HLOOKUP($AC$2,'Bilanci Mensili VEE'!$G$3:$R$659,AB192,FALSE))</f>
        <v>0</v>
      </c>
    </row>
    <row r="193" spans="1:29" ht="12.75" customHeight="1" x14ac:dyDescent="0.25">
      <c r="A193" s="15"/>
      <c r="B193" s="1021"/>
      <c r="C193" s="1021"/>
      <c r="D193" s="2203"/>
      <c r="E193" s="15"/>
      <c r="F193" s="12"/>
      <c r="J193" s="32"/>
      <c r="K193" s="32"/>
      <c r="L193" s="2204">
        <f ca="1">+SUMIF('June 2017'!C:I,D193,'June 2017'!I:I)</f>
        <v>0</v>
      </c>
      <c r="M193" s="32">
        <f ca="1">+SUMIF('July 2017'!C:I,D193,'July 2017'!I:I)</f>
        <v>0</v>
      </c>
      <c r="N193" s="2204">
        <f ca="1">+SUMIF('August 2018'!C:I,D193,'August 2018'!I:I)</f>
        <v>0</v>
      </c>
      <c r="O193" s="32">
        <f ca="1">+SUMIF('September 2018'!C:I,D193,'September 2018'!I:I)</f>
        <v>0</v>
      </c>
      <c r="P193" s="32">
        <f ca="1">+SUMIF('October 2018'!C:I,D193,'October 2018'!I:I)</f>
        <v>0</v>
      </c>
      <c r="Q193" s="32"/>
      <c r="R193" s="2205">
        <f ca="1">+SUMIF('December 2018 Final '!C:I,D193,'December 2018 Final '!I:I)</f>
        <v>0</v>
      </c>
      <c r="S193" t="e">
        <f t="shared" si="9"/>
        <v>#REF!</v>
      </c>
      <c r="T193" s="34"/>
      <c r="AB193">
        <v>332</v>
      </c>
      <c r="AC193" s="2206">
        <f ca="1">IF(ISERROR(+HLOOKUP($AC$2,'Bilanci Mensili VEE'!$G$3:$R$659,AB193,FALSE)),,HLOOKUP($AC$2,'Bilanci Mensili VEE'!$G$3:$R$659,AB193,FALSE))</f>
        <v>0</v>
      </c>
    </row>
    <row r="194" spans="1:29" ht="12.75" customHeight="1" x14ac:dyDescent="0.25">
      <c r="A194" s="15"/>
      <c r="B194" s="1021"/>
      <c r="C194" s="1021"/>
      <c r="D194" s="2203"/>
      <c r="E194" s="15"/>
      <c r="F194" s="12"/>
      <c r="J194" s="32"/>
      <c r="K194" s="32"/>
      <c r="L194" s="2204">
        <f ca="1">+SUMIF('June 2017'!C:I,D194,'June 2017'!I:I)</f>
        <v>0</v>
      </c>
      <c r="M194" s="32">
        <f ca="1">+SUMIF('July 2017'!C:I,D194,'July 2017'!I:I)</f>
        <v>0</v>
      </c>
      <c r="N194" s="2204">
        <f ca="1">+SUMIF('August 2018'!C:I,D194,'August 2018'!I:I)</f>
        <v>0</v>
      </c>
      <c r="O194" s="32">
        <f ca="1">+SUMIF('September 2018'!C:I,D194,'September 2018'!I:I)</f>
        <v>0</v>
      </c>
      <c r="P194" s="32">
        <f ca="1">+SUMIF('October 2018'!C:I,D194,'October 2018'!I:I)</f>
        <v>0</v>
      </c>
      <c r="Q194" s="32"/>
      <c r="R194" s="2205">
        <f ca="1">+SUMIF('December 2018 Final '!C:I,D194,'December 2018 Final '!I:I)</f>
        <v>0</v>
      </c>
      <c r="S194" t="e">
        <f t="shared" si="9"/>
        <v>#REF!</v>
      </c>
      <c r="T194" s="34"/>
      <c r="AB194">
        <v>333</v>
      </c>
      <c r="AC194" s="2206">
        <f ca="1">IF(ISERROR(+HLOOKUP($AC$2,'Bilanci Mensili VEE'!$G$3:$R$659,AB194,FALSE)),,HLOOKUP($AC$2,'Bilanci Mensili VEE'!$G$3:$R$659,AB194,FALSE))</f>
        <v>0</v>
      </c>
    </row>
    <row r="195" spans="1:29" ht="12.75" customHeight="1" x14ac:dyDescent="0.25">
      <c r="A195" s="15"/>
      <c r="B195" s="1021"/>
      <c r="C195" s="1021"/>
      <c r="D195" s="2203"/>
      <c r="E195" s="15"/>
      <c r="F195" s="12"/>
      <c r="J195" s="32"/>
      <c r="K195" s="32"/>
      <c r="L195" s="2204">
        <f ca="1">+SUMIF('June 2017'!C:I,D195,'June 2017'!I:I)</f>
        <v>0</v>
      </c>
      <c r="M195" s="32">
        <f ca="1">+SUMIF('July 2017'!C:I,D195,'July 2017'!I:I)</f>
        <v>0</v>
      </c>
      <c r="N195" s="2204">
        <f ca="1">+SUMIF('August 2018'!C:I,D195,'August 2018'!I:I)</f>
        <v>0</v>
      </c>
      <c r="O195" s="32">
        <f ca="1">+SUMIF('September 2018'!C:I,D195,'September 2018'!I:I)</f>
        <v>0</v>
      </c>
      <c r="P195" s="32">
        <f ca="1">+SUMIF('October 2018'!C:I,D195,'October 2018'!I:I)</f>
        <v>0</v>
      </c>
      <c r="Q195" s="32"/>
      <c r="R195" s="2205">
        <f ca="1">+SUMIF('December 2018 Final '!C:I,D195,'December 2018 Final '!I:I)</f>
        <v>0</v>
      </c>
      <c r="S195" t="e">
        <f t="shared" si="9"/>
        <v>#REF!</v>
      </c>
      <c r="T195" s="34"/>
      <c r="AB195">
        <v>334</v>
      </c>
      <c r="AC195" s="2206">
        <f ca="1">IF(ISERROR(+HLOOKUP($AC$2,'Bilanci Mensili VEE'!$G$3:$R$659,AB195,FALSE)),,HLOOKUP($AC$2,'Bilanci Mensili VEE'!$G$3:$R$659,AB195,FALSE))</f>
        <v>0</v>
      </c>
    </row>
    <row r="196" spans="1:29" ht="12.75" customHeight="1" x14ac:dyDescent="0.25">
      <c r="A196" s="15"/>
      <c r="B196" s="1021"/>
      <c r="C196" s="1021"/>
      <c r="D196" s="2203"/>
      <c r="E196" s="15"/>
      <c r="F196" s="12"/>
      <c r="J196" s="32"/>
      <c r="K196" s="32"/>
      <c r="L196" s="2204">
        <f ca="1">+SUMIF('June 2017'!C:I,D196,'June 2017'!I:I)</f>
        <v>0</v>
      </c>
      <c r="M196" s="32">
        <f ca="1">+SUMIF('July 2017'!C:I,D196,'July 2017'!I:I)</f>
        <v>0</v>
      </c>
      <c r="N196" s="2204">
        <f ca="1">+SUMIF('August 2018'!C:I,D196,'August 2018'!I:I)</f>
        <v>0</v>
      </c>
      <c r="O196" s="32">
        <f ca="1">+SUMIF('September 2018'!C:I,D196,'September 2018'!I:I)</f>
        <v>0</v>
      </c>
      <c r="P196" s="32">
        <f ca="1">+SUMIF('October 2018'!C:I,D196,'October 2018'!I:I)</f>
        <v>0</v>
      </c>
      <c r="Q196" s="32"/>
      <c r="R196" s="2205">
        <f ca="1">+SUMIF('December 2018 Final '!C:I,D196,'December 2018 Final '!I:I)</f>
        <v>0</v>
      </c>
      <c r="S196" t="e">
        <f t="shared" si="9"/>
        <v>#REF!</v>
      </c>
      <c r="T196" s="34"/>
      <c r="AB196">
        <v>335</v>
      </c>
      <c r="AC196" s="2206">
        <f ca="1">IF(ISERROR(+HLOOKUP($AC$2,'Bilanci Mensili VEE'!$G$3:$R$659,AB196,FALSE)),,HLOOKUP($AC$2,'Bilanci Mensili VEE'!$G$3:$R$659,AB196,FALSE))</f>
        <v>0</v>
      </c>
    </row>
    <row r="197" spans="1:29" ht="12.75" customHeight="1" x14ac:dyDescent="0.25">
      <c r="A197" s="15"/>
      <c r="B197" s="1021"/>
      <c r="C197" s="1021"/>
      <c r="D197" s="2203"/>
      <c r="E197" s="15"/>
      <c r="F197" s="12"/>
      <c r="J197" s="32"/>
      <c r="K197" s="32"/>
      <c r="L197" s="2204">
        <f ca="1">+SUMIF('June 2017'!C:I,D197,'June 2017'!I:I)</f>
        <v>0</v>
      </c>
      <c r="M197" s="32">
        <f ca="1">+SUMIF('July 2017'!C:I,D197,'July 2017'!I:I)</f>
        <v>0</v>
      </c>
      <c r="N197" s="2204">
        <f ca="1">+SUMIF('August 2018'!C:I,D197,'August 2018'!I:I)</f>
        <v>0</v>
      </c>
      <c r="O197" s="32">
        <f ca="1">+SUMIF('September 2018'!C:I,D197,'September 2018'!I:I)</f>
        <v>0</v>
      </c>
      <c r="P197" s="32">
        <f ca="1">+SUMIF('October 2018'!C:I,D197,'October 2018'!I:I)</f>
        <v>0</v>
      </c>
      <c r="Q197" s="32"/>
      <c r="R197" s="2205">
        <f ca="1">+SUMIF('December 2018 Final '!C:I,D197,'December 2018 Final '!I:I)</f>
        <v>0</v>
      </c>
      <c r="S197" t="e">
        <f t="shared" si="9"/>
        <v>#REF!</v>
      </c>
      <c r="T197" s="34"/>
      <c r="AB197">
        <v>336</v>
      </c>
      <c r="AC197" s="2206">
        <f ca="1">IF(ISERROR(+HLOOKUP($AC$2,'Bilanci Mensili VEE'!$G$3:$R$659,AB197,FALSE)),,HLOOKUP($AC$2,'Bilanci Mensili VEE'!$G$3:$R$659,AB197,FALSE))</f>
        <v>0</v>
      </c>
    </row>
    <row r="198" spans="1:29" ht="12.75" customHeight="1" x14ac:dyDescent="0.25">
      <c r="A198" s="15"/>
      <c r="B198" s="1021"/>
      <c r="C198" s="1021"/>
      <c r="D198" s="2203"/>
      <c r="E198" s="15"/>
      <c r="F198" s="12"/>
      <c r="J198" s="32"/>
      <c r="K198" s="32"/>
      <c r="L198" s="2204">
        <f ca="1">+SUMIF('June 2017'!C:I,D198,'June 2017'!I:I)</f>
        <v>0</v>
      </c>
      <c r="M198" s="32">
        <f ca="1">+SUMIF('July 2017'!C:I,D198,'July 2017'!I:I)</f>
        <v>0</v>
      </c>
      <c r="N198" s="2204">
        <f ca="1">+SUMIF('August 2018'!C:I,D198,'August 2018'!I:I)</f>
        <v>0</v>
      </c>
      <c r="O198" s="32">
        <f ca="1">+SUMIF('September 2018'!C:I,D198,'September 2018'!I:I)</f>
        <v>0</v>
      </c>
      <c r="P198" s="32">
        <f ca="1">+SUMIF('October 2018'!C:I,D198,'October 2018'!I:I)</f>
        <v>0</v>
      </c>
      <c r="Q198" s="32"/>
      <c r="R198" s="2205">
        <f ca="1">+SUMIF('December 2018 Final '!C:I,D198,'December 2018 Final '!I:I)</f>
        <v>0</v>
      </c>
      <c r="S198" t="e">
        <f t="shared" si="9"/>
        <v>#REF!</v>
      </c>
      <c r="T198" s="34"/>
      <c r="AB198">
        <v>337</v>
      </c>
      <c r="AC198" s="2206">
        <f ca="1">IF(ISERROR(+HLOOKUP($AC$2,'Bilanci Mensili VEE'!$G$3:$R$659,AB198,FALSE)),,HLOOKUP($AC$2,'Bilanci Mensili VEE'!$G$3:$R$659,AB198,FALSE))</f>
        <v>0</v>
      </c>
    </row>
    <row r="199" spans="1:29" ht="12.75" customHeight="1" x14ac:dyDescent="0.25">
      <c r="A199" s="15"/>
      <c r="B199" s="1021"/>
      <c r="C199" s="1021"/>
      <c r="D199" s="2203"/>
      <c r="E199" s="15"/>
      <c r="F199" s="12"/>
      <c r="J199" s="32"/>
      <c r="K199" s="32"/>
      <c r="L199" s="2204">
        <f ca="1">+SUMIF('June 2017'!C:I,D199,'June 2017'!I:I)</f>
        <v>0</v>
      </c>
      <c r="M199" s="32">
        <f ca="1">+SUMIF('July 2017'!C:I,D199,'July 2017'!I:I)</f>
        <v>0</v>
      </c>
      <c r="N199" s="2204">
        <f ca="1">+SUMIF('August 2018'!C:I,D199,'August 2018'!I:I)</f>
        <v>0</v>
      </c>
      <c r="O199" s="32">
        <f ca="1">+SUMIF('September 2018'!C:I,D199,'September 2018'!I:I)</f>
        <v>0</v>
      </c>
      <c r="P199" s="32">
        <f ca="1">+SUMIF('October 2018'!C:I,D199,'October 2018'!I:I)</f>
        <v>0</v>
      </c>
      <c r="Q199" s="32"/>
      <c r="R199" s="2205">
        <f ca="1">+SUMIF('December 2018 Final '!C:I,D199,'December 2018 Final '!I:I)</f>
        <v>0</v>
      </c>
      <c r="S199" t="e">
        <f t="shared" si="9"/>
        <v>#REF!</v>
      </c>
      <c r="T199" s="34"/>
      <c r="AB199">
        <v>338</v>
      </c>
      <c r="AC199" s="2206">
        <f ca="1">IF(ISERROR(+HLOOKUP($AC$2,'Bilanci Mensili VEE'!$G$3:$R$659,AB199,FALSE)),,HLOOKUP($AC$2,'Bilanci Mensili VEE'!$G$3:$R$659,AB199,FALSE))</f>
        <v>0</v>
      </c>
    </row>
    <row r="200" spans="1:29" ht="12.75" customHeight="1" x14ac:dyDescent="0.25">
      <c r="A200" s="15"/>
      <c r="B200" s="1021"/>
      <c r="C200" s="1021"/>
      <c r="D200" s="2203"/>
      <c r="E200" s="15"/>
      <c r="F200" s="12"/>
      <c r="J200" s="32"/>
      <c r="K200" s="32"/>
      <c r="L200" s="2204">
        <f ca="1">+SUMIF('June 2017'!C:I,D200,'June 2017'!I:I)</f>
        <v>0</v>
      </c>
      <c r="M200" s="32">
        <f ca="1">+SUMIF('July 2017'!C:I,D200,'July 2017'!I:I)</f>
        <v>0</v>
      </c>
      <c r="N200" s="2204">
        <f ca="1">+SUMIF('August 2018'!C:I,D200,'August 2018'!I:I)</f>
        <v>0</v>
      </c>
      <c r="O200" s="32">
        <f ca="1">+SUMIF('September 2018'!C:I,D200,'September 2018'!I:I)</f>
        <v>0</v>
      </c>
      <c r="P200" s="32">
        <f ca="1">+SUMIF('October 2018'!C:I,D200,'October 2018'!I:I)</f>
        <v>0</v>
      </c>
      <c r="Q200" s="32"/>
      <c r="R200" s="2205">
        <f ca="1">+SUMIF('December 2018 Final '!C:I,D200,'December 2018 Final '!I:I)</f>
        <v>0</v>
      </c>
      <c r="S200" t="e">
        <f t="shared" si="9"/>
        <v>#REF!</v>
      </c>
      <c r="T200" s="34"/>
      <c r="AB200">
        <v>339</v>
      </c>
      <c r="AC200" s="2206">
        <f ca="1">IF(ISERROR(+HLOOKUP($AC$2,'Bilanci Mensili VEE'!$G$3:$R$659,AB200,FALSE)),,HLOOKUP($AC$2,'Bilanci Mensili VEE'!$G$3:$R$659,AB200,FALSE))</f>
        <v>0</v>
      </c>
    </row>
    <row r="201" spans="1:29" ht="12.75" customHeight="1" x14ac:dyDescent="0.25">
      <c r="A201" s="15"/>
      <c r="B201" s="1021"/>
      <c r="C201" s="1021"/>
      <c r="D201" s="2203"/>
      <c r="E201" s="15"/>
      <c r="F201" s="12"/>
      <c r="J201" s="32"/>
      <c r="K201" s="32"/>
      <c r="L201" s="2204">
        <f ca="1">+SUMIF('June 2017'!C:I,D201,'June 2017'!I:I)</f>
        <v>0</v>
      </c>
      <c r="M201" s="32">
        <f ca="1">+SUMIF('July 2017'!C:I,D201,'July 2017'!I:I)</f>
        <v>0</v>
      </c>
      <c r="N201" s="2204">
        <f ca="1">+SUMIF('August 2018'!C:I,D201,'August 2018'!I:I)</f>
        <v>0</v>
      </c>
      <c r="O201" s="32">
        <f ca="1">+SUMIF('September 2018'!C:I,D201,'September 2018'!I:I)</f>
        <v>0</v>
      </c>
      <c r="P201" s="32">
        <f ca="1">+SUMIF('October 2018'!C:I,D201,'October 2018'!I:I)</f>
        <v>0</v>
      </c>
      <c r="Q201" s="32"/>
      <c r="R201" s="2205">
        <f ca="1">+SUMIF('December 2018 Final '!C:I,D201,'December 2018 Final '!I:I)</f>
        <v>0</v>
      </c>
      <c r="S201" t="e">
        <f t="shared" si="9"/>
        <v>#REF!</v>
      </c>
      <c r="T201" s="34"/>
      <c r="AB201">
        <v>340</v>
      </c>
      <c r="AC201" s="2206">
        <f ca="1">IF(ISERROR(+HLOOKUP($AC$2,'Bilanci Mensili VEE'!$G$3:$R$659,AB201,FALSE)),,HLOOKUP($AC$2,'Bilanci Mensili VEE'!$G$3:$R$659,AB201,FALSE))</f>
        <v>0</v>
      </c>
    </row>
    <row r="202" spans="1:29" ht="12.75" customHeight="1" x14ac:dyDescent="0.25">
      <c r="A202" s="15"/>
      <c r="B202" s="1021"/>
      <c r="C202" s="1021"/>
      <c r="D202" s="2203"/>
      <c r="E202" s="15"/>
      <c r="F202" s="12"/>
      <c r="J202" s="32"/>
      <c r="K202" s="32"/>
      <c r="L202" s="2204">
        <f ca="1">+SUMIF('June 2017'!C:I,D202,'June 2017'!I:I)</f>
        <v>0</v>
      </c>
      <c r="M202" s="32">
        <f ca="1">+SUMIF('July 2017'!C:I,D202,'July 2017'!I:I)</f>
        <v>0</v>
      </c>
      <c r="N202" s="2204">
        <f ca="1">+SUMIF('August 2018'!C:I,D202,'August 2018'!I:I)</f>
        <v>0</v>
      </c>
      <c r="O202" s="32">
        <f ca="1">+SUMIF('September 2018'!C:I,D202,'September 2018'!I:I)</f>
        <v>0</v>
      </c>
      <c r="P202" s="32">
        <f ca="1">+SUMIF('October 2018'!C:I,D202,'October 2018'!I:I)</f>
        <v>0</v>
      </c>
      <c r="Q202" s="32"/>
      <c r="R202" s="2205">
        <f ca="1">+SUMIF('December 2018 Final '!C:I,D202,'December 2018 Final '!I:I)</f>
        <v>0</v>
      </c>
      <c r="S202" t="e">
        <f t="shared" si="9"/>
        <v>#REF!</v>
      </c>
      <c r="T202" s="34"/>
      <c r="AB202">
        <v>341</v>
      </c>
      <c r="AC202" s="2206">
        <f ca="1">IF(ISERROR(+HLOOKUP($AC$2,'Bilanci Mensili VEE'!$G$3:$R$659,AB202,FALSE)),,HLOOKUP($AC$2,'Bilanci Mensili VEE'!$G$3:$R$659,AB202,FALSE))</f>
        <v>0</v>
      </c>
    </row>
    <row r="203" spans="1:29" ht="12.75" customHeight="1" x14ac:dyDescent="0.25">
      <c r="A203" s="15"/>
      <c r="B203" s="1021"/>
      <c r="C203" s="1021"/>
      <c r="D203" s="2203"/>
      <c r="E203" s="15"/>
      <c r="F203" s="12"/>
      <c r="J203" s="32"/>
      <c r="K203" s="32"/>
      <c r="L203" s="2204">
        <f ca="1">+SUMIF('June 2017'!C:I,D203,'June 2017'!I:I)</f>
        <v>0</v>
      </c>
      <c r="M203" s="32">
        <f ca="1">+SUMIF('July 2017'!C:I,D203,'July 2017'!I:I)</f>
        <v>0</v>
      </c>
      <c r="N203" s="2204">
        <f ca="1">+SUMIF('August 2018'!C:I,D203,'August 2018'!I:I)</f>
        <v>0</v>
      </c>
      <c r="O203" s="32">
        <f ca="1">+SUMIF('September 2018'!C:I,D203,'September 2018'!I:I)</f>
        <v>0</v>
      </c>
      <c r="P203" s="32">
        <f ca="1">+SUMIF('October 2018'!C:I,D203,'October 2018'!I:I)</f>
        <v>0</v>
      </c>
      <c r="Q203" s="32"/>
      <c r="R203" s="2205">
        <f ca="1">+SUMIF('December 2018 Final '!C:I,D203,'December 2018 Final '!I:I)</f>
        <v>0</v>
      </c>
      <c r="S203" t="e">
        <f t="shared" si="9"/>
        <v>#REF!</v>
      </c>
      <c r="T203" s="34"/>
      <c r="AB203">
        <v>342</v>
      </c>
      <c r="AC203" s="2206">
        <f ca="1">IF(ISERROR(+HLOOKUP($AC$2,'Bilanci Mensili VEE'!$G$3:$R$659,AB203,FALSE)),,HLOOKUP($AC$2,'Bilanci Mensili VEE'!$G$3:$R$659,AB203,FALSE))</f>
        <v>0</v>
      </c>
    </row>
    <row r="204" spans="1:29" ht="12.75" customHeight="1" x14ac:dyDescent="0.25">
      <c r="A204" s="15"/>
      <c r="B204" s="1021"/>
      <c r="C204" s="1021"/>
      <c r="D204" s="2203"/>
      <c r="E204" s="15"/>
      <c r="F204" s="12"/>
      <c r="J204" s="32"/>
      <c r="K204" s="32"/>
      <c r="L204" s="2204">
        <f ca="1">+SUMIF('June 2017'!C:I,D204,'June 2017'!I:I)</f>
        <v>0</v>
      </c>
      <c r="M204" s="32">
        <f ca="1">+SUMIF('July 2017'!C:I,D204,'July 2017'!I:I)</f>
        <v>0</v>
      </c>
      <c r="N204" s="2204">
        <f ca="1">+SUMIF('August 2018'!C:I,D204,'August 2018'!I:I)</f>
        <v>0</v>
      </c>
      <c r="O204" s="32">
        <f ca="1">+SUMIF('September 2018'!C:I,D204,'September 2018'!I:I)</f>
        <v>0</v>
      </c>
      <c r="P204" s="32">
        <f ca="1">+SUMIF('October 2018'!C:I,D204,'October 2018'!I:I)</f>
        <v>0</v>
      </c>
      <c r="Q204" s="32"/>
      <c r="R204" s="2205">
        <f ca="1">+SUMIF('December 2018 Final '!C:I,D204,'December 2018 Final '!I:I)</f>
        <v>0</v>
      </c>
      <c r="S204" t="e">
        <f t="shared" si="9"/>
        <v>#REF!</v>
      </c>
      <c r="T204" s="34"/>
      <c r="AB204">
        <v>343</v>
      </c>
      <c r="AC204" s="2206">
        <f ca="1">IF(ISERROR(+HLOOKUP($AC$2,'Bilanci Mensili VEE'!$G$3:$R$659,AB204,FALSE)),,HLOOKUP($AC$2,'Bilanci Mensili VEE'!$G$3:$R$659,AB204,FALSE))</f>
        <v>0</v>
      </c>
    </row>
    <row r="205" spans="1:29" ht="12.75" customHeight="1" x14ac:dyDescent="0.25">
      <c r="A205" s="15"/>
      <c r="B205" s="1021"/>
      <c r="C205" s="1021"/>
      <c r="D205" s="2203"/>
      <c r="E205" s="15"/>
      <c r="F205" s="12"/>
      <c r="J205" s="32"/>
      <c r="K205" s="32"/>
      <c r="L205" s="2204">
        <f ca="1">+SUMIF('June 2017'!C:I,D205,'June 2017'!I:I)</f>
        <v>0</v>
      </c>
      <c r="M205" s="32">
        <f ca="1">+SUMIF('July 2017'!C:I,D205,'July 2017'!I:I)</f>
        <v>0</v>
      </c>
      <c r="N205" s="2204">
        <f ca="1">+SUMIF('August 2018'!C:I,D205,'August 2018'!I:I)</f>
        <v>0</v>
      </c>
      <c r="O205" s="32">
        <f ca="1">+SUMIF('September 2018'!C:I,D205,'September 2018'!I:I)</f>
        <v>0</v>
      </c>
      <c r="P205" s="32">
        <f ca="1">+SUMIF('October 2018'!C:I,D205,'October 2018'!I:I)</f>
        <v>0</v>
      </c>
      <c r="Q205" s="32"/>
      <c r="R205" s="2205">
        <f ca="1">+SUMIF('December 2018 Final '!C:I,D205,'December 2018 Final '!I:I)</f>
        <v>0</v>
      </c>
      <c r="S205" t="e">
        <f t="shared" si="9"/>
        <v>#REF!</v>
      </c>
      <c r="T205" s="34"/>
      <c r="AB205">
        <v>344</v>
      </c>
      <c r="AC205" s="2206">
        <f ca="1">IF(ISERROR(+HLOOKUP($AC$2,'Bilanci Mensili VEE'!$G$3:$R$659,AB205,FALSE)),,HLOOKUP($AC$2,'Bilanci Mensili VEE'!$G$3:$R$659,AB205,FALSE))</f>
        <v>0</v>
      </c>
    </row>
    <row r="206" spans="1:29" ht="12.75" customHeight="1" x14ac:dyDescent="0.25">
      <c r="A206" s="15"/>
      <c r="B206" s="1021"/>
      <c r="C206" s="1021"/>
      <c r="D206" s="2203"/>
      <c r="E206" s="15"/>
      <c r="F206" s="12"/>
      <c r="J206" s="32"/>
      <c r="K206" s="32"/>
      <c r="L206" s="2204">
        <f ca="1">+SUMIF('June 2017'!C:I,D206,'June 2017'!I:I)</f>
        <v>0</v>
      </c>
      <c r="M206" s="32">
        <f ca="1">+SUMIF('July 2017'!C:I,D206,'July 2017'!I:I)</f>
        <v>0</v>
      </c>
      <c r="N206" s="2204">
        <f ca="1">+SUMIF('August 2018'!C:I,D206,'August 2018'!I:I)</f>
        <v>0</v>
      </c>
      <c r="O206" s="32">
        <f ca="1">+SUMIF('September 2018'!C:I,D206,'September 2018'!I:I)</f>
        <v>0</v>
      </c>
      <c r="P206" s="32">
        <f ca="1">+SUMIF('October 2018'!C:I,D206,'October 2018'!I:I)</f>
        <v>0</v>
      </c>
      <c r="Q206" s="32"/>
      <c r="R206" s="2205">
        <f ca="1">+SUMIF('December 2018 Final '!C:I,D206,'December 2018 Final '!I:I)</f>
        <v>0</v>
      </c>
      <c r="S206" t="e">
        <f t="shared" si="9"/>
        <v>#REF!</v>
      </c>
      <c r="T206" s="34"/>
      <c r="AB206">
        <v>345</v>
      </c>
      <c r="AC206" s="2206">
        <f ca="1">IF(ISERROR(+HLOOKUP($AC$2,'Bilanci Mensili VEE'!$G$3:$R$659,AB206,FALSE)),,HLOOKUP($AC$2,'Bilanci Mensili VEE'!$G$3:$R$659,AB206,FALSE))</f>
        <v>0</v>
      </c>
    </row>
    <row r="207" spans="1:29" ht="12.75" customHeight="1" x14ac:dyDescent="0.25">
      <c r="A207" s="15"/>
      <c r="B207" s="1021"/>
      <c r="C207" s="1021"/>
      <c r="D207" s="2203"/>
      <c r="E207" s="15"/>
      <c r="F207" s="12"/>
      <c r="J207" s="32"/>
      <c r="K207" s="32"/>
      <c r="L207" s="2204">
        <f ca="1">+SUMIF('June 2017'!C:I,D207,'June 2017'!I:I)</f>
        <v>0</v>
      </c>
      <c r="M207" s="32">
        <f ca="1">+SUMIF('July 2017'!C:I,D207,'July 2017'!I:I)</f>
        <v>0</v>
      </c>
      <c r="N207" s="2204">
        <f ca="1">+SUMIF('August 2018'!C:I,D207,'August 2018'!I:I)</f>
        <v>0</v>
      </c>
      <c r="O207" s="32">
        <f ca="1">+SUMIF('September 2018'!C:I,D207,'September 2018'!I:I)</f>
        <v>0</v>
      </c>
      <c r="P207" s="32">
        <f ca="1">+SUMIF('October 2018'!C:I,D207,'October 2018'!I:I)</f>
        <v>0</v>
      </c>
      <c r="Q207" s="32"/>
      <c r="R207" s="2205">
        <f ca="1">+SUMIF('December 2018 Final '!C:I,D207,'December 2018 Final '!I:I)</f>
        <v>0</v>
      </c>
      <c r="S207" t="e">
        <f t="shared" si="9"/>
        <v>#REF!</v>
      </c>
      <c r="T207" s="34"/>
      <c r="AB207">
        <v>346</v>
      </c>
      <c r="AC207" s="2206">
        <f ca="1">IF(ISERROR(+HLOOKUP($AC$2,'Bilanci Mensili VEE'!$G$3:$R$659,AB207,FALSE)),,HLOOKUP($AC$2,'Bilanci Mensili VEE'!$G$3:$R$659,AB207,FALSE))</f>
        <v>0</v>
      </c>
    </row>
    <row r="208" spans="1:29" ht="12.75" customHeight="1" x14ac:dyDescent="0.25">
      <c r="A208" s="15"/>
      <c r="B208" s="1021"/>
      <c r="C208" s="1021"/>
      <c r="D208" s="2203"/>
      <c r="E208" s="15"/>
      <c r="F208" s="12"/>
      <c r="J208" s="32"/>
      <c r="K208" s="32"/>
      <c r="L208" s="2204">
        <f ca="1">+SUMIF('June 2017'!C:I,D208,'June 2017'!I:I)</f>
        <v>0</v>
      </c>
      <c r="M208" s="32">
        <f ca="1">+SUMIF('July 2017'!C:I,D208,'July 2017'!I:I)</f>
        <v>0</v>
      </c>
      <c r="N208" s="2204">
        <f ca="1">+SUMIF('August 2018'!C:I,D208,'August 2018'!I:I)</f>
        <v>0</v>
      </c>
      <c r="O208" s="32">
        <f ca="1">+SUMIF('September 2018'!C:I,D208,'September 2018'!I:I)</f>
        <v>0</v>
      </c>
      <c r="P208" s="32">
        <f ca="1">+SUMIF('October 2018'!C:I,D208,'October 2018'!I:I)</f>
        <v>0</v>
      </c>
      <c r="Q208" s="32"/>
      <c r="R208" s="2205">
        <f ca="1">+SUMIF('December 2018 Final '!C:I,D208,'December 2018 Final '!I:I)</f>
        <v>0</v>
      </c>
      <c r="S208" t="e">
        <f t="shared" si="9"/>
        <v>#REF!</v>
      </c>
      <c r="T208" s="34"/>
      <c r="AB208">
        <v>347</v>
      </c>
      <c r="AC208" s="2206">
        <f ca="1">IF(ISERROR(+HLOOKUP($AC$2,'Bilanci Mensili VEE'!$G$3:$R$659,AB208,FALSE)),,HLOOKUP($AC$2,'Bilanci Mensili VEE'!$G$3:$R$659,AB208,FALSE))</f>
        <v>0</v>
      </c>
    </row>
    <row r="209" spans="1:29" ht="12.75" customHeight="1" x14ac:dyDescent="0.25">
      <c r="A209" s="15"/>
      <c r="B209" s="1021"/>
      <c r="C209" s="1021"/>
      <c r="D209" s="2203"/>
      <c r="E209" s="15"/>
      <c r="F209" s="12"/>
      <c r="J209" s="32"/>
      <c r="K209" s="32"/>
      <c r="L209" s="2204">
        <f ca="1">+SUMIF('June 2017'!C:I,D209,'June 2017'!I:I)</f>
        <v>0</v>
      </c>
      <c r="M209" s="32">
        <f ca="1">+SUMIF('July 2017'!C:I,D209,'July 2017'!I:I)</f>
        <v>0</v>
      </c>
      <c r="N209" s="2204">
        <f ca="1">+SUMIF('August 2018'!C:I,D209,'August 2018'!I:I)</f>
        <v>0</v>
      </c>
      <c r="O209" s="32">
        <f ca="1">+SUMIF('September 2018'!C:I,D209,'September 2018'!I:I)</f>
        <v>0</v>
      </c>
      <c r="P209" s="32">
        <f ca="1">+SUMIF('October 2018'!C:I,D209,'October 2018'!I:I)</f>
        <v>0</v>
      </c>
      <c r="Q209" s="32"/>
      <c r="R209" s="2205">
        <f ca="1">+SUMIF('December 2018 Final '!C:I,D209,'December 2018 Final '!I:I)</f>
        <v>0</v>
      </c>
      <c r="S209" t="e">
        <f t="shared" si="9"/>
        <v>#REF!</v>
      </c>
      <c r="T209" s="34"/>
      <c r="AB209">
        <v>348</v>
      </c>
      <c r="AC209" s="2206">
        <f ca="1">IF(ISERROR(+HLOOKUP($AC$2,'Bilanci Mensili VEE'!$G$3:$R$659,AB209,FALSE)),,HLOOKUP($AC$2,'Bilanci Mensili VEE'!$G$3:$R$659,AB209,FALSE))</f>
        <v>0</v>
      </c>
    </row>
    <row r="210" spans="1:29" ht="12.75" customHeight="1" x14ac:dyDescent="0.25">
      <c r="A210" s="15"/>
      <c r="B210" s="1021"/>
      <c r="C210" s="1021"/>
      <c r="D210" s="2203"/>
      <c r="E210" s="15"/>
      <c r="F210" s="12"/>
      <c r="J210" s="32"/>
      <c r="K210" s="32"/>
      <c r="L210" s="2204">
        <f ca="1">+SUMIF('June 2017'!C:I,D210,'June 2017'!I:I)</f>
        <v>0</v>
      </c>
      <c r="M210" s="32">
        <f ca="1">+SUMIF('July 2017'!C:I,D210,'July 2017'!I:I)</f>
        <v>0</v>
      </c>
      <c r="N210" s="2204">
        <f ca="1">+SUMIF('August 2018'!C:I,D210,'August 2018'!I:I)</f>
        <v>0</v>
      </c>
      <c r="O210" s="32">
        <f ca="1">+SUMIF('September 2018'!C:I,D210,'September 2018'!I:I)</f>
        <v>0</v>
      </c>
      <c r="P210" s="32">
        <f ca="1">+SUMIF('October 2018'!C:I,D210,'October 2018'!I:I)</f>
        <v>0</v>
      </c>
      <c r="Q210" s="32"/>
      <c r="R210" s="2205">
        <f ca="1">+SUMIF('December 2018 Final '!C:I,D210,'December 2018 Final '!I:I)</f>
        <v>0</v>
      </c>
      <c r="S210" t="e">
        <f t="shared" si="9"/>
        <v>#REF!</v>
      </c>
      <c r="T210" s="34"/>
      <c r="AB210">
        <v>349</v>
      </c>
      <c r="AC210" s="2206">
        <f ca="1">IF(ISERROR(+HLOOKUP($AC$2,'Bilanci Mensili VEE'!$G$3:$R$659,AB210,FALSE)),,HLOOKUP($AC$2,'Bilanci Mensili VEE'!$G$3:$R$659,AB210,FALSE))</f>
        <v>0</v>
      </c>
    </row>
    <row r="211" spans="1:29" ht="12.75" customHeight="1" x14ac:dyDescent="0.25">
      <c r="A211" s="15"/>
      <c r="B211" s="1021"/>
      <c r="C211" s="1021"/>
      <c r="D211" s="2203"/>
      <c r="E211" s="15"/>
      <c r="F211" s="12"/>
      <c r="J211" s="32"/>
      <c r="K211" s="32"/>
      <c r="L211" s="2204">
        <f ca="1">+SUMIF('June 2017'!C:I,D211,'June 2017'!I:I)</f>
        <v>0</v>
      </c>
      <c r="M211" s="32">
        <f ca="1">+SUMIF('July 2017'!C:I,D211,'July 2017'!I:I)</f>
        <v>0</v>
      </c>
      <c r="N211" s="2204">
        <f ca="1">+SUMIF('August 2018'!C:I,D211,'August 2018'!I:I)</f>
        <v>0</v>
      </c>
      <c r="O211" s="32">
        <f ca="1">+SUMIF('September 2018'!C:I,D211,'September 2018'!I:I)</f>
        <v>0</v>
      </c>
      <c r="P211" s="32">
        <f ca="1">+SUMIF('October 2018'!C:I,D211,'October 2018'!I:I)</f>
        <v>0</v>
      </c>
      <c r="Q211" s="32"/>
      <c r="R211" s="2205">
        <f ca="1">+SUMIF('December 2018 Final '!C:I,D211,'December 2018 Final '!I:I)</f>
        <v>0</v>
      </c>
      <c r="S211" t="e">
        <f t="shared" si="9"/>
        <v>#REF!</v>
      </c>
      <c r="T211" s="34"/>
      <c r="AB211">
        <v>350</v>
      </c>
      <c r="AC211" s="2206">
        <f ca="1">IF(ISERROR(+HLOOKUP($AC$2,'Bilanci Mensili VEE'!$G$3:$R$659,AB211,FALSE)),,HLOOKUP($AC$2,'Bilanci Mensili VEE'!$G$3:$R$659,AB211,FALSE))</f>
        <v>0</v>
      </c>
    </row>
    <row r="212" spans="1:29" ht="12.75" customHeight="1" x14ac:dyDescent="0.25">
      <c r="A212" s="15"/>
      <c r="B212" s="1021"/>
      <c r="C212" s="1021"/>
      <c r="D212" s="2203"/>
      <c r="E212" s="15"/>
      <c r="F212" s="12"/>
      <c r="J212" s="32"/>
      <c r="K212" s="32"/>
      <c r="L212" s="2204">
        <f ca="1">+SUMIF('June 2017'!C:I,D212,'June 2017'!I:I)</f>
        <v>0</v>
      </c>
      <c r="M212" s="32">
        <f ca="1">+SUMIF('July 2017'!C:I,D212,'July 2017'!I:I)</f>
        <v>0</v>
      </c>
      <c r="N212" s="2204">
        <f ca="1">+SUMIF('August 2018'!C:I,D212,'August 2018'!I:I)</f>
        <v>0</v>
      </c>
      <c r="O212" s="32">
        <f ca="1">+SUMIF('September 2018'!C:I,D212,'September 2018'!I:I)</f>
        <v>0</v>
      </c>
      <c r="P212" s="32">
        <f ca="1">+SUMIF('October 2018'!C:I,D212,'October 2018'!I:I)</f>
        <v>0</v>
      </c>
      <c r="Q212" s="32"/>
      <c r="R212" s="2205">
        <f ca="1">+SUMIF('December 2018 Final '!C:I,D212,'December 2018 Final '!I:I)</f>
        <v>0</v>
      </c>
      <c r="S212" t="e">
        <f t="shared" si="9"/>
        <v>#REF!</v>
      </c>
      <c r="T212" s="34"/>
      <c r="AB212">
        <v>351</v>
      </c>
      <c r="AC212" s="2206">
        <f ca="1">IF(ISERROR(+HLOOKUP($AC$2,'Bilanci Mensili VEE'!$G$3:$R$659,AB212,FALSE)),,HLOOKUP($AC$2,'Bilanci Mensili VEE'!$G$3:$R$659,AB212,FALSE))</f>
        <v>0</v>
      </c>
    </row>
    <row r="213" spans="1:29" ht="12.75" customHeight="1" x14ac:dyDescent="0.25">
      <c r="A213" s="15"/>
      <c r="B213" s="1021"/>
      <c r="C213" s="1021"/>
      <c r="D213" s="2203"/>
      <c r="E213" s="15"/>
      <c r="F213" s="12"/>
      <c r="J213" s="32"/>
      <c r="K213" s="32"/>
      <c r="L213" s="2204">
        <f ca="1">+SUMIF('June 2017'!C:I,D213,'June 2017'!I:I)</f>
        <v>0</v>
      </c>
      <c r="M213" s="32">
        <f ca="1">+SUMIF('July 2017'!C:I,D213,'July 2017'!I:I)</f>
        <v>0</v>
      </c>
      <c r="N213" s="2204">
        <f ca="1">+SUMIF('August 2018'!C:I,D213,'August 2018'!I:I)</f>
        <v>0</v>
      </c>
      <c r="O213" s="32">
        <f ca="1">+SUMIF('September 2018'!C:I,D213,'September 2018'!I:I)</f>
        <v>0</v>
      </c>
      <c r="P213" s="32">
        <f ca="1">+SUMIF('October 2018'!C:I,D213,'October 2018'!I:I)</f>
        <v>0</v>
      </c>
      <c r="Q213" s="32"/>
      <c r="R213" s="2205">
        <f ca="1">+SUMIF('December 2018 Final '!C:I,D213,'December 2018 Final '!I:I)</f>
        <v>0</v>
      </c>
      <c r="S213" t="e">
        <f t="shared" si="9"/>
        <v>#REF!</v>
      </c>
      <c r="T213" s="34"/>
      <c r="AB213">
        <v>352</v>
      </c>
      <c r="AC213" s="2206">
        <f ca="1">IF(ISERROR(+HLOOKUP($AC$2,'Bilanci Mensili VEE'!$G$3:$R$659,AB213,FALSE)),,HLOOKUP($AC$2,'Bilanci Mensili VEE'!$G$3:$R$659,AB213,FALSE))</f>
        <v>0</v>
      </c>
    </row>
    <row r="214" spans="1:29" ht="12.75" customHeight="1" x14ac:dyDescent="0.25">
      <c r="A214" s="15"/>
      <c r="B214" s="1021"/>
      <c r="C214" s="1021"/>
      <c r="D214" s="2203"/>
      <c r="E214" s="15"/>
      <c r="F214" s="12"/>
      <c r="J214" s="32"/>
      <c r="K214" s="32"/>
      <c r="L214" s="2204">
        <f ca="1">+SUMIF('June 2017'!C:I,D214,'June 2017'!I:I)</f>
        <v>0</v>
      </c>
      <c r="M214" s="32">
        <f ca="1">+SUMIF('July 2017'!C:I,D214,'July 2017'!I:I)</f>
        <v>0</v>
      </c>
      <c r="N214" s="2204">
        <f ca="1">+SUMIF('August 2018'!C:I,D214,'August 2018'!I:I)</f>
        <v>0</v>
      </c>
      <c r="O214" s="32">
        <f ca="1">+SUMIF('September 2018'!C:I,D214,'September 2018'!I:I)</f>
        <v>0</v>
      </c>
      <c r="P214" s="32">
        <f ca="1">+SUMIF('October 2018'!C:I,D214,'October 2018'!I:I)</f>
        <v>0</v>
      </c>
      <c r="Q214" s="32"/>
      <c r="R214" s="2205">
        <f ca="1">+SUMIF('December 2018 Final '!C:I,D214,'December 2018 Final '!I:I)</f>
        <v>0</v>
      </c>
      <c r="S214" t="e">
        <f t="shared" si="9"/>
        <v>#REF!</v>
      </c>
      <c r="T214" s="34"/>
      <c r="AB214">
        <v>353</v>
      </c>
      <c r="AC214" s="2206">
        <f ca="1">IF(ISERROR(+HLOOKUP($AC$2,'Bilanci Mensili VEE'!$G$3:$R$659,AB214,FALSE)),,HLOOKUP($AC$2,'Bilanci Mensili VEE'!$G$3:$R$659,AB214,FALSE))</f>
        <v>0</v>
      </c>
    </row>
    <row r="215" spans="1:29" ht="12.75" customHeight="1" x14ac:dyDescent="0.25">
      <c r="A215" s="15"/>
      <c r="B215" s="1021"/>
      <c r="C215" s="1021"/>
      <c r="D215" s="2203"/>
      <c r="E215" s="15"/>
      <c r="F215" s="12"/>
      <c r="J215" s="32"/>
      <c r="K215" s="32"/>
      <c r="L215" s="2204">
        <f ca="1">+SUMIF('June 2017'!C:I,D215,'June 2017'!I:I)</f>
        <v>0</v>
      </c>
      <c r="M215" s="32">
        <f ca="1">+SUMIF('July 2017'!C:I,D215,'July 2017'!I:I)</f>
        <v>0</v>
      </c>
      <c r="N215" s="2204">
        <f ca="1">+SUMIF('August 2018'!C:I,D215,'August 2018'!I:I)</f>
        <v>0</v>
      </c>
      <c r="O215" s="32">
        <f ca="1">+SUMIF('September 2018'!C:I,D215,'September 2018'!I:I)</f>
        <v>0</v>
      </c>
      <c r="P215" s="32">
        <f ca="1">+SUMIF('October 2018'!C:I,D215,'October 2018'!I:I)</f>
        <v>0</v>
      </c>
      <c r="Q215" s="32"/>
      <c r="R215" s="2205">
        <f ca="1">+SUMIF('December 2018 Final '!C:I,D215,'December 2018 Final '!I:I)</f>
        <v>0</v>
      </c>
      <c r="S215" t="e">
        <f t="shared" si="9"/>
        <v>#REF!</v>
      </c>
      <c r="T215" s="34"/>
      <c r="AB215">
        <v>354</v>
      </c>
      <c r="AC215" s="2206">
        <f ca="1">IF(ISERROR(+HLOOKUP($AC$2,'Bilanci Mensili VEE'!$G$3:$R$659,AB215,FALSE)),,HLOOKUP($AC$2,'Bilanci Mensili VEE'!$G$3:$R$659,AB215,FALSE))</f>
        <v>0</v>
      </c>
    </row>
    <row r="216" spans="1:29" ht="12.75" customHeight="1" x14ac:dyDescent="0.25">
      <c r="A216" s="15"/>
      <c r="B216" s="1021"/>
      <c r="C216" s="1021"/>
      <c r="D216" s="2203"/>
      <c r="E216" s="15"/>
      <c r="F216" s="12"/>
      <c r="J216" s="32"/>
      <c r="K216" s="32"/>
      <c r="L216" s="2204">
        <f ca="1">+SUMIF('June 2017'!C:I,D216,'June 2017'!I:I)</f>
        <v>0</v>
      </c>
      <c r="M216" s="32">
        <f ca="1">+SUMIF('July 2017'!C:I,D216,'July 2017'!I:I)</f>
        <v>0</v>
      </c>
      <c r="N216" s="2204">
        <f ca="1">+SUMIF('August 2018'!C:I,D216,'August 2018'!I:I)</f>
        <v>0</v>
      </c>
      <c r="O216" s="32">
        <f ca="1">+SUMIF('September 2018'!C:I,D216,'September 2018'!I:I)</f>
        <v>0</v>
      </c>
      <c r="P216" s="32">
        <f ca="1">+SUMIF('October 2018'!C:I,D216,'October 2018'!I:I)</f>
        <v>0</v>
      </c>
      <c r="Q216" s="32"/>
      <c r="R216" s="2205">
        <f ca="1">+SUMIF('December 2018 Final '!C:I,D216,'December 2018 Final '!I:I)</f>
        <v>0</v>
      </c>
      <c r="S216" t="e">
        <f t="shared" si="9"/>
        <v>#REF!</v>
      </c>
      <c r="T216" s="34"/>
      <c r="AB216">
        <v>355</v>
      </c>
      <c r="AC216" s="2206">
        <f ca="1">IF(ISERROR(+HLOOKUP($AC$2,'Bilanci Mensili VEE'!$G$3:$R$659,AB216,FALSE)),,HLOOKUP($AC$2,'Bilanci Mensili VEE'!$G$3:$R$659,AB216,FALSE))</f>
        <v>0</v>
      </c>
    </row>
    <row r="217" spans="1:29" ht="12.75" customHeight="1" x14ac:dyDescent="0.25">
      <c r="A217" s="15"/>
      <c r="B217" s="1021"/>
      <c r="C217" s="1021"/>
      <c r="D217" s="2203"/>
      <c r="E217" s="15"/>
      <c r="F217" s="12"/>
      <c r="J217" s="32"/>
      <c r="K217" s="32"/>
      <c r="L217" s="2204">
        <f ca="1">+SUMIF('June 2017'!C:I,D217,'June 2017'!I:I)</f>
        <v>0</v>
      </c>
      <c r="M217" s="32">
        <f ca="1">+SUMIF('July 2017'!C:I,D217,'July 2017'!I:I)</f>
        <v>0</v>
      </c>
      <c r="N217" s="2204">
        <f ca="1">+SUMIF('August 2018'!C:I,D217,'August 2018'!I:I)</f>
        <v>0</v>
      </c>
      <c r="O217" s="32">
        <f ca="1">+SUMIF('September 2018'!C:I,D217,'September 2018'!I:I)</f>
        <v>0</v>
      </c>
      <c r="P217" s="32">
        <f ca="1">+SUMIF('October 2018'!C:I,D217,'October 2018'!I:I)</f>
        <v>0</v>
      </c>
      <c r="Q217" s="32"/>
      <c r="R217" s="2205">
        <f ca="1">+SUMIF('December 2018 Final '!C:I,D217,'December 2018 Final '!I:I)</f>
        <v>0</v>
      </c>
      <c r="S217" t="e">
        <f t="shared" si="9"/>
        <v>#REF!</v>
      </c>
      <c r="T217" s="34"/>
      <c r="AB217">
        <v>356</v>
      </c>
      <c r="AC217" s="2206">
        <f ca="1">IF(ISERROR(+HLOOKUP($AC$2,'Bilanci Mensili VEE'!$G$3:$R$659,AB217,FALSE)),,HLOOKUP($AC$2,'Bilanci Mensili VEE'!$G$3:$R$659,AB217,FALSE))</f>
        <v>0</v>
      </c>
    </row>
    <row r="218" spans="1:29" ht="12.75" customHeight="1" x14ac:dyDescent="0.25">
      <c r="A218" s="15"/>
      <c r="B218" s="1021"/>
      <c r="C218" s="1021"/>
      <c r="D218" s="2203"/>
      <c r="E218" s="15"/>
      <c r="F218" s="12"/>
      <c r="J218" s="32"/>
      <c r="K218" s="32"/>
      <c r="L218" s="2204">
        <f ca="1">+SUMIF('June 2017'!C:I,D218,'June 2017'!I:I)</f>
        <v>0</v>
      </c>
      <c r="M218" s="32">
        <f ca="1">+SUMIF('July 2017'!C:I,D218,'July 2017'!I:I)</f>
        <v>0</v>
      </c>
      <c r="N218" s="2204">
        <f ca="1">+SUMIF('August 2018'!C:I,D218,'August 2018'!I:I)</f>
        <v>0</v>
      </c>
      <c r="O218" s="32">
        <f ca="1">+SUMIF('September 2018'!C:I,D218,'September 2018'!I:I)</f>
        <v>0</v>
      </c>
      <c r="P218" s="32">
        <f ca="1">+SUMIF('October 2018'!C:I,D218,'October 2018'!I:I)</f>
        <v>0</v>
      </c>
      <c r="Q218" s="32"/>
      <c r="R218" s="2205">
        <f ca="1">+SUMIF('December 2018 Final '!C:I,D218,'December 2018 Final '!I:I)</f>
        <v>0</v>
      </c>
      <c r="S218" t="e">
        <f t="shared" si="9"/>
        <v>#REF!</v>
      </c>
      <c r="T218" s="34"/>
      <c r="AB218">
        <v>357</v>
      </c>
      <c r="AC218" s="2206">
        <f ca="1">IF(ISERROR(+HLOOKUP($AC$2,'Bilanci Mensili VEE'!$G$3:$R$659,AB218,FALSE)),,HLOOKUP($AC$2,'Bilanci Mensili VEE'!$G$3:$R$659,AB218,FALSE))</f>
        <v>0</v>
      </c>
    </row>
    <row r="219" spans="1:29" ht="12.75" customHeight="1" x14ac:dyDescent="0.25">
      <c r="A219" s="15"/>
      <c r="B219" s="1021"/>
      <c r="C219" s="1021"/>
      <c r="D219" s="2203"/>
      <c r="E219" s="15"/>
      <c r="F219" s="12"/>
      <c r="J219" s="32"/>
      <c r="K219" s="32"/>
      <c r="L219" s="2204">
        <f ca="1">+SUMIF('June 2017'!C:I,D219,'June 2017'!I:I)</f>
        <v>0</v>
      </c>
      <c r="M219" s="32">
        <f ca="1">+SUMIF('July 2017'!C:I,D219,'July 2017'!I:I)</f>
        <v>0</v>
      </c>
      <c r="N219" s="2204">
        <f ca="1">+SUMIF('August 2018'!C:I,D219,'August 2018'!I:I)</f>
        <v>0</v>
      </c>
      <c r="O219" s="32">
        <f ca="1">+SUMIF('September 2018'!C:I,D219,'September 2018'!I:I)</f>
        <v>0</v>
      </c>
      <c r="P219" s="32">
        <f ca="1">+SUMIF('October 2018'!C:I,D219,'October 2018'!I:I)</f>
        <v>0</v>
      </c>
      <c r="Q219" s="32"/>
      <c r="R219" s="2205">
        <f ca="1">+SUMIF('December 2018 Final '!C:I,D219,'December 2018 Final '!I:I)</f>
        <v>0</v>
      </c>
      <c r="S219" t="e">
        <f t="shared" si="9"/>
        <v>#REF!</v>
      </c>
      <c r="T219" s="34"/>
      <c r="AB219">
        <v>358</v>
      </c>
      <c r="AC219" s="2206">
        <f ca="1">IF(ISERROR(+HLOOKUP($AC$2,'Bilanci Mensili VEE'!$G$3:$R$659,AB219,FALSE)),,HLOOKUP($AC$2,'Bilanci Mensili VEE'!$G$3:$R$659,AB219,FALSE))</f>
        <v>0</v>
      </c>
    </row>
    <row r="220" spans="1:29" ht="12.75" customHeight="1" x14ac:dyDescent="0.25">
      <c r="A220" s="15"/>
      <c r="B220" s="1021"/>
      <c r="C220" s="1021"/>
      <c r="D220" s="2203"/>
      <c r="E220" s="15"/>
      <c r="F220" s="12"/>
      <c r="J220" s="32"/>
      <c r="K220" s="32"/>
      <c r="L220" s="2204">
        <f ca="1">+SUMIF('June 2017'!C:I,D220,'June 2017'!I:I)</f>
        <v>0</v>
      </c>
      <c r="M220" s="32">
        <f ca="1">+SUMIF('July 2017'!C:I,D220,'July 2017'!I:I)</f>
        <v>0</v>
      </c>
      <c r="N220" s="2204">
        <f ca="1">+SUMIF('August 2018'!C:I,D220,'August 2018'!I:I)</f>
        <v>0</v>
      </c>
      <c r="O220" s="32">
        <f ca="1">+SUMIF('September 2018'!C:I,D220,'September 2018'!I:I)</f>
        <v>0</v>
      </c>
      <c r="P220" s="32">
        <f ca="1">+SUMIF('October 2018'!C:I,D220,'October 2018'!I:I)</f>
        <v>0</v>
      </c>
      <c r="Q220" s="32"/>
      <c r="R220" s="2205">
        <f ca="1">+SUMIF('December 2018 Final '!C:I,D220,'December 2018 Final '!I:I)</f>
        <v>0</v>
      </c>
      <c r="S220" t="e">
        <f t="shared" si="9"/>
        <v>#REF!</v>
      </c>
      <c r="T220" s="34"/>
      <c r="AB220">
        <v>359</v>
      </c>
      <c r="AC220" s="2206">
        <f ca="1">IF(ISERROR(+HLOOKUP($AC$2,'Bilanci Mensili VEE'!$G$3:$R$659,AB220,FALSE)),,HLOOKUP($AC$2,'Bilanci Mensili VEE'!$G$3:$R$659,AB220,FALSE))</f>
        <v>0</v>
      </c>
    </row>
    <row r="221" spans="1:29" ht="12.75" customHeight="1" x14ac:dyDescent="0.25">
      <c r="A221" s="15"/>
      <c r="B221" s="1021"/>
      <c r="C221" s="1021"/>
      <c r="D221" s="2203"/>
      <c r="E221" s="15"/>
      <c r="F221" s="12"/>
      <c r="J221" s="32"/>
      <c r="K221" s="32"/>
      <c r="L221" s="2204">
        <f ca="1">+SUMIF('June 2017'!C:I,D221,'June 2017'!I:I)</f>
        <v>0</v>
      </c>
      <c r="M221" s="32">
        <f ca="1">+SUMIF('July 2017'!C:I,D221,'July 2017'!I:I)</f>
        <v>0</v>
      </c>
      <c r="N221" s="2204">
        <f ca="1">+SUMIF('August 2018'!C:I,D221,'August 2018'!I:I)</f>
        <v>0</v>
      </c>
      <c r="O221" s="32">
        <f ca="1">+SUMIF('September 2018'!C:I,D221,'September 2018'!I:I)</f>
        <v>0</v>
      </c>
      <c r="P221" s="32">
        <f ca="1">+SUMIF('October 2018'!C:I,D221,'October 2018'!I:I)</f>
        <v>0</v>
      </c>
      <c r="Q221" s="32"/>
      <c r="R221" s="2205">
        <f ca="1">+SUMIF('December 2018 Final '!C:I,D221,'December 2018 Final '!I:I)</f>
        <v>0</v>
      </c>
      <c r="S221" t="e">
        <f t="shared" si="9"/>
        <v>#REF!</v>
      </c>
      <c r="T221" s="34"/>
      <c r="AB221">
        <v>360</v>
      </c>
      <c r="AC221" s="2206">
        <f ca="1">IF(ISERROR(+HLOOKUP($AC$2,'Bilanci Mensili VEE'!$G$3:$R$659,AB221,FALSE)),,HLOOKUP($AC$2,'Bilanci Mensili VEE'!$G$3:$R$659,AB221,FALSE))</f>
        <v>0</v>
      </c>
    </row>
    <row r="222" spans="1:29" ht="12.75" customHeight="1" x14ac:dyDescent="0.25">
      <c r="A222" s="15"/>
      <c r="B222" s="1021"/>
      <c r="C222" s="1021"/>
      <c r="D222" s="2203"/>
      <c r="E222" s="15"/>
      <c r="F222" s="12"/>
      <c r="J222" s="32"/>
      <c r="K222" s="32"/>
      <c r="L222" s="2204">
        <f ca="1">+SUMIF('June 2017'!C:I,D222,'June 2017'!I:I)</f>
        <v>0</v>
      </c>
      <c r="M222" s="32">
        <f ca="1">+SUMIF('July 2017'!C:I,D222,'July 2017'!I:I)</f>
        <v>0</v>
      </c>
      <c r="N222" s="2204">
        <f ca="1">+SUMIF('August 2018'!C:I,D222,'August 2018'!I:I)</f>
        <v>0</v>
      </c>
      <c r="O222" s="32">
        <f ca="1">+SUMIF('September 2018'!C:I,D222,'September 2018'!I:I)</f>
        <v>0</v>
      </c>
      <c r="P222" s="32">
        <f ca="1">+SUMIF('October 2018'!C:I,D222,'October 2018'!I:I)</f>
        <v>0</v>
      </c>
      <c r="Q222" s="32"/>
      <c r="R222" s="2205">
        <f ca="1">+SUMIF('December 2018 Final '!C:I,D222,'December 2018 Final '!I:I)</f>
        <v>0</v>
      </c>
      <c r="S222" t="e">
        <f t="shared" si="9"/>
        <v>#REF!</v>
      </c>
      <c r="T222" s="34"/>
      <c r="AB222">
        <v>361</v>
      </c>
      <c r="AC222" s="2206">
        <f ca="1">IF(ISERROR(+HLOOKUP($AC$2,'Bilanci Mensili VEE'!$G$3:$R$659,AB222,FALSE)),,HLOOKUP($AC$2,'Bilanci Mensili VEE'!$G$3:$R$659,AB222,FALSE))</f>
        <v>0</v>
      </c>
    </row>
    <row r="223" spans="1:29" ht="12.75" customHeight="1" x14ac:dyDescent="0.25">
      <c r="A223" s="15"/>
      <c r="B223" s="1021"/>
      <c r="C223" s="1021"/>
      <c r="D223" s="2203"/>
      <c r="E223" s="15"/>
      <c r="F223" s="12"/>
      <c r="J223" s="32"/>
      <c r="K223" s="32"/>
      <c r="L223" s="2204">
        <f ca="1">+SUMIF('June 2017'!C:I,D223,'June 2017'!I:I)</f>
        <v>0</v>
      </c>
      <c r="M223" s="32">
        <f ca="1">+SUMIF('July 2017'!C:I,D223,'July 2017'!I:I)</f>
        <v>0</v>
      </c>
      <c r="N223" s="2204">
        <f ca="1">+SUMIF('August 2018'!C:I,D223,'August 2018'!I:I)</f>
        <v>0</v>
      </c>
      <c r="O223" s="32">
        <f ca="1">+SUMIF('September 2018'!C:I,D223,'September 2018'!I:I)</f>
        <v>0</v>
      </c>
      <c r="P223" s="32">
        <f ca="1">+SUMIF('October 2018'!C:I,D223,'October 2018'!I:I)</f>
        <v>0</v>
      </c>
      <c r="Q223" s="32"/>
      <c r="R223" s="2205">
        <f ca="1">+SUMIF('December 2018 Final '!C:I,D223,'December 2018 Final '!I:I)</f>
        <v>0</v>
      </c>
      <c r="S223" t="e">
        <f t="shared" si="9"/>
        <v>#REF!</v>
      </c>
      <c r="T223" s="34"/>
      <c r="AB223">
        <v>362</v>
      </c>
      <c r="AC223" s="2206">
        <f ca="1">IF(ISERROR(+HLOOKUP($AC$2,'Bilanci Mensili VEE'!$G$3:$R$659,AB223,FALSE)),,HLOOKUP($AC$2,'Bilanci Mensili VEE'!$G$3:$R$659,AB223,FALSE))</f>
        <v>0</v>
      </c>
    </row>
    <row r="224" spans="1:29" ht="12.75" customHeight="1" x14ac:dyDescent="0.25">
      <c r="A224" s="15"/>
      <c r="B224" s="1021"/>
      <c r="C224" s="1021"/>
      <c r="D224" s="2203"/>
      <c r="E224" s="15"/>
      <c r="F224" s="12"/>
      <c r="J224" s="32"/>
      <c r="K224" s="32"/>
      <c r="L224" s="2204">
        <f ca="1">+SUMIF('June 2017'!C:I,D224,'June 2017'!I:I)</f>
        <v>0</v>
      </c>
      <c r="M224" s="32">
        <f ca="1">+SUMIF('July 2017'!C:I,D224,'July 2017'!I:I)</f>
        <v>0</v>
      </c>
      <c r="N224" s="2204">
        <f ca="1">+SUMIF('August 2018'!C:I,D224,'August 2018'!I:I)</f>
        <v>0</v>
      </c>
      <c r="O224" s="32">
        <f ca="1">+SUMIF('September 2018'!C:I,D224,'September 2018'!I:I)</f>
        <v>0</v>
      </c>
      <c r="P224" s="32">
        <f ca="1">+SUMIF('October 2018'!C:I,D224,'October 2018'!I:I)</f>
        <v>0</v>
      </c>
      <c r="Q224" s="32"/>
      <c r="R224" s="2205">
        <f ca="1">+SUMIF('December 2018 Final '!C:I,D224,'December 2018 Final '!I:I)</f>
        <v>0</v>
      </c>
      <c r="S224" t="e">
        <f t="shared" si="9"/>
        <v>#REF!</v>
      </c>
      <c r="T224" s="34"/>
      <c r="AB224">
        <v>363</v>
      </c>
      <c r="AC224" s="2206">
        <f ca="1">IF(ISERROR(+HLOOKUP($AC$2,'Bilanci Mensili VEE'!$G$3:$R$659,AB224,FALSE)),,HLOOKUP($AC$2,'Bilanci Mensili VEE'!$G$3:$R$659,AB224,FALSE))</f>
        <v>0</v>
      </c>
    </row>
    <row r="225" spans="1:29" ht="12.75" customHeight="1" x14ac:dyDescent="0.25">
      <c r="A225" s="15"/>
      <c r="B225" s="1021"/>
      <c r="C225" s="1021"/>
      <c r="D225" s="2203"/>
      <c r="E225" s="15"/>
      <c r="F225" s="12"/>
      <c r="J225" s="32"/>
      <c r="K225" s="32"/>
      <c r="L225" s="2204">
        <f ca="1">+SUMIF('June 2017'!C:I,D225,'June 2017'!I:I)</f>
        <v>0</v>
      </c>
      <c r="M225" s="32">
        <f ca="1">+SUMIF('July 2017'!C:I,D225,'July 2017'!I:I)</f>
        <v>0</v>
      </c>
      <c r="N225" s="2204">
        <f ca="1">+SUMIF('August 2018'!C:I,D225,'August 2018'!I:I)</f>
        <v>0</v>
      </c>
      <c r="O225" s="32">
        <f ca="1">+SUMIF('September 2018'!C:I,D225,'September 2018'!I:I)</f>
        <v>0</v>
      </c>
      <c r="P225" s="32">
        <f ca="1">+SUMIF('October 2018'!C:I,D225,'October 2018'!I:I)</f>
        <v>0</v>
      </c>
      <c r="Q225" s="32"/>
      <c r="R225" s="2205">
        <f ca="1">+SUMIF('December 2018 Final '!C:I,D225,'December 2018 Final '!I:I)</f>
        <v>0</v>
      </c>
      <c r="S225" t="e">
        <f t="shared" si="9"/>
        <v>#REF!</v>
      </c>
      <c r="T225" s="34"/>
      <c r="AB225">
        <v>364</v>
      </c>
      <c r="AC225" s="2206">
        <f ca="1">IF(ISERROR(+HLOOKUP($AC$2,'Bilanci Mensili VEE'!$G$3:$R$659,AB225,FALSE)),,HLOOKUP($AC$2,'Bilanci Mensili VEE'!$G$3:$R$659,AB225,FALSE))</f>
        <v>0</v>
      </c>
    </row>
    <row r="226" spans="1:29" ht="12.75" customHeight="1" x14ac:dyDescent="0.25">
      <c r="A226" s="15"/>
      <c r="B226" s="1021"/>
      <c r="C226" s="1021"/>
      <c r="D226" s="2203"/>
      <c r="E226" s="15"/>
      <c r="F226" s="12"/>
      <c r="J226" s="32"/>
      <c r="K226" s="32"/>
      <c r="L226" s="2204">
        <f ca="1">+SUMIF('June 2017'!C:I,D226,'June 2017'!I:I)</f>
        <v>0</v>
      </c>
      <c r="M226" s="32">
        <f ca="1">+SUMIF('July 2017'!C:I,D226,'July 2017'!I:I)</f>
        <v>0</v>
      </c>
      <c r="N226" s="2204">
        <f ca="1">+SUMIF('August 2018'!C:I,D226,'August 2018'!I:I)</f>
        <v>0</v>
      </c>
      <c r="O226" s="32">
        <f ca="1">+SUMIF('September 2018'!C:I,D226,'September 2018'!I:I)</f>
        <v>0</v>
      </c>
      <c r="P226" s="32">
        <f ca="1">+SUMIF('October 2018'!C:I,D226,'October 2018'!I:I)</f>
        <v>0</v>
      </c>
      <c r="Q226" s="32"/>
      <c r="R226" s="2205">
        <f ca="1">+SUMIF('December 2018 Final '!C:I,D226,'December 2018 Final '!I:I)</f>
        <v>0</v>
      </c>
      <c r="S226" t="e">
        <f t="shared" si="9"/>
        <v>#REF!</v>
      </c>
      <c r="T226" s="34"/>
      <c r="AB226">
        <v>365</v>
      </c>
      <c r="AC226" s="2206">
        <f ca="1">IF(ISERROR(+HLOOKUP($AC$2,'Bilanci Mensili VEE'!$G$3:$R$659,AB226,FALSE)),,HLOOKUP($AC$2,'Bilanci Mensili VEE'!$G$3:$R$659,AB226,FALSE))</f>
        <v>0</v>
      </c>
    </row>
    <row r="227" spans="1:29" ht="12.75" customHeight="1" x14ac:dyDescent="0.25">
      <c r="A227" s="15"/>
      <c r="B227" s="1021"/>
      <c r="C227" s="1021"/>
      <c r="D227" s="2203"/>
      <c r="E227" s="15"/>
      <c r="F227" s="12"/>
      <c r="J227" s="32"/>
      <c r="K227" s="32"/>
      <c r="L227" s="2204">
        <f ca="1">+SUMIF('June 2017'!C:I,D227,'June 2017'!I:I)</f>
        <v>0</v>
      </c>
      <c r="M227" s="32">
        <f ca="1">+SUMIF('July 2017'!C:I,D227,'July 2017'!I:I)</f>
        <v>0</v>
      </c>
      <c r="N227" s="2204">
        <f ca="1">+SUMIF('August 2018'!C:I,D227,'August 2018'!I:I)</f>
        <v>0</v>
      </c>
      <c r="O227" s="32">
        <f ca="1">+SUMIF('September 2018'!C:I,D227,'September 2018'!I:I)</f>
        <v>0</v>
      </c>
      <c r="P227" s="32">
        <f ca="1">+SUMIF('October 2018'!C:I,D227,'October 2018'!I:I)</f>
        <v>0</v>
      </c>
      <c r="Q227" s="32"/>
      <c r="R227" s="2205">
        <f ca="1">+SUMIF('December 2018 Final '!C:I,D227,'December 2018 Final '!I:I)</f>
        <v>0</v>
      </c>
      <c r="S227" t="e">
        <f t="shared" si="9"/>
        <v>#REF!</v>
      </c>
      <c r="T227" s="34"/>
      <c r="AB227">
        <v>366</v>
      </c>
      <c r="AC227" s="2206">
        <f ca="1">IF(ISERROR(+HLOOKUP($AC$2,'Bilanci Mensili VEE'!$G$3:$R$659,AB227,FALSE)),,HLOOKUP($AC$2,'Bilanci Mensili VEE'!$G$3:$R$659,AB227,FALSE))</f>
        <v>0</v>
      </c>
    </row>
    <row r="228" spans="1:29" ht="12.75" customHeight="1" x14ac:dyDescent="0.25">
      <c r="A228" s="15"/>
      <c r="B228" s="1021"/>
      <c r="C228" s="1021"/>
      <c r="D228" s="2203"/>
      <c r="E228" s="15"/>
      <c r="F228" s="12"/>
      <c r="J228" s="32"/>
      <c r="K228" s="32"/>
      <c r="L228" s="2204">
        <f ca="1">+SUMIF('June 2017'!C:I,D228,'June 2017'!I:I)</f>
        <v>0</v>
      </c>
      <c r="M228" s="32">
        <f ca="1">+SUMIF('July 2017'!C:I,D228,'July 2017'!I:I)</f>
        <v>0</v>
      </c>
      <c r="N228" s="2204">
        <f ca="1">+SUMIF('August 2018'!C:I,D228,'August 2018'!I:I)</f>
        <v>0</v>
      </c>
      <c r="O228" s="32">
        <f ca="1">+SUMIF('September 2018'!C:I,D228,'September 2018'!I:I)</f>
        <v>0</v>
      </c>
      <c r="P228" s="32">
        <f ca="1">+SUMIF('October 2018'!C:I,D228,'October 2018'!I:I)</f>
        <v>0</v>
      </c>
      <c r="Q228" s="32"/>
      <c r="R228" s="2205">
        <f ca="1">+SUMIF('December 2018 Final '!C:I,D228,'December 2018 Final '!I:I)</f>
        <v>0</v>
      </c>
      <c r="S228" t="e">
        <f t="shared" si="9"/>
        <v>#REF!</v>
      </c>
      <c r="T228" s="34"/>
      <c r="AB228">
        <v>367</v>
      </c>
      <c r="AC228" s="2206">
        <f ca="1">IF(ISERROR(+HLOOKUP($AC$2,'Bilanci Mensili VEE'!$G$3:$R$659,AB228,FALSE)),,HLOOKUP($AC$2,'Bilanci Mensili VEE'!$G$3:$R$659,AB228,FALSE))</f>
        <v>0</v>
      </c>
    </row>
    <row r="229" spans="1:29" ht="12.75" customHeight="1" x14ac:dyDescent="0.25">
      <c r="A229" s="15"/>
      <c r="B229" s="1021"/>
      <c r="C229" s="1021"/>
      <c r="D229" s="2203"/>
      <c r="E229" s="15"/>
      <c r="F229" s="12"/>
      <c r="J229" s="32"/>
      <c r="K229" s="32"/>
      <c r="L229" s="2204">
        <f ca="1">+SUMIF('June 2017'!C:I,D229,'June 2017'!I:I)</f>
        <v>0</v>
      </c>
      <c r="M229" s="32">
        <f ca="1">+SUMIF('July 2017'!C:I,D229,'July 2017'!I:I)</f>
        <v>0</v>
      </c>
      <c r="N229" s="2204">
        <f ca="1">+SUMIF('August 2018'!C:I,D229,'August 2018'!I:I)</f>
        <v>0</v>
      </c>
      <c r="O229" s="32">
        <f ca="1">+SUMIF('September 2018'!C:I,D229,'September 2018'!I:I)</f>
        <v>0</v>
      </c>
      <c r="P229" s="32">
        <f ca="1">+SUMIF('October 2018'!C:I,D229,'October 2018'!I:I)</f>
        <v>0</v>
      </c>
      <c r="Q229" s="32"/>
      <c r="R229" s="2205">
        <f ca="1">+SUMIF('December 2018 Final '!C:I,D229,'December 2018 Final '!I:I)</f>
        <v>0</v>
      </c>
      <c r="S229" t="e">
        <f t="shared" si="9"/>
        <v>#REF!</v>
      </c>
      <c r="T229" s="34"/>
      <c r="AB229">
        <v>368</v>
      </c>
      <c r="AC229" s="2206">
        <f ca="1">IF(ISERROR(+HLOOKUP($AC$2,'Bilanci Mensili VEE'!$G$3:$R$659,AB229,FALSE)),,HLOOKUP($AC$2,'Bilanci Mensili VEE'!$G$3:$R$659,AB229,FALSE))</f>
        <v>0</v>
      </c>
    </row>
    <row r="230" spans="1:29" ht="12.75" customHeight="1" x14ac:dyDescent="0.25">
      <c r="A230" s="15"/>
      <c r="B230" s="1021"/>
      <c r="C230" s="1021"/>
      <c r="D230" s="2203"/>
      <c r="E230" s="15"/>
      <c r="F230" s="12"/>
      <c r="J230" s="32"/>
      <c r="K230" s="32"/>
      <c r="L230" s="2204">
        <f ca="1">+SUMIF('June 2017'!C:I,D230,'June 2017'!I:I)</f>
        <v>0</v>
      </c>
      <c r="M230" s="32">
        <f ca="1">+SUMIF('July 2017'!C:I,D230,'July 2017'!I:I)</f>
        <v>0</v>
      </c>
      <c r="N230" s="2204">
        <f ca="1">+SUMIF('August 2018'!C:I,D230,'August 2018'!I:I)</f>
        <v>0</v>
      </c>
      <c r="O230" s="32">
        <f ca="1">+SUMIF('September 2018'!C:I,D230,'September 2018'!I:I)</f>
        <v>0</v>
      </c>
      <c r="P230" s="32">
        <f ca="1">+SUMIF('October 2018'!C:I,D230,'October 2018'!I:I)</f>
        <v>0</v>
      </c>
      <c r="Q230" s="32"/>
      <c r="R230" s="2205">
        <f ca="1">+SUMIF('December 2018 Final '!C:I,D230,'December 2018 Final '!I:I)</f>
        <v>0</v>
      </c>
      <c r="S230" t="e">
        <f t="shared" si="9"/>
        <v>#REF!</v>
      </c>
      <c r="T230" s="34"/>
      <c r="AB230">
        <v>369</v>
      </c>
      <c r="AC230" s="2206">
        <f ca="1">IF(ISERROR(+HLOOKUP($AC$2,'Bilanci Mensili VEE'!$G$3:$R$659,AB230,FALSE)),,HLOOKUP($AC$2,'Bilanci Mensili VEE'!$G$3:$R$659,AB230,FALSE))</f>
        <v>0</v>
      </c>
    </row>
    <row r="231" spans="1:29" ht="12.75" customHeight="1" x14ac:dyDescent="0.25">
      <c r="A231" s="15"/>
      <c r="B231" s="1021"/>
      <c r="C231" s="1021"/>
      <c r="D231" s="2203"/>
      <c r="E231" s="15"/>
      <c r="F231" s="12"/>
      <c r="J231" s="32"/>
      <c r="K231" s="32"/>
      <c r="L231" s="2204">
        <f ca="1">+SUMIF('June 2017'!C:I,D231,'June 2017'!I:I)</f>
        <v>0</v>
      </c>
      <c r="M231" s="32">
        <f ca="1">+SUMIF('July 2017'!C:I,D231,'July 2017'!I:I)</f>
        <v>0</v>
      </c>
      <c r="N231" s="2204">
        <f ca="1">+SUMIF('August 2018'!C:I,D231,'August 2018'!I:I)</f>
        <v>0</v>
      </c>
      <c r="O231" s="32">
        <f ca="1">+SUMIF('September 2018'!C:I,D231,'September 2018'!I:I)</f>
        <v>0</v>
      </c>
      <c r="P231" s="32">
        <f ca="1">+SUMIF('October 2018'!C:I,D231,'October 2018'!I:I)</f>
        <v>0</v>
      </c>
      <c r="Q231" s="32"/>
      <c r="R231" s="2205">
        <f ca="1">+SUMIF('December 2018 Final '!C:I,D231,'December 2018 Final '!I:I)</f>
        <v>0</v>
      </c>
      <c r="S231" t="e">
        <f t="shared" si="9"/>
        <v>#REF!</v>
      </c>
      <c r="T231" s="34"/>
      <c r="AB231">
        <v>370</v>
      </c>
      <c r="AC231" s="2206">
        <f ca="1">IF(ISERROR(+HLOOKUP($AC$2,'Bilanci Mensili VEE'!$G$3:$R$659,AB231,FALSE)),,HLOOKUP($AC$2,'Bilanci Mensili VEE'!$G$3:$R$659,AB231,FALSE))</f>
        <v>0</v>
      </c>
    </row>
    <row r="232" spans="1:29" ht="12.75" customHeight="1" x14ac:dyDescent="0.25">
      <c r="A232" s="15"/>
      <c r="B232" s="1021"/>
      <c r="C232" s="1021"/>
      <c r="D232" s="2203"/>
      <c r="E232" s="15"/>
      <c r="F232" s="12"/>
      <c r="J232" s="32"/>
      <c r="K232" s="32"/>
      <c r="L232" s="2204">
        <f ca="1">+SUMIF('June 2017'!C:I,D232,'June 2017'!I:I)</f>
        <v>0</v>
      </c>
      <c r="M232" s="32">
        <f ca="1">+SUMIF('July 2017'!C:I,D232,'July 2017'!I:I)</f>
        <v>0</v>
      </c>
      <c r="N232" s="2204">
        <f ca="1">+SUMIF('August 2018'!C:I,D232,'August 2018'!I:I)</f>
        <v>0</v>
      </c>
      <c r="O232" s="32">
        <f ca="1">+SUMIF('September 2018'!C:I,D232,'September 2018'!I:I)</f>
        <v>0</v>
      </c>
      <c r="P232" s="32">
        <f ca="1">+SUMIF('October 2018'!C:I,D232,'October 2018'!I:I)</f>
        <v>0</v>
      </c>
      <c r="Q232" s="32"/>
      <c r="R232" s="2205">
        <f ca="1">+SUMIF('December 2018 Final '!C:I,D232,'December 2018 Final '!I:I)</f>
        <v>0</v>
      </c>
      <c r="S232" t="e">
        <f t="shared" si="9"/>
        <v>#REF!</v>
      </c>
      <c r="T232" s="34"/>
      <c r="AB232">
        <v>371</v>
      </c>
      <c r="AC232" s="2206">
        <f ca="1">IF(ISERROR(+HLOOKUP($AC$2,'Bilanci Mensili VEE'!$G$3:$R$659,AB232,FALSE)),,HLOOKUP($AC$2,'Bilanci Mensili VEE'!$G$3:$R$659,AB232,FALSE))</f>
        <v>0</v>
      </c>
    </row>
    <row r="233" spans="1:29" ht="12.75" customHeight="1" x14ac:dyDescent="0.25">
      <c r="A233" s="15"/>
      <c r="B233" s="1021"/>
      <c r="C233" s="1021"/>
      <c r="D233" s="2203"/>
      <c r="E233" s="15"/>
      <c r="F233" s="12"/>
      <c r="J233" s="32"/>
      <c r="K233" s="32"/>
      <c r="L233" s="32"/>
      <c r="M233" s="32"/>
      <c r="N233" s="32"/>
      <c r="O233" s="32"/>
      <c r="P233" s="32"/>
      <c r="Q233" s="32"/>
      <c r="R233" s="2205"/>
      <c r="S233" t="e">
        <f t="shared" si="9"/>
        <v>#REF!</v>
      </c>
      <c r="T233" s="34"/>
      <c r="AB233">
        <v>372</v>
      </c>
      <c r="AC233" s="2206">
        <f ca="1">IF(ISERROR(+HLOOKUP($AC$2,'Bilanci Mensili VEE'!$G$3:$R$659,AB233,FALSE)),,HLOOKUP($AC$2,'Bilanci Mensili VEE'!$G$3:$R$659,AB233,FALSE))</f>
        <v>0</v>
      </c>
    </row>
    <row r="234" spans="1:29" ht="12.75" customHeight="1" x14ac:dyDescent="0.25">
      <c r="A234" s="15"/>
      <c r="B234" s="1021"/>
      <c r="C234" s="1021"/>
      <c r="D234" s="2203"/>
      <c r="E234" s="15"/>
      <c r="F234" s="12"/>
      <c r="J234" s="32"/>
      <c r="K234" s="32"/>
      <c r="L234" s="32"/>
      <c r="M234" s="32"/>
      <c r="N234" s="32"/>
      <c r="O234" s="32"/>
      <c r="P234" s="32"/>
      <c r="Q234" s="32"/>
      <c r="R234" s="2205"/>
      <c r="S234" t="e">
        <f t="shared" si="9"/>
        <v>#REF!</v>
      </c>
      <c r="T234" s="34"/>
      <c r="AB234">
        <v>373</v>
      </c>
      <c r="AC234" s="2206">
        <f ca="1">IF(ISERROR(+HLOOKUP($AC$2,'Bilanci Mensili VEE'!$G$3:$R$659,AB234,FALSE)),,HLOOKUP($AC$2,'Bilanci Mensili VEE'!$G$3:$R$659,AB234,FALSE))</f>
        <v>0</v>
      </c>
    </row>
    <row r="235" spans="1:29" ht="12.75" customHeight="1" x14ac:dyDescent="0.25">
      <c r="A235" s="15"/>
      <c r="B235" s="1021"/>
      <c r="C235" s="1021"/>
      <c r="D235" s="2203"/>
      <c r="E235" s="15"/>
      <c r="F235" s="12"/>
      <c r="J235" s="32"/>
      <c r="K235" s="32"/>
      <c r="L235" s="32"/>
      <c r="M235" s="32"/>
      <c r="N235" s="32"/>
      <c r="O235" s="32"/>
      <c r="P235" s="32"/>
      <c r="Q235" s="32"/>
      <c r="R235" s="2205"/>
      <c r="S235" t="e">
        <f t="shared" si="9"/>
        <v>#REF!</v>
      </c>
      <c r="T235" s="34"/>
      <c r="AB235">
        <v>374</v>
      </c>
      <c r="AC235" s="2206">
        <f ca="1">IF(ISERROR(+HLOOKUP($AC$2,'Bilanci Mensili VEE'!$G$3:$R$659,AB235,FALSE)),,HLOOKUP($AC$2,'Bilanci Mensili VEE'!$G$3:$R$659,AB235,FALSE))</f>
        <v>0</v>
      </c>
    </row>
    <row r="236" spans="1:29" ht="12.75" customHeight="1" x14ac:dyDescent="0.25">
      <c r="A236" s="15"/>
      <c r="B236" s="1021"/>
      <c r="C236" s="1021"/>
      <c r="D236" s="2203"/>
      <c r="E236" s="15"/>
      <c r="F236" s="12"/>
      <c r="J236" s="32"/>
      <c r="K236" s="32"/>
      <c r="L236" s="32"/>
      <c r="M236" s="32"/>
      <c r="N236" s="32"/>
      <c r="O236" s="32"/>
      <c r="P236" s="32"/>
      <c r="Q236" s="32"/>
      <c r="R236" s="2205"/>
      <c r="S236" t="e">
        <f t="shared" si="9"/>
        <v>#REF!</v>
      </c>
      <c r="T236" s="34"/>
      <c r="AB236">
        <v>375</v>
      </c>
      <c r="AC236" s="2206">
        <f ca="1">IF(ISERROR(+HLOOKUP($AC$2,'Bilanci Mensili VEE'!$G$3:$R$659,AB236,FALSE)),,HLOOKUP($AC$2,'Bilanci Mensili VEE'!$G$3:$R$659,AB236,FALSE))</f>
        <v>0</v>
      </c>
    </row>
    <row r="237" spans="1:29" ht="12.75" customHeight="1" x14ac:dyDescent="0.25">
      <c r="A237" s="15"/>
      <c r="B237" s="1021"/>
      <c r="C237" s="1021"/>
      <c r="D237" s="2203"/>
      <c r="E237" s="15"/>
      <c r="F237" s="12"/>
      <c r="J237" s="32"/>
      <c r="K237" s="32"/>
      <c r="L237" s="32"/>
      <c r="M237" s="32"/>
      <c r="N237" s="32"/>
      <c r="O237" s="32"/>
      <c r="P237" s="32"/>
      <c r="Q237" s="32"/>
      <c r="R237" s="2205"/>
      <c r="S237" t="e">
        <f t="shared" si="9"/>
        <v>#REF!</v>
      </c>
      <c r="T237" s="34"/>
      <c r="AB237">
        <v>376</v>
      </c>
      <c r="AC237" s="2206">
        <f ca="1">IF(ISERROR(+HLOOKUP($AC$2,'Bilanci Mensili VEE'!$G$3:$R$659,AB237,FALSE)),,HLOOKUP($AC$2,'Bilanci Mensili VEE'!$G$3:$R$659,AB237,FALSE))</f>
        <v>0</v>
      </c>
    </row>
    <row r="238" spans="1:29" ht="12.75" customHeight="1" x14ac:dyDescent="0.25">
      <c r="A238" s="15"/>
      <c r="B238" s="1021"/>
      <c r="C238" s="1021"/>
      <c r="D238" s="2203"/>
      <c r="E238" s="15"/>
      <c r="F238" s="12"/>
      <c r="J238" s="32"/>
      <c r="K238" s="32"/>
      <c r="L238" s="32"/>
      <c r="M238" s="32"/>
      <c r="N238" s="32"/>
      <c r="O238" s="32"/>
      <c r="P238" s="32"/>
      <c r="Q238" s="32"/>
      <c r="R238" s="2205"/>
      <c r="S238" t="e">
        <f t="shared" si="9"/>
        <v>#REF!</v>
      </c>
      <c r="T238" s="34"/>
      <c r="AB238">
        <v>377</v>
      </c>
      <c r="AC238" s="2206">
        <f ca="1">IF(ISERROR(+HLOOKUP($AC$2,'Bilanci Mensili VEE'!$G$3:$R$659,AB238,FALSE)),,HLOOKUP($AC$2,'Bilanci Mensili VEE'!$G$3:$R$659,AB238,FALSE))</f>
        <v>0</v>
      </c>
    </row>
    <row r="239" spans="1:29" ht="12.75" customHeight="1" x14ac:dyDescent="0.25">
      <c r="A239" s="15"/>
      <c r="B239" s="1021"/>
      <c r="C239" s="1021"/>
      <c r="D239" s="2203"/>
      <c r="E239" s="15"/>
      <c r="F239" s="12"/>
      <c r="J239" s="32"/>
      <c r="K239" s="32"/>
      <c r="L239" s="32"/>
      <c r="M239" s="32"/>
      <c r="N239" s="32"/>
      <c r="O239" s="32"/>
      <c r="P239" s="32"/>
      <c r="Q239" s="32"/>
      <c r="R239" s="2205"/>
      <c r="S239" t="e">
        <f t="shared" si="9"/>
        <v>#REF!</v>
      </c>
      <c r="T239" s="34"/>
      <c r="AB239">
        <v>378</v>
      </c>
      <c r="AC239" s="2206">
        <f ca="1">IF(ISERROR(+HLOOKUP($AC$2,'Bilanci Mensili VEE'!$G$3:$R$659,AB239,FALSE)),,HLOOKUP($AC$2,'Bilanci Mensili VEE'!$G$3:$R$659,AB239,FALSE))</f>
        <v>0</v>
      </c>
    </row>
    <row r="240" spans="1:29" ht="12.75" customHeight="1" x14ac:dyDescent="0.25">
      <c r="A240" s="15"/>
      <c r="B240" s="1021"/>
      <c r="C240" s="1021"/>
      <c r="D240" s="2203"/>
      <c r="E240" s="15"/>
      <c r="F240" s="12"/>
      <c r="J240" s="32"/>
      <c r="K240" s="32"/>
      <c r="L240" s="32"/>
      <c r="M240" s="32"/>
      <c r="N240" s="32"/>
      <c r="O240" s="32"/>
      <c r="P240" s="32"/>
      <c r="Q240" s="32"/>
      <c r="R240" s="2205"/>
      <c r="S240" t="e">
        <f t="shared" si="9"/>
        <v>#REF!</v>
      </c>
      <c r="T240" s="34"/>
      <c r="AB240">
        <v>379</v>
      </c>
      <c r="AC240" s="2206">
        <f ca="1">IF(ISERROR(+HLOOKUP($AC$2,'Bilanci Mensili VEE'!$G$3:$R$659,AB240,FALSE)),,HLOOKUP($AC$2,'Bilanci Mensili VEE'!$G$3:$R$659,AB240,FALSE))</f>
        <v>0</v>
      </c>
    </row>
    <row r="241" spans="1:29" ht="12.75" customHeight="1" x14ac:dyDescent="0.25">
      <c r="A241" s="15"/>
      <c r="B241" s="1021"/>
      <c r="C241" s="1021"/>
      <c r="D241" s="2203"/>
      <c r="E241" s="15"/>
      <c r="F241" s="12"/>
      <c r="J241" s="32"/>
      <c r="K241" s="32"/>
      <c r="L241" s="32"/>
      <c r="M241" s="32"/>
      <c r="N241" s="32"/>
      <c r="O241" s="32"/>
      <c r="P241" s="32"/>
      <c r="Q241" s="32"/>
      <c r="R241" s="2205"/>
      <c r="S241" t="e">
        <f t="shared" si="9"/>
        <v>#REF!</v>
      </c>
      <c r="T241" s="34"/>
      <c r="AB241">
        <v>380</v>
      </c>
      <c r="AC241" s="2206">
        <f ca="1">IF(ISERROR(+HLOOKUP($AC$2,'Bilanci Mensili VEE'!$G$3:$R$659,AB241,FALSE)),,HLOOKUP($AC$2,'Bilanci Mensili VEE'!$G$3:$R$659,AB241,FALSE))</f>
        <v>0</v>
      </c>
    </row>
    <row r="242" spans="1:29" ht="12.75" customHeight="1" x14ac:dyDescent="0.25">
      <c r="A242" s="15"/>
      <c r="B242" s="1021"/>
      <c r="C242" s="1021"/>
      <c r="D242" s="2203"/>
      <c r="E242" s="15"/>
      <c r="F242" s="12"/>
      <c r="J242" s="32"/>
      <c r="K242" s="32"/>
      <c r="L242" s="32"/>
      <c r="M242" s="32"/>
      <c r="N242" s="32"/>
      <c r="O242" s="32"/>
      <c r="P242" s="32"/>
      <c r="Q242" s="32"/>
      <c r="R242" s="2205"/>
      <c r="S242" t="e">
        <f t="shared" si="9"/>
        <v>#REF!</v>
      </c>
      <c r="T242" s="34"/>
      <c r="AB242">
        <v>381</v>
      </c>
      <c r="AC242" s="2206">
        <f ca="1">IF(ISERROR(+HLOOKUP($AC$2,'Bilanci Mensili VEE'!$G$3:$R$659,AB242,FALSE)),,HLOOKUP($AC$2,'Bilanci Mensili VEE'!$G$3:$R$659,AB242,FALSE))</f>
        <v>0</v>
      </c>
    </row>
    <row r="243" spans="1:29" ht="12.75" customHeight="1" x14ac:dyDescent="0.25">
      <c r="A243" s="15"/>
      <c r="B243" s="1021"/>
      <c r="C243" s="1021"/>
      <c r="D243" s="2203"/>
      <c r="E243" s="15"/>
      <c r="F243" s="12"/>
      <c r="J243" s="32"/>
      <c r="K243" s="32"/>
      <c r="L243" s="32"/>
      <c r="M243" s="32"/>
      <c r="N243" s="32"/>
      <c r="O243" s="32"/>
      <c r="P243" s="32"/>
      <c r="Q243" s="32"/>
      <c r="R243" s="2205"/>
      <c r="S243" t="e">
        <f t="shared" si="9"/>
        <v>#REF!</v>
      </c>
      <c r="T243" s="34"/>
      <c r="AB243">
        <v>382</v>
      </c>
      <c r="AC243" s="2206">
        <f ca="1">IF(ISERROR(+HLOOKUP($AC$2,'Bilanci Mensili VEE'!$G$3:$R$659,AB243,FALSE)),,HLOOKUP($AC$2,'Bilanci Mensili VEE'!$G$3:$R$659,AB243,FALSE))</f>
        <v>0</v>
      </c>
    </row>
    <row r="244" spans="1:29" ht="12.75" customHeight="1" x14ac:dyDescent="0.25">
      <c r="A244" s="15"/>
      <c r="B244" s="1021"/>
      <c r="C244" s="1021"/>
      <c r="D244" s="2203"/>
      <c r="E244" s="15"/>
      <c r="F244" s="12"/>
      <c r="J244" s="32"/>
      <c r="K244" s="32"/>
      <c r="L244" s="32"/>
      <c r="M244" s="32"/>
      <c r="N244" s="32"/>
      <c r="O244" s="32"/>
      <c r="P244" s="32"/>
      <c r="Q244" s="32"/>
      <c r="R244" s="2205"/>
      <c r="S244" t="e">
        <f t="shared" si="9"/>
        <v>#REF!</v>
      </c>
      <c r="T244" s="34"/>
      <c r="AB244">
        <v>383</v>
      </c>
      <c r="AC244" s="2206">
        <f ca="1">IF(ISERROR(+HLOOKUP($AC$2,'Bilanci Mensili VEE'!$G$3:$R$659,AB244,FALSE)),,HLOOKUP($AC$2,'Bilanci Mensili VEE'!$G$3:$R$659,AB244,FALSE))</f>
        <v>0</v>
      </c>
    </row>
    <row r="245" spans="1:29" ht="12.75" customHeight="1" x14ac:dyDescent="0.25">
      <c r="A245" s="15"/>
      <c r="B245" s="1021"/>
      <c r="C245" s="1021"/>
      <c r="D245" s="2203"/>
      <c r="E245" s="15"/>
      <c r="F245" s="12"/>
      <c r="J245" s="32"/>
      <c r="K245" s="32"/>
      <c r="L245" s="32"/>
      <c r="M245" s="32"/>
      <c r="N245" s="32"/>
      <c r="O245" s="32"/>
      <c r="P245" s="32"/>
      <c r="Q245" s="32"/>
      <c r="R245" s="2205"/>
      <c r="S245" t="e">
        <f t="shared" si="9"/>
        <v>#REF!</v>
      </c>
      <c r="T245" s="34"/>
      <c r="AB245">
        <v>384</v>
      </c>
      <c r="AC245" s="2206">
        <f ca="1">IF(ISERROR(+HLOOKUP($AC$2,'Bilanci Mensili VEE'!$G$3:$R$659,AB245,FALSE)),,HLOOKUP($AC$2,'Bilanci Mensili VEE'!$G$3:$R$659,AB245,FALSE))</f>
        <v>0</v>
      </c>
    </row>
    <row r="246" spans="1:29" ht="12.75" customHeight="1" x14ac:dyDescent="0.25">
      <c r="A246" s="15"/>
      <c r="B246" s="1021"/>
      <c r="C246" s="1021"/>
      <c r="D246" s="2203"/>
      <c r="E246" s="15"/>
      <c r="F246" s="12"/>
      <c r="J246" s="32"/>
      <c r="K246" s="32"/>
      <c r="L246" s="32"/>
      <c r="M246" s="32"/>
      <c r="N246" s="32"/>
      <c r="O246" s="32"/>
      <c r="P246" s="32"/>
      <c r="Q246" s="32"/>
      <c r="R246" s="2205"/>
      <c r="S246" t="e">
        <f t="shared" si="9"/>
        <v>#REF!</v>
      </c>
      <c r="T246" s="34"/>
      <c r="AB246">
        <v>385</v>
      </c>
      <c r="AC246" s="2206">
        <f ca="1">IF(ISERROR(+HLOOKUP($AC$2,'Bilanci Mensili VEE'!$G$3:$R$659,AB246,FALSE)),,HLOOKUP($AC$2,'Bilanci Mensili VEE'!$G$3:$R$659,AB246,FALSE))</f>
        <v>0</v>
      </c>
    </row>
    <row r="247" spans="1:29" ht="12.75" customHeight="1" x14ac:dyDescent="0.25">
      <c r="A247" s="15"/>
      <c r="B247" s="1021"/>
      <c r="C247" s="1021"/>
      <c r="D247" s="2203"/>
      <c r="E247" s="15"/>
      <c r="F247" s="12"/>
      <c r="J247" s="32"/>
      <c r="K247" s="32"/>
      <c r="L247" s="32"/>
      <c r="M247" s="32"/>
      <c r="N247" s="32"/>
      <c r="O247" s="32"/>
      <c r="P247" s="32"/>
      <c r="Q247" s="32"/>
      <c r="R247" s="2205"/>
      <c r="S247" t="e">
        <f t="shared" si="9"/>
        <v>#REF!</v>
      </c>
      <c r="T247" s="34"/>
      <c r="AB247">
        <v>386</v>
      </c>
      <c r="AC247" s="2206">
        <f ca="1">IF(ISERROR(+HLOOKUP($AC$2,'Bilanci Mensili VEE'!$G$3:$R$659,AB247,FALSE)),,HLOOKUP($AC$2,'Bilanci Mensili VEE'!$G$3:$R$659,AB247,FALSE))</f>
        <v>0</v>
      </c>
    </row>
    <row r="248" spans="1:29" ht="12.75" customHeight="1" x14ac:dyDescent="0.25">
      <c r="A248" s="15"/>
      <c r="B248" s="1021"/>
      <c r="C248" s="1021"/>
      <c r="D248" s="2203"/>
      <c r="E248" s="15"/>
      <c r="F248" s="12"/>
      <c r="J248" s="32"/>
      <c r="K248" s="32"/>
      <c r="L248" s="32"/>
      <c r="M248" s="32"/>
      <c r="N248" s="32"/>
      <c r="O248" s="32"/>
      <c r="P248" s="32"/>
      <c r="Q248" s="32"/>
      <c r="R248" s="2205"/>
      <c r="S248" t="e">
        <f t="shared" si="9"/>
        <v>#REF!</v>
      </c>
      <c r="T248" s="34"/>
      <c r="AB248">
        <v>387</v>
      </c>
      <c r="AC248" s="2206">
        <f ca="1">IF(ISERROR(+HLOOKUP($AC$2,'Bilanci Mensili VEE'!$G$3:$R$659,AB248,FALSE)),,HLOOKUP($AC$2,'Bilanci Mensili VEE'!$G$3:$R$659,AB248,FALSE))</f>
        <v>0</v>
      </c>
    </row>
    <row r="249" spans="1:29" ht="12.75" customHeight="1" x14ac:dyDescent="0.25">
      <c r="A249" s="15"/>
      <c r="B249" s="1021"/>
      <c r="C249" s="1021"/>
      <c r="D249" s="2203"/>
      <c r="E249" s="15"/>
      <c r="F249" s="12"/>
      <c r="J249" s="32"/>
      <c r="K249" s="32"/>
      <c r="L249" s="32"/>
      <c r="M249" s="32"/>
      <c r="N249" s="32"/>
      <c r="O249" s="32"/>
      <c r="P249" s="32"/>
      <c r="Q249" s="32"/>
      <c r="R249" s="2205"/>
      <c r="S249" t="e">
        <f t="shared" ref="S249:S312" si="10">+S248</f>
        <v>#REF!</v>
      </c>
      <c r="T249" s="34"/>
      <c r="AB249">
        <v>388</v>
      </c>
      <c r="AC249" s="2206">
        <f ca="1">IF(ISERROR(+HLOOKUP($AC$2,'Bilanci Mensili VEE'!$G$3:$R$659,AB249,FALSE)),,HLOOKUP($AC$2,'Bilanci Mensili VEE'!$G$3:$R$659,AB249,FALSE))</f>
        <v>0</v>
      </c>
    </row>
    <row r="250" spans="1:29" ht="12.75" customHeight="1" x14ac:dyDescent="0.25">
      <c r="A250" s="15"/>
      <c r="B250" s="1021"/>
      <c r="C250" s="1021"/>
      <c r="D250" s="2203"/>
      <c r="E250" s="15"/>
      <c r="F250" s="12"/>
      <c r="J250" s="32"/>
      <c r="K250" s="32"/>
      <c r="L250" s="32"/>
      <c r="M250" s="32"/>
      <c r="N250" s="32"/>
      <c r="O250" s="32"/>
      <c r="P250" s="32"/>
      <c r="Q250" s="32"/>
      <c r="R250" s="2205"/>
      <c r="S250" t="e">
        <f t="shared" si="10"/>
        <v>#REF!</v>
      </c>
      <c r="T250" s="34"/>
      <c r="AB250">
        <v>389</v>
      </c>
      <c r="AC250" s="2206">
        <f ca="1">IF(ISERROR(+HLOOKUP($AC$2,'Bilanci Mensili VEE'!$G$3:$R$659,AB250,FALSE)),,HLOOKUP($AC$2,'Bilanci Mensili VEE'!$G$3:$R$659,AB250,FALSE))</f>
        <v>0</v>
      </c>
    </row>
    <row r="251" spans="1:29" ht="12.75" customHeight="1" x14ac:dyDescent="0.25">
      <c r="A251" s="15"/>
      <c r="B251" s="1021"/>
      <c r="C251" s="1021"/>
      <c r="D251" s="2203"/>
      <c r="E251" s="15"/>
      <c r="F251" s="12"/>
      <c r="J251" s="32"/>
      <c r="K251" s="32"/>
      <c r="L251" s="32"/>
      <c r="M251" s="32"/>
      <c r="N251" s="32"/>
      <c r="O251" s="32"/>
      <c r="P251" s="32"/>
      <c r="Q251" s="32"/>
      <c r="R251" s="2205"/>
      <c r="S251" t="e">
        <f t="shared" si="10"/>
        <v>#REF!</v>
      </c>
      <c r="T251" s="34"/>
      <c r="AB251">
        <v>390</v>
      </c>
      <c r="AC251" s="2206">
        <f ca="1">IF(ISERROR(+HLOOKUP($AC$2,'Bilanci Mensili VEE'!$G$3:$R$659,AB251,FALSE)),,HLOOKUP($AC$2,'Bilanci Mensili VEE'!$G$3:$R$659,AB251,FALSE))</f>
        <v>0</v>
      </c>
    </row>
    <row r="252" spans="1:29" ht="12.75" customHeight="1" x14ac:dyDescent="0.25">
      <c r="A252" s="15"/>
      <c r="B252" s="1021"/>
      <c r="C252" s="1021"/>
      <c r="D252" s="2203"/>
      <c r="E252" s="15"/>
      <c r="F252" s="12"/>
      <c r="J252" s="32"/>
      <c r="K252" s="32"/>
      <c r="L252" s="32"/>
      <c r="M252" s="32"/>
      <c r="N252" s="32"/>
      <c r="O252" s="32"/>
      <c r="P252" s="32"/>
      <c r="Q252" s="32"/>
      <c r="R252" s="2205"/>
      <c r="S252" t="e">
        <f t="shared" si="10"/>
        <v>#REF!</v>
      </c>
      <c r="T252" s="34"/>
      <c r="AB252">
        <v>391</v>
      </c>
      <c r="AC252" s="2206">
        <f ca="1">IF(ISERROR(+HLOOKUP($AC$2,'Bilanci Mensili VEE'!$G$3:$R$659,AB252,FALSE)),,HLOOKUP($AC$2,'Bilanci Mensili VEE'!$G$3:$R$659,AB252,FALSE))</f>
        <v>0</v>
      </c>
    </row>
    <row r="253" spans="1:29" ht="12.75" customHeight="1" x14ac:dyDescent="0.25">
      <c r="A253" s="15"/>
      <c r="B253" s="1021"/>
      <c r="C253" s="1021"/>
      <c r="D253" s="2203"/>
      <c r="E253" s="15"/>
      <c r="F253" s="12"/>
      <c r="J253" s="32"/>
      <c r="K253" s="32"/>
      <c r="L253" s="32"/>
      <c r="M253" s="32"/>
      <c r="N253" s="32"/>
      <c r="O253" s="32"/>
      <c r="P253" s="32"/>
      <c r="Q253" s="32"/>
      <c r="R253" s="2205"/>
      <c r="S253" t="e">
        <f t="shared" si="10"/>
        <v>#REF!</v>
      </c>
      <c r="T253" s="34"/>
      <c r="AB253">
        <v>392</v>
      </c>
      <c r="AC253" s="2206">
        <f ca="1">IF(ISERROR(+HLOOKUP($AC$2,'Bilanci Mensili VEE'!$G$3:$R$659,AB253,FALSE)),,HLOOKUP($AC$2,'Bilanci Mensili VEE'!$G$3:$R$659,AB253,FALSE))</f>
        <v>0</v>
      </c>
    </row>
    <row r="254" spans="1:29" ht="12.75" customHeight="1" x14ac:dyDescent="0.25">
      <c r="A254" s="15"/>
      <c r="B254" s="1021"/>
      <c r="C254" s="1021"/>
      <c r="D254" s="2203"/>
      <c r="E254" s="15"/>
      <c r="F254" s="12"/>
      <c r="J254" s="32"/>
      <c r="K254" s="32"/>
      <c r="L254" s="32"/>
      <c r="M254" s="32"/>
      <c r="N254" s="32"/>
      <c r="O254" s="32"/>
      <c r="P254" s="32"/>
      <c r="Q254" s="32"/>
      <c r="R254" s="2205"/>
      <c r="S254" t="e">
        <f t="shared" si="10"/>
        <v>#REF!</v>
      </c>
      <c r="T254" s="34"/>
      <c r="AB254">
        <v>393</v>
      </c>
      <c r="AC254" s="2206">
        <f ca="1">IF(ISERROR(+HLOOKUP($AC$2,'Bilanci Mensili VEE'!$G$3:$R$659,AB254,FALSE)),,HLOOKUP($AC$2,'Bilanci Mensili VEE'!$G$3:$R$659,AB254,FALSE))</f>
        <v>0</v>
      </c>
    </row>
    <row r="255" spans="1:29" ht="12.75" customHeight="1" x14ac:dyDescent="0.25">
      <c r="A255" s="15"/>
      <c r="B255" s="1021"/>
      <c r="C255" s="1021"/>
      <c r="D255" s="2203"/>
      <c r="E255" s="15"/>
      <c r="F255" s="12"/>
      <c r="J255" s="32"/>
      <c r="K255" s="32"/>
      <c r="L255" s="32"/>
      <c r="M255" s="32"/>
      <c r="N255" s="32"/>
      <c r="O255" s="32"/>
      <c r="P255" s="32"/>
      <c r="Q255" s="32"/>
      <c r="R255" s="2205"/>
      <c r="S255" t="e">
        <f t="shared" si="10"/>
        <v>#REF!</v>
      </c>
      <c r="T255" s="34"/>
      <c r="AB255">
        <v>394</v>
      </c>
      <c r="AC255" s="2206">
        <f ca="1">IF(ISERROR(+HLOOKUP($AC$2,'Bilanci Mensili VEE'!$G$3:$R$659,AB255,FALSE)),,HLOOKUP($AC$2,'Bilanci Mensili VEE'!$G$3:$R$659,AB255,FALSE))</f>
        <v>0</v>
      </c>
    </row>
    <row r="256" spans="1:29" ht="12.75" customHeight="1" x14ac:dyDescent="0.25">
      <c r="A256" s="15"/>
      <c r="B256" s="1021"/>
      <c r="C256" s="1021"/>
      <c r="D256" s="2203"/>
      <c r="E256" s="15"/>
      <c r="F256" s="12"/>
      <c r="J256" s="32"/>
      <c r="K256" s="32"/>
      <c r="L256" s="32"/>
      <c r="M256" s="32"/>
      <c r="N256" s="32"/>
      <c r="O256" s="32"/>
      <c r="P256" s="32"/>
      <c r="Q256" s="32"/>
      <c r="R256" s="2205"/>
      <c r="S256" t="e">
        <f t="shared" si="10"/>
        <v>#REF!</v>
      </c>
      <c r="T256" s="34"/>
      <c r="AB256">
        <v>395</v>
      </c>
      <c r="AC256" s="2206">
        <f ca="1">IF(ISERROR(+HLOOKUP($AC$2,'Bilanci Mensili VEE'!$G$3:$R$659,AB256,FALSE)),,HLOOKUP($AC$2,'Bilanci Mensili VEE'!$G$3:$R$659,AB256,FALSE))</f>
        <v>0</v>
      </c>
    </row>
    <row r="257" spans="1:29" ht="12.75" customHeight="1" x14ac:dyDescent="0.25">
      <c r="A257" s="15"/>
      <c r="B257" s="1021"/>
      <c r="C257" s="1021"/>
      <c r="D257" s="2203"/>
      <c r="E257" s="15"/>
      <c r="F257" s="12"/>
      <c r="J257" s="32"/>
      <c r="K257" s="32"/>
      <c r="L257" s="32"/>
      <c r="M257" s="32"/>
      <c r="N257" s="32"/>
      <c r="O257" s="32"/>
      <c r="P257" s="32"/>
      <c r="Q257" s="32"/>
      <c r="R257" s="2205"/>
      <c r="S257" t="e">
        <f t="shared" si="10"/>
        <v>#REF!</v>
      </c>
      <c r="T257" s="34"/>
      <c r="AB257">
        <v>396</v>
      </c>
      <c r="AC257" s="2206">
        <f ca="1">IF(ISERROR(+HLOOKUP($AC$2,'Bilanci Mensili VEE'!$G$3:$R$659,AB257,FALSE)),,HLOOKUP($AC$2,'Bilanci Mensili VEE'!$G$3:$R$659,AB257,FALSE))</f>
        <v>0</v>
      </c>
    </row>
    <row r="258" spans="1:29" ht="12.75" customHeight="1" x14ac:dyDescent="0.25">
      <c r="A258" s="15"/>
      <c r="B258" s="1021"/>
      <c r="C258" s="1021"/>
      <c r="D258" s="2203"/>
      <c r="E258" s="15"/>
      <c r="F258" s="12"/>
      <c r="J258" s="32"/>
      <c r="K258" s="32"/>
      <c r="L258" s="32"/>
      <c r="M258" s="32"/>
      <c r="N258" s="32"/>
      <c r="O258" s="32"/>
      <c r="P258" s="32"/>
      <c r="Q258" s="32"/>
      <c r="R258" s="2205"/>
      <c r="S258" t="e">
        <f t="shared" si="10"/>
        <v>#REF!</v>
      </c>
      <c r="T258" s="34"/>
      <c r="AB258">
        <v>397</v>
      </c>
      <c r="AC258" s="2206">
        <f ca="1">IF(ISERROR(+HLOOKUP($AC$2,'Bilanci Mensili VEE'!$G$3:$R$659,AB258,FALSE)),,HLOOKUP($AC$2,'Bilanci Mensili VEE'!$G$3:$R$659,AB258,FALSE))</f>
        <v>0</v>
      </c>
    </row>
    <row r="259" spans="1:29" ht="12.75" customHeight="1" x14ac:dyDescent="0.25">
      <c r="A259" s="15"/>
      <c r="B259" s="1021"/>
      <c r="C259" s="1021"/>
      <c r="D259" s="2203"/>
      <c r="E259" s="15"/>
      <c r="F259" s="12"/>
      <c r="J259" s="32"/>
      <c r="K259" s="32"/>
      <c r="L259" s="32"/>
      <c r="M259" s="32"/>
      <c r="N259" s="32"/>
      <c r="O259" s="32"/>
      <c r="P259" s="32"/>
      <c r="Q259" s="32"/>
      <c r="R259" s="2205"/>
      <c r="S259" t="e">
        <f t="shared" si="10"/>
        <v>#REF!</v>
      </c>
      <c r="T259" s="34"/>
      <c r="AB259">
        <v>398</v>
      </c>
      <c r="AC259" s="2206">
        <f ca="1">IF(ISERROR(+HLOOKUP($AC$2,'Bilanci Mensili VEE'!$G$3:$R$659,AB259,FALSE)),,HLOOKUP($AC$2,'Bilanci Mensili VEE'!$G$3:$R$659,AB259,FALSE))</f>
        <v>0</v>
      </c>
    </row>
    <row r="260" spans="1:29" ht="12.75" customHeight="1" x14ac:dyDescent="0.25">
      <c r="A260" s="15"/>
      <c r="B260" s="1021"/>
      <c r="C260" s="1021"/>
      <c r="D260" s="2203"/>
      <c r="E260" s="15"/>
      <c r="F260" s="12"/>
      <c r="J260" s="32"/>
      <c r="K260" s="32"/>
      <c r="L260" s="32"/>
      <c r="M260" s="32"/>
      <c r="N260" s="32"/>
      <c r="O260" s="32"/>
      <c r="P260" s="32"/>
      <c r="Q260" s="32"/>
      <c r="R260" s="2205"/>
      <c r="S260" t="e">
        <f t="shared" si="10"/>
        <v>#REF!</v>
      </c>
      <c r="T260" s="34"/>
      <c r="AB260">
        <v>399</v>
      </c>
      <c r="AC260" s="2206">
        <f ca="1">IF(ISERROR(+HLOOKUP($AC$2,'Bilanci Mensili VEE'!$G$3:$R$659,AB260,FALSE)),,HLOOKUP($AC$2,'Bilanci Mensili VEE'!$G$3:$R$659,AB260,FALSE))</f>
        <v>0</v>
      </c>
    </row>
    <row r="261" spans="1:29" ht="12.75" customHeight="1" x14ac:dyDescent="0.25">
      <c r="A261" s="15"/>
      <c r="B261" s="1021"/>
      <c r="C261" s="1021"/>
      <c r="D261" s="2203"/>
      <c r="E261" s="15"/>
      <c r="F261" s="12"/>
      <c r="J261" s="32"/>
      <c r="K261" s="32"/>
      <c r="L261" s="32"/>
      <c r="M261" s="32"/>
      <c r="N261" s="32"/>
      <c r="O261" s="32"/>
      <c r="P261" s="32"/>
      <c r="Q261" s="32"/>
      <c r="R261" s="2205"/>
      <c r="S261" t="e">
        <f t="shared" si="10"/>
        <v>#REF!</v>
      </c>
      <c r="T261" s="34"/>
      <c r="AB261">
        <v>400</v>
      </c>
      <c r="AC261" s="2206">
        <f ca="1">IF(ISERROR(+HLOOKUP($AC$2,'Bilanci Mensili VEE'!$G$3:$R$659,AB261,FALSE)),,HLOOKUP($AC$2,'Bilanci Mensili VEE'!$G$3:$R$659,AB261,FALSE))</f>
        <v>0</v>
      </c>
    </row>
    <row r="262" spans="1:29" ht="12.75" customHeight="1" x14ac:dyDescent="0.25">
      <c r="A262" s="15"/>
      <c r="B262" s="1021"/>
      <c r="C262" s="1021"/>
      <c r="D262" s="2203"/>
      <c r="E262" s="15"/>
      <c r="F262" s="12"/>
      <c r="J262" s="32"/>
      <c r="K262" s="32"/>
      <c r="L262" s="32"/>
      <c r="M262" s="32"/>
      <c r="N262" s="32"/>
      <c r="O262" s="32"/>
      <c r="P262" s="32"/>
      <c r="Q262" s="32"/>
      <c r="R262" s="2205"/>
      <c r="S262" t="e">
        <f t="shared" si="10"/>
        <v>#REF!</v>
      </c>
      <c r="T262" s="34"/>
      <c r="AB262">
        <v>401</v>
      </c>
      <c r="AC262" s="2206">
        <f ca="1">IF(ISERROR(+HLOOKUP($AC$2,'Bilanci Mensili VEE'!$G$3:$R$659,AB262,FALSE)),,HLOOKUP($AC$2,'Bilanci Mensili VEE'!$G$3:$R$659,AB262,FALSE))</f>
        <v>0</v>
      </c>
    </row>
    <row r="263" spans="1:29" ht="12.75" customHeight="1" x14ac:dyDescent="0.25">
      <c r="A263" s="15"/>
      <c r="B263" s="1021"/>
      <c r="C263" s="1021"/>
      <c r="D263" s="2203"/>
      <c r="E263" s="15"/>
      <c r="F263" s="12"/>
      <c r="J263" s="32"/>
      <c r="K263" s="32"/>
      <c r="L263" s="32"/>
      <c r="M263" s="32"/>
      <c r="N263" s="32"/>
      <c r="O263" s="32"/>
      <c r="P263" s="32"/>
      <c r="Q263" s="32"/>
      <c r="R263" s="2205"/>
      <c r="S263" t="e">
        <f t="shared" si="10"/>
        <v>#REF!</v>
      </c>
      <c r="T263" s="34"/>
      <c r="AB263">
        <v>402</v>
      </c>
      <c r="AC263" s="2206">
        <f ca="1">IF(ISERROR(+HLOOKUP($AC$2,'Bilanci Mensili VEE'!$G$3:$R$659,AB263,FALSE)),,HLOOKUP($AC$2,'Bilanci Mensili VEE'!$G$3:$R$659,AB263,FALSE))</f>
        <v>0</v>
      </c>
    </row>
    <row r="264" spans="1:29" ht="12.75" customHeight="1" x14ac:dyDescent="0.25">
      <c r="A264" s="15"/>
      <c r="B264" s="1021"/>
      <c r="C264" s="1021"/>
      <c r="D264" s="2203"/>
      <c r="E264" s="15"/>
      <c r="F264" s="12"/>
      <c r="J264" s="32"/>
      <c r="K264" s="32"/>
      <c r="L264" s="32"/>
      <c r="M264" s="32"/>
      <c r="N264" s="32"/>
      <c r="O264" s="32"/>
      <c r="P264" s="32"/>
      <c r="Q264" s="32"/>
      <c r="R264" s="2205"/>
      <c r="S264" t="e">
        <f t="shared" si="10"/>
        <v>#REF!</v>
      </c>
      <c r="T264" s="34"/>
      <c r="AB264">
        <v>403</v>
      </c>
      <c r="AC264" s="2206">
        <f ca="1">IF(ISERROR(+HLOOKUP($AC$2,'Bilanci Mensili VEE'!$G$3:$R$659,AB264,FALSE)),,HLOOKUP($AC$2,'Bilanci Mensili VEE'!$G$3:$R$659,AB264,FALSE))</f>
        <v>0</v>
      </c>
    </row>
    <row r="265" spans="1:29" ht="12.75" customHeight="1" x14ac:dyDescent="0.25">
      <c r="A265" s="15"/>
      <c r="B265" s="1021"/>
      <c r="C265" s="1021"/>
      <c r="D265" s="2203"/>
      <c r="E265" s="15"/>
      <c r="F265" s="12"/>
      <c r="J265" s="32"/>
      <c r="K265" s="32"/>
      <c r="L265" s="32"/>
      <c r="M265" s="32"/>
      <c r="N265" s="32"/>
      <c r="O265" s="32"/>
      <c r="P265" s="32"/>
      <c r="Q265" s="32"/>
      <c r="R265" s="2205"/>
      <c r="S265" t="e">
        <f t="shared" si="10"/>
        <v>#REF!</v>
      </c>
      <c r="T265" s="34"/>
      <c r="AB265">
        <v>404</v>
      </c>
      <c r="AC265" s="2206">
        <f ca="1">IF(ISERROR(+HLOOKUP($AC$2,'Bilanci Mensili VEE'!$G$3:$R$659,AB265,FALSE)),,HLOOKUP($AC$2,'Bilanci Mensili VEE'!$G$3:$R$659,AB265,FALSE))</f>
        <v>0</v>
      </c>
    </row>
    <row r="266" spans="1:29" ht="12.75" customHeight="1" x14ac:dyDescent="0.25">
      <c r="A266" s="15"/>
      <c r="B266" s="1021"/>
      <c r="C266" s="1021"/>
      <c r="D266" s="2203"/>
      <c r="E266" s="15"/>
      <c r="F266" s="12"/>
      <c r="J266" s="32"/>
      <c r="K266" s="32"/>
      <c r="L266" s="32"/>
      <c r="M266" s="32"/>
      <c r="N266" s="32"/>
      <c r="O266" s="32"/>
      <c r="P266" s="32"/>
      <c r="Q266" s="32"/>
      <c r="R266" s="2205"/>
      <c r="S266" t="e">
        <f t="shared" si="10"/>
        <v>#REF!</v>
      </c>
      <c r="T266" s="34"/>
      <c r="AB266">
        <v>405</v>
      </c>
      <c r="AC266" s="2206">
        <f ca="1">IF(ISERROR(+HLOOKUP($AC$2,'Bilanci Mensili VEE'!$G$3:$R$659,AB266,FALSE)),,HLOOKUP($AC$2,'Bilanci Mensili VEE'!$G$3:$R$659,AB266,FALSE))</f>
        <v>0</v>
      </c>
    </row>
    <row r="267" spans="1:29" ht="12.75" customHeight="1" x14ac:dyDescent="0.25">
      <c r="A267" s="15"/>
      <c r="B267" s="1021"/>
      <c r="C267" s="1021"/>
      <c r="D267" s="2203"/>
      <c r="E267" s="15"/>
      <c r="F267" s="12"/>
      <c r="J267" s="32"/>
      <c r="K267" s="32"/>
      <c r="L267" s="32"/>
      <c r="M267" s="32"/>
      <c r="N267" s="32"/>
      <c r="O267" s="32"/>
      <c r="P267" s="32"/>
      <c r="Q267" s="32"/>
      <c r="R267" s="2205"/>
      <c r="S267" t="e">
        <f t="shared" si="10"/>
        <v>#REF!</v>
      </c>
      <c r="T267" s="34"/>
      <c r="AB267">
        <v>406</v>
      </c>
      <c r="AC267" s="2206">
        <f ca="1">IF(ISERROR(+HLOOKUP($AC$2,'Bilanci Mensili VEE'!$G$3:$R$659,AB267,FALSE)),,HLOOKUP($AC$2,'Bilanci Mensili VEE'!$G$3:$R$659,AB267,FALSE))</f>
        <v>0</v>
      </c>
    </row>
    <row r="268" spans="1:29" ht="12.75" customHeight="1" x14ac:dyDescent="0.25">
      <c r="A268" s="15"/>
      <c r="B268" s="1021"/>
      <c r="C268" s="1021"/>
      <c r="D268" s="2203"/>
      <c r="E268" s="15"/>
      <c r="F268" s="12"/>
      <c r="J268" s="32"/>
      <c r="K268" s="32"/>
      <c r="L268" s="32"/>
      <c r="M268" s="32"/>
      <c r="N268" s="32"/>
      <c r="O268" s="32"/>
      <c r="P268" s="32"/>
      <c r="Q268" s="32"/>
      <c r="R268" s="2205"/>
      <c r="S268" t="e">
        <f t="shared" si="10"/>
        <v>#REF!</v>
      </c>
      <c r="T268" s="34"/>
      <c r="AB268">
        <v>407</v>
      </c>
      <c r="AC268" s="2206">
        <f ca="1">IF(ISERROR(+HLOOKUP($AC$2,'Bilanci Mensili VEE'!$G$3:$R$659,AB268,FALSE)),,HLOOKUP($AC$2,'Bilanci Mensili VEE'!$G$3:$R$659,AB268,FALSE))</f>
        <v>0</v>
      </c>
    </row>
    <row r="269" spans="1:29" ht="12.75" customHeight="1" x14ac:dyDescent="0.25">
      <c r="A269" s="15"/>
      <c r="B269" s="1021"/>
      <c r="C269" s="1021"/>
      <c r="D269" s="2203"/>
      <c r="E269" s="15"/>
      <c r="F269" s="12"/>
      <c r="J269" s="32"/>
      <c r="K269" s="32"/>
      <c r="L269" s="32"/>
      <c r="M269" s="32"/>
      <c r="N269" s="32"/>
      <c r="O269" s="32"/>
      <c r="P269" s="32"/>
      <c r="Q269" s="32"/>
      <c r="R269" s="2205"/>
      <c r="S269" t="e">
        <f t="shared" si="10"/>
        <v>#REF!</v>
      </c>
      <c r="T269" s="34"/>
      <c r="AB269">
        <v>408</v>
      </c>
      <c r="AC269" s="2206">
        <f ca="1">IF(ISERROR(+HLOOKUP($AC$2,'Bilanci Mensili VEE'!$G$3:$R$659,AB269,FALSE)),,HLOOKUP($AC$2,'Bilanci Mensili VEE'!$G$3:$R$659,AB269,FALSE))</f>
        <v>0</v>
      </c>
    </row>
    <row r="270" spans="1:29" ht="12.75" customHeight="1" x14ac:dyDescent="0.25">
      <c r="A270" s="15"/>
      <c r="B270" s="1021"/>
      <c r="C270" s="1021"/>
      <c r="D270" s="2203"/>
      <c r="E270" s="15"/>
      <c r="F270" s="12"/>
      <c r="J270" s="32"/>
      <c r="K270" s="32"/>
      <c r="L270" s="32"/>
      <c r="M270" s="32"/>
      <c r="N270" s="32"/>
      <c r="O270" s="32"/>
      <c r="P270" s="32"/>
      <c r="Q270" s="32"/>
      <c r="R270" s="2205"/>
      <c r="S270" t="e">
        <f t="shared" si="10"/>
        <v>#REF!</v>
      </c>
      <c r="T270" s="34"/>
      <c r="AB270">
        <v>409</v>
      </c>
      <c r="AC270" s="2206">
        <f ca="1">IF(ISERROR(+HLOOKUP($AC$2,'Bilanci Mensili VEE'!$G$3:$R$659,AB270,FALSE)),,HLOOKUP($AC$2,'Bilanci Mensili VEE'!$G$3:$R$659,AB270,FALSE))</f>
        <v>0</v>
      </c>
    </row>
    <row r="271" spans="1:29" ht="12.75" customHeight="1" x14ac:dyDescent="0.25">
      <c r="A271" s="15"/>
      <c r="B271" s="1021"/>
      <c r="C271" s="1021"/>
      <c r="D271" s="2203"/>
      <c r="E271" s="15"/>
      <c r="F271" s="12"/>
      <c r="J271" s="32"/>
      <c r="K271" s="32"/>
      <c r="L271" s="32"/>
      <c r="M271" s="32"/>
      <c r="N271" s="32"/>
      <c r="O271" s="32"/>
      <c r="P271" s="32"/>
      <c r="Q271" s="32"/>
      <c r="R271" s="2205"/>
      <c r="S271" t="e">
        <f t="shared" si="10"/>
        <v>#REF!</v>
      </c>
      <c r="T271" s="34"/>
      <c r="AB271">
        <v>410</v>
      </c>
      <c r="AC271" s="2206">
        <f ca="1">IF(ISERROR(+HLOOKUP($AC$2,'Bilanci Mensili VEE'!$G$3:$R$659,AB271,FALSE)),,HLOOKUP($AC$2,'Bilanci Mensili VEE'!$G$3:$R$659,AB271,FALSE))</f>
        <v>0</v>
      </c>
    </row>
    <row r="272" spans="1:29" ht="12.75" customHeight="1" x14ac:dyDescent="0.25">
      <c r="A272" s="15"/>
      <c r="B272" s="1021"/>
      <c r="C272" s="1021"/>
      <c r="D272" s="2203"/>
      <c r="E272" s="15"/>
      <c r="F272" s="12"/>
      <c r="J272" s="32"/>
      <c r="K272" s="32"/>
      <c r="L272" s="32"/>
      <c r="M272" s="32"/>
      <c r="N272" s="32"/>
      <c r="O272" s="32"/>
      <c r="P272" s="32"/>
      <c r="Q272" s="32"/>
      <c r="R272" s="2205"/>
      <c r="S272" t="e">
        <f t="shared" si="10"/>
        <v>#REF!</v>
      </c>
      <c r="T272" s="34"/>
      <c r="AB272">
        <v>411</v>
      </c>
      <c r="AC272" s="2206">
        <f ca="1">IF(ISERROR(+HLOOKUP($AC$2,'Bilanci Mensili VEE'!$G$3:$R$659,AB272,FALSE)),,HLOOKUP($AC$2,'Bilanci Mensili VEE'!$G$3:$R$659,AB272,FALSE))</f>
        <v>0</v>
      </c>
    </row>
    <row r="273" spans="1:29" ht="12.75" customHeight="1" x14ac:dyDescent="0.25">
      <c r="A273" s="15"/>
      <c r="B273" s="1021"/>
      <c r="C273" s="1021"/>
      <c r="D273" s="2203"/>
      <c r="E273" s="15"/>
      <c r="F273" s="12"/>
      <c r="J273" s="32"/>
      <c r="K273" s="32"/>
      <c r="L273" s="32"/>
      <c r="M273" s="32"/>
      <c r="N273" s="32"/>
      <c r="O273" s="32"/>
      <c r="P273" s="32"/>
      <c r="Q273" s="32"/>
      <c r="R273" s="2205"/>
      <c r="S273" t="e">
        <f t="shared" si="10"/>
        <v>#REF!</v>
      </c>
      <c r="T273" s="34"/>
      <c r="AB273">
        <v>412</v>
      </c>
      <c r="AC273" s="2206">
        <f ca="1">IF(ISERROR(+HLOOKUP($AC$2,'Bilanci Mensili VEE'!$G$3:$R$659,AB273,FALSE)),,HLOOKUP($AC$2,'Bilanci Mensili VEE'!$G$3:$R$659,AB273,FALSE))</f>
        <v>0</v>
      </c>
    </row>
    <row r="274" spans="1:29" ht="12.75" customHeight="1" x14ac:dyDescent="0.25">
      <c r="A274" s="15"/>
      <c r="B274" s="1021"/>
      <c r="C274" s="1021"/>
      <c r="D274" s="2203"/>
      <c r="E274" s="15"/>
      <c r="F274" s="12"/>
      <c r="J274" s="32"/>
      <c r="K274" s="32"/>
      <c r="L274" s="32"/>
      <c r="M274" s="32"/>
      <c r="N274" s="32"/>
      <c r="O274" s="32"/>
      <c r="P274" s="32"/>
      <c r="Q274" s="32"/>
      <c r="R274" s="2205"/>
      <c r="S274" t="e">
        <f t="shared" si="10"/>
        <v>#REF!</v>
      </c>
      <c r="T274" s="34"/>
      <c r="AB274">
        <v>413</v>
      </c>
      <c r="AC274" s="2206">
        <f ca="1">IF(ISERROR(+HLOOKUP($AC$2,'Bilanci Mensili VEE'!$G$3:$R$659,AB274,FALSE)),,HLOOKUP($AC$2,'Bilanci Mensili VEE'!$G$3:$R$659,AB274,FALSE))</f>
        <v>0</v>
      </c>
    </row>
    <row r="275" spans="1:29" ht="12.75" customHeight="1" x14ac:dyDescent="0.25">
      <c r="A275" s="15"/>
      <c r="B275" s="1021"/>
      <c r="C275" s="1021"/>
      <c r="D275" s="2203"/>
      <c r="E275" s="15"/>
      <c r="F275" s="12"/>
      <c r="J275" s="32"/>
      <c r="K275" s="32"/>
      <c r="L275" s="32"/>
      <c r="M275" s="32"/>
      <c r="N275" s="32"/>
      <c r="O275" s="32"/>
      <c r="P275" s="32"/>
      <c r="Q275" s="32"/>
      <c r="R275" s="2205"/>
      <c r="S275" t="e">
        <f t="shared" si="10"/>
        <v>#REF!</v>
      </c>
      <c r="T275" s="34"/>
      <c r="AB275">
        <v>414</v>
      </c>
      <c r="AC275" s="2206">
        <f ca="1">IF(ISERROR(+HLOOKUP($AC$2,'Bilanci Mensili VEE'!$G$3:$R$659,AB275,FALSE)),,HLOOKUP($AC$2,'Bilanci Mensili VEE'!$G$3:$R$659,AB275,FALSE))</f>
        <v>0</v>
      </c>
    </row>
    <row r="276" spans="1:29" ht="12.75" customHeight="1" x14ac:dyDescent="0.25">
      <c r="A276" s="15"/>
      <c r="B276" s="1021"/>
      <c r="C276" s="1021"/>
      <c r="D276" s="2203"/>
      <c r="E276" s="15"/>
      <c r="F276" s="12"/>
      <c r="J276" s="32"/>
      <c r="K276" s="32"/>
      <c r="L276" s="32"/>
      <c r="M276" s="32"/>
      <c r="N276" s="32"/>
      <c r="O276" s="32"/>
      <c r="P276" s="32"/>
      <c r="Q276" s="32"/>
      <c r="R276" s="2205"/>
      <c r="S276" t="e">
        <f t="shared" si="10"/>
        <v>#REF!</v>
      </c>
      <c r="T276" s="34"/>
      <c r="AB276">
        <v>415</v>
      </c>
      <c r="AC276" s="2206">
        <f ca="1">IF(ISERROR(+HLOOKUP($AC$2,'Bilanci Mensili VEE'!$G$3:$R$659,AB276,FALSE)),,HLOOKUP($AC$2,'Bilanci Mensili VEE'!$G$3:$R$659,AB276,FALSE))</f>
        <v>0</v>
      </c>
    </row>
    <row r="277" spans="1:29" ht="12.75" customHeight="1" x14ac:dyDescent="0.25">
      <c r="A277" s="15"/>
      <c r="B277" s="1021"/>
      <c r="C277" s="1021"/>
      <c r="D277" s="2203"/>
      <c r="E277" s="15"/>
      <c r="F277" s="12"/>
      <c r="J277" s="32"/>
      <c r="K277" s="32"/>
      <c r="L277" s="32"/>
      <c r="M277" s="32"/>
      <c r="N277" s="32"/>
      <c r="O277" s="32"/>
      <c r="P277" s="32"/>
      <c r="Q277" s="32"/>
      <c r="R277" s="2205"/>
      <c r="S277" t="e">
        <f t="shared" si="10"/>
        <v>#REF!</v>
      </c>
      <c r="T277" s="34"/>
      <c r="AB277">
        <v>416</v>
      </c>
      <c r="AC277" s="2206">
        <f ca="1">IF(ISERROR(+HLOOKUP($AC$2,'Bilanci Mensili VEE'!$G$3:$R$659,AB277,FALSE)),,HLOOKUP($AC$2,'Bilanci Mensili VEE'!$G$3:$R$659,AB277,FALSE))</f>
        <v>0</v>
      </c>
    </row>
    <row r="278" spans="1:29" ht="12.75" customHeight="1" x14ac:dyDescent="0.25">
      <c r="A278" s="15"/>
      <c r="B278" s="1021"/>
      <c r="C278" s="1021"/>
      <c r="D278" s="2203"/>
      <c r="E278" s="15"/>
      <c r="F278" s="12"/>
      <c r="J278" s="32"/>
      <c r="K278" s="32"/>
      <c r="L278" s="32"/>
      <c r="M278" s="32"/>
      <c r="N278" s="32"/>
      <c r="O278" s="32"/>
      <c r="P278" s="32"/>
      <c r="Q278" s="32"/>
      <c r="R278" s="2205"/>
      <c r="S278" t="e">
        <f t="shared" si="10"/>
        <v>#REF!</v>
      </c>
      <c r="T278" s="34"/>
      <c r="AB278">
        <v>417</v>
      </c>
      <c r="AC278" s="2206">
        <f ca="1">IF(ISERROR(+HLOOKUP($AC$2,'Bilanci Mensili VEE'!$G$3:$R$659,AB278,FALSE)),,HLOOKUP($AC$2,'Bilanci Mensili VEE'!$G$3:$R$659,AB278,FALSE))</f>
        <v>0</v>
      </c>
    </row>
    <row r="279" spans="1:29" ht="12.75" customHeight="1" x14ac:dyDescent="0.25">
      <c r="A279" s="15"/>
      <c r="B279" s="1021"/>
      <c r="C279" s="1021"/>
      <c r="D279" s="2203"/>
      <c r="E279" s="15"/>
      <c r="F279" s="12"/>
      <c r="J279" s="32"/>
      <c r="K279" s="32"/>
      <c r="L279" s="32"/>
      <c r="M279" s="32"/>
      <c r="N279" s="32"/>
      <c r="O279" s="32"/>
      <c r="P279" s="32"/>
      <c r="Q279" s="32"/>
      <c r="R279" s="2205"/>
      <c r="S279" t="e">
        <f t="shared" si="10"/>
        <v>#REF!</v>
      </c>
      <c r="T279" s="34"/>
      <c r="AB279">
        <v>418</v>
      </c>
      <c r="AC279" s="2206">
        <f ca="1">IF(ISERROR(+HLOOKUP($AC$2,'Bilanci Mensili VEE'!$G$3:$R$659,AB279,FALSE)),,HLOOKUP($AC$2,'Bilanci Mensili VEE'!$G$3:$R$659,AB279,FALSE))</f>
        <v>0</v>
      </c>
    </row>
    <row r="280" spans="1:29" ht="12.75" customHeight="1" x14ac:dyDescent="0.25">
      <c r="A280" s="15"/>
      <c r="B280" s="1021"/>
      <c r="C280" s="1021"/>
      <c r="D280" s="2203"/>
      <c r="E280" s="15"/>
      <c r="F280" s="12"/>
      <c r="J280" s="32"/>
      <c r="K280" s="32"/>
      <c r="L280" s="32"/>
      <c r="M280" s="32"/>
      <c r="N280" s="32"/>
      <c r="O280" s="32"/>
      <c r="P280" s="32"/>
      <c r="Q280" s="32"/>
      <c r="R280" s="2205"/>
      <c r="S280" t="e">
        <f t="shared" si="10"/>
        <v>#REF!</v>
      </c>
      <c r="T280" s="34"/>
      <c r="AB280">
        <v>419</v>
      </c>
      <c r="AC280" s="2206">
        <f ca="1">IF(ISERROR(+HLOOKUP($AC$2,'Bilanci Mensili VEE'!$G$3:$R$659,AB280,FALSE)),,HLOOKUP($AC$2,'Bilanci Mensili VEE'!$G$3:$R$659,AB280,FALSE))</f>
        <v>0</v>
      </c>
    </row>
    <row r="281" spans="1:29" ht="12.75" customHeight="1" x14ac:dyDescent="0.25">
      <c r="A281" s="15"/>
      <c r="B281" s="1021"/>
      <c r="C281" s="1021"/>
      <c r="D281" s="2203"/>
      <c r="E281" s="15"/>
      <c r="F281" s="12"/>
      <c r="J281" s="32"/>
      <c r="K281" s="32"/>
      <c r="L281" s="32"/>
      <c r="M281" s="32"/>
      <c r="N281" s="32"/>
      <c r="O281" s="32"/>
      <c r="P281" s="32"/>
      <c r="Q281" s="32"/>
      <c r="R281" s="2205"/>
      <c r="S281" t="e">
        <f t="shared" si="10"/>
        <v>#REF!</v>
      </c>
      <c r="T281" s="34"/>
      <c r="AB281">
        <v>420</v>
      </c>
      <c r="AC281" s="2206">
        <f ca="1">IF(ISERROR(+HLOOKUP($AC$2,'Bilanci Mensili VEE'!$G$3:$R$659,AB281,FALSE)),,HLOOKUP($AC$2,'Bilanci Mensili VEE'!$G$3:$R$659,AB281,FALSE))</f>
        <v>0</v>
      </c>
    </row>
    <row r="282" spans="1:29" ht="12.75" customHeight="1" x14ac:dyDescent="0.25">
      <c r="A282" s="15"/>
      <c r="B282" s="1021"/>
      <c r="C282" s="1021"/>
      <c r="D282" s="2203"/>
      <c r="E282" s="15"/>
      <c r="F282" s="12"/>
      <c r="J282" s="32"/>
      <c r="K282" s="32"/>
      <c r="L282" s="32"/>
      <c r="M282" s="32"/>
      <c r="N282" s="32"/>
      <c r="O282" s="32"/>
      <c r="P282" s="32"/>
      <c r="Q282" s="32"/>
      <c r="R282" s="2205"/>
      <c r="S282" t="e">
        <f t="shared" si="10"/>
        <v>#REF!</v>
      </c>
      <c r="T282" s="34"/>
      <c r="AB282">
        <v>421</v>
      </c>
      <c r="AC282" s="2206">
        <f ca="1">IF(ISERROR(+HLOOKUP($AC$2,'Bilanci Mensili VEE'!$G$3:$R$659,AB282,FALSE)),,HLOOKUP($AC$2,'Bilanci Mensili VEE'!$G$3:$R$659,AB282,FALSE))</f>
        <v>0</v>
      </c>
    </row>
    <row r="283" spans="1:29" ht="12.75" customHeight="1" x14ac:dyDescent="0.25">
      <c r="A283" s="15"/>
      <c r="B283" s="1021"/>
      <c r="C283" s="1021"/>
      <c r="D283" s="2203"/>
      <c r="E283" s="15"/>
      <c r="F283" s="12"/>
      <c r="J283" s="32"/>
      <c r="K283" s="32"/>
      <c r="L283" s="32"/>
      <c r="M283" s="32"/>
      <c r="N283" s="32"/>
      <c r="O283" s="32"/>
      <c r="P283" s="32"/>
      <c r="Q283" s="32"/>
      <c r="R283" s="2205"/>
      <c r="S283" t="e">
        <f t="shared" si="10"/>
        <v>#REF!</v>
      </c>
      <c r="T283" s="34"/>
      <c r="AB283">
        <v>422</v>
      </c>
      <c r="AC283" s="2206">
        <f ca="1">IF(ISERROR(+HLOOKUP($AC$2,'Bilanci Mensili VEE'!$G$3:$R$659,AB283,FALSE)),,HLOOKUP($AC$2,'Bilanci Mensili VEE'!$G$3:$R$659,AB283,FALSE))</f>
        <v>0</v>
      </c>
    </row>
    <row r="284" spans="1:29" ht="12.75" customHeight="1" x14ac:dyDescent="0.25">
      <c r="A284" s="15"/>
      <c r="B284" s="1021"/>
      <c r="C284" s="1021"/>
      <c r="D284" s="2203"/>
      <c r="E284" s="15"/>
      <c r="F284" s="12"/>
      <c r="J284" s="32"/>
      <c r="K284" s="32"/>
      <c r="L284" s="32"/>
      <c r="M284" s="32"/>
      <c r="N284" s="32"/>
      <c r="O284" s="32"/>
      <c r="P284" s="32"/>
      <c r="Q284" s="32"/>
      <c r="R284" s="2205"/>
      <c r="S284" t="e">
        <f t="shared" si="10"/>
        <v>#REF!</v>
      </c>
      <c r="T284" s="34"/>
      <c r="AB284">
        <v>423</v>
      </c>
      <c r="AC284" s="2206">
        <f ca="1">IF(ISERROR(+HLOOKUP($AC$2,'Bilanci Mensili VEE'!$G$3:$R$659,AB284,FALSE)),,HLOOKUP($AC$2,'Bilanci Mensili VEE'!$G$3:$R$659,AB284,FALSE))</f>
        <v>0</v>
      </c>
    </row>
    <row r="285" spans="1:29" ht="12.75" customHeight="1" x14ac:dyDescent="0.25">
      <c r="A285" s="15"/>
      <c r="B285" s="1021"/>
      <c r="C285" s="1021"/>
      <c r="D285" s="2203"/>
      <c r="E285" s="15"/>
      <c r="F285" s="12"/>
      <c r="J285" s="32"/>
      <c r="K285" s="32"/>
      <c r="L285" s="32"/>
      <c r="M285" s="32"/>
      <c r="N285" s="32"/>
      <c r="O285" s="32"/>
      <c r="P285" s="32"/>
      <c r="Q285" s="32"/>
      <c r="R285" s="2205"/>
      <c r="S285" t="e">
        <f t="shared" si="10"/>
        <v>#REF!</v>
      </c>
      <c r="T285" s="34"/>
      <c r="AB285">
        <v>424</v>
      </c>
      <c r="AC285" s="2206">
        <f ca="1">IF(ISERROR(+HLOOKUP($AC$2,'Bilanci Mensili VEE'!$G$3:$R$659,AB285,FALSE)),,HLOOKUP($AC$2,'Bilanci Mensili VEE'!$G$3:$R$659,AB285,FALSE))</f>
        <v>0</v>
      </c>
    </row>
    <row r="286" spans="1:29" ht="12.75" customHeight="1" x14ac:dyDescent="0.25">
      <c r="A286" s="15"/>
      <c r="B286" s="1021"/>
      <c r="C286" s="1021"/>
      <c r="D286" s="2203"/>
      <c r="E286" s="15"/>
      <c r="F286" s="12"/>
      <c r="J286" s="32"/>
      <c r="K286" s="32"/>
      <c r="L286" s="32"/>
      <c r="M286" s="32"/>
      <c r="N286" s="32"/>
      <c r="O286" s="32"/>
      <c r="P286" s="32"/>
      <c r="Q286" s="32"/>
      <c r="R286" s="2205"/>
      <c r="S286" t="e">
        <f t="shared" si="10"/>
        <v>#REF!</v>
      </c>
      <c r="T286" s="34"/>
      <c r="AB286">
        <v>425</v>
      </c>
      <c r="AC286" s="2206">
        <f ca="1">IF(ISERROR(+HLOOKUP($AC$2,'Bilanci Mensili VEE'!$G$3:$R$659,AB286,FALSE)),,HLOOKUP($AC$2,'Bilanci Mensili VEE'!$G$3:$R$659,AB286,FALSE))</f>
        <v>0</v>
      </c>
    </row>
    <row r="287" spans="1:29" ht="12.75" customHeight="1" x14ac:dyDescent="0.25">
      <c r="A287" s="15"/>
      <c r="B287" s="1021"/>
      <c r="C287" s="1021"/>
      <c r="D287" s="2203"/>
      <c r="E287" s="15"/>
      <c r="F287" s="12"/>
      <c r="J287" s="32"/>
      <c r="K287" s="32"/>
      <c r="L287" s="32"/>
      <c r="M287" s="32"/>
      <c r="N287" s="32"/>
      <c r="O287" s="32"/>
      <c r="P287" s="32"/>
      <c r="Q287" s="32"/>
      <c r="R287" s="2205"/>
      <c r="S287" t="e">
        <f t="shared" si="10"/>
        <v>#REF!</v>
      </c>
      <c r="T287" s="34"/>
      <c r="AB287">
        <v>426</v>
      </c>
      <c r="AC287" s="2206">
        <f ca="1">IF(ISERROR(+HLOOKUP($AC$2,'Bilanci Mensili VEE'!$G$3:$R$659,AB287,FALSE)),,HLOOKUP($AC$2,'Bilanci Mensili VEE'!$G$3:$R$659,AB287,FALSE))</f>
        <v>0</v>
      </c>
    </row>
    <row r="288" spans="1:29" ht="12.75" customHeight="1" x14ac:dyDescent="0.25">
      <c r="A288" s="15"/>
      <c r="B288" s="1021"/>
      <c r="C288" s="1021"/>
      <c r="D288" s="2203"/>
      <c r="E288" s="15"/>
      <c r="F288" s="12"/>
      <c r="J288" s="32"/>
      <c r="K288" s="32"/>
      <c r="L288" s="32"/>
      <c r="M288" s="32"/>
      <c r="N288" s="32"/>
      <c r="O288" s="32"/>
      <c r="P288" s="32"/>
      <c r="Q288" s="32"/>
      <c r="R288" s="2205"/>
      <c r="S288" t="e">
        <f t="shared" si="10"/>
        <v>#REF!</v>
      </c>
      <c r="T288" s="34"/>
      <c r="AB288">
        <v>427</v>
      </c>
      <c r="AC288" s="2206">
        <f ca="1">IF(ISERROR(+HLOOKUP($AC$2,'Bilanci Mensili VEE'!$G$3:$R$659,AB288,FALSE)),,HLOOKUP($AC$2,'Bilanci Mensili VEE'!$G$3:$R$659,AB288,FALSE))</f>
        <v>0</v>
      </c>
    </row>
    <row r="289" spans="1:29" ht="12.75" customHeight="1" x14ac:dyDescent="0.25">
      <c r="A289" s="15"/>
      <c r="B289" s="1021"/>
      <c r="C289" s="1021"/>
      <c r="D289" s="2203"/>
      <c r="E289" s="15"/>
      <c r="F289" s="12"/>
      <c r="J289" s="32"/>
      <c r="K289" s="32"/>
      <c r="L289" s="32"/>
      <c r="M289" s="32"/>
      <c r="N289" s="32"/>
      <c r="O289" s="32"/>
      <c r="P289" s="32"/>
      <c r="Q289" s="32"/>
      <c r="R289" s="2205"/>
      <c r="S289" t="e">
        <f t="shared" si="10"/>
        <v>#REF!</v>
      </c>
      <c r="T289" s="34"/>
      <c r="AB289">
        <v>428</v>
      </c>
      <c r="AC289" s="2206">
        <f ca="1">IF(ISERROR(+HLOOKUP($AC$2,'Bilanci Mensili VEE'!$G$3:$R$659,AB289,FALSE)),,HLOOKUP($AC$2,'Bilanci Mensili VEE'!$G$3:$R$659,AB289,FALSE))</f>
        <v>0</v>
      </c>
    </row>
    <row r="290" spans="1:29" ht="12.75" customHeight="1" x14ac:dyDescent="0.25">
      <c r="A290" s="15"/>
      <c r="B290" s="1021"/>
      <c r="C290" s="1021"/>
      <c r="D290" s="2203"/>
      <c r="E290" s="15"/>
      <c r="F290" s="12"/>
      <c r="J290" s="32"/>
      <c r="K290" s="32"/>
      <c r="L290" s="32"/>
      <c r="M290" s="32"/>
      <c r="N290" s="32"/>
      <c r="O290" s="32"/>
      <c r="P290" s="32"/>
      <c r="Q290" s="32"/>
      <c r="R290" s="2205"/>
      <c r="S290" t="e">
        <f t="shared" si="10"/>
        <v>#REF!</v>
      </c>
      <c r="T290" s="34"/>
      <c r="AB290">
        <v>429</v>
      </c>
      <c r="AC290" s="2206">
        <f ca="1">IF(ISERROR(+HLOOKUP($AC$2,'Bilanci Mensili VEE'!$G$3:$R$659,AB290,FALSE)),,HLOOKUP($AC$2,'Bilanci Mensili VEE'!$G$3:$R$659,AB290,FALSE))</f>
        <v>0</v>
      </c>
    </row>
    <row r="291" spans="1:29" ht="12.75" customHeight="1" x14ac:dyDescent="0.25">
      <c r="A291" s="15"/>
      <c r="B291" s="1021"/>
      <c r="C291" s="1021"/>
      <c r="D291" s="2203"/>
      <c r="E291" s="15"/>
      <c r="F291" s="12"/>
      <c r="J291" s="32"/>
      <c r="K291" s="32"/>
      <c r="L291" s="32"/>
      <c r="M291" s="32"/>
      <c r="N291" s="32"/>
      <c r="O291" s="32"/>
      <c r="P291" s="32"/>
      <c r="Q291" s="32"/>
      <c r="R291" s="2205"/>
      <c r="S291" t="e">
        <f t="shared" si="10"/>
        <v>#REF!</v>
      </c>
      <c r="T291" s="34"/>
      <c r="AB291">
        <v>430</v>
      </c>
      <c r="AC291" s="2206">
        <f ca="1">IF(ISERROR(+HLOOKUP($AC$2,'Bilanci Mensili VEE'!$G$3:$R$659,AB291,FALSE)),,HLOOKUP($AC$2,'Bilanci Mensili VEE'!$G$3:$R$659,AB291,FALSE))</f>
        <v>0</v>
      </c>
    </row>
    <row r="292" spans="1:29" ht="12.75" customHeight="1" x14ac:dyDescent="0.25">
      <c r="A292" s="15"/>
      <c r="B292" s="1021"/>
      <c r="C292" s="1021"/>
      <c r="D292" s="2203"/>
      <c r="E292" s="15"/>
      <c r="F292" s="12"/>
      <c r="J292" s="32"/>
      <c r="K292" s="32"/>
      <c r="L292" s="32"/>
      <c r="M292" s="32"/>
      <c r="N292" s="32"/>
      <c r="O292" s="32"/>
      <c r="P292" s="32"/>
      <c r="Q292" s="32"/>
      <c r="R292" s="2205"/>
      <c r="S292" t="e">
        <f t="shared" si="10"/>
        <v>#REF!</v>
      </c>
      <c r="T292" s="34"/>
      <c r="AB292">
        <v>431</v>
      </c>
      <c r="AC292" s="2206">
        <f ca="1">IF(ISERROR(+HLOOKUP($AC$2,'Bilanci Mensili VEE'!$G$3:$R$659,AB292,FALSE)),,HLOOKUP($AC$2,'Bilanci Mensili VEE'!$G$3:$R$659,AB292,FALSE))</f>
        <v>0</v>
      </c>
    </row>
    <row r="293" spans="1:29" ht="12.75" customHeight="1" x14ac:dyDescent="0.25">
      <c r="A293" s="15"/>
      <c r="B293" s="1021"/>
      <c r="C293" s="1021"/>
      <c r="D293" s="2203"/>
      <c r="E293" s="15"/>
      <c r="F293" s="12"/>
      <c r="J293" s="32"/>
      <c r="K293" s="32"/>
      <c r="L293" s="32"/>
      <c r="M293" s="32"/>
      <c r="N293" s="32"/>
      <c r="O293" s="32"/>
      <c r="P293" s="32"/>
      <c r="Q293" s="32"/>
      <c r="R293" s="2205"/>
      <c r="S293" t="e">
        <f t="shared" si="10"/>
        <v>#REF!</v>
      </c>
      <c r="T293" s="34"/>
      <c r="AB293">
        <v>432</v>
      </c>
      <c r="AC293" s="2206">
        <f ca="1">IF(ISERROR(+HLOOKUP($AC$2,'Bilanci Mensili VEE'!$G$3:$R$659,AB293,FALSE)),,HLOOKUP($AC$2,'Bilanci Mensili VEE'!$G$3:$R$659,AB293,FALSE))</f>
        <v>0</v>
      </c>
    </row>
    <row r="294" spans="1:29" ht="12.75" customHeight="1" x14ac:dyDescent="0.25">
      <c r="A294" s="15"/>
      <c r="B294" s="1021"/>
      <c r="C294" s="1021"/>
      <c r="D294" s="2203"/>
      <c r="E294" s="15"/>
      <c r="F294" s="12"/>
      <c r="J294" s="32"/>
      <c r="K294" s="32"/>
      <c r="L294" s="32"/>
      <c r="M294" s="32"/>
      <c r="N294" s="32"/>
      <c r="O294" s="32"/>
      <c r="P294" s="32"/>
      <c r="Q294" s="32"/>
      <c r="R294" s="2205"/>
      <c r="S294" t="e">
        <f t="shared" si="10"/>
        <v>#REF!</v>
      </c>
      <c r="T294" s="34"/>
      <c r="AB294">
        <v>433</v>
      </c>
      <c r="AC294" s="2206">
        <f ca="1">IF(ISERROR(+HLOOKUP($AC$2,'Bilanci Mensili VEE'!$G$3:$R$659,AB294,FALSE)),,HLOOKUP($AC$2,'Bilanci Mensili VEE'!$G$3:$R$659,AB294,FALSE))</f>
        <v>0</v>
      </c>
    </row>
    <row r="295" spans="1:29" ht="12.75" customHeight="1" x14ac:dyDescent="0.25">
      <c r="A295" s="15"/>
      <c r="B295" s="1021"/>
      <c r="C295" s="1021"/>
      <c r="D295" s="2203"/>
      <c r="E295" s="15"/>
      <c r="F295" s="12"/>
      <c r="J295" s="32"/>
      <c r="K295" s="32"/>
      <c r="L295" s="32"/>
      <c r="M295" s="32"/>
      <c r="N295" s="32"/>
      <c r="O295" s="32"/>
      <c r="P295" s="32"/>
      <c r="Q295" s="32"/>
      <c r="R295" s="2205"/>
      <c r="S295" t="e">
        <f t="shared" si="10"/>
        <v>#REF!</v>
      </c>
      <c r="T295" s="34"/>
      <c r="AB295">
        <v>434</v>
      </c>
      <c r="AC295" s="2206">
        <f ca="1">IF(ISERROR(+HLOOKUP($AC$2,'Bilanci Mensili VEE'!$G$3:$R$659,AB295,FALSE)),,HLOOKUP($AC$2,'Bilanci Mensili VEE'!$G$3:$R$659,AB295,FALSE))</f>
        <v>0</v>
      </c>
    </row>
    <row r="296" spans="1:29" ht="12.75" customHeight="1" x14ac:dyDescent="0.25">
      <c r="A296" s="15"/>
      <c r="B296" s="1021"/>
      <c r="C296" s="1021"/>
      <c r="D296" s="2203"/>
      <c r="E296" s="15"/>
      <c r="F296" s="12"/>
      <c r="J296" s="32"/>
      <c r="K296" s="32"/>
      <c r="L296" s="32"/>
      <c r="M296" s="32"/>
      <c r="N296" s="32"/>
      <c r="O296" s="32"/>
      <c r="P296" s="32"/>
      <c r="Q296" s="32"/>
      <c r="R296" s="2205"/>
      <c r="S296" t="e">
        <f t="shared" si="10"/>
        <v>#REF!</v>
      </c>
      <c r="T296" s="34"/>
      <c r="AB296">
        <v>435</v>
      </c>
      <c r="AC296" s="2206">
        <f ca="1">IF(ISERROR(+HLOOKUP($AC$2,'Bilanci Mensili VEE'!$G$3:$R$659,AB296,FALSE)),,HLOOKUP($AC$2,'Bilanci Mensili VEE'!$G$3:$R$659,AB296,FALSE))</f>
        <v>0</v>
      </c>
    </row>
    <row r="297" spans="1:29" ht="12.75" customHeight="1" x14ac:dyDescent="0.25">
      <c r="A297" s="15"/>
      <c r="B297" s="1021"/>
      <c r="C297" s="1021"/>
      <c r="D297" s="2203"/>
      <c r="E297" s="15"/>
      <c r="F297" s="12"/>
      <c r="J297" s="32"/>
      <c r="K297" s="32"/>
      <c r="L297" s="32"/>
      <c r="M297" s="32"/>
      <c r="N297" s="32"/>
      <c r="O297" s="32"/>
      <c r="P297" s="32"/>
      <c r="Q297" s="32"/>
      <c r="R297" s="2205"/>
      <c r="S297" t="e">
        <f t="shared" si="10"/>
        <v>#REF!</v>
      </c>
      <c r="T297" s="34"/>
      <c r="AB297">
        <v>436</v>
      </c>
      <c r="AC297" s="2206">
        <f ca="1">IF(ISERROR(+HLOOKUP($AC$2,'Bilanci Mensili VEE'!$G$3:$R$659,AB297,FALSE)),,HLOOKUP($AC$2,'Bilanci Mensili VEE'!$G$3:$R$659,AB297,FALSE))</f>
        <v>0</v>
      </c>
    </row>
    <row r="298" spans="1:29" ht="12.75" customHeight="1" x14ac:dyDescent="0.25">
      <c r="A298" s="15"/>
      <c r="B298" s="1021"/>
      <c r="C298" s="1021"/>
      <c r="D298" s="2203"/>
      <c r="E298" s="15"/>
      <c r="F298" s="12"/>
      <c r="J298" s="32"/>
      <c r="K298" s="32"/>
      <c r="L298" s="32"/>
      <c r="M298" s="32"/>
      <c r="N298" s="32"/>
      <c r="O298" s="32"/>
      <c r="P298" s="32"/>
      <c r="Q298" s="32"/>
      <c r="R298" s="2205"/>
      <c r="S298" t="e">
        <f t="shared" si="10"/>
        <v>#REF!</v>
      </c>
      <c r="T298" s="34"/>
      <c r="AB298">
        <v>437</v>
      </c>
      <c r="AC298" s="2206">
        <f ca="1">IF(ISERROR(+HLOOKUP($AC$2,'Bilanci Mensili VEE'!$G$3:$R$659,AB298,FALSE)),,HLOOKUP($AC$2,'Bilanci Mensili VEE'!$G$3:$R$659,AB298,FALSE))</f>
        <v>0</v>
      </c>
    </row>
    <row r="299" spans="1:29" ht="12.75" customHeight="1" x14ac:dyDescent="0.25">
      <c r="A299" s="15"/>
      <c r="B299" s="1021"/>
      <c r="C299" s="1021"/>
      <c r="D299" s="2203"/>
      <c r="E299" s="15"/>
      <c r="F299" s="12"/>
      <c r="J299" s="32"/>
      <c r="K299" s="32"/>
      <c r="L299" s="32"/>
      <c r="M299" s="32"/>
      <c r="N299" s="32"/>
      <c r="O299" s="32"/>
      <c r="P299" s="32"/>
      <c r="Q299" s="32"/>
      <c r="R299" s="2205"/>
      <c r="S299" t="e">
        <f t="shared" si="10"/>
        <v>#REF!</v>
      </c>
      <c r="T299" s="34"/>
      <c r="AB299">
        <v>438</v>
      </c>
      <c r="AC299" s="2206">
        <f ca="1">IF(ISERROR(+HLOOKUP($AC$2,'Bilanci Mensili VEE'!$G$3:$R$659,AB299,FALSE)),,HLOOKUP($AC$2,'Bilanci Mensili VEE'!$G$3:$R$659,AB299,FALSE))</f>
        <v>0</v>
      </c>
    </row>
    <row r="300" spans="1:29" ht="12.75" customHeight="1" x14ac:dyDescent="0.25">
      <c r="A300" s="15"/>
      <c r="B300" s="1021"/>
      <c r="C300" s="1021"/>
      <c r="D300" s="2203"/>
      <c r="E300" s="15"/>
      <c r="F300" s="12"/>
      <c r="J300" s="32"/>
      <c r="K300" s="32"/>
      <c r="L300" s="32"/>
      <c r="M300" s="32"/>
      <c r="N300" s="32"/>
      <c r="O300" s="32"/>
      <c r="P300" s="32"/>
      <c r="Q300" s="32"/>
      <c r="R300" s="2205"/>
      <c r="S300" t="e">
        <f t="shared" si="10"/>
        <v>#REF!</v>
      </c>
      <c r="T300" s="34"/>
      <c r="AB300">
        <v>439</v>
      </c>
      <c r="AC300" s="2206">
        <f ca="1">IF(ISERROR(+HLOOKUP($AC$2,'Bilanci Mensili VEE'!$G$3:$R$659,AB300,FALSE)),,HLOOKUP($AC$2,'Bilanci Mensili VEE'!$G$3:$R$659,AB300,FALSE))</f>
        <v>0</v>
      </c>
    </row>
    <row r="301" spans="1:29" ht="12.75" customHeight="1" x14ac:dyDescent="0.25">
      <c r="A301" s="15"/>
      <c r="B301" s="1021"/>
      <c r="C301" s="1021"/>
      <c r="D301" s="2203"/>
      <c r="E301" s="15"/>
      <c r="F301" s="12"/>
      <c r="J301" s="32"/>
      <c r="K301" s="32"/>
      <c r="L301" s="32"/>
      <c r="M301" s="32"/>
      <c r="N301" s="32"/>
      <c r="O301" s="32"/>
      <c r="P301" s="32"/>
      <c r="Q301" s="32"/>
      <c r="R301" s="2205"/>
      <c r="S301" t="e">
        <f t="shared" si="10"/>
        <v>#REF!</v>
      </c>
      <c r="T301" s="34"/>
      <c r="AB301">
        <v>440</v>
      </c>
      <c r="AC301" s="2206">
        <f ca="1">IF(ISERROR(+HLOOKUP($AC$2,'Bilanci Mensili VEE'!$G$3:$R$659,AB301,FALSE)),,HLOOKUP($AC$2,'Bilanci Mensili VEE'!$G$3:$R$659,AB301,FALSE))</f>
        <v>0</v>
      </c>
    </row>
    <row r="302" spans="1:29" ht="12.75" customHeight="1" x14ac:dyDescent="0.25">
      <c r="A302" s="15"/>
      <c r="B302" s="1021"/>
      <c r="C302" s="1021"/>
      <c r="D302" s="2203"/>
      <c r="E302" s="15"/>
      <c r="F302" s="12"/>
      <c r="J302" s="32"/>
      <c r="K302" s="32"/>
      <c r="L302" s="32"/>
      <c r="M302" s="32"/>
      <c r="N302" s="32"/>
      <c r="O302" s="32"/>
      <c r="P302" s="32"/>
      <c r="Q302" s="32"/>
      <c r="R302" s="2205"/>
      <c r="S302" t="e">
        <f t="shared" si="10"/>
        <v>#REF!</v>
      </c>
      <c r="T302" s="34"/>
      <c r="AB302">
        <v>441</v>
      </c>
      <c r="AC302" s="2206">
        <f ca="1">IF(ISERROR(+HLOOKUP($AC$2,'Bilanci Mensili VEE'!$G$3:$R$659,AB302,FALSE)),,HLOOKUP($AC$2,'Bilanci Mensili VEE'!$G$3:$R$659,AB302,FALSE))</f>
        <v>0</v>
      </c>
    </row>
    <row r="303" spans="1:29" ht="12.75" customHeight="1" x14ac:dyDescent="0.25">
      <c r="A303" s="15"/>
      <c r="B303" s="1021"/>
      <c r="C303" s="1021"/>
      <c r="D303" s="2203"/>
      <c r="E303" s="15"/>
      <c r="F303" s="12"/>
      <c r="J303" s="32"/>
      <c r="K303" s="32"/>
      <c r="L303" s="32"/>
      <c r="M303" s="32"/>
      <c r="N303" s="32"/>
      <c r="O303" s="32"/>
      <c r="P303" s="32"/>
      <c r="Q303" s="32"/>
      <c r="R303" s="2205"/>
      <c r="S303" t="e">
        <f t="shared" si="10"/>
        <v>#REF!</v>
      </c>
      <c r="T303" s="34"/>
      <c r="AB303">
        <v>442</v>
      </c>
      <c r="AC303" s="2206">
        <f ca="1">IF(ISERROR(+HLOOKUP($AC$2,'Bilanci Mensili VEE'!$G$3:$R$659,AB303,FALSE)),,HLOOKUP($AC$2,'Bilanci Mensili VEE'!$G$3:$R$659,AB303,FALSE))</f>
        <v>0</v>
      </c>
    </row>
    <row r="304" spans="1:29" ht="12.75" customHeight="1" x14ac:dyDescent="0.25">
      <c r="A304" s="15"/>
      <c r="B304" s="1021"/>
      <c r="C304" s="1021"/>
      <c r="D304" s="2203"/>
      <c r="E304" s="15"/>
      <c r="F304" s="12"/>
      <c r="J304" s="32"/>
      <c r="K304" s="32"/>
      <c r="L304" s="32"/>
      <c r="M304" s="32"/>
      <c r="N304" s="32"/>
      <c r="O304" s="32"/>
      <c r="P304" s="32"/>
      <c r="Q304" s="32"/>
      <c r="R304" s="2205"/>
      <c r="S304" t="e">
        <f t="shared" si="10"/>
        <v>#REF!</v>
      </c>
      <c r="T304" s="34"/>
      <c r="AB304">
        <v>443</v>
      </c>
      <c r="AC304" s="2206">
        <f ca="1">IF(ISERROR(+HLOOKUP($AC$2,'Bilanci Mensili VEE'!$G$3:$R$659,AB304,FALSE)),,HLOOKUP($AC$2,'Bilanci Mensili VEE'!$G$3:$R$659,AB304,FALSE))</f>
        <v>0</v>
      </c>
    </row>
    <row r="305" spans="1:29" ht="12.75" customHeight="1" x14ac:dyDescent="0.25">
      <c r="A305" s="15"/>
      <c r="B305" s="1021"/>
      <c r="C305" s="1021"/>
      <c r="D305" s="2203"/>
      <c r="E305" s="15"/>
      <c r="F305" s="12"/>
      <c r="J305" s="32"/>
      <c r="K305" s="32"/>
      <c r="L305" s="32"/>
      <c r="M305" s="32"/>
      <c r="N305" s="32"/>
      <c r="O305" s="32"/>
      <c r="P305" s="32"/>
      <c r="Q305" s="32"/>
      <c r="R305" s="2205"/>
      <c r="S305" t="e">
        <f t="shared" si="10"/>
        <v>#REF!</v>
      </c>
      <c r="T305" s="34"/>
      <c r="AB305">
        <v>444</v>
      </c>
      <c r="AC305" s="2206">
        <f ca="1">IF(ISERROR(+HLOOKUP($AC$2,'Bilanci Mensili VEE'!$G$3:$R$659,AB305,FALSE)),,HLOOKUP($AC$2,'Bilanci Mensili VEE'!$G$3:$R$659,AB305,FALSE))</f>
        <v>0</v>
      </c>
    </row>
    <row r="306" spans="1:29" ht="12.75" customHeight="1" x14ac:dyDescent="0.25">
      <c r="A306" s="15"/>
      <c r="B306" s="1021"/>
      <c r="C306" s="1021"/>
      <c r="D306" s="2203"/>
      <c r="E306" s="15"/>
      <c r="F306" s="12"/>
      <c r="J306" s="32"/>
      <c r="K306" s="32"/>
      <c r="L306" s="32"/>
      <c r="M306" s="32"/>
      <c r="N306" s="32"/>
      <c r="O306" s="32"/>
      <c r="P306" s="32"/>
      <c r="Q306" s="32"/>
      <c r="R306" s="2205"/>
      <c r="S306" t="e">
        <f t="shared" si="10"/>
        <v>#REF!</v>
      </c>
      <c r="T306" s="34"/>
      <c r="AB306">
        <v>445</v>
      </c>
      <c r="AC306" s="2206">
        <f ca="1">IF(ISERROR(+HLOOKUP($AC$2,'Bilanci Mensili VEE'!$G$3:$R$659,AB306,FALSE)),,HLOOKUP($AC$2,'Bilanci Mensili VEE'!$G$3:$R$659,AB306,FALSE))</f>
        <v>0</v>
      </c>
    </row>
    <row r="307" spans="1:29" ht="12.75" customHeight="1" x14ac:dyDescent="0.25">
      <c r="A307" s="15"/>
      <c r="B307" s="1021"/>
      <c r="C307" s="1021"/>
      <c r="D307" s="2203"/>
      <c r="E307" s="15"/>
      <c r="F307" s="12"/>
      <c r="J307" s="32"/>
      <c r="K307" s="32"/>
      <c r="L307" s="32"/>
      <c r="M307" s="32"/>
      <c r="N307" s="32"/>
      <c r="O307" s="32"/>
      <c r="P307" s="32"/>
      <c r="Q307" s="32"/>
      <c r="R307" s="2205"/>
      <c r="S307" t="e">
        <f t="shared" si="10"/>
        <v>#REF!</v>
      </c>
      <c r="T307" s="34"/>
      <c r="AB307">
        <v>446</v>
      </c>
      <c r="AC307" s="2206">
        <f ca="1">IF(ISERROR(+HLOOKUP($AC$2,'Bilanci Mensili VEE'!$G$3:$R$659,AB307,FALSE)),,HLOOKUP($AC$2,'Bilanci Mensili VEE'!$G$3:$R$659,AB307,FALSE))</f>
        <v>0</v>
      </c>
    </row>
    <row r="308" spans="1:29" ht="12.75" customHeight="1" x14ac:dyDescent="0.25">
      <c r="A308" s="15"/>
      <c r="B308" s="1021"/>
      <c r="C308" s="1021"/>
      <c r="D308" s="2203"/>
      <c r="E308" s="15"/>
      <c r="F308" s="12"/>
      <c r="J308" s="32"/>
      <c r="K308" s="32"/>
      <c r="L308" s="32"/>
      <c r="M308" s="32"/>
      <c r="N308" s="32"/>
      <c r="O308" s="32"/>
      <c r="P308" s="32"/>
      <c r="Q308" s="32"/>
      <c r="R308" s="2205"/>
      <c r="S308" t="e">
        <f t="shared" si="10"/>
        <v>#REF!</v>
      </c>
      <c r="T308" s="34"/>
      <c r="AB308">
        <v>447</v>
      </c>
      <c r="AC308" s="2206">
        <f ca="1">IF(ISERROR(+HLOOKUP($AC$2,'Bilanci Mensili VEE'!$G$3:$R$659,AB308,FALSE)),,HLOOKUP($AC$2,'Bilanci Mensili VEE'!$G$3:$R$659,AB308,FALSE))</f>
        <v>0</v>
      </c>
    </row>
    <row r="309" spans="1:29" ht="12.75" customHeight="1" x14ac:dyDescent="0.25">
      <c r="A309" s="15"/>
      <c r="B309" s="1021"/>
      <c r="C309" s="1021"/>
      <c r="D309" s="2203"/>
      <c r="E309" s="15"/>
      <c r="F309" s="12"/>
      <c r="J309" s="32"/>
      <c r="K309" s="32"/>
      <c r="L309" s="32"/>
      <c r="M309" s="32"/>
      <c r="N309" s="32"/>
      <c r="O309" s="32"/>
      <c r="P309" s="32"/>
      <c r="Q309" s="32"/>
      <c r="R309" s="2205"/>
      <c r="S309" t="e">
        <f t="shared" si="10"/>
        <v>#REF!</v>
      </c>
      <c r="T309" s="34"/>
      <c r="AB309">
        <v>448</v>
      </c>
      <c r="AC309" s="2206">
        <f ca="1">IF(ISERROR(+HLOOKUP($AC$2,'Bilanci Mensili VEE'!$G$3:$R$659,AB309,FALSE)),,HLOOKUP($AC$2,'Bilanci Mensili VEE'!$G$3:$R$659,AB309,FALSE))</f>
        <v>0</v>
      </c>
    </row>
    <row r="310" spans="1:29" ht="12.75" customHeight="1" x14ac:dyDescent="0.25">
      <c r="A310" s="15"/>
      <c r="B310" s="1021"/>
      <c r="C310" s="1021"/>
      <c r="D310" s="2203"/>
      <c r="E310" s="15"/>
      <c r="F310" s="12"/>
      <c r="J310" s="32"/>
      <c r="K310" s="32"/>
      <c r="L310" s="32"/>
      <c r="M310" s="32"/>
      <c r="N310" s="32"/>
      <c r="O310" s="32"/>
      <c r="P310" s="32"/>
      <c r="Q310" s="32"/>
      <c r="R310" s="2205"/>
      <c r="S310" t="e">
        <f t="shared" si="10"/>
        <v>#REF!</v>
      </c>
      <c r="T310" s="34"/>
      <c r="AB310">
        <v>449</v>
      </c>
      <c r="AC310" s="2206">
        <f ca="1">IF(ISERROR(+HLOOKUP($AC$2,'Bilanci Mensili VEE'!$G$3:$R$659,AB310,FALSE)),,HLOOKUP($AC$2,'Bilanci Mensili VEE'!$G$3:$R$659,AB310,FALSE))</f>
        <v>0</v>
      </c>
    </row>
    <row r="311" spans="1:29" ht="12.75" customHeight="1" x14ac:dyDescent="0.25">
      <c r="A311" s="15"/>
      <c r="B311" s="1021"/>
      <c r="C311" s="1021"/>
      <c r="D311" s="2203"/>
      <c r="E311" s="15"/>
      <c r="F311" s="12"/>
      <c r="J311" s="32"/>
      <c r="K311" s="32"/>
      <c r="L311" s="32"/>
      <c r="M311" s="32"/>
      <c r="N311" s="32"/>
      <c r="O311" s="32"/>
      <c r="P311" s="32"/>
      <c r="Q311" s="32"/>
      <c r="R311" s="2205"/>
      <c r="S311" t="e">
        <f t="shared" si="10"/>
        <v>#REF!</v>
      </c>
      <c r="T311" s="34"/>
      <c r="AB311">
        <v>450</v>
      </c>
      <c r="AC311" s="2206">
        <f ca="1">IF(ISERROR(+HLOOKUP($AC$2,'Bilanci Mensili VEE'!$G$3:$R$659,AB311,FALSE)),,HLOOKUP($AC$2,'Bilanci Mensili VEE'!$G$3:$R$659,AB311,FALSE))</f>
        <v>0</v>
      </c>
    </row>
    <row r="312" spans="1:29" ht="12.75" customHeight="1" x14ac:dyDescent="0.25">
      <c r="A312" s="15"/>
      <c r="B312" s="1021"/>
      <c r="C312" s="1021"/>
      <c r="D312" s="2203"/>
      <c r="E312" s="15"/>
      <c r="F312" s="12"/>
      <c r="J312" s="32"/>
      <c r="K312" s="32"/>
      <c r="L312" s="32"/>
      <c r="M312" s="32"/>
      <c r="N312" s="32"/>
      <c r="O312" s="32"/>
      <c r="P312" s="32"/>
      <c r="Q312" s="32"/>
      <c r="R312" s="2205"/>
      <c r="S312" t="e">
        <f t="shared" si="10"/>
        <v>#REF!</v>
      </c>
      <c r="T312" s="34"/>
      <c r="AB312">
        <v>451</v>
      </c>
      <c r="AC312" s="2206">
        <f ca="1">IF(ISERROR(+HLOOKUP($AC$2,'Bilanci Mensili VEE'!$G$3:$R$659,AB312,FALSE)),,HLOOKUP($AC$2,'Bilanci Mensili VEE'!$G$3:$R$659,AB312,FALSE))</f>
        <v>0</v>
      </c>
    </row>
    <row r="313" spans="1:29" ht="12.75" customHeight="1" x14ac:dyDescent="0.25">
      <c r="A313" s="15"/>
      <c r="B313" s="1021"/>
      <c r="C313" s="1021"/>
      <c r="D313" s="2203"/>
      <c r="E313" s="15"/>
      <c r="F313" s="12"/>
      <c r="J313" s="32"/>
      <c r="K313" s="32"/>
      <c r="L313" s="32"/>
      <c r="M313" s="32"/>
      <c r="N313" s="32"/>
      <c r="O313" s="32"/>
      <c r="P313" s="32"/>
      <c r="Q313" s="32"/>
      <c r="R313" s="2205"/>
      <c r="S313" t="e">
        <f t="shared" ref="S313:S376" si="11">+S312</f>
        <v>#REF!</v>
      </c>
      <c r="T313" s="34"/>
      <c r="AB313">
        <v>452</v>
      </c>
      <c r="AC313" s="2206">
        <f ca="1">IF(ISERROR(+HLOOKUP($AC$2,'Bilanci Mensili VEE'!$G$3:$R$659,AB313,FALSE)),,HLOOKUP($AC$2,'Bilanci Mensili VEE'!$G$3:$R$659,AB313,FALSE))</f>
        <v>0</v>
      </c>
    </row>
    <row r="314" spans="1:29" ht="12.75" customHeight="1" x14ac:dyDescent="0.25">
      <c r="A314" s="15"/>
      <c r="B314" s="1021"/>
      <c r="C314" s="1021"/>
      <c r="D314" s="2203"/>
      <c r="E314" s="15"/>
      <c r="F314" s="12"/>
      <c r="J314" s="32"/>
      <c r="K314" s="32"/>
      <c r="L314" s="32"/>
      <c r="M314" s="32"/>
      <c r="N314" s="32"/>
      <c r="O314" s="32"/>
      <c r="P314" s="32"/>
      <c r="Q314" s="32"/>
      <c r="R314" s="2205"/>
      <c r="S314" t="e">
        <f t="shared" si="11"/>
        <v>#REF!</v>
      </c>
      <c r="T314" s="34"/>
      <c r="AB314">
        <v>453</v>
      </c>
      <c r="AC314" s="2206">
        <f ca="1">IF(ISERROR(+HLOOKUP($AC$2,'Bilanci Mensili VEE'!$G$3:$R$659,AB314,FALSE)),,HLOOKUP($AC$2,'Bilanci Mensili VEE'!$G$3:$R$659,AB314,FALSE))</f>
        <v>0</v>
      </c>
    </row>
    <row r="315" spans="1:29" ht="12.75" customHeight="1" x14ac:dyDescent="0.25">
      <c r="A315" s="15"/>
      <c r="B315" s="1021"/>
      <c r="C315" s="1021"/>
      <c r="D315" s="2203"/>
      <c r="E315" s="15"/>
      <c r="F315" s="12"/>
      <c r="J315" s="32"/>
      <c r="K315" s="32"/>
      <c r="L315" s="32"/>
      <c r="M315" s="32"/>
      <c r="N315" s="32"/>
      <c r="O315" s="32"/>
      <c r="P315" s="32"/>
      <c r="Q315" s="32"/>
      <c r="R315" s="2205"/>
      <c r="S315" t="e">
        <f t="shared" si="11"/>
        <v>#REF!</v>
      </c>
      <c r="T315" s="34"/>
      <c r="AB315">
        <v>454</v>
      </c>
      <c r="AC315" s="2206">
        <f ca="1">IF(ISERROR(+HLOOKUP($AC$2,'Bilanci Mensili VEE'!$G$3:$R$659,AB315,FALSE)),,HLOOKUP($AC$2,'Bilanci Mensili VEE'!$G$3:$R$659,AB315,FALSE))</f>
        <v>0</v>
      </c>
    </row>
    <row r="316" spans="1:29" ht="12.75" customHeight="1" x14ac:dyDescent="0.25">
      <c r="A316" s="15"/>
      <c r="B316" s="1021"/>
      <c r="C316" s="1021"/>
      <c r="D316" s="2203"/>
      <c r="E316" s="15"/>
      <c r="F316" s="12"/>
      <c r="J316" s="32"/>
      <c r="K316" s="32"/>
      <c r="L316" s="32"/>
      <c r="M316" s="32"/>
      <c r="N316" s="32"/>
      <c r="O316" s="32"/>
      <c r="P316" s="32"/>
      <c r="Q316" s="32"/>
      <c r="R316" s="2205"/>
      <c r="S316" t="e">
        <f t="shared" si="11"/>
        <v>#REF!</v>
      </c>
      <c r="T316" s="34"/>
      <c r="AB316">
        <v>455</v>
      </c>
      <c r="AC316" s="2206">
        <f ca="1">IF(ISERROR(+HLOOKUP($AC$2,'Bilanci Mensili VEE'!$G$3:$R$659,AB316,FALSE)),,HLOOKUP($AC$2,'Bilanci Mensili VEE'!$G$3:$R$659,AB316,FALSE))</f>
        <v>0</v>
      </c>
    </row>
    <row r="317" spans="1:29" ht="12.75" customHeight="1" x14ac:dyDescent="0.25">
      <c r="A317" s="15"/>
      <c r="B317" s="1021"/>
      <c r="C317" s="1021"/>
      <c r="D317" s="2203"/>
      <c r="E317" s="15"/>
      <c r="F317" s="12"/>
      <c r="J317" s="32"/>
      <c r="K317" s="32"/>
      <c r="L317" s="32"/>
      <c r="M317" s="32"/>
      <c r="N317" s="32"/>
      <c r="O317" s="32"/>
      <c r="P317" s="32"/>
      <c r="Q317" s="32"/>
      <c r="R317" s="2205"/>
      <c r="S317" t="e">
        <f t="shared" si="11"/>
        <v>#REF!</v>
      </c>
      <c r="T317" s="34"/>
      <c r="AB317">
        <v>456</v>
      </c>
      <c r="AC317" s="2206">
        <f ca="1">IF(ISERROR(+HLOOKUP($AC$2,'Bilanci Mensili VEE'!$G$3:$R$659,AB317,FALSE)),,HLOOKUP($AC$2,'Bilanci Mensili VEE'!$G$3:$R$659,AB317,FALSE))</f>
        <v>0</v>
      </c>
    </row>
    <row r="318" spans="1:29" ht="12.75" customHeight="1" x14ac:dyDescent="0.25">
      <c r="A318" s="15"/>
      <c r="B318" s="1021"/>
      <c r="C318" s="1021"/>
      <c r="D318" s="2203"/>
      <c r="E318" s="15"/>
      <c r="F318" s="12"/>
      <c r="J318" s="32"/>
      <c r="K318" s="32"/>
      <c r="L318" s="32"/>
      <c r="M318" s="32"/>
      <c r="N318" s="32"/>
      <c r="O318" s="32"/>
      <c r="P318" s="32"/>
      <c r="Q318" s="32"/>
      <c r="R318" s="2205"/>
      <c r="S318" t="e">
        <f t="shared" si="11"/>
        <v>#REF!</v>
      </c>
      <c r="T318" s="34"/>
      <c r="AB318">
        <v>457</v>
      </c>
      <c r="AC318" s="2206">
        <f ca="1">IF(ISERROR(+HLOOKUP($AC$2,'Bilanci Mensili VEE'!$G$3:$R$659,AB318,FALSE)),,HLOOKUP($AC$2,'Bilanci Mensili VEE'!$G$3:$R$659,AB318,FALSE))</f>
        <v>0</v>
      </c>
    </row>
    <row r="319" spans="1:29" ht="12.75" customHeight="1" x14ac:dyDescent="0.25">
      <c r="A319" s="15"/>
      <c r="B319" s="1021"/>
      <c r="C319" s="1021"/>
      <c r="D319" s="2203"/>
      <c r="E319" s="15"/>
      <c r="F319" s="12"/>
      <c r="J319" s="32"/>
      <c r="K319" s="32"/>
      <c r="L319" s="32"/>
      <c r="M319" s="32"/>
      <c r="N319" s="32"/>
      <c r="O319" s="32"/>
      <c r="P319" s="32"/>
      <c r="Q319" s="32"/>
      <c r="R319" s="2205"/>
      <c r="S319" t="e">
        <f t="shared" si="11"/>
        <v>#REF!</v>
      </c>
      <c r="T319" s="34"/>
      <c r="AB319">
        <v>458</v>
      </c>
      <c r="AC319" s="2206">
        <f ca="1">IF(ISERROR(+HLOOKUP($AC$2,'Bilanci Mensili VEE'!$G$3:$R$659,AB319,FALSE)),,HLOOKUP($AC$2,'Bilanci Mensili VEE'!$G$3:$R$659,AB319,FALSE))</f>
        <v>0</v>
      </c>
    </row>
    <row r="320" spans="1:29" ht="12.75" customHeight="1" x14ac:dyDescent="0.25">
      <c r="A320" s="15"/>
      <c r="B320" s="1021"/>
      <c r="C320" s="1021"/>
      <c r="D320" s="2203"/>
      <c r="E320" s="15"/>
      <c r="F320" s="12"/>
      <c r="J320" s="32"/>
      <c r="K320" s="32"/>
      <c r="L320" s="32"/>
      <c r="M320" s="32"/>
      <c r="N320" s="32"/>
      <c r="O320" s="32"/>
      <c r="P320" s="32"/>
      <c r="Q320" s="32"/>
      <c r="R320" s="2205"/>
      <c r="S320" t="e">
        <f t="shared" si="11"/>
        <v>#REF!</v>
      </c>
      <c r="T320" s="34"/>
      <c r="AB320">
        <v>459</v>
      </c>
      <c r="AC320" s="2206">
        <f ca="1">IF(ISERROR(+HLOOKUP($AC$2,'Bilanci Mensili VEE'!$G$3:$R$659,AB320,FALSE)),,HLOOKUP($AC$2,'Bilanci Mensili VEE'!$G$3:$R$659,AB320,FALSE))</f>
        <v>0</v>
      </c>
    </row>
    <row r="321" spans="1:29" ht="12.75" customHeight="1" x14ac:dyDescent="0.25">
      <c r="A321" s="15"/>
      <c r="B321" s="1021"/>
      <c r="C321" s="1021"/>
      <c r="D321" s="2203"/>
      <c r="E321" s="15"/>
      <c r="F321" s="12"/>
      <c r="J321" s="32"/>
      <c r="K321" s="32"/>
      <c r="L321" s="32"/>
      <c r="M321" s="32"/>
      <c r="N321" s="32"/>
      <c r="O321" s="32"/>
      <c r="P321" s="32"/>
      <c r="Q321" s="32"/>
      <c r="R321" s="2205"/>
      <c r="S321" t="e">
        <f t="shared" si="11"/>
        <v>#REF!</v>
      </c>
      <c r="T321" s="34"/>
      <c r="AB321">
        <v>460</v>
      </c>
      <c r="AC321" s="2206">
        <f ca="1">IF(ISERROR(+HLOOKUP($AC$2,'Bilanci Mensili VEE'!$G$3:$R$659,AB321,FALSE)),,HLOOKUP($AC$2,'Bilanci Mensili VEE'!$G$3:$R$659,AB321,FALSE))</f>
        <v>0</v>
      </c>
    </row>
    <row r="322" spans="1:29" ht="12.75" customHeight="1" x14ac:dyDescent="0.25">
      <c r="A322" s="15"/>
      <c r="B322" s="1021"/>
      <c r="C322" s="1021"/>
      <c r="D322" s="2203"/>
      <c r="E322" s="15"/>
      <c r="F322" s="12"/>
      <c r="J322" s="32"/>
      <c r="K322" s="32"/>
      <c r="L322" s="32"/>
      <c r="M322" s="32"/>
      <c r="N322" s="32"/>
      <c r="O322" s="32"/>
      <c r="P322" s="32"/>
      <c r="Q322" s="32"/>
      <c r="R322" s="2205"/>
      <c r="S322" t="e">
        <f t="shared" si="11"/>
        <v>#REF!</v>
      </c>
      <c r="T322" s="34"/>
      <c r="AB322">
        <v>461</v>
      </c>
      <c r="AC322" s="2206">
        <f ca="1">IF(ISERROR(+HLOOKUP($AC$2,'Bilanci Mensili VEE'!$G$3:$R$659,AB322,FALSE)),,HLOOKUP($AC$2,'Bilanci Mensili VEE'!$G$3:$R$659,AB322,FALSE))</f>
        <v>0</v>
      </c>
    </row>
    <row r="323" spans="1:29" ht="12.75" customHeight="1" x14ac:dyDescent="0.25">
      <c r="A323" s="15"/>
      <c r="B323" s="1021"/>
      <c r="C323" s="1021"/>
      <c r="D323" s="2203"/>
      <c r="E323" s="15"/>
      <c r="F323" s="12"/>
      <c r="J323" s="32"/>
      <c r="K323" s="32"/>
      <c r="L323" s="32"/>
      <c r="M323" s="32"/>
      <c r="N323" s="32"/>
      <c r="O323" s="32"/>
      <c r="P323" s="32"/>
      <c r="Q323" s="32"/>
      <c r="R323" s="2205"/>
      <c r="S323" t="e">
        <f t="shared" si="11"/>
        <v>#REF!</v>
      </c>
      <c r="T323" s="34"/>
      <c r="AB323">
        <v>462</v>
      </c>
      <c r="AC323" s="2206">
        <f ca="1">IF(ISERROR(+HLOOKUP($AC$2,'Bilanci Mensili VEE'!$G$3:$R$659,AB323,FALSE)),,HLOOKUP($AC$2,'Bilanci Mensili VEE'!$G$3:$R$659,AB323,FALSE))</f>
        <v>0</v>
      </c>
    </row>
    <row r="324" spans="1:29" ht="12.75" customHeight="1" x14ac:dyDescent="0.25">
      <c r="A324" s="15"/>
      <c r="B324" s="1021"/>
      <c r="C324" s="1021"/>
      <c r="D324" s="2203"/>
      <c r="E324" s="15"/>
      <c r="F324" s="12"/>
      <c r="J324" s="32"/>
      <c r="K324" s="32"/>
      <c r="L324" s="32"/>
      <c r="M324" s="32"/>
      <c r="N324" s="32"/>
      <c r="O324" s="32"/>
      <c r="P324" s="32"/>
      <c r="Q324" s="32"/>
      <c r="R324" s="2205"/>
      <c r="S324" t="e">
        <f t="shared" si="11"/>
        <v>#REF!</v>
      </c>
      <c r="T324" s="34"/>
      <c r="AB324">
        <v>463</v>
      </c>
      <c r="AC324" s="2206">
        <f ca="1">IF(ISERROR(+HLOOKUP($AC$2,'Bilanci Mensili VEE'!$G$3:$R$659,AB324,FALSE)),,HLOOKUP($AC$2,'Bilanci Mensili VEE'!$G$3:$R$659,AB324,FALSE))</f>
        <v>0</v>
      </c>
    </row>
    <row r="325" spans="1:29" ht="12.75" customHeight="1" x14ac:dyDescent="0.25">
      <c r="A325" s="15"/>
      <c r="B325" s="1021"/>
      <c r="C325" s="1021"/>
      <c r="D325" s="2203"/>
      <c r="E325" s="15"/>
      <c r="F325" s="12"/>
      <c r="J325" s="32"/>
      <c r="K325" s="32"/>
      <c r="L325" s="32"/>
      <c r="M325" s="32"/>
      <c r="N325" s="32"/>
      <c r="O325" s="32"/>
      <c r="P325" s="32"/>
      <c r="Q325" s="32"/>
      <c r="R325" s="2205"/>
      <c r="S325" t="e">
        <f t="shared" si="11"/>
        <v>#REF!</v>
      </c>
      <c r="T325" s="34"/>
      <c r="AB325">
        <v>464</v>
      </c>
      <c r="AC325" s="2206">
        <f ca="1">IF(ISERROR(+HLOOKUP($AC$2,'Bilanci Mensili VEE'!$G$3:$R$659,AB325,FALSE)),,HLOOKUP($AC$2,'Bilanci Mensili VEE'!$G$3:$R$659,AB325,FALSE))</f>
        <v>0</v>
      </c>
    </row>
    <row r="326" spans="1:29" ht="12.75" customHeight="1" x14ac:dyDescent="0.25">
      <c r="A326" s="15"/>
      <c r="B326" s="1021"/>
      <c r="C326" s="1021"/>
      <c r="D326" s="2203"/>
      <c r="E326" s="15"/>
      <c r="F326" s="12"/>
      <c r="J326" s="32"/>
      <c r="K326" s="32"/>
      <c r="L326" s="32"/>
      <c r="M326" s="32"/>
      <c r="N326" s="32"/>
      <c r="O326" s="32"/>
      <c r="P326" s="32"/>
      <c r="Q326" s="32"/>
      <c r="R326" s="2205"/>
      <c r="S326" t="e">
        <f t="shared" si="11"/>
        <v>#REF!</v>
      </c>
      <c r="T326" s="34"/>
      <c r="AB326">
        <v>465</v>
      </c>
      <c r="AC326" s="2206">
        <f ca="1">IF(ISERROR(+HLOOKUP($AC$2,'Bilanci Mensili VEE'!$G$3:$R$659,AB326,FALSE)),,HLOOKUP($AC$2,'Bilanci Mensili VEE'!$G$3:$R$659,AB326,FALSE))</f>
        <v>0</v>
      </c>
    </row>
    <row r="327" spans="1:29" ht="12.75" customHeight="1" x14ac:dyDescent="0.25">
      <c r="A327" s="15"/>
      <c r="B327" s="1021"/>
      <c r="C327" s="1021"/>
      <c r="D327" s="2203"/>
      <c r="E327" s="15"/>
      <c r="F327" s="12"/>
      <c r="J327" s="32"/>
      <c r="K327" s="32"/>
      <c r="L327" s="32"/>
      <c r="M327" s="32"/>
      <c r="N327" s="32"/>
      <c r="O327" s="32"/>
      <c r="P327" s="32"/>
      <c r="Q327" s="32"/>
      <c r="R327" s="2205"/>
      <c r="S327" t="e">
        <f t="shared" si="11"/>
        <v>#REF!</v>
      </c>
      <c r="T327" s="34"/>
      <c r="AB327">
        <v>466</v>
      </c>
      <c r="AC327" s="2206">
        <f ca="1">IF(ISERROR(+HLOOKUP($AC$2,'Bilanci Mensili VEE'!$G$3:$R$659,AB327,FALSE)),,HLOOKUP($AC$2,'Bilanci Mensili VEE'!$G$3:$R$659,AB327,FALSE))</f>
        <v>0</v>
      </c>
    </row>
    <row r="328" spans="1:29" ht="12.75" customHeight="1" x14ac:dyDescent="0.25">
      <c r="A328" s="15"/>
      <c r="B328" s="1021"/>
      <c r="C328" s="1021"/>
      <c r="D328" s="2203"/>
      <c r="E328" s="15"/>
      <c r="F328" s="12"/>
      <c r="J328" s="32"/>
      <c r="K328" s="32"/>
      <c r="L328" s="32"/>
      <c r="M328" s="32"/>
      <c r="N328" s="32"/>
      <c r="O328" s="32"/>
      <c r="P328" s="32"/>
      <c r="Q328" s="32"/>
      <c r="R328" s="2205"/>
      <c r="S328" t="e">
        <f t="shared" si="11"/>
        <v>#REF!</v>
      </c>
      <c r="T328" s="34"/>
      <c r="AB328">
        <v>467</v>
      </c>
      <c r="AC328" s="2206">
        <f ca="1">IF(ISERROR(+HLOOKUP($AC$2,'Bilanci Mensili VEE'!$G$3:$R$659,AB328,FALSE)),,HLOOKUP($AC$2,'Bilanci Mensili VEE'!$G$3:$R$659,AB328,FALSE))</f>
        <v>0</v>
      </c>
    </row>
    <row r="329" spans="1:29" ht="12.75" customHeight="1" x14ac:dyDescent="0.25">
      <c r="A329" s="15"/>
      <c r="B329" s="1021"/>
      <c r="C329" s="1021"/>
      <c r="D329" s="2203"/>
      <c r="E329" s="15"/>
      <c r="F329" s="12"/>
      <c r="J329" s="32"/>
      <c r="K329" s="32"/>
      <c r="L329" s="32"/>
      <c r="M329" s="32"/>
      <c r="N329" s="32"/>
      <c r="O329" s="32"/>
      <c r="P329" s="32"/>
      <c r="Q329" s="32"/>
      <c r="R329" s="2205"/>
      <c r="S329" t="e">
        <f t="shared" si="11"/>
        <v>#REF!</v>
      </c>
      <c r="T329" s="34"/>
      <c r="AB329">
        <v>468</v>
      </c>
      <c r="AC329" s="2206">
        <f ca="1">IF(ISERROR(+HLOOKUP($AC$2,'Bilanci Mensili VEE'!$G$3:$R$659,AB329,FALSE)),,HLOOKUP($AC$2,'Bilanci Mensili VEE'!$G$3:$R$659,AB329,FALSE))</f>
        <v>0</v>
      </c>
    </row>
    <row r="330" spans="1:29" ht="12.75" customHeight="1" x14ac:dyDescent="0.25">
      <c r="A330" s="15"/>
      <c r="B330" s="1021"/>
      <c r="C330" s="1021"/>
      <c r="D330" s="2203"/>
      <c r="E330" s="15"/>
      <c r="F330" s="12"/>
      <c r="J330" s="32"/>
      <c r="K330" s="32"/>
      <c r="L330" s="32"/>
      <c r="M330" s="32"/>
      <c r="N330" s="32"/>
      <c r="O330" s="32"/>
      <c r="P330" s="32"/>
      <c r="Q330" s="32"/>
      <c r="R330" s="2205"/>
      <c r="S330" t="e">
        <f t="shared" si="11"/>
        <v>#REF!</v>
      </c>
      <c r="T330" s="34"/>
      <c r="AB330">
        <v>469</v>
      </c>
      <c r="AC330" s="2206">
        <f ca="1">IF(ISERROR(+HLOOKUP($AC$2,'Bilanci Mensili VEE'!$G$3:$R$659,AB330,FALSE)),,HLOOKUP($AC$2,'Bilanci Mensili VEE'!$G$3:$R$659,AB330,FALSE))</f>
        <v>0</v>
      </c>
    </row>
    <row r="331" spans="1:29" ht="12.75" customHeight="1" x14ac:dyDescent="0.25">
      <c r="A331" s="15"/>
      <c r="B331" s="1021"/>
      <c r="C331" s="1021"/>
      <c r="D331" s="2203"/>
      <c r="E331" s="15"/>
      <c r="F331" s="12"/>
      <c r="J331" s="32"/>
      <c r="K331" s="32"/>
      <c r="L331" s="32"/>
      <c r="M331" s="32"/>
      <c r="N331" s="32"/>
      <c r="O331" s="32"/>
      <c r="P331" s="32"/>
      <c r="Q331" s="32"/>
      <c r="R331" s="2205"/>
      <c r="S331" t="e">
        <f t="shared" si="11"/>
        <v>#REF!</v>
      </c>
      <c r="T331" s="34"/>
      <c r="AB331">
        <v>470</v>
      </c>
      <c r="AC331" s="2206">
        <f ca="1">IF(ISERROR(+HLOOKUP($AC$2,'Bilanci Mensili VEE'!$G$3:$R$659,AB331,FALSE)),,HLOOKUP($AC$2,'Bilanci Mensili VEE'!$G$3:$R$659,AB331,FALSE))</f>
        <v>0</v>
      </c>
    </row>
    <row r="332" spans="1:29" ht="12.75" customHeight="1" x14ac:dyDescent="0.25">
      <c r="A332" s="15"/>
      <c r="B332" s="1021"/>
      <c r="C332" s="1021"/>
      <c r="D332" s="2203"/>
      <c r="E332" s="15"/>
      <c r="F332" s="12"/>
      <c r="J332" s="32"/>
      <c r="K332" s="32"/>
      <c r="L332" s="32"/>
      <c r="M332" s="32"/>
      <c r="N332" s="32"/>
      <c r="O332" s="32"/>
      <c r="P332" s="32"/>
      <c r="Q332" s="32"/>
      <c r="R332" s="2205"/>
      <c r="S332" t="e">
        <f t="shared" si="11"/>
        <v>#REF!</v>
      </c>
      <c r="T332" s="34"/>
      <c r="AB332">
        <v>471</v>
      </c>
      <c r="AC332" s="2206">
        <f ca="1">IF(ISERROR(+HLOOKUP($AC$2,'Bilanci Mensili VEE'!$G$3:$R$659,AB332,FALSE)),,HLOOKUP($AC$2,'Bilanci Mensili VEE'!$G$3:$R$659,AB332,FALSE))</f>
        <v>0</v>
      </c>
    </row>
    <row r="333" spans="1:29" ht="12.75" customHeight="1" x14ac:dyDescent="0.25">
      <c r="A333" s="15"/>
      <c r="B333" s="1021"/>
      <c r="C333" s="1021"/>
      <c r="D333" s="2203"/>
      <c r="E333" s="15"/>
      <c r="F333" s="12"/>
      <c r="J333" s="32"/>
      <c r="K333" s="32"/>
      <c r="L333" s="32"/>
      <c r="M333" s="32"/>
      <c r="N333" s="32"/>
      <c r="O333" s="32"/>
      <c r="P333" s="32"/>
      <c r="Q333" s="32"/>
      <c r="R333" s="2205"/>
      <c r="S333" t="e">
        <f t="shared" si="11"/>
        <v>#REF!</v>
      </c>
      <c r="T333" s="34"/>
      <c r="AB333">
        <v>472</v>
      </c>
      <c r="AC333" s="2206">
        <f ca="1">IF(ISERROR(+HLOOKUP($AC$2,'Bilanci Mensili VEE'!$G$3:$R$659,AB333,FALSE)),,HLOOKUP($AC$2,'Bilanci Mensili VEE'!$G$3:$R$659,AB333,FALSE))</f>
        <v>0</v>
      </c>
    </row>
    <row r="334" spans="1:29" ht="12.75" customHeight="1" x14ac:dyDescent="0.25">
      <c r="A334" s="15"/>
      <c r="B334" s="1021"/>
      <c r="C334" s="1021"/>
      <c r="D334" s="2203"/>
      <c r="E334" s="15"/>
      <c r="F334" s="12"/>
      <c r="J334" s="32"/>
      <c r="K334" s="32"/>
      <c r="L334" s="32"/>
      <c r="M334" s="32"/>
      <c r="N334" s="32"/>
      <c r="O334" s="32"/>
      <c r="P334" s="32"/>
      <c r="Q334" s="32"/>
      <c r="R334" s="2205"/>
      <c r="S334" t="e">
        <f t="shared" si="11"/>
        <v>#REF!</v>
      </c>
      <c r="T334" s="34"/>
      <c r="AB334">
        <v>473</v>
      </c>
      <c r="AC334" s="2206">
        <f ca="1">IF(ISERROR(+HLOOKUP($AC$2,'Bilanci Mensili VEE'!$G$3:$R$659,AB334,FALSE)),,HLOOKUP($AC$2,'Bilanci Mensili VEE'!$G$3:$R$659,AB334,FALSE))</f>
        <v>0</v>
      </c>
    </row>
    <row r="335" spans="1:29" ht="12.75" customHeight="1" x14ac:dyDescent="0.25">
      <c r="A335" s="15"/>
      <c r="B335" s="1021"/>
      <c r="C335" s="1021"/>
      <c r="D335" s="2203"/>
      <c r="E335" s="15"/>
      <c r="F335" s="12"/>
      <c r="J335" s="32"/>
      <c r="K335" s="32"/>
      <c r="L335" s="32"/>
      <c r="M335" s="32"/>
      <c r="N335" s="32"/>
      <c r="O335" s="32"/>
      <c r="P335" s="32"/>
      <c r="Q335" s="32"/>
      <c r="R335" s="2205"/>
      <c r="S335" t="e">
        <f t="shared" si="11"/>
        <v>#REF!</v>
      </c>
      <c r="T335" s="34"/>
      <c r="AB335">
        <v>474</v>
      </c>
      <c r="AC335" s="2206">
        <f ca="1">IF(ISERROR(+HLOOKUP($AC$2,'Bilanci Mensili VEE'!$G$3:$R$659,AB335,FALSE)),,HLOOKUP($AC$2,'Bilanci Mensili VEE'!$G$3:$R$659,AB335,FALSE))</f>
        <v>0</v>
      </c>
    </row>
    <row r="336" spans="1:29" ht="12.75" customHeight="1" x14ac:dyDescent="0.25">
      <c r="A336" s="15"/>
      <c r="B336" s="1021"/>
      <c r="C336" s="1021"/>
      <c r="D336" s="2203"/>
      <c r="E336" s="15"/>
      <c r="F336" s="12"/>
      <c r="J336" s="32"/>
      <c r="K336" s="32"/>
      <c r="L336" s="32"/>
      <c r="M336" s="32"/>
      <c r="N336" s="32"/>
      <c r="O336" s="32"/>
      <c r="P336" s="32"/>
      <c r="Q336" s="32"/>
      <c r="R336" s="2205"/>
      <c r="S336" t="e">
        <f t="shared" si="11"/>
        <v>#REF!</v>
      </c>
      <c r="T336" s="34"/>
      <c r="AB336">
        <v>475</v>
      </c>
      <c r="AC336" s="2206">
        <f ca="1">IF(ISERROR(+HLOOKUP($AC$2,'Bilanci Mensili VEE'!$G$3:$R$659,AB336,FALSE)),,HLOOKUP($AC$2,'Bilanci Mensili VEE'!$G$3:$R$659,AB336,FALSE))</f>
        <v>0</v>
      </c>
    </row>
    <row r="337" spans="1:29" ht="12.75" customHeight="1" x14ac:dyDescent="0.25">
      <c r="A337" s="15"/>
      <c r="B337" s="1021"/>
      <c r="C337" s="1021"/>
      <c r="D337" s="2203"/>
      <c r="E337" s="15"/>
      <c r="F337" s="12"/>
      <c r="J337" s="32"/>
      <c r="K337" s="32"/>
      <c r="L337" s="32"/>
      <c r="M337" s="32"/>
      <c r="N337" s="32"/>
      <c r="O337" s="32"/>
      <c r="P337" s="32"/>
      <c r="Q337" s="32"/>
      <c r="R337" s="2205"/>
      <c r="S337" t="e">
        <f t="shared" si="11"/>
        <v>#REF!</v>
      </c>
      <c r="T337" s="34"/>
      <c r="AB337">
        <v>476</v>
      </c>
      <c r="AC337" s="2206">
        <f ca="1">IF(ISERROR(+HLOOKUP($AC$2,'Bilanci Mensili VEE'!$G$3:$R$659,AB337,FALSE)),,HLOOKUP($AC$2,'Bilanci Mensili VEE'!$G$3:$R$659,AB337,FALSE))</f>
        <v>0</v>
      </c>
    </row>
    <row r="338" spans="1:29" ht="12.75" customHeight="1" x14ac:dyDescent="0.25">
      <c r="A338" s="15"/>
      <c r="B338" s="1021"/>
      <c r="C338" s="1021"/>
      <c r="D338" s="2203"/>
      <c r="E338" s="15"/>
      <c r="F338" s="12"/>
      <c r="J338" s="32"/>
      <c r="K338" s="32"/>
      <c r="L338" s="32"/>
      <c r="M338" s="32"/>
      <c r="N338" s="32"/>
      <c r="O338" s="32"/>
      <c r="P338" s="32"/>
      <c r="Q338" s="32"/>
      <c r="R338" s="2205"/>
      <c r="S338" t="e">
        <f t="shared" si="11"/>
        <v>#REF!</v>
      </c>
      <c r="T338" s="34"/>
      <c r="AB338">
        <v>477</v>
      </c>
      <c r="AC338" s="2206">
        <f ca="1">IF(ISERROR(+HLOOKUP($AC$2,'Bilanci Mensili VEE'!$G$3:$R$659,AB338,FALSE)),,HLOOKUP($AC$2,'Bilanci Mensili VEE'!$G$3:$R$659,AB338,FALSE))</f>
        <v>0</v>
      </c>
    </row>
    <row r="339" spans="1:29" ht="12.75" customHeight="1" x14ac:dyDescent="0.25">
      <c r="A339" s="15"/>
      <c r="B339" s="1021"/>
      <c r="C339" s="1021"/>
      <c r="D339" s="2203"/>
      <c r="E339" s="15"/>
      <c r="F339" s="12"/>
      <c r="J339" s="32"/>
      <c r="K339" s="32"/>
      <c r="L339" s="32"/>
      <c r="M339" s="32"/>
      <c r="N339" s="32"/>
      <c r="O339" s="32"/>
      <c r="P339" s="32"/>
      <c r="Q339" s="32"/>
      <c r="R339" s="2205"/>
      <c r="S339" t="e">
        <f t="shared" si="11"/>
        <v>#REF!</v>
      </c>
      <c r="T339" s="34"/>
      <c r="AB339">
        <v>478</v>
      </c>
      <c r="AC339" s="2206">
        <f ca="1">IF(ISERROR(+HLOOKUP($AC$2,'Bilanci Mensili VEE'!$G$3:$R$659,AB339,FALSE)),,HLOOKUP($AC$2,'Bilanci Mensili VEE'!$G$3:$R$659,AB339,FALSE))</f>
        <v>0</v>
      </c>
    </row>
    <row r="340" spans="1:29" ht="12.75" customHeight="1" x14ac:dyDescent="0.25">
      <c r="A340" s="15"/>
      <c r="B340" s="1021"/>
      <c r="C340" s="1021"/>
      <c r="D340" s="2203"/>
      <c r="E340" s="15"/>
      <c r="F340" s="12"/>
      <c r="J340" s="32"/>
      <c r="K340" s="32"/>
      <c r="L340" s="32"/>
      <c r="M340" s="32"/>
      <c r="N340" s="32"/>
      <c r="O340" s="32"/>
      <c r="P340" s="32"/>
      <c r="Q340" s="32"/>
      <c r="R340" s="2205"/>
      <c r="S340" t="e">
        <f t="shared" si="11"/>
        <v>#REF!</v>
      </c>
      <c r="T340" s="34"/>
      <c r="AB340">
        <v>479</v>
      </c>
      <c r="AC340" s="2206">
        <f ca="1">IF(ISERROR(+HLOOKUP($AC$2,'Bilanci Mensili VEE'!$G$3:$R$659,AB340,FALSE)),,HLOOKUP($AC$2,'Bilanci Mensili VEE'!$G$3:$R$659,AB340,FALSE))</f>
        <v>0</v>
      </c>
    </row>
    <row r="341" spans="1:29" ht="12.75" customHeight="1" x14ac:dyDescent="0.25">
      <c r="A341" s="15"/>
      <c r="B341" s="1021"/>
      <c r="C341" s="1021"/>
      <c r="D341" s="2203"/>
      <c r="E341" s="15"/>
      <c r="F341" s="12"/>
      <c r="J341" s="32"/>
      <c r="K341" s="32"/>
      <c r="L341" s="32"/>
      <c r="M341" s="32"/>
      <c r="N341" s="32"/>
      <c r="O341" s="32"/>
      <c r="P341" s="32"/>
      <c r="Q341" s="32"/>
      <c r="R341" s="2205"/>
      <c r="S341" t="e">
        <f t="shared" si="11"/>
        <v>#REF!</v>
      </c>
      <c r="T341" s="34"/>
      <c r="AB341">
        <v>480</v>
      </c>
      <c r="AC341" s="2206">
        <f ca="1">IF(ISERROR(+HLOOKUP($AC$2,'Bilanci Mensili VEE'!$G$3:$R$659,AB341,FALSE)),,HLOOKUP($AC$2,'Bilanci Mensili VEE'!$G$3:$R$659,AB341,FALSE))</f>
        <v>0</v>
      </c>
    </row>
    <row r="342" spans="1:29" ht="12.75" customHeight="1" x14ac:dyDescent="0.25">
      <c r="A342" s="15"/>
      <c r="B342" s="1021"/>
      <c r="C342" s="1021"/>
      <c r="D342" s="2203"/>
      <c r="E342" s="15"/>
      <c r="F342" s="12"/>
      <c r="J342" s="32"/>
      <c r="K342" s="32"/>
      <c r="L342" s="32"/>
      <c r="M342" s="32"/>
      <c r="N342" s="32"/>
      <c r="O342" s="32"/>
      <c r="P342" s="32"/>
      <c r="Q342" s="32"/>
      <c r="R342" s="2205"/>
      <c r="S342" t="e">
        <f t="shared" si="11"/>
        <v>#REF!</v>
      </c>
      <c r="T342" s="34"/>
      <c r="AB342">
        <v>481</v>
      </c>
      <c r="AC342" s="2206">
        <f ca="1">IF(ISERROR(+HLOOKUP($AC$2,'Bilanci Mensili VEE'!$G$3:$R$659,AB342,FALSE)),,HLOOKUP($AC$2,'Bilanci Mensili VEE'!$G$3:$R$659,AB342,FALSE))</f>
        <v>0</v>
      </c>
    </row>
    <row r="343" spans="1:29" ht="12.75" customHeight="1" x14ac:dyDescent="0.25">
      <c r="A343" s="15"/>
      <c r="B343" s="1021"/>
      <c r="C343" s="1021"/>
      <c r="D343" s="2203"/>
      <c r="E343" s="15"/>
      <c r="F343" s="12"/>
      <c r="J343" s="32"/>
      <c r="K343" s="32"/>
      <c r="L343" s="32"/>
      <c r="M343" s="32"/>
      <c r="N343" s="32"/>
      <c r="O343" s="32"/>
      <c r="P343" s="32"/>
      <c r="Q343" s="32"/>
      <c r="R343" s="2205"/>
      <c r="S343" t="e">
        <f t="shared" si="11"/>
        <v>#REF!</v>
      </c>
      <c r="T343" s="34"/>
      <c r="AB343">
        <v>482</v>
      </c>
      <c r="AC343" s="2206">
        <f ca="1">IF(ISERROR(+HLOOKUP($AC$2,'Bilanci Mensili VEE'!$G$3:$R$659,AB343,FALSE)),,HLOOKUP($AC$2,'Bilanci Mensili VEE'!$G$3:$R$659,AB343,FALSE))</f>
        <v>0</v>
      </c>
    </row>
    <row r="344" spans="1:29" ht="12.75" customHeight="1" x14ac:dyDescent="0.25">
      <c r="A344" s="15"/>
      <c r="B344" s="1021"/>
      <c r="C344" s="1021"/>
      <c r="D344" s="2203"/>
      <c r="E344" s="15"/>
      <c r="F344" s="12"/>
      <c r="J344" s="32"/>
      <c r="K344" s="32"/>
      <c r="L344" s="32"/>
      <c r="M344" s="32"/>
      <c r="N344" s="32"/>
      <c r="O344" s="32"/>
      <c r="P344" s="32"/>
      <c r="Q344" s="32"/>
      <c r="R344" s="2205"/>
      <c r="S344" t="e">
        <f t="shared" si="11"/>
        <v>#REF!</v>
      </c>
      <c r="T344" s="34"/>
      <c r="AB344">
        <v>483</v>
      </c>
      <c r="AC344" s="2206">
        <f ca="1">IF(ISERROR(+HLOOKUP($AC$2,'Bilanci Mensili VEE'!$G$3:$R$659,AB344,FALSE)),,HLOOKUP($AC$2,'Bilanci Mensili VEE'!$G$3:$R$659,AB344,FALSE))</f>
        <v>0</v>
      </c>
    </row>
    <row r="345" spans="1:29" ht="12.75" customHeight="1" x14ac:dyDescent="0.25">
      <c r="A345" s="15"/>
      <c r="B345" s="1021"/>
      <c r="C345" s="1021"/>
      <c r="D345" s="2203"/>
      <c r="E345" s="15"/>
      <c r="F345" s="12"/>
      <c r="J345" s="32"/>
      <c r="K345" s="32"/>
      <c r="L345" s="32"/>
      <c r="M345" s="32"/>
      <c r="N345" s="32"/>
      <c r="O345" s="32"/>
      <c r="P345" s="32"/>
      <c r="Q345" s="32"/>
      <c r="R345" s="2205"/>
      <c r="S345" t="e">
        <f t="shared" si="11"/>
        <v>#REF!</v>
      </c>
      <c r="T345" s="34"/>
      <c r="AB345">
        <v>484</v>
      </c>
      <c r="AC345" s="2206">
        <f ca="1">IF(ISERROR(+HLOOKUP($AC$2,'Bilanci Mensili VEE'!$G$3:$R$659,AB345,FALSE)),,HLOOKUP($AC$2,'Bilanci Mensili VEE'!$G$3:$R$659,AB345,FALSE))</f>
        <v>0</v>
      </c>
    </row>
    <row r="346" spans="1:29" ht="12.75" customHeight="1" x14ac:dyDescent="0.25">
      <c r="A346" s="15"/>
      <c r="B346" s="1021"/>
      <c r="C346" s="1021"/>
      <c r="D346" s="2203"/>
      <c r="E346" s="15"/>
      <c r="F346" s="12"/>
      <c r="J346" s="32"/>
      <c r="K346" s="32"/>
      <c r="L346" s="32"/>
      <c r="M346" s="32"/>
      <c r="N346" s="32"/>
      <c r="O346" s="32"/>
      <c r="P346" s="32"/>
      <c r="Q346" s="32"/>
      <c r="R346" s="2205"/>
      <c r="S346" t="e">
        <f t="shared" si="11"/>
        <v>#REF!</v>
      </c>
      <c r="T346" s="34"/>
      <c r="AB346">
        <v>485</v>
      </c>
      <c r="AC346" s="2206">
        <f ca="1">IF(ISERROR(+HLOOKUP($AC$2,'Bilanci Mensili VEE'!$G$3:$R$659,AB346,FALSE)),,HLOOKUP($AC$2,'Bilanci Mensili VEE'!$G$3:$R$659,AB346,FALSE))</f>
        <v>0</v>
      </c>
    </row>
    <row r="347" spans="1:29" ht="12.75" customHeight="1" x14ac:dyDescent="0.25">
      <c r="A347" s="15"/>
      <c r="B347" s="1021"/>
      <c r="C347" s="1021"/>
      <c r="D347" s="2203"/>
      <c r="E347" s="15"/>
      <c r="F347" s="12"/>
      <c r="J347" s="32"/>
      <c r="K347" s="32"/>
      <c r="L347" s="32"/>
      <c r="M347" s="32"/>
      <c r="N347" s="32"/>
      <c r="O347" s="32"/>
      <c r="P347" s="32"/>
      <c r="Q347" s="32"/>
      <c r="R347" s="2205"/>
      <c r="S347" t="e">
        <f t="shared" si="11"/>
        <v>#REF!</v>
      </c>
      <c r="T347" s="34"/>
      <c r="AB347">
        <v>486</v>
      </c>
      <c r="AC347" s="2206">
        <f ca="1">IF(ISERROR(+HLOOKUP($AC$2,'Bilanci Mensili VEE'!$G$3:$R$659,AB347,FALSE)),,HLOOKUP($AC$2,'Bilanci Mensili VEE'!$G$3:$R$659,AB347,FALSE))</f>
        <v>0</v>
      </c>
    </row>
    <row r="348" spans="1:29" ht="12.75" customHeight="1" x14ac:dyDescent="0.25">
      <c r="A348" s="15"/>
      <c r="B348" s="1021"/>
      <c r="C348" s="1021"/>
      <c r="D348" s="2203"/>
      <c r="E348" s="15"/>
      <c r="F348" s="12"/>
      <c r="J348" s="32"/>
      <c r="K348" s="32"/>
      <c r="L348" s="32"/>
      <c r="M348" s="32"/>
      <c r="N348" s="32"/>
      <c r="O348" s="32"/>
      <c r="P348" s="32"/>
      <c r="Q348" s="32"/>
      <c r="R348" s="2205"/>
      <c r="S348" t="e">
        <f t="shared" si="11"/>
        <v>#REF!</v>
      </c>
      <c r="T348" s="34"/>
      <c r="AB348">
        <v>487</v>
      </c>
      <c r="AC348" s="2206">
        <f ca="1">IF(ISERROR(+HLOOKUP($AC$2,'Bilanci Mensili VEE'!$G$3:$R$659,AB348,FALSE)),,HLOOKUP($AC$2,'Bilanci Mensili VEE'!$G$3:$R$659,AB348,FALSE))</f>
        <v>0</v>
      </c>
    </row>
    <row r="349" spans="1:29" ht="12.75" customHeight="1" x14ac:dyDescent="0.25">
      <c r="A349" s="15"/>
      <c r="B349" s="1021"/>
      <c r="C349" s="1021"/>
      <c r="D349" s="2203"/>
      <c r="E349" s="15"/>
      <c r="F349" s="12"/>
      <c r="J349" s="32"/>
      <c r="K349" s="32"/>
      <c r="L349" s="32"/>
      <c r="M349" s="32"/>
      <c r="N349" s="32"/>
      <c r="O349" s="32"/>
      <c r="P349" s="32"/>
      <c r="Q349" s="32"/>
      <c r="R349" s="2205"/>
      <c r="S349" t="e">
        <f t="shared" si="11"/>
        <v>#REF!</v>
      </c>
      <c r="T349" s="34"/>
      <c r="AB349">
        <v>488</v>
      </c>
      <c r="AC349" s="2206">
        <f ca="1">IF(ISERROR(+HLOOKUP($AC$2,'Bilanci Mensili VEE'!$G$3:$R$659,AB349,FALSE)),,HLOOKUP($AC$2,'Bilanci Mensili VEE'!$G$3:$R$659,AB349,FALSE))</f>
        <v>0</v>
      </c>
    </row>
    <row r="350" spans="1:29" ht="12.75" customHeight="1" x14ac:dyDescent="0.25">
      <c r="A350" s="15"/>
      <c r="B350" s="1021"/>
      <c r="C350" s="1021"/>
      <c r="D350" s="2203"/>
      <c r="E350" s="15"/>
      <c r="F350" s="12"/>
      <c r="J350" s="32"/>
      <c r="K350" s="32"/>
      <c r="L350" s="32"/>
      <c r="M350" s="32"/>
      <c r="N350" s="32"/>
      <c r="O350" s="32"/>
      <c r="P350" s="32"/>
      <c r="Q350" s="32"/>
      <c r="R350" s="2205"/>
      <c r="S350" t="e">
        <f t="shared" si="11"/>
        <v>#REF!</v>
      </c>
      <c r="T350" s="34"/>
      <c r="AB350">
        <v>489</v>
      </c>
      <c r="AC350" s="2206">
        <f ca="1">IF(ISERROR(+HLOOKUP($AC$2,'Bilanci Mensili VEE'!$G$3:$R$659,AB350,FALSE)),,HLOOKUP($AC$2,'Bilanci Mensili VEE'!$G$3:$R$659,AB350,FALSE))</f>
        <v>0</v>
      </c>
    </row>
    <row r="351" spans="1:29" ht="12.75" customHeight="1" x14ac:dyDescent="0.25">
      <c r="A351" s="15"/>
      <c r="B351" s="1021"/>
      <c r="C351" s="1021"/>
      <c r="D351" s="2203"/>
      <c r="E351" s="15"/>
      <c r="F351" s="12"/>
      <c r="J351" s="32"/>
      <c r="K351" s="32"/>
      <c r="L351" s="32"/>
      <c r="M351" s="32"/>
      <c r="N351" s="32"/>
      <c r="O351" s="32"/>
      <c r="P351" s="32"/>
      <c r="Q351" s="32"/>
      <c r="R351" s="2205"/>
      <c r="S351" t="e">
        <f t="shared" si="11"/>
        <v>#REF!</v>
      </c>
      <c r="T351" s="34"/>
      <c r="AB351">
        <v>490</v>
      </c>
      <c r="AC351" s="2206">
        <f ca="1">IF(ISERROR(+HLOOKUP($AC$2,'Bilanci Mensili VEE'!$G$3:$R$659,AB351,FALSE)),,HLOOKUP($AC$2,'Bilanci Mensili VEE'!$G$3:$R$659,AB351,FALSE))</f>
        <v>0</v>
      </c>
    </row>
    <row r="352" spans="1:29" ht="12.75" customHeight="1" x14ac:dyDescent="0.25">
      <c r="A352" s="15"/>
      <c r="B352" s="1021"/>
      <c r="C352" s="1021"/>
      <c r="D352" s="2203"/>
      <c r="E352" s="15"/>
      <c r="F352" s="12"/>
      <c r="J352" s="32"/>
      <c r="K352" s="32"/>
      <c r="L352" s="32"/>
      <c r="M352" s="32"/>
      <c r="N352" s="32"/>
      <c r="O352" s="32"/>
      <c r="P352" s="32"/>
      <c r="Q352" s="32"/>
      <c r="R352" s="2205"/>
      <c r="S352" t="e">
        <f t="shared" si="11"/>
        <v>#REF!</v>
      </c>
      <c r="T352" s="34"/>
      <c r="AB352">
        <v>491</v>
      </c>
      <c r="AC352" s="2206">
        <f ca="1">IF(ISERROR(+HLOOKUP($AC$2,'Bilanci Mensili VEE'!$G$3:$R$659,AB352,FALSE)),,HLOOKUP($AC$2,'Bilanci Mensili VEE'!$G$3:$R$659,AB352,FALSE))</f>
        <v>0</v>
      </c>
    </row>
    <row r="353" spans="1:29" ht="12.75" customHeight="1" x14ac:dyDescent="0.25">
      <c r="A353" s="15"/>
      <c r="B353" s="1021"/>
      <c r="C353" s="1021"/>
      <c r="D353" s="2203"/>
      <c r="E353" s="15"/>
      <c r="F353" s="12"/>
      <c r="J353" s="32"/>
      <c r="K353" s="32"/>
      <c r="L353" s="32"/>
      <c r="M353" s="32"/>
      <c r="N353" s="32"/>
      <c r="O353" s="32"/>
      <c r="P353" s="32"/>
      <c r="Q353" s="32"/>
      <c r="R353" s="2205"/>
      <c r="S353" t="e">
        <f t="shared" si="11"/>
        <v>#REF!</v>
      </c>
      <c r="T353" s="34"/>
      <c r="AB353">
        <v>492</v>
      </c>
      <c r="AC353" s="2206">
        <f ca="1">IF(ISERROR(+HLOOKUP($AC$2,'Bilanci Mensili VEE'!$G$3:$R$659,AB353,FALSE)),,HLOOKUP($AC$2,'Bilanci Mensili VEE'!$G$3:$R$659,AB353,FALSE))</f>
        <v>0</v>
      </c>
    </row>
    <row r="354" spans="1:29" ht="12.75" customHeight="1" x14ac:dyDescent="0.25">
      <c r="A354" s="15"/>
      <c r="B354" s="1021"/>
      <c r="C354" s="1021"/>
      <c r="D354" s="2203"/>
      <c r="E354" s="15"/>
      <c r="F354" s="12"/>
      <c r="J354" s="32"/>
      <c r="K354" s="32"/>
      <c r="L354" s="32"/>
      <c r="M354" s="32"/>
      <c r="N354" s="32"/>
      <c r="O354" s="32"/>
      <c r="P354" s="32"/>
      <c r="Q354" s="32"/>
      <c r="R354" s="2205"/>
      <c r="S354" t="e">
        <f t="shared" si="11"/>
        <v>#REF!</v>
      </c>
      <c r="T354" s="34"/>
      <c r="AB354">
        <v>493</v>
      </c>
      <c r="AC354" s="2206">
        <f ca="1">IF(ISERROR(+HLOOKUP($AC$2,'Bilanci Mensili VEE'!$G$3:$R$659,AB354,FALSE)),,HLOOKUP($AC$2,'Bilanci Mensili VEE'!$G$3:$R$659,AB354,FALSE))</f>
        <v>0</v>
      </c>
    </row>
    <row r="355" spans="1:29" ht="12.75" customHeight="1" x14ac:dyDescent="0.25">
      <c r="A355" s="15"/>
      <c r="B355" s="1021"/>
      <c r="C355" s="1021"/>
      <c r="D355" s="2203"/>
      <c r="E355" s="15"/>
      <c r="F355" s="12"/>
      <c r="J355" s="32"/>
      <c r="K355" s="32"/>
      <c r="L355" s="32"/>
      <c r="M355" s="32"/>
      <c r="N355" s="32"/>
      <c r="O355" s="32"/>
      <c r="P355" s="32"/>
      <c r="Q355" s="32"/>
      <c r="R355" s="2205"/>
      <c r="S355" t="e">
        <f t="shared" si="11"/>
        <v>#REF!</v>
      </c>
      <c r="T355" s="34"/>
      <c r="AB355">
        <v>494</v>
      </c>
      <c r="AC355" s="2206">
        <f ca="1">IF(ISERROR(+HLOOKUP($AC$2,'Bilanci Mensili VEE'!$G$3:$R$659,AB355,FALSE)),,HLOOKUP($AC$2,'Bilanci Mensili VEE'!$G$3:$R$659,AB355,FALSE))</f>
        <v>0</v>
      </c>
    </row>
    <row r="356" spans="1:29" ht="12.75" customHeight="1" x14ac:dyDescent="0.25">
      <c r="A356" s="15"/>
      <c r="B356" s="1021"/>
      <c r="C356" s="1021"/>
      <c r="D356" s="2203"/>
      <c r="E356" s="15"/>
      <c r="F356" s="12"/>
      <c r="J356" s="32"/>
      <c r="K356" s="32"/>
      <c r="L356" s="32"/>
      <c r="M356" s="32"/>
      <c r="N356" s="32"/>
      <c r="O356" s="32"/>
      <c r="P356" s="32"/>
      <c r="Q356" s="32"/>
      <c r="R356" s="2205"/>
      <c r="S356" t="e">
        <f t="shared" si="11"/>
        <v>#REF!</v>
      </c>
      <c r="T356" s="34"/>
      <c r="AB356">
        <v>495</v>
      </c>
      <c r="AC356" s="2206">
        <f ca="1">IF(ISERROR(+HLOOKUP($AC$2,'Bilanci Mensili VEE'!$G$3:$R$659,AB356,FALSE)),,HLOOKUP($AC$2,'Bilanci Mensili VEE'!$G$3:$R$659,AB356,FALSE))</f>
        <v>0</v>
      </c>
    </row>
    <row r="357" spans="1:29" ht="12.75" customHeight="1" x14ac:dyDescent="0.25">
      <c r="A357" s="15"/>
      <c r="B357" s="1021"/>
      <c r="C357" s="1021"/>
      <c r="D357" s="2203"/>
      <c r="E357" s="15"/>
      <c r="F357" s="12"/>
      <c r="J357" s="32"/>
      <c r="K357" s="32"/>
      <c r="L357" s="32"/>
      <c r="M357" s="32"/>
      <c r="N357" s="32"/>
      <c r="O357" s="32"/>
      <c r="P357" s="32"/>
      <c r="Q357" s="32"/>
      <c r="R357" s="2205"/>
      <c r="S357" t="e">
        <f t="shared" si="11"/>
        <v>#REF!</v>
      </c>
      <c r="T357" s="34"/>
      <c r="AB357">
        <v>496</v>
      </c>
      <c r="AC357" s="2206">
        <f ca="1">IF(ISERROR(+HLOOKUP($AC$2,'Bilanci Mensili VEE'!$G$3:$R$659,AB357,FALSE)),,HLOOKUP($AC$2,'Bilanci Mensili VEE'!$G$3:$R$659,AB357,FALSE))</f>
        <v>0</v>
      </c>
    </row>
    <row r="358" spans="1:29" ht="12.75" customHeight="1" x14ac:dyDescent="0.25">
      <c r="A358" s="15"/>
      <c r="B358" s="1021"/>
      <c r="C358" s="1021"/>
      <c r="D358" s="2203"/>
      <c r="E358" s="15"/>
      <c r="F358" s="12"/>
      <c r="J358" s="32"/>
      <c r="K358" s="32"/>
      <c r="L358" s="32"/>
      <c r="M358" s="32"/>
      <c r="N358" s="32"/>
      <c r="O358" s="32"/>
      <c r="P358" s="32"/>
      <c r="Q358" s="32"/>
      <c r="R358" s="2205"/>
      <c r="S358" t="e">
        <f t="shared" si="11"/>
        <v>#REF!</v>
      </c>
      <c r="T358" s="34"/>
      <c r="AB358">
        <v>497</v>
      </c>
      <c r="AC358" s="2206">
        <f ca="1">IF(ISERROR(+HLOOKUP($AC$2,'Bilanci Mensili VEE'!$G$3:$R$659,AB358,FALSE)),,HLOOKUP($AC$2,'Bilanci Mensili VEE'!$G$3:$R$659,AB358,FALSE))</f>
        <v>0</v>
      </c>
    </row>
    <row r="359" spans="1:29" ht="12.75" customHeight="1" x14ac:dyDescent="0.25">
      <c r="A359" s="15"/>
      <c r="B359" s="1021"/>
      <c r="C359" s="1021"/>
      <c r="D359" s="2203"/>
      <c r="E359" s="15"/>
      <c r="F359" s="12"/>
      <c r="J359" s="32"/>
      <c r="K359" s="32"/>
      <c r="L359" s="32"/>
      <c r="M359" s="32"/>
      <c r="N359" s="32"/>
      <c r="O359" s="32"/>
      <c r="P359" s="32"/>
      <c r="Q359" s="32"/>
      <c r="R359" s="2205"/>
      <c r="S359" t="e">
        <f t="shared" si="11"/>
        <v>#REF!</v>
      </c>
      <c r="T359" s="34"/>
      <c r="AB359">
        <v>498</v>
      </c>
      <c r="AC359" s="2206">
        <f ca="1">IF(ISERROR(+HLOOKUP($AC$2,'Bilanci Mensili VEE'!$G$3:$R$659,AB359,FALSE)),,HLOOKUP($AC$2,'Bilanci Mensili VEE'!$G$3:$R$659,AB359,FALSE))</f>
        <v>0</v>
      </c>
    </row>
    <row r="360" spans="1:29" ht="12.75" customHeight="1" x14ac:dyDescent="0.25">
      <c r="A360" s="15"/>
      <c r="B360" s="1021"/>
      <c r="C360" s="1021"/>
      <c r="D360" s="2203"/>
      <c r="E360" s="15"/>
      <c r="F360" s="12"/>
      <c r="J360" s="32"/>
      <c r="K360" s="32"/>
      <c r="L360" s="32"/>
      <c r="M360" s="32"/>
      <c r="N360" s="32"/>
      <c r="O360" s="32"/>
      <c r="P360" s="32"/>
      <c r="Q360" s="32"/>
      <c r="R360" s="2205"/>
      <c r="S360" t="e">
        <f t="shared" si="11"/>
        <v>#REF!</v>
      </c>
      <c r="T360" s="34"/>
      <c r="AB360">
        <v>499</v>
      </c>
      <c r="AC360" s="2206">
        <f ca="1">IF(ISERROR(+HLOOKUP($AC$2,'Bilanci Mensili VEE'!$G$3:$R$659,AB360,FALSE)),,HLOOKUP($AC$2,'Bilanci Mensili VEE'!$G$3:$R$659,AB360,FALSE))</f>
        <v>0</v>
      </c>
    </row>
    <row r="361" spans="1:29" ht="12.75" customHeight="1" x14ac:dyDescent="0.25">
      <c r="A361" s="15"/>
      <c r="B361" s="1021"/>
      <c r="C361" s="1021"/>
      <c r="D361" s="2203"/>
      <c r="E361" s="15"/>
      <c r="F361" s="12"/>
      <c r="J361" s="32"/>
      <c r="K361" s="32"/>
      <c r="L361" s="32"/>
      <c r="M361" s="32"/>
      <c r="N361" s="32"/>
      <c r="O361" s="32"/>
      <c r="P361" s="32"/>
      <c r="Q361" s="32"/>
      <c r="R361" s="2205"/>
      <c r="S361" t="e">
        <f t="shared" si="11"/>
        <v>#REF!</v>
      </c>
      <c r="T361" s="34"/>
      <c r="AB361">
        <v>500</v>
      </c>
      <c r="AC361" s="2206">
        <f ca="1">IF(ISERROR(+HLOOKUP($AC$2,'Bilanci Mensili VEE'!$G$3:$R$659,AB361,FALSE)),,HLOOKUP($AC$2,'Bilanci Mensili VEE'!$G$3:$R$659,AB361,FALSE))</f>
        <v>0</v>
      </c>
    </row>
    <row r="362" spans="1:29" ht="12.75" customHeight="1" x14ac:dyDescent="0.25">
      <c r="A362" s="15"/>
      <c r="B362" s="1021"/>
      <c r="C362" s="1021"/>
      <c r="D362" s="2203"/>
      <c r="E362" s="15"/>
      <c r="F362" s="12"/>
      <c r="J362" s="32"/>
      <c r="K362" s="32"/>
      <c r="L362" s="32"/>
      <c r="M362" s="32"/>
      <c r="N362" s="32"/>
      <c r="O362" s="32"/>
      <c r="P362" s="32"/>
      <c r="Q362" s="32"/>
      <c r="R362" s="2205"/>
      <c r="S362" t="e">
        <f t="shared" si="11"/>
        <v>#REF!</v>
      </c>
      <c r="T362" s="34"/>
      <c r="AB362">
        <v>501</v>
      </c>
      <c r="AC362" s="2206">
        <f ca="1">IF(ISERROR(+HLOOKUP($AC$2,'Bilanci Mensili VEE'!$G$3:$R$659,AB362,FALSE)),,HLOOKUP($AC$2,'Bilanci Mensili VEE'!$G$3:$R$659,AB362,FALSE))</f>
        <v>0</v>
      </c>
    </row>
    <row r="363" spans="1:29" ht="12.75" customHeight="1" x14ac:dyDescent="0.25">
      <c r="A363" s="15"/>
      <c r="B363" s="1021"/>
      <c r="C363" s="1021"/>
      <c r="D363" s="2203"/>
      <c r="E363" s="15"/>
      <c r="F363" s="12"/>
      <c r="J363" s="32"/>
      <c r="K363" s="32"/>
      <c r="L363" s="32"/>
      <c r="M363" s="32"/>
      <c r="N363" s="32"/>
      <c r="O363" s="32"/>
      <c r="P363" s="32"/>
      <c r="Q363" s="32"/>
      <c r="R363" s="2205"/>
      <c r="S363" t="e">
        <f t="shared" si="11"/>
        <v>#REF!</v>
      </c>
      <c r="T363" s="34"/>
      <c r="AB363">
        <v>502</v>
      </c>
      <c r="AC363" s="2206">
        <f ca="1">IF(ISERROR(+HLOOKUP($AC$2,'Bilanci Mensili VEE'!$G$3:$R$659,AB363,FALSE)),,HLOOKUP($AC$2,'Bilanci Mensili VEE'!$G$3:$R$659,AB363,FALSE))</f>
        <v>0</v>
      </c>
    </row>
    <row r="364" spans="1:29" ht="12.75" customHeight="1" x14ac:dyDescent="0.25">
      <c r="A364" s="15"/>
      <c r="B364" s="1021"/>
      <c r="C364" s="1021"/>
      <c r="D364" s="2203"/>
      <c r="E364" s="15"/>
      <c r="F364" s="12"/>
      <c r="J364" s="32"/>
      <c r="K364" s="32"/>
      <c r="L364" s="32"/>
      <c r="M364" s="32"/>
      <c r="N364" s="32"/>
      <c r="O364" s="32"/>
      <c r="P364" s="32"/>
      <c r="Q364" s="32"/>
      <c r="R364" s="2205"/>
      <c r="S364" t="e">
        <f t="shared" si="11"/>
        <v>#REF!</v>
      </c>
      <c r="T364" s="34"/>
      <c r="AB364">
        <v>503</v>
      </c>
      <c r="AC364" s="2206">
        <f ca="1">IF(ISERROR(+HLOOKUP($AC$2,'Bilanci Mensili VEE'!$G$3:$R$659,AB364,FALSE)),,HLOOKUP($AC$2,'Bilanci Mensili VEE'!$G$3:$R$659,AB364,FALSE))</f>
        <v>0</v>
      </c>
    </row>
    <row r="365" spans="1:29" ht="12.75" customHeight="1" x14ac:dyDescent="0.25">
      <c r="A365" s="15"/>
      <c r="B365" s="1021"/>
      <c r="C365" s="1021"/>
      <c r="D365" s="2203"/>
      <c r="E365" s="15"/>
      <c r="F365" s="12"/>
      <c r="J365" s="32"/>
      <c r="K365" s="32"/>
      <c r="L365" s="32"/>
      <c r="M365" s="32"/>
      <c r="N365" s="32"/>
      <c r="O365" s="32"/>
      <c r="P365" s="32"/>
      <c r="Q365" s="32"/>
      <c r="R365" s="2205"/>
      <c r="S365" t="e">
        <f t="shared" si="11"/>
        <v>#REF!</v>
      </c>
      <c r="T365" s="34"/>
      <c r="AB365">
        <v>504</v>
      </c>
      <c r="AC365" s="2206">
        <f ca="1">IF(ISERROR(+HLOOKUP($AC$2,'Bilanci Mensili VEE'!$G$3:$R$659,AB365,FALSE)),,HLOOKUP($AC$2,'Bilanci Mensili VEE'!$G$3:$R$659,AB365,FALSE))</f>
        <v>0</v>
      </c>
    </row>
    <row r="366" spans="1:29" ht="12.75" customHeight="1" x14ac:dyDescent="0.25">
      <c r="A366" s="15"/>
      <c r="B366" s="1021"/>
      <c r="C366" s="1021"/>
      <c r="D366" s="2203"/>
      <c r="E366" s="15"/>
      <c r="F366" s="12"/>
      <c r="J366" s="32"/>
      <c r="K366" s="32"/>
      <c r="L366" s="32"/>
      <c r="M366" s="32"/>
      <c r="N366" s="32"/>
      <c r="O366" s="32"/>
      <c r="P366" s="32"/>
      <c r="Q366" s="32"/>
      <c r="R366" s="2205"/>
      <c r="S366" t="e">
        <f t="shared" si="11"/>
        <v>#REF!</v>
      </c>
      <c r="T366" s="34"/>
      <c r="AB366">
        <v>505</v>
      </c>
      <c r="AC366" s="2206">
        <f ca="1">IF(ISERROR(+HLOOKUP($AC$2,'Bilanci Mensili VEE'!$G$3:$R$659,AB366,FALSE)),,HLOOKUP($AC$2,'Bilanci Mensili VEE'!$G$3:$R$659,AB366,FALSE))</f>
        <v>0</v>
      </c>
    </row>
    <row r="367" spans="1:29" ht="12.75" customHeight="1" x14ac:dyDescent="0.25">
      <c r="A367" s="15"/>
      <c r="B367" s="1021"/>
      <c r="C367" s="1021"/>
      <c r="D367" s="2203"/>
      <c r="E367" s="15"/>
      <c r="F367" s="12"/>
      <c r="J367" s="32"/>
      <c r="K367" s="32"/>
      <c r="L367" s="32"/>
      <c r="M367" s="32"/>
      <c r="N367" s="32"/>
      <c r="O367" s="32"/>
      <c r="P367" s="32"/>
      <c r="Q367" s="32"/>
      <c r="R367" s="2205"/>
      <c r="S367" t="e">
        <f t="shared" si="11"/>
        <v>#REF!</v>
      </c>
      <c r="T367" s="34"/>
      <c r="AB367">
        <v>506</v>
      </c>
      <c r="AC367" s="2206">
        <f ca="1">IF(ISERROR(+HLOOKUP($AC$2,'Bilanci Mensili VEE'!$G$3:$R$659,AB367,FALSE)),,HLOOKUP($AC$2,'Bilanci Mensili VEE'!$G$3:$R$659,AB367,FALSE))</f>
        <v>0</v>
      </c>
    </row>
    <row r="368" spans="1:29" ht="12.75" customHeight="1" x14ac:dyDescent="0.25">
      <c r="A368" s="15"/>
      <c r="B368" s="1021"/>
      <c r="C368" s="1021"/>
      <c r="D368" s="2203"/>
      <c r="E368" s="15"/>
      <c r="F368" s="12"/>
      <c r="J368" s="32"/>
      <c r="K368" s="32"/>
      <c r="L368" s="32"/>
      <c r="M368" s="32"/>
      <c r="N368" s="32"/>
      <c r="O368" s="32"/>
      <c r="P368" s="32"/>
      <c r="Q368" s="32"/>
      <c r="R368" s="2205"/>
      <c r="S368" t="e">
        <f t="shared" si="11"/>
        <v>#REF!</v>
      </c>
      <c r="T368" s="34"/>
      <c r="AB368">
        <v>507</v>
      </c>
      <c r="AC368" s="2206">
        <f ca="1">IF(ISERROR(+HLOOKUP($AC$2,'Bilanci Mensili VEE'!$G$3:$R$659,AB368,FALSE)),,HLOOKUP($AC$2,'Bilanci Mensili VEE'!$G$3:$R$659,AB368,FALSE))</f>
        <v>0</v>
      </c>
    </row>
    <row r="369" spans="1:29" ht="12.75" customHeight="1" x14ac:dyDescent="0.25">
      <c r="A369" s="15"/>
      <c r="B369" s="1021"/>
      <c r="C369" s="1021"/>
      <c r="D369" s="2203"/>
      <c r="E369" s="15"/>
      <c r="F369" s="12"/>
      <c r="J369" s="32"/>
      <c r="K369" s="32"/>
      <c r="L369" s="32"/>
      <c r="M369" s="32"/>
      <c r="N369" s="32"/>
      <c r="O369" s="32"/>
      <c r="P369" s="32"/>
      <c r="Q369" s="32"/>
      <c r="R369" s="2205"/>
      <c r="S369" t="e">
        <f t="shared" si="11"/>
        <v>#REF!</v>
      </c>
      <c r="T369" s="34"/>
      <c r="AB369">
        <v>508</v>
      </c>
      <c r="AC369" s="2206">
        <f ca="1">IF(ISERROR(+HLOOKUP($AC$2,'Bilanci Mensili VEE'!$G$3:$R$659,AB369,FALSE)),,HLOOKUP($AC$2,'Bilanci Mensili VEE'!$G$3:$R$659,AB369,FALSE))</f>
        <v>0</v>
      </c>
    </row>
    <row r="370" spans="1:29" ht="12.75" customHeight="1" x14ac:dyDescent="0.25">
      <c r="A370" s="15"/>
      <c r="B370" s="1021"/>
      <c r="C370" s="1021"/>
      <c r="D370" s="2203"/>
      <c r="E370" s="15"/>
      <c r="F370" s="12"/>
      <c r="J370" s="32"/>
      <c r="K370" s="32"/>
      <c r="L370" s="32"/>
      <c r="M370" s="32"/>
      <c r="N370" s="32"/>
      <c r="O370" s="32"/>
      <c r="P370" s="32"/>
      <c r="Q370" s="32"/>
      <c r="R370" s="2205"/>
      <c r="S370" t="e">
        <f t="shared" si="11"/>
        <v>#REF!</v>
      </c>
      <c r="T370" s="34"/>
      <c r="AB370">
        <v>509</v>
      </c>
      <c r="AC370" s="2206">
        <f ca="1">IF(ISERROR(+HLOOKUP($AC$2,'Bilanci Mensili VEE'!$G$3:$R$659,AB370,FALSE)),,HLOOKUP($AC$2,'Bilanci Mensili VEE'!$G$3:$R$659,AB370,FALSE))</f>
        <v>0</v>
      </c>
    </row>
    <row r="371" spans="1:29" ht="12.75" customHeight="1" x14ac:dyDescent="0.25">
      <c r="A371" s="15"/>
      <c r="B371" s="1021"/>
      <c r="C371" s="1021"/>
      <c r="D371" s="2203"/>
      <c r="E371" s="15"/>
      <c r="F371" s="12"/>
      <c r="J371" s="32"/>
      <c r="K371" s="32"/>
      <c r="L371" s="32"/>
      <c r="M371" s="32"/>
      <c r="N371" s="32"/>
      <c r="O371" s="32"/>
      <c r="P371" s="32"/>
      <c r="Q371" s="32"/>
      <c r="R371" s="2205"/>
      <c r="S371" t="e">
        <f t="shared" si="11"/>
        <v>#REF!</v>
      </c>
      <c r="T371" s="34"/>
      <c r="AB371">
        <v>510</v>
      </c>
      <c r="AC371" s="2206">
        <f ca="1">IF(ISERROR(+HLOOKUP($AC$2,'Bilanci Mensili VEE'!$G$3:$R$659,AB371,FALSE)),,HLOOKUP($AC$2,'Bilanci Mensili VEE'!$G$3:$R$659,AB371,FALSE))</f>
        <v>0</v>
      </c>
    </row>
    <row r="372" spans="1:29" ht="12.75" customHeight="1" x14ac:dyDescent="0.25">
      <c r="A372" s="15"/>
      <c r="B372" s="1021"/>
      <c r="C372" s="1021"/>
      <c r="D372" s="2203"/>
      <c r="E372" s="15"/>
      <c r="F372" s="12"/>
      <c r="J372" s="32"/>
      <c r="K372" s="32"/>
      <c r="L372" s="32"/>
      <c r="M372" s="32"/>
      <c r="N372" s="32"/>
      <c r="O372" s="32"/>
      <c r="P372" s="32"/>
      <c r="Q372" s="32"/>
      <c r="R372" s="2205"/>
      <c r="S372" t="e">
        <f t="shared" si="11"/>
        <v>#REF!</v>
      </c>
      <c r="T372" s="34"/>
      <c r="AB372">
        <v>511</v>
      </c>
      <c r="AC372" s="2206">
        <f ca="1">IF(ISERROR(+HLOOKUP($AC$2,'Bilanci Mensili VEE'!$G$3:$R$659,AB372,FALSE)),,HLOOKUP($AC$2,'Bilanci Mensili VEE'!$G$3:$R$659,AB372,FALSE))</f>
        <v>0</v>
      </c>
    </row>
    <row r="373" spans="1:29" ht="12.75" customHeight="1" x14ac:dyDescent="0.25">
      <c r="A373" s="15"/>
      <c r="B373" s="1021"/>
      <c r="C373" s="1021"/>
      <c r="D373" s="2203"/>
      <c r="E373" s="15"/>
      <c r="F373" s="12"/>
      <c r="J373" s="32"/>
      <c r="K373" s="32"/>
      <c r="L373" s="32"/>
      <c r="M373" s="32"/>
      <c r="N373" s="32"/>
      <c r="O373" s="32"/>
      <c r="P373" s="32"/>
      <c r="Q373" s="32"/>
      <c r="R373" s="2205"/>
      <c r="S373" t="e">
        <f t="shared" si="11"/>
        <v>#REF!</v>
      </c>
      <c r="T373" s="34"/>
      <c r="AB373">
        <v>512</v>
      </c>
      <c r="AC373" s="2206">
        <f ca="1">IF(ISERROR(+HLOOKUP($AC$2,'Bilanci Mensili VEE'!$G$3:$R$659,AB373,FALSE)),,HLOOKUP($AC$2,'Bilanci Mensili VEE'!$G$3:$R$659,AB373,FALSE))</f>
        <v>0</v>
      </c>
    </row>
    <row r="374" spans="1:29" ht="12.75" customHeight="1" x14ac:dyDescent="0.25">
      <c r="A374" s="15"/>
      <c r="B374" s="1021"/>
      <c r="C374" s="1021"/>
      <c r="D374" s="2203"/>
      <c r="E374" s="15"/>
      <c r="F374" s="12"/>
      <c r="J374" s="32"/>
      <c r="K374" s="32"/>
      <c r="L374" s="32"/>
      <c r="M374" s="32"/>
      <c r="N374" s="32"/>
      <c r="O374" s="32"/>
      <c r="P374" s="32"/>
      <c r="Q374" s="32"/>
      <c r="R374" s="2205"/>
      <c r="S374" t="e">
        <f t="shared" si="11"/>
        <v>#REF!</v>
      </c>
      <c r="T374" s="34"/>
      <c r="AB374">
        <v>513</v>
      </c>
      <c r="AC374" s="2206">
        <f ca="1">IF(ISERROR(+HLOOKUP($AC$2,'Bilanci Mensili VEE'!$G$3:$R$659,AB374,FALSE)),,HLOOKUP($AC$2,'Bilanci Mensili VEE'!$G$3:$R$659,AB374,FALSE))</f>
        <v>0</v>
      </c>
    </row>
    <row r="375" spans="1:29" ht="12.75" customHeight="1" x14ac:dyDescent="0.25">
      <c r="A375" s="15"/>
      <c r="B375" s="1021"/>
      <c r="C375" s="1021"/>
      <c r="D375" s="2203"/>
      <c r="E375" s="15"/>
      <c r="F375" s="12"/>
      <c r="J375" s="32"/>
      <c r="K375" s="32"/>
      <c r="L375" s="32"/>
      <c r="M375" s="32"/>
      <c r="N375" s="32"/>
      <c r="O375" s="32"/>
      <c r="P375" s="32"/>
      <c r="Q375" s="32"/>
      <c r="R375" s="2205"/>
      <c r="S375" t="e">
        <f t="shared" si="11"/>
        <v>#REF!</v>
      </c>
      <c r="T375" s="34"/>
      <c r="AB375">
        <v>514</v>
      </c>
      <c r="AC375" s="2206">
        <f ca="1">IF(ISERROR(+HLOOKUP($AC$2,'Bilanci Mensili VEE'!$G$3:$R$659,AB375,FALSE)),,HLOOKUP($AC$2,'Bilanci Mensili VEE'!$G$3:$R$659,AB375,FALSE))</f>
        <v>0</v>
      </c>
    </row>
    <row r="376" spans="1:29" ht="12.75" customHeight="1" x14ac:dyDescent="0.25">
      <c r="A376" s="15"/>
      <c r="B376" s="1021"/>
      <c r="C376" s="1021"/>
      <c r="D376" s="2203"/>
      <c r="E376" s="15"/>
      <c r="F376" s="12"/>
      <c r="J376" s="32"/>
      <c r="K376" s="32"/>
      <c r="L376" s="32"/>
      <c r="M376" s="32"/>
      <c r="N376" s="32"/>
      <c r="O376" s="32"/>
      <c r="P376" s="32"/>
      <c r="Q376" s="32"/>
      <c r="R376" s="2205"/>
      <c r="S376" t="e">
        <f t="shared" si="11"/>
        <v>#REF!</v>
      </c>
      <c r="T376" s="34"/>
      <c r="AB376">
        <v>515</v>
      </c>
      <c r="AC376" s="2206">
        <f ca="1">IF(ISERROR(+HLOOKUP($AC$2,'Bilanci Mensili VEE'!$G$3:$R$659,AB376,FALSE)),,HLOOKUP($AC$2,'Bilanci Mensili VEE'!$G$3:$R$659,AB376,FALSE))</f>
        <v>0</v>
      </c>
    </row>
    <row r="377" spans="1:29" ht="12.75" customHeight="1" x14ac:dyDescent="0.25">
      <c r="A377" s="15"/>
      <c r="B377" s="1021"/>
      <c r="C377" s="1021"/>
      <c r="D377" s="2203"/>
      <c r="E377" s="15"/>
      <c r="F377" s="12"/>
      <c r="J377" s="32"/>
      <c r="K377" s="32"/>
      <c r="L377" s="32"/>
      <c r="M377" s="32"/>
      <c r="N377" s="32"/>
      <c r="O377" s="32"/>
      <c r="P377" s="32"/>
      <c r="Q377" s="32"/>
      <c r="R377" s="2205"/>
      <c r="S377" t="e">
        <f t="shared" ref="S377:S440" si="12">+S376</f>
        <v>#REF!</v>
      </c>
      <c r="T377" s="34"/>
      <c r="AB377">
        <v>516</v>
      </c>
      <c r="AC377" s="2206">
        <f ca="1">IF(ISERROR(+HLOOKUP($AC$2,'Bilanci Mensili VEE'!$G$3:$R$659,AB377,FALSE)),,HLOOKUP($AC$2,'Bilanci Mensili VEE'!$G$3:$R$659,AB377,FALSE))</f>
        <v>0</v>
      </c>
    </row>
    <row r="378" spans="1:29" ht="12.75" customHeight="1" x14ac:dyDescent="0.25">
      <c r="A378" s="15"/>
      <c r="B378" s="1021"/>
      <c r="C378" s="1021"/>
      <c r="D378" s="2203"/>
      <c r="E378" s="15"/>
      <c r="F378" s="12"/>
      <c r="J378" s="32"/>
      <c r="K378" s="32"/>
      <c r="L378" s="32"/>
      <c r="M378" s="32"/>
      <c r="N378" s="32"/>
      <c r="O378" s="32"/>
      <c r="P378" s="32"/>
      <c r="Q378" s="32"/>
      <c r="R378" s="2205"/>
      <c r="S378" t="e">
        <f t="shared" si="12"/>
        <v>#REF!</v>
      </c>
      <c r="T378" s="34"/>
      <c r="AB378">
        <v>517</v>
      </c>
      <c r="AC378" s="2206">
        <f ca="1">IF(ISERROR(+HLOOKUP($AC$2,'Bilanci Mensili VEE'!$G$3:$R$659,AB378,FALSE)),,HLOOKUP($AC$2,'Bilanci Mensili VEE'!$G$3:$R$659,AB378,FALSE))</f>
        <v>0</v>
      </c>
    </row>
    <row r="379" spans="1:29" ht="12.75" customHeight="1" x14ac:dyDescent="0.25">
      <c r="A379" s="15"/>
      <c r="B379" s="1021"/>
      <c r="C379" s="1021"/>
      <c r="D379" s="2203"/>
      <c r="E379" s="15"/>
      <c r="F379" s="12"/>
      <c r="J379" s="32"/>
      <c r="K379" s="32"/>
      <c r="L379" s="32"/>
      <c r="M379" s="32"/>
      <c r="N379" s="32"/>
      <c r="O379" s="32"/>
      <c r="P379" s="32"/>
      <c r="Q379" s="32"/>
      <c r="R379" s="2205"/>
      <c r="S379" t="e">
        <f t="shared" si="12"/>
        <v>#REF!</v>
      </c>
      <c r="T379" s="34"/>
      <c r="AB379">
        <v>518</v>
      </c>
      <c r="AC379" s="2206">
        <f ca="1">IF(ISERROR(+HLOOKUP($AC$2,'Bilanci Mensili VEE'!$G$3:$R$659,AB379,FALSE)),,HLOOKUP($AC$2,'Bilanci Mensili VEE'!$G$3:$R$659,AB379,FALSE))</f>
        <v>0</v>
      </c>
    </row>
    <row r="380" spans="1:29" ht="12.75" customHeight="1" x14ac:dyDescent="0.25">
      <c r="A380" s="15"/>
      <c r="B380" s="1021"/>
      <c r="C380" s="1021"/>
      <c r="D380" s="2203"/>
      <c r="E380" s="15"/>
      <c r="F380" s="12"/>
      <c r="J380" s="32"/>
      <c r="K380" s="32"/>
      <c r="L380" s="32"/>
      <c r="M380" s="32"/>
      <c r="N380" s="32"/>
      <c r="O380" s="32"/>
      <c r="P380" s="32"/>
      <c r="Q380" s="32"/>
      <c r="R380" s="2205"/>
      <c r="S380" t="e">
        <f t="shared" si="12"/>
        <v>#REF!</v>
      </c>
      <c r="T380" s="34"/>
      <c r="AB380">
        <v>519</v>
      </c>
      <c r="AC380" s="2206">
        <f ca="1">IF(ISERROR(+HLOOKUP($AC$2,'Bilanci Mensili VEE'!$G$3:$R$659,AB380,FALSE)),,HLOOKUP($AC$2,'Bilanci Mensili VEE'!$G$3:$R$659,AB380,FALSE))</f>
        <v>0</v>
      </c>
    </row>
    <row r="381" spans="1:29" ht="12.75" customHeight="1" x14ac:dyDescent="0.25">
      <c r="A381" s="15"/>
      <c r="B381" s="1021"/>
      <c r="C381" s="1021"/>
      <c r="D381" s="2203"/>
      <c r="E381" s="15"/>
      <c r="F381" s="12"/>
      <c r="J381" s="32"/>
      <c r="K381" s="32"/>
      <c r="L381" s="32"/>
      <c r="M381" s="32"/>
      <c r="N381" s="32"/>
      <c r="O381" s="32"/>
      <c r="P381" s="32"/>
      <c r="Q381" s="32"/>
      <c r="R381" s="2205"/>
      <c r="S381" t="e">
        <f t="shared" si="12"/>
        <v>#REF!</v>
      </c>
      <c r="T381" s="34"/>
      <c r="AB381">
        <v>520</v>
      </c>
      <c r="AC381" s="2206">
        <f ca="1">IF(ISERROR(+HLOOKUP($AC$2,'Bilanci Mensili VEE'!$G$3:$R$659,AB381,FALSE)),,HLOOKUP($AC$2,'Bilanci Mensili VEE'!$G$3:$R$659,AB381,FALSE))</f>
        <v>0</v>
      </c>
    </row>
    <row r="382" spans="1:29" ht="12.75" customHeight="1" x14ac:dyDescent="0.25">
      <c r="A382" s="15"/>
      <c r="B382" s="1021"/>
      <c r="C382" s="1021"/>
      <c r="D382" s="2203"/>
      <c r="E382" s="15"/>
      <c r="F382" s="12"/>
      <c r="J382" s="32"/>
      <c r="K382" s="32"/>
      <c r="L382" s="32"/>
      <c r="M382" s="32"/>
      <c r="N382" s="32"/>
      <c r="O382" s="32"/>
      <c r="P382" s="32"/>
      <c r="Q382" s="32"/>
      <c r="R382" s="2205"/>
      <c r="S382" t="e">
        <f t="shared" si="12"/>
        <v>#REF!</v>
      </c>
      <c r="T382" s="34"/>
      <c r="AB382">
        <v>521</v>
      </c>
      <c r="AC382" s="2206">
        <f ca="1">IF(ISERROR(+HLOOKUP($AC$2,'Bilanci Mensili VEE'!$G$3:$R$659,AB382,FALSE)),,HLOOKUP($AC$2,'Bilanci Mensili VEE'!$G$3:$R$659,AB382,FALSE))</f>
        <v>0</v>
      </c>
    </row>
    <row r="383" spans="1:29" ht="12.75" customHeight="1" x14ac:dyDescent="0.25">
      <c r="A383" s="15"/>
      <c r="B383" s="1021"/>
      <c r="C383" s="1021"/>
      <c r="D383" s="2203"/>
      <c r="E383" s="15"/>
      <c r="F383" s="12"/>
      <c r="J383" s="32"/>
      <c r="K383" s="32"/>
      <c r="L383" s="32"/>
      <c r="M383" s="32"/>
      <c r="N383" s="32"/>
      <c r="O383" s="32"/>
      <c r="P383" s="32"/>
      <c r="Q383" s="32"/>
      <c r="R383" s="2205"/>
      <c r="S383" t="e">
        <f t="shared" si="12"/>
        <v>#REF!</v>
      </c>
      <c r="T383" s="34"/>
      <c r="AB383">
        <v>522</v>
      </c>
      <c r="AC383" s="2206">
        <f ca="1">IF(ISERROR(+HLOOKUP($AC$2,'Bilanci Mensili VEE'!$G$3:$R$659,AB383,FALSE)),,HLOOKUP($AC$2,'Bilanci Mensili VEE'!$G$3:$R$659,AB383,FALSE))</f>
        <v>0</v>
      </c>
    </row>
    <row r="384" spans="1:29" ht="12.75" customHeight="1" x14ac:dyDescent="0.25">
      <c r="A384" s="15"/>
      <c r="B384" s="1021"/>
      <c r="C384" s="1021"/>
      <c r="D384" s="2203"/>
      <c r="E384" s="15"/>
      <c r="F384" s="12"/>
      <c r="J384" s="32"/>
      <c r="K384" s="32"/>
      <c r="L384" s="32"/>
      <c r="M384" s="32"/>
      <c r="N384" s="32"/>
      <c r="O384" s="32"/>
      <c r="P384" s="32"/>
      <c r="Q384" s="32"/>
      <c r="R384" s="2205"/>
      <c r="S384" t="e">
        <f t="shared" si="12"/>
        <v>#REF!</v>
      </c>
      <c r="T384" s="34"/>
      <c r="AB384">
        <v>523</v>
      </c>
      <c r="AC384" s="2206">
        <f ca="1">IF(ISERROR(+HLOOKUP($AC$2,'Bilanci Mensili VEE'!$G$3:$R$659,AB384,FALSE)),,HLOOKUP($AC$2,'Bilanci Mensili VEE'!$G$3:$R$659,AB384,FALSE))</f>
        <v>0</v>
      </c>
    </row>
    <row r="385" spans="1:29" ht="12.75" customHeight="1" x14ac:dyDescent="0.25">
      <c r="A385" s="15"/>
      <c r="B385" s="1021"/>
      <c r="C385" s="1021"/>
      <c r="D385" s="2203"/>
      <c r="E385" s="15"/>
      <c r="F385" s="12"/>
      <c r="J385" s="32"/>
      <c r="K385" s="32"/>
      <c r="L385" s="32"/>
      <c r="M385" s="32"/>
      <c r="N385" s="32"/>
      <c r="O385" s="32"/>
      <c r="P385" s="32"/>
      <c r="Q385" s="32"/>
      <c r="R385" s="2205"/>
      <c r="S385" t="e">
        <f t="shared" si="12"/>
        <v>#REF!</v>
      </c>
      <c r="T385" s="34"/>
      <c r="AB385">
        <v>524</v>
      </c>
      <c r="AC385" s="2206">
        <f ca="1">IF(ISERROR(+HLOOKUP($AC$2,'Bilanci Mensili VEE'!$G$3:$R$659,AB385,FALSE)),,HLOOKUP($AC$2,'Bilanci Mensili VEE'!$G$3:$R$659,AB385,FALSE))</f>
        <v>0</v>
      </c>
    </row>
    <row r="386" spans="1:29" ht="12.75" customHeight="1" x14ac:dyDescent="0.25">
      <c r="A386" s="15"/>
      <c r="B386" s="1021"/>
      <c r="C386" s="1021"/>
      <c r="D386" s="2203"/>
      <c r="E386" s="15"/>
      <c r="F386" s="12"/>
      <c r="J386" s="32"/>
      <c r="K386" s="32"/>
      <c r="L386" s="32"/>
      <c r="M386" s="32"/>
      <c r="N386" s="32"/>
      <c r="O386" s="32"/>
      <c r="P386" s="32"/>
      <c r="Q386" s="32"/>
      <c r="R386" s="2205"/>
      <c r="S386" t="e">
        <f t="shared" si="12"/>
        <v>#REF!</v>
      </c>
      <c r="T386" s="34"/>
      <c r="AB386">
        <v>525</v>
      </c>
      <c r="AC386" s="2206">
        <f ca="1">IF(ISERROR(+HLOOKUP($AC$2,'Bilanci Mensili VEE'!$G$3:$R$659,AB386,FALSE)),,HLOOKUP($AC$2,'Bilanci Mensili VEE'!$G$3:$R$659,AB386,FALSE))</f>
        <v>0</v>
      </c>
    </row>
    <row r="387" spans="1:29" s="11" customFormat="1" ht="12.75" customHeight="1" x14ac:dyDescent="0.25">
      <c r="A387" s="15"/>
      <c r="B387" s="1021"/>
      <c r="C387" s="1021"/>
      <c r="D387" s="2203"/>
      <c r="E387" s="15"/>
      <c r="F387" s="1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2205"/>
      <c r="S387" t="e">
        <f t="shared" si="12"/>
        <v>#REF!</v>
      </c>
      <c r="T387" s="2232"/>
      <c r="AB387" s="14">
        <v>526</v>
      </c>
      <c r="AC387" s="2206">
        <f ca="1">IF(ISERROR(+HLOOKUP($AC$2,'Bilanci Mensili VEE'!$G$3:$R$659,AB387,FALSE)),,HLOOKUP($AC$2,'Bilanci Mensili VEE'!$G$3:$R$659,AB387,FALSE))</f>
        <v>0</v>
      </c>
    </row>
    <row r="388" spans="1:29" s="10" customFormat="1" ht="12.75" customHeight="1" x14ac:dyDescent="0.25">
      <c r="A388" s="15"/>
      <c r="B388" s="1021"/>
      <c r="C388" s="1021"/>
      <c r="D388" s="2203"/>
      <c r="E388" s="15"/>
      <c r="F388" s="1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2205"/>
      <c r="S388" t="e">
        <f t="shared" si="12"/>
        <v>#REF!</v>
      </c>
      <c r="T388" s="2233"/>
      <c r="AB388" s="14">
        <v>527</v>
      </c>
      <c r="AC388" s="2206">
        <f ca="1">IF(ISERROR(+HLOOKUP($AC$2,'Bilanci Mensili VEE'!$G$3:$R$659,AB388,FALSE)),,HLOOKUP($AC$2,'Bilanci Mensili VEE'!$G$3:$R$659,AB388,FALSE))</f>
        <v>0</v>
      </c>
    </row>
    <row r="389" spans="1:29" s="10" customFormat="1" ht="12.75" customHeight="1" x14ac:dyDescent="0.25">
      <c r="A389" s="15"/>
      <c r="B389" s="1021"/>
      <c r="C389" s="1021"/>
      <c r="D389" s="2203"/>
      <c r="E389" s="15"/>
      <c r="F389" s="1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2205"/>
      <c r="S389" t="e">
        <f t="shared" si="12"/>
        <v>#REF!</v>
      </c>
      <c r="T389" s="2233"/>
      <c r="AB389" s="14">
        <v>528</v>
      </c>
      <c r="AC389" s="2206">
        <f ca="1">IF(ISERROR(+HLOOKUP($AC$2,'Bilanci Mensili VEE'!$G$3:$R$659,AB389,FALSE)),,HLOOKUP($AC$2,'Bilanci Mensili VEE'!$G$3:$R$659,AB389,FALSE))</f>
        <v>0</v>
      </c>
    </row>
    <row r="390" spans="1:29" s="10" customFormat="1" ht="12.75" customHeight="1" x14ac:dyDescent="0.25">
      <c r="A390" s="15"/>
      <c r="B390" s="1021"/>
      <c r="C390" s="1021"/>
      <c r="D390" s="2203"/>
      <c r="E390" s="15"/>
      <c r="F390" s="1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2205"/>
      <c r="S390" t="e">
        <f t="shared" si="12"/>
        <v>#REF!</v>
      </c>
      <c r="T390" s="2233"/>
      <c r="AB390" s="14">
        <v>529</v>
      </c>
      <c r="AC390" s="2206">
        <f ca="1">IF(ISERROR(+HLOOKUP($AC$2,'Bilanci Mensili VEE'!$G$3:$R$659,AB390,FALSE)),,HLOOKUP($AC$2,'Bilanci Mensili VEE'!$G$3:$R$659,AB390,FALSE))</f>
        <v>0</v>
      </c>
    </row>
    <row r="391" spans="1:29" s="10" customFormat="1" ht="12.75" customHeight="1" x14ac:dyDescent="0.25">
      <c r="A391" s="15"/>
      <c r="B391" s="1021"/>
      <c r="C391" s="1021"/>
      <c r="D391" s="2203"/>
      <c r="E391" s="15"/>
      <c r="F391" s="1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2205"/>
      <c r="S391" t="e">
        <f t="shared" si="12"/>
        <v>#REF!</v>
      </c>
      <c r="T391" s="2233"/>
      <c r="AB391" s="14">
        <v>530</v>
      </c>
      <c r="AC391" s="2206">
        <f ca="1">IF(ISERROR(+HLOOKUP($AC$2,'Bilanci Mensili VEE'!$G$3:$R$659,AB391,FALSE)),,HLOOKUP($AC$2,'Bilanci Mensili VEE'!$G$3:$R$659,AB391,FALSE))</f>
        <v>0</v>
      </c>
    </row>
    <row r="392" spans="1:29" s="10" customFormat="1" ht="12.75" customHeight="1" x14ac:dyDescent="0.25">
      <c r="A392" s="15"/>
      <c r="B392" s="1021"/>
      <c r="C392" s="1021"/>
      <c r="D392" s="2203"/>
      <c r="E392" s="15"/>
      <c r="F392" s="1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2205"/>
      <c r="S392" t="e">
        <f t="shared" si="12"/>
        <v>#REF!</v>
      </c>
      <c r="T392" s="2233"/>
      <c r="AB392" s="14">
        <v>531</v>
      </c>
      <c r="AC392" s="2206">
        <f ca="1">IF(ISERROR(+HLOOKUP($AC$2,'Bilanci Mensili VEE'!$G$3:$R$659,AB392,FALSE)),,HLOOKUP($AC$2,'Bilanci Mensili VEE'!$G$3:$R$659,AB392,FALSE))</f>
        <v>0</v>
      </c>
    </row>
    <row r="393" spans="1:29" ht="12.75" customHeight="1" x14ac:dyDescent="0.25">
      <c r="A393" s="15"/>
      <c r="B393" s="1021"/>
      <c r="C393" s="1021"/>
      <c r="D393" s="2203"/>
      <c r="E393" s="15"/>
      <c r="F393" s="12"/>
      <c r="J393" s="32"/>
      <c r="K393" s="32"/>
      <c r="L393" s="32"/>
      <c r="M393" s="32"/>
      <c r="N393" s="32"/>
      <c r="O393" s="32"/>
      <c r="P393" s="32"/>
      <c r="Q393" s="32"/>
      <c r="R393" s="2205"/>
      <c r="S393" t="e">
        <f t="shared" si="12"/>
        <v>#REF!</v>
      </c>
      <c r="T393" s="2233"/>
      <c r="U393" s="10"/>
      <c r="V393" s="10"/>
      <c r="W393" s="10"/>
      <c r="X393" s="10"/>
      <c r="Y393" s="10"/>
      <c r="Z393" s="10"/>
      <c r="AA393" s="10"/>
      <c r="AB393" s="14">
        <v>532</v>
      </c>
      <c r="AC393" s="2206">
        <f ca="1">IF(ISERROR(+HLOOKUP($AC$2,'Bilanci Mensili VEE'!$G$3:$R$659,AB393,FALSE)),,HLOOKUP($AC$2,'Bilanci Mensili VEE'!$G$3:$R$659,AB393,FALSE))</f>
        <v>0</v>
      </c>
    </row>
    <row r="394" spans="1:29" ht="12.75" customHeight="1" x14ac:dyDescent="0.25">
      <c r="A394" s="15"/>
      <c r="B394" s="1021"/>
      <c r="C394" s="1021"/>
      <c r="D394" s="2203"/>
      <c r="E394" s="15"/>
      <c r="F394" s="12"/>
      <c r="J394" s="32"/>
      <c r="K394" s="32"/>
      <c r="L394" s="32"/>
      <c r="M394" s="32"/>
      <c r="N394" s="32"/>
      <c r="O394" s="32"/>
      <c r="P394" s="32"/>
      <c r="Q394" s="32"/>
      <c r="R394" s="2205"/>
      <c r="S394" t="e">
        <f t="shared" si="12"/>
        <v>#REF!</v>
      </c>
      <c r="T394" s="34"/>
      <c r="AB394" s="14">
        <v>533</v>
      </c>
      <c r="AC394" s="2206">
        <f ca="1">IF(ISERROR(+HLOOKUP($AC$2,'Bilanci Mensili VEE'!$G$3:$R$659,AB394,FALSE)),,HLOOKUP($AC$2,'Bilanci Mensili VEE'!$G$3:$R$659,AB394,FALSE))</f>
        <v>0</v>
      </c>
    </row>
    <row r="395" spans="1:29" ht="12.75" customHeight="1" x14ac:dyDescent="0.25">
      <c r="A395" s="15"/>
      <c r="B395" s="1021"/>
      <c r="C395" s="1021"/>
      <c r="D395" s="2203"/>
      <c r="E395" s="15"/>
      <c r="F395" s="12"/>
      <c r="J395" s="32"/>
      <c r="K395" s="32"/>
      <c r="L395" s="32"/>
      <c r="M395" s="32"/>
      <c r="N395" s="32"/>
      <c r="O395" s="32"/>
      <c r="P395" s="32"/>
      <c r="Q395" s="32"/>
      <c r="R395" s="2205"/>
      <c r="S395" t="e">
        <f t="shared" si="12"/>
        <v>#REF!</v>
      </c>
      <c r="T395" s="34"/>
      <c r="AB395" s="14">
        <v>534</v>
      </c>
      <c r="AC395" s="2206">
        <f ca="1">IF(ISERROR(+HLOOKUP($AC$2,'Bilanci Mensili VEE'!$G$3:$R$659,AB395,FALSE)),,HLOOKUP($AC$2,'Bilanci Mensili VEE'!$G$3:$R$659,AB395,FALSE))</f>
        <v>0</v>
      </c>
    </row>
    <row r="396" spans="1:29" ht="12.75" customHeight="1" x14ac:dyDescent="0.25">
      <c r="A396" s="15"/>
      <c r="B396" s="1021"/>
      <c r="C396" s="1021"/>
      <c r="D396" s="2203"/>
      <c r="E396" s="15"/>
      <c r="F396" s="12"/>
      <c r="J396" s="32"/>
      <c r="K396" s="32"/>
      <c r="L396" s="32"/>
      <c r="M396" s="32"/>
      <c r="N396" s="32"/>
      <c r="O396" s="32"/>
      <c r="P396" s="32"/>
      <c r="Q396" s="32"/>
      <c r="R396" s="2205"/>
      <c r="S396" t="e">
        <f t="shared" si="12"/>
        <v>#REF!</v>
      </c>
      <c r="T396" s="34"/>
      <c r="AB396" s="14">
        <v>535</v>
      </c>
      <c r="AC396" s="2206">
        <f ca="1">IF(ISERROR(+HLOOKUP($AC$2,'Bilanci Mensili VEE'!$G$3:$R$659,AB396,FALSE)),,HLOOKUP($AC$2,'Bilanci Mensili VEE'!$G$3:$R$659,AB396,FALSE))</f>
        <v>0</v>
      </c>
    </row>
    <row r="397" spans="1:29" ht="12.75" customHeight="1" x14ac:dyDescent="0.25">
      <c r="A397" s="15"/>
      <c r="B397" s="1021"/>
      <c r="C397" s="1021"/>
      <c r="D397" s="2203"/>
      <c r="E397" s="15"/>
      <c r="F397" s="12"/>
      <c r="J397" s="32"/>
      <c r="K397" s="32"/>
      <c r="L397" s="32"/>
      <c r="M397" s="32"/>
      <c r="N397" s="32"/>
      <c r="O397" s="32"/>
      <c r="P397" s="32"/>
      <c r="Q397" s="32"/>
      <c r="R397" s="2205"/>
      <c r="S397" t="e">
        <f t="shared" si="12"/>
        <v>#REF!</v>
      </c>
      <c r="T397" s="34"/>
      <c r="AB397" s="14">
        <v>536</v>
      </c>
      <c r="AC397" s="2206">
        <f ca="1">IF(ISERROR(+HLOOKUP($AC$2,'Bilanci Mensili VEE'!$G$3:$R$659,AB397,FALSE)),,HLOOKUP($AC$2,'Bilanci Mensili VEE'!$G$3:$R$659,AB397,FALSE))</f>
        <v>0</v>
      </c>
    </row>
    <row r="398" spans="1:29" ht="12.75" customHeight="1" x14ac:dyDescent="0.25">
      <c r="A398" s="15"/>
      <c r="B398" s="1021"/>
      <c r="C398" s="1021"/>
      <c r="D398" s="2203"/>
      <c r="E398" s="15"/>
      <c r="F398" s="12"/>
      <c r="J398" s="32"/>
      <c r="K398" s="32"/>
      <c r="L398" s="32"/>
      <c r="M398" s="32"/>
      <c r="N398" s="32"/>
      <c r="O398" s="32"/>
      <c r="P398" s="32"/>
      <c r="Q398" s="32"/>
      <c r="R398" s="2205"/>
      <c r="S398" t="e">
        <f t="shared" si="12"/>
        <v>#REF!</v>
      </c>
      <c r="T398" s="34"/>
      <c r="AB398" s="14">
        <v>537</v>
      </c>
      <c r="AC398" s="2206">
        <f ca="1">IF(ISERROR(+HLOOKUP($AC$2,'Bilanci Mensili VEE'!$G$3:$R$659,AB398,FALSE)),,HLOOKUP($AC$2,'Bilanci Mensili VEE'!$G$3:$R$659,AB398,FALSE))</f>
        <v>0</v>
      </c>
    </row>
    <row r="399" spans="1:29" ht="12.75" customHeight="1" x14ac:dyDescent="0.25">
      <c r="A399" s="15"/>
      <c r="B399" s="1021"/>
      <c r="C399" s="1021"/>
      <c r="D399" s="2203"/>
      <c r="E399" s="15"/>
      <c r="F399" s="12"/>
      <c r="J399" s="32"/>
      <c r="K399" s="32"/>
      <c r="L399" s="32"/>
      <c r="M399" s="32"/>
      <c r="N399" s="32"/>
      <c r="O399" s="32"/>
      <c r="P399" s="32"/>
      <c r="Q399" s="32"/>
      <c r="R399" s="2205"/>
      <c r="S399" t="e">
        <f t="shared" si="12"/>
        <v>#REF!</v>
      </c>
      <c r="T399" s="34"/>
      <c r="AB399" s="14">
        <v>538</v>
      </c>
      <c r="AC399" s="2206">
        <f ca="1">IF(ISERROR(+HLOOKUP($AC$2,'Bilanci Mensili VEE'!$G$3:$R$659,AB399,FALSE)),,HLOOKUP($AC$2,'Bilanci Mensili VEE'!$G$3:$R$659,AB399,FALSE))</f>
        <v>0</v>
      </c>
    </row>
    <row r="400" spans="1:29" ht="12.75" customHeight="1" x14ac:dyDescent="0.25">
      <c r="A400" s="15"/>
      <c r="B400" s="1021"/>
      <c r="C400" s="1021"/>
      <c r="D400" s="2203"/>
      <c r="E400" s="15"/>
      <c r="F400" s="12"/>
      <c r="J400" s="32"/>
      <c r="K400" s="32"/>
      <c r="L400" s="32"/>
      <c r="M400" s="32"/>
      <c r="N400" s="32"/>
      <c r="O400" s="32"/>
      <c r="P400" s="32"/>
      <c r="Q400" s="32"/>
      <c r="R400" s="2205"/>
      <c r="S400" t="e">
        <f t="shared" si="12"/>
        <v>#REF!</v>
      </c>
      <c r="T400" s="34"/>
      <c r="AB400" s="14">
        <v>539</v>
      </c>
      <c r="AC400" s="2206">
        <f ca="1">IF(ISERROR(+HLOOKUP($AC$2,'Bilanci Mensili VEE'!$G$3:$R$659,AB400,FALSE)),,HLOOKUP($AC$2,'Bilanci Mensili VEE'!$G$3:$R$659,AB400,FALSE))</f>
        <v>0</v>
      </c>
    </row>
    <row r="401" spans="1:29" ht="12.75" customHeight="1" x14ac:dyDescent="0.25">
      <c r="A401" s="15"/>
      <c r="B401" s="1021"/>
      <c r="C401" s="1021"/>
      <c r="D401" s="2203"/>
      <c r="E401" s="15"/>
      <c r="F401" s="12"/>
      <c r="J401" s="32"/>
      <c r="K401" s="32"/>
      <c r="L401" s="32"/>
      <c r="M401" s="32"/>
      <c r="N401" s="32"/>
      <c r="O401" s="32"/>
      <c r="P401" s="32"/>
      <c r="Q401" s="32"/>
      <c r="R401" s="2205"/>
      <c r="S401" t="e">
        <f t="shared" si="12"/>
        <v>#REF!</v>
      </c>
      <c r="T401" s="34"/>
      <c r="AB401" s="14">
        <v>540</v>
      </c>
      <c r="AC401" s="2206">
        <f ca="1">IF(ISERROR(+HLOOKUP($AC$2,'Bilanci Mensili VEE'!$G$3:$R$659,AB401,FALSE)),,HLOOKUP($AC$2,'Bilanci Mensili VEE'!$G$3:$R$659,AB401,FALSE))</f>
        <v>0</v>
      </c>
    </row>
    <row r="402" spans="1:29" ht="12.75" customHeight="1" x14ac:dyDescent="0.25">
      <c r="A402" s="15"/>
      <c r="B402" s="1021"/>
      <c r="C402" s="1021"/>
      <c r="D402" s="2203"/>
      <c r="E402" s="15"/>
      <c r="F402" s="12"/>
      <c r="J402" s="32"/>
      <c r="K402" s="32"/>
      <c r="L402" s="32"/>
      <c r="M402" s="32"/>
      <c r="N402" s="32"/>
      <c r="O402" s="32"/>
      <c r="P402" s="32"/>
      <c r="Q402" s="32"/>
      <c r="R402" s="2205"/>
      <c r="S402" t="e">
        <f t="shared" si="12"/>
        <v>#REF!</v>
      </c>
      <c r="T402" s="34"/>
      <c r="AB402" s="14">
        <v>541</v>
      </c>
      <c r="AC402" s="2206">
        <f ca="1">IF(ISERROR(+HLOOKUP($AC$2,'Bilanci Mensili VEE'!$G$3:$R$659,AB402,FALSE)),,HLOOKUP($AC$2,'Bilanci Mensili VEE'!$G$3:$R$659,AB402,FALSE))</f>
        <v>0</v>
      </c>
    </row>
    <row r="403" spans="1:29" ht="12.75" customHeight="1" x14ac:dyDescent="0.25">
      <c r="A403" s="15"/>
      <c r="B403" s="1021"/>
      <c r="C403" s="1021"/>
      <c r="D403" s="2203"/>
      <c r="E403" s="15"/>
      <c r="F403" s="12"/>
      <c r="J403" s="32"/>
      <c r="K403" s="32"/>
      <c r="L403" s="32"/>
      <c r="M403" s="32"/>
      <c r="N403" s="32"/>
      <c r="O403" s="32"/>
      <c r="P403" s="32"/>
      <c r="Q403" s="32"/>
      <c r="R403" s="2205"/>
      <c r="S403" t="e">
        <f t="shared" si="12"/>
        <v>#REF!</v>
      </c>
      <c r="T403" s="34"/>
      <c r="AB403" s="14">
        <v>542</v>
      </c>
      <c r="AC403" s="2206">
        <f ca="1">IF(ISERROR(+HLOOKUP($AC$2,'Bilanci Mensili VEE'!$G$3:$R$659,AB403,FALSE)),,HLOOKUP($AC$2,'Bilanci Mensili VEE'!$G$3:$R$659,AB403,FALSE))</f>
        <v>0</v>
      </c>
    </row>
    <row r="404" spans="1:29" ht="12.75" customHeight="1" x14ac:dyDescent="0.25">
      <c r="A404" s="15"/>
      <c r="B404" s="1021"/>
      <c r="C404" s="1021"/>
      <c r="D404" s="2203"/>
      <c r="E404" s="15"/>
      <c r="F404" s="12"/>
      <c r="J404" s="32"/>
      <c r="K404" s="32"/>
      <c r="L404" s="32"/>
      <c r="M404" s="32"/>
      <c r="N404" s="32"/>
      <c r="O404" s="32"/>
      <c r="P404" s="32"/>
      <c r="Q404" s="32"/>
      <c r="R404" s="2205"/>
      <c r="S404" t="e">
        <f t="shared" si="12"/>
        <v>#REF!</v>
      </c>
      <c r="T404" s="34"/>
      <c r="AB404" s="14">
        <v>543</v>
      </c>
      <c r="AC404" s="2206">
        <f ca="1">IF(ISERROR(+HLOOKUP($AC$2,'Bilanci Mensili VEE'!$G$3:$R$659,AB404,FALSE)),,HLOOKUP($AC$2,'Bilanci Mensili VEE'!$G$3:$R$659,AB404,FALSE))</f>
        <v>0</v>
      </c>
    </row>
    <row r="405" spans="1:29" ht="12.75" customHeight="1" x14ac:dyDescent="0.25">
      <c r="A405" s="15"/>
      <c r="B405" s="1021"/>
      <c r="C405" s="1021"/>
      <c r="D405" s="2203"/>
      <c r="E405" s="15"/>
      <c r="F405" s="12"/>
      <c r="J405" s="32"/>
      <c r="K405" s="32"/>
      <c r="L405" s="32"/>
      <c r="M405" s="32"/>
      <c r="N405" s="32"/>
      <c r="O405" s="32"/>
      <c r="P405" s="32"/>
      <c r="Q405" s="32"/>
      <c r="R405" s="2205"/>
      <c r="S405" t="e">
        <f t="shared" si="12"/>
        <v>#REF!</v>
      </c>
      <c r="T405" s="34"/>
      <c r="AB405" s="14">
        <v>544</v>
      </c>
      <c r="AC405" s="2206">
        <f ca="1">IF(ISERROR(+HLOOKUP($AC$2,'Bilanci Mensili VEE'!$G$3:$R$659,AB405,FALSE)),,HLOOKUP($AC$2,'Bilanci Mensili VEE'!$G$3:$R$659,AB405,FALSE))</f>
        <v>0</v>
      </c>
    </row>
    <row r="406" spans="1:29" ht="12.75" customHeight="1" x14ac:dyDescent="0.25">
      <c r="A406" s="15"/>
      <c r="B406" s="1021"/>
      <c r="C406" s="1021"/>
      <c r="D406" s="2203"/>
      <c r="E406" s="15"/>
      <c r="F406" s="12"/>
      <c r="J406" s="32"/>
      <c r="K406" s="32"/>
      <c r="L406" s="32"/>
      <c r="M406" s="32"/>
      <c r="N406" s="32"/>
      <c r="O406" s="32"/>
      <c r="P406" s="32"/>
      <c r="Q406" s="32"/>
      <c r="R406" s="2205"/>
      <c r="S406" t="e">
        <f t="shared" si="12"/>
        <v>#REF!</v>
      </c>
      <c r="T406" s="34"/>
      <c r="AB406" s="14">
        <v>545</v>
      </c>
      <c r="AC406" s="2206">
        <f ca="1">IF(ISERROR(+HLOOKUP($AC$2,'Bilanci Mensili VEE'!$G$3:$R$659,AB406,FALSE)),,HLOOKUP($AC$2,'Bilanci Mensili VEE'!$G$3:$R$659,AB406,FALSE))</f>
        <v>0</v>
      </c>
    </row>
    <row r="407" spans="1:29" ht="12.75" customHeight="1" x14ac:dyDescent="0.25">
      <c r="A407" s="15"/>
      <c r="B407" s="1021"/>
      <c r="C407" s="1021"/>
      <c r="D407" s="2203"/>
      <c r="E407" s="15"/>
      <c r="F407" s="12"/>
      <c r="J407" s="32"/>
      <c r="K407" s="32"/>
      <c r="L407" s="32"/>
      <c r="M407" s="32"/>
      <c r="N407" s="32"/>
      <c r="O407" s="32"/>
      <c r="P407" s="32"/>
      <c r="Q407" s="32"/>
      <c r="R407" s="2205"/>
      <c r="S407" t="e">
        <f t="shared" si="12"/>
        <v>#REF!</v>
      </c>
      <c r="T407" s="34"/>
      <c r="AB407" s="14">
        <v>546</v>
      </c>
      <c r="AC407" s="2206">
        <f ca="1">IF(ISERROR(+HLOOKUP($AC$2,'Bilanci Mensili VEE'!$G$3:$R$659,AB407,FALSE)),,HLOOKUP($AC$2,'Bilanci Mensili VEE'!$G$3:$R$659,AB407,FALSE))</f>
        <v>0</v>
      </c>
    </row>
    <row r="408" spans="1:29" ht="12.75" customHeight="1" x14ac:dyDescent="0.25">
      <c r="A408" s="15"/>
      <c r="B408" s="1021"/>
      <c r="C408" s="1021"/>
      <c r="D408" s="2203"/>
      <c r="E408" s="15"/>
      <c r="F408" s="12"/>
      <c r="J408" s="32"/>
      <c r="K408" s="32"/>
      <c r="L408" s="32"/>
      <c r="M408" s="32"/>
      <c r="N408" s="32"/>
      <c r="O408" s="32"/>
      <c r="P408" s="32"/>
      <c r="Q408" s="32"/>
      <c r="R408" s="2205"/>
      <c r="S408" t="e">
        <f t="shared" si="12"/>
        <v>#REF!</v>
      </c>
      <c r="T408" s="34"/>
      <c r="AB408" s="14">
        <v>547</v>
      </c>
      <c r="AC408" s="2206">
        <f ca="1">IF(ISERROR(+HLOOKUP($AC$2,'Bilanci Mensili VEE'!$G$3:$R$659,AB408,FALSE)),,HLOOKUP($AC$2,'Bilanci Mensili VEE'!$G$3:$R$659,AB408,FALSE))</f>
        <v>0</v>
      </c>
    </row>
    <row r="409" spans="1:29" ht="12.75" customHeight="1" x14ac:dyDescent="0.25">
      <c r="A409" s="15"/>
      <c r="B409" s="1021"/>
      <c r="C409" s="1021"/>
      <c r="D409" s="2203"/>
      <c r="E409" s="15"/>
      <c r="F409" s="12"/>
      <c r="J409" s="32"/>
      <c r="K409" s="32"/>
      <c r="L409" s="32"/>
      <c r="M409" s="32"/>
      <c r="N409" s="32"/>
      <c r="O409" s="32"/>
      <c r="P409" s="32"/>
      <c r="Q409" s="32"/>
      <c r="R409" s="2205"/>
      <c r="S409" t="e">
        <f t="shared" si="12"/>
        <v>#REF!</v>
      </c>
      <c r="T409" s="34"/>
      <c r="AB409" s="14">
        <v>548</v>
      </c>
      <c r="AC409" s="2206">
        <f ca="1">IF(ISERROR(+HLOOKUP($AC$2,'Bilanci Mensili VEE'!$G$3:$R$659,AB409,FALSE)),,HLOOKUP($AC$2,'Bilanci Mensili VEE'!$G$3:$R$659,AB409,FALSE))</f>
        <v>0</v>
      </c>
    </row>
    <row r="410" spans="1:29" ht="12.75" customHeight="1" x14ac:dyDescent="0.25">
      <c r="A410" s="15"/>
      <c r="B410" s="1021"/>
      <c r="C410" s="1021"/>
      <c r="D410" s="2203"/>
      <c r="E410" s="15"/>
      <c r="F410" s="12"/>
      <c r="J410" s="32"/>
      <c r="K410" s="32"/>
      <c r="L410" s="32"/>
      <c r="M410" s="32"/>
      <c r="N410" s="32"/>
      <c r="O410" s="32"/>
      <c r="P410" s="32"/>
      <c r="Q410" s="32"/>
      <c r="R410" s="2205"/>
      <c r="S410" t="e">
        <f t="shared" si="12"/>
        <v>#REF!</v>
      </c>
      <c r="T410" s="34"/>
      <c r="AB410" s="14">
        <v>549</v>
      </c>
      <c r="AC410" s="2206">
        <f ca="1">IF(ISERROR(+HLOOKUP($AC$2,'Bilanci Mensili VEE'!$G$3:$R$659,AB410,FALSE)),,HLOOKUP($AC$2,'Bilanci Mensili VEE'!$G$3:$R$659,AB410,FALSE))</f>
        <v>0</v>
      </c>
    </row>
    <row r="411" spans="1:29" ht="12.75" customHeight="1" x14ac:dyDescent="0.25">
      <c r="A411" s="15"/>
      <c r="B411" s="1021"/>
      <c r="C411" s="1021"/>
      <c r="D411" s="2203"/>
      <c r="E411" s="15"/>
      <c r="F411" s="12"/>
      <c r="J411" s="32"/>
      <c r="S411" t="e">
        <f t="shared" si="12"/>
        <v>#REF!</v>
      </c>
      <c r="T411" s="34"/>
      <c r="AB411" s="14">
        <v>550</v>
      </c>
      <c r="AC411" s="2206">
        <f ca="1">IF(ISERROR(+HLOOKUP($AC$2,'Bilanci Mensili VEE'!$G$3:$R$659,AB411,FALSE)),,HLOOKUP($AC$2,'Bilanci Mensili VEE'!$G$3:$R$659,AB411,FALSE))</f>
        <v>0</v>
      </c>
    </row>
    <row r="412" spans="1:29" ht="12.75" customHeight="1" x14ac:dyDescent="0.25">
      <c r="A412" s="15"/>
      <c r="B412" s="1021"/>
      <c r="C412" s="1021"/>
      <c r="D412" s="2203"/>
      <c r="E412" s="15"/>
      <c r="F412" s="12"/>
      <c r="S412" t="e">
        <f t="shared" si="12"/>
        <v>#REF!</v>
      </c>
      <c r="T412" s="34"/>
      <c r="AB412" s="14">
        <v>551</v>
      </c>
      <c r="AC412" s="2206">
        <f ca="1">IF(ISERROR(+HLOOKUP($AC$2,'Bilanci Mensili VEE'!$G$3:$R$659,AB412,FALSE)),,HLOOKUP($AC$2,'Bilanci Mensili VEE'!$G$3:$R$659,AB412,FALSE))</f>
        <v>0</v>
      </c>
    </row>
    <row r="413" spans="1:29" ht="12.75" customHeight="1" x14ac:dyDescent="0.25">
      <c r="A413" s="15"/>
      <c r="B413" s="1021"/>
      <c r="C413" s="1021"/>
      <c r="D413" s="2203"/>
      <c r="E413" s="15"/>
      <c r="F413" s="12"/>
      <c r="J413" s="32"/>
      <c r="S413" t="e">
        <f t="shared" si="12"/>
        <v>#REF!</v>
      </c>
      <c r="T413" s="34"/>
      <c r="AB413" s="14">
        <v>552</v>
      </c>
      <c r="AC413" s="2206">
        <f ca="1">IF(ISERROR(+HLOOKUP($AC$2,'Bilanci Mensili VEE'!$G$3:$R$659,AB413,FALSE)),,HLOOKUP($AC$2,'Bilanci Mensili VEE'!$G$3:$R$659,AB413,FALSE))</f>
        <v>0</v>
      </c>
    </row>
    <row r="414" spans="1:29" ht="12.75" customHeight="1" x14ac:dyDescent="0.25">
      <c r="A414" s="15"/>
      <c r="B414" s="1021"/>
      <c r="C414" s="1021"/>
      <c r="D414" s="2203"/>
      <c r="E414" s="15"/>
      <c r="F414" s="12"/>
      <c r="S414" t="e">
        <f t="shared" si="12"/>
        <v>#REF!</v>
      </c>
      <c r="T414" s="34"/>
      <c r="AB414" s="14">
        <v>553</v>
      </c>
      <c r="AC414" s="2206">
        <f ca="1">IF(ISERROR(+HLOOKUP($AC$2,'Bilanci Mensili VEE'!$G$3:$R$659,AB414,FALSE)),,HLOOKUP($AC$2,'Bilanci Mensili VEE'!$G$3:$R$659,AB414,FALSE))</f>
        <v>0</v>
      </c>
    </row>
    <row r="415" spans="1:29" ht="12.75" customHeight="1" x14ac:dyDescent="0.25">
      <c r="A415" s="15"/>
      <c r="B415" s="1021"/>
      <c r="C415" s="1021"/>
      <c r="D415" s="2203"/>
      <c r="E415" s="15"/>
      <c r="F415" s="12"/>
      <c r="S415" t="e">
        <f t="shared" si="12"/>
        <v>#REF!</v>
      </c>
      <c r="T415" s="34"/>
      <c r="AB415" s="14">
        <v>554</v>
      </c>
      <c r="AC415" s="2206">
        <f ca="1">IF(ISERROR(+HLOOKUP($AC$2,'Bilanci Mensili VEE'!$G$3:$R$659,AB415,FALSE)),,HLOOKUP($AC$2,'Bilanci Mensili VEE'!$G$3:$R$659,AB415,FALSE))</f>
        <v>0</v>
      </c>
    </row>
    <row r="416" spans="1:29" ht="12.75" customHeight="1" x14ac:dyDescent="0.25">
      <c r="A416" s="15"/>
      <c r="B416" s="1021"/>
      <c r="C416" s="1021"/>
      <c r="D416" s="2203"/>
      <c r="E416" s="15"/>
      <c r="F416" s="12"/>
      <c r="S416" t="e">
        <f t="shared" si="12"/>
        <v>#REF!</v>
      </c>
      <c r="T416" s="34"/>
      <c r="AB416" s="14">
        <v>555</v>
      </c>
      <c r="AC416" s="2206">
        <f ca="1">IF(ISERROR(+HLOOKUP($AC$2,'Bilanci Mensili VEE'!$G$3:$R$659,AB416,FALSE)),,HLOOKUP($AC$2,'Bilanci Mensili VEE'!$G$3:$R$659,AB416,FALSE))</f>
        <v>0</v>
      </c>
    </row>
    <row r="417" spans="1:29" ht="12.75" customHeight="1" x14ac:dyDescent="0.25">
      <c r="A417" s="15"/>
      <c r="B417" s="1021"/>
      <c r="C417" s="1021"/>
      <c r="D417" s="2203"/>
      <c r="E417" s="15"/>
      <c r="F417" s="12"/>
      <c r="S417" t="e">
        <f t="shared" si="12"/>
        <v>#REF!</v>
      </c>
      <c r="T417" s="34"/>
      <c r="AB417" s="14">
        <v>556</v>
      </c>
      <c r="AC417" s="2206">
        <f ca="1">IF(ISERROR(+HLOOKUP($AC$2,'Bilanci Mensili VEE'!$G$3:$R$659,AB417,FALSE)),,HLOOKUP($AC$2,'Bilanci Mensili VEE'!$G$3:$R$659,AB417,FALSE))</f>
        <v>0</v>
      </c>
    </row>
    <row r="418" spans="1:29" ht="12.75" customHeight="1" x14ac:dyDescent="0.25">
      <c r="A418" s="15"/>
      <c r="B418" s="1021"/>
      <c r="C418" s="1021"/>
      <c r="D418" s="2203"/>
      <c r="E418" s="15"/>
      <c r="F418" s="12"/>
      <c r="S418" t="e">
        <f t="shared" si="12"/>
        <v>#REF!</v>
      </c>
      <c r="T418" s="34"/>
      <c r="AB418" s="14">
        <v>557</v>
      </c>
      <c r="AC418" s="2206">
        <f ca="1">IF(ISERROR(+HLOOKUP($AC$2,'Bilanci Mensili VEE'!$G$3:$R$659,AB418,FALSE)),,HLOOKUP($AC$2,'Bilanci Mensili VEE'!$G$3:$R$659,AB418,FALSE))</f>
        <v>0</v>
      </c>
    </row>
    <row r="419" spans="1:29" ht="12.75" customHeight="1" x14ac:dyDescent="0.25">
      <c r="A419" s="15"/>
      <c r="B419" s="1021"/>
      <c r="C419" s="1021"/>
      <c r="D419" s="2203"/>
      <c r="E419" s="15"/>
      <c r="F419" s="12"/>
      <c r="S419" t="e">
        <f t="shared" si="12"/>
        <v>#REF!</v>
      </c>
      <c r="T419" s="34"/>
      <c r="AB419" s="14">
        <v>558</v>
      </c>
      <c r="AC419" s="2206">
        <f ca="1">IF(ISERROR(+HLOOKUP($AC$2,'Bilanci Mensili VEE'!$G$3:$R$659,AB419,FALSE)),,HLOOKUP($AC$2,'Bilanci Mensili VEE'!$G$3:$R$659,AB419,FALSE))</f>
        <v>0</v>
      </c>
    </row>
    <row r="420" spans="1:29" ht="12.75" customHeight="1" x14ac:dyDescent="0.25">
      <c r="A420" s="15"/>
      <c r="B420" s="1021"/>
      <c r="C420" s="1021"/>
      <c r="D420" s="2203"/>
      <c r="E420" s="15"/>
      <c r="F420" s="12"/>
      <c r="J420" s="32"/>
      <c r="K420" s="32"/>
      <c r="L420" s="32"/>
      <c r="M420" s="32"/>
      <c r="N420" s="32"/>
      <c r="O420" s="32"/>
      <c r="P420" s="32"/>
      <c r="S420" t="e">
        <f t="shared" si="12"/>
        <v>#REF!</v>
      </c>
      <c r="T420" s="34"/>
      <c r="AB420" s="14">
        <v>559</v>
      </c>
      <c r="AC420" s="2206">
        <f ca="1">IF(ISERROR(+HLOOKUP($AC$2,'Bilanci Mensili VEE'!$G$3:$R$659,AB420,FALSE)),,HLOOKUP($AC$2,'Bilanci Mensili VEE'!$G$3:$R$659,AB420,FALSE))</f>
        <v>0</v>
      </c>
    </row>
    <row r="421" spans="1:29" ht="12.75" customHeight="1" x14ac:dyDescent="0.25">
      <c r="A421" s="15"/>
      <c r="B421" s="1021"/>
      <c r="C421" s="1021"/>
      <c r="D421" s="2203"/>
      <c r="E421" s="15"/>
      <c r="F421" s="12"/>
      <c r="S421" t="e">
        <f t="shared" si="12"/>
        <v>#REF!</v>
      </c>
      <c r="T421" s="34"/>
      <c r="AB421" s="14">
        <v>560</v>
      </c>
      <c r="AC421" s="2206">
        <f ca="1">IF(ISERROR(+HLOOKUP($AC$2,'Bilanci Mensili VEE'!$G$3:$R$659,AB421,FALSE)),,HLOOKUP($AC$2,'Bilanci Mensili VEE'!$G$3:$R$659,AB421,FALSE))</f>
        <v>0</v>
      </c>
    </row>
    <row r="422" spans="1:29" ht="12.75" customHeight="1" x14ac:dyDescent="0.25">
      <c r="A422" s="15"/>
      <c r="B422" s="1021"/>
      <c r="C422" s="1021"/>
      <c r="D422" s="2203"/>
      <c r="E422" s="15"/>
      <c r="F422" s="12"/>
      <c r="S422" t="e">
        <f t="shared" si="12"/>
        <v>#REF!</v>
      </c>
      <c r="T422" s="34"/>
      <c r="AB422" s="14">
        <v>561</v>
      </c>
      <c r="AC422" s="2206">
        <f ca="1">IF(ISERROR(+HLOOKUP($AC$2,'Bilanci Mensili VEE'!$G$3:$R$659,AB422,FALSE)),,HLOOKUP($AC$2,'Bilanci Mensili VEE'!$G$3:$R$659,AB422,FALSE))</f>
        <v>0</v>
      </c>
    </row>
    <row r="423" spans="1:29" ht="12.75" customHeight="1" x14ac:dyDescent="0.25">
      <c r="A423" s="15"/>
      <c r="B423" s="1021"/>
      <c r="C423" s="1021"/>
      <c r="D423" s="2203"/>
      <c r="E423" s="15"/>
      <c r="F423" s="12"/>
      <c r="J423" s="32"/>
      <c r="S423" t="e">
        <f t="shared" si="12"/>
        <v>#REF!</v>
      </c>
      <c r="T423" s="34"/>
      <c r="AB423" s="14">
        <v>562</v>
      </c>
      <c r="AC423" s="2206">
        <f ca="1">IF(ISERROR(+HLOOKUP($AC$2,'Bilanci Mensili VEE'!$G$3:$R$659,AB423,FALSE)),,HLOOKUP($AC$2,'Bilanci Mensili VEE'!$G$3:$R$659,AB423,FALSE))</f>
        <v>0</v>
      </c>
    </row>
    <row r="424" spans="1:29" ht="12.75" customHeight="1" x14ac:dyDescent="0.25">
      <c r="A424" s="15"/>
      <c r="B424" s="1021"/>
      <c r="C424" s="1021"/>
      <c r="D424" s="2203"/>
      <c r="E424" s="15"/>
      <c r="F424" s="12"/>
      <c r="S424" t="e">
        <f t="shared" si="12"/>
        <v>#REF!</v>
      </c>
      <c r="T424" s="34"/>
      <c r="AB424" s="14">
        <v>563</v>
      </c>
      <c r="AC424" s="2206">
        <f ca="1">IF(ISERROR(+HLOOKUP($AC$2,'Bilanci Mensili VEE'!$G$3:$R$659,AB424,FALSE)),,HLOOKUP($AC$2,'Bilanci Mensili VEE'!$G$3:$R$659,AB424,FALSE))</f>
        <v>0</v>
      </c>
    </row>
    <row r="425" spans="1:29" ht="12.75" customHeight="1" x14ac:dyDescent="0.25">
      <c r="A425" s="15"/>
      <c r="B425" s="1021"/>
      <c r="C425" s="1021"/>
      <c r="D425" s="2203"/>
      <c r="E425" s="15"/>
      <c r="F425" s="12"/>
      <c r="S425" t="e">
        <f t="shared" si="12"/>
        <v>#REF!</v>
      </c>
      <c r="T425" s="34"/>
      <c r="AB425" s="14">
        <v>564</v>
      </c>
      <c r="AC425" s="2206">
        <f ca="1">IF(ISERROR(+HLOOKUP($AC$2,'Bilanci Mensili VEE'!$G$3:$R$659,AB425,FALSE)),,HLOOKUP($AC$2,'Bilanci Mensili VEE'!$G$3:$R$659,AB425,FALSE))</f>
        <v>0</v>
      </c>
    </row>
    <row r="426" spans="1:29" ht="12.75" customHeight="1" x14ac:dyDescent="0.25">
      <c r="A426" s="15"/>
      <c r="B426" s="1021"/>
      <c r="C426" s="1021"/>
      <c r="D426" s="2203"/>
      <c r="E426" s="15"/>
      <c r="F426" s="12"/>
      <c r="S426" t="e">
        <f t="shared" si="12"/>
        <v>#REF!</v>
      </c>
      <c r="T426" s="34"/>
      <c r="AB426" s="14">
        <v>565</v>
      </c>
      <c r="AC426" s="2206">
        <f ca="1">IF(ISERROR(+HLOOKUP($AC$2,'Bilanci Mensili VEE'!$G$3:$R$659,AB426,FALSE)),,HLOOKUP($AC$2,'Bilanci Mensili VEE'!$G$3:$R$659,AB426,FALSE))</f>
        <v>0</v>
      </c>
    </row>
    <row r="427" spans="1:29" ht="12.75" customHeight="1" x14ac:dyDescent="0.25">
      <c r="A427" s="15"/>
      <c r="B427" s="1021"/>
      <c r="C427" s="1021"/>
      <c r="D427" s="2203"/>
      <c r="E427" s="15"/>
      <c r="F427" s="12"/>
      <c r="S427" t="e">
        <f t="shared" si="12"/>
        <v>#REF!</v>
      </c>
      <c r="T427" s="34"/>
      <c r="AB427" s="14">
        <v>566</v>
      </c>
      <c r="AC427" s="2206">
        <f ca="1">IF(ISERROR(+HLOOKUP($AC$2,'Bilanci Mensili VEE'!$G$3:$R$659,AB427,FALSE)),,HLOOKUP($AC$2,'Bilanci Mensili VEE'!$G$3:$R$659,AB427,FALSE))</f>
        <v>0</v>
      </c>
    </row>
    <row r="428" spans="1:29" ht="12.75" customHeight="1" x14ac:dyDescent="0.25">
      <c r="A428" s="15"/>
      <c r="B428" s="1021"/>
      <c r="C428" s="1021"/>
      <c r="D428" s="2203"/>
      <c r="E428" s="15"/>
      <c r="F428" s="12"/>
      <c r="S428" t="e">
        <f t="shared" si="12"/>
        <v>#REF!</v>
      </c>
      <c r="AB428" s="14">
        <v>567</v>
      </c>
      <c r="AC428" s="2206">
        <f ca="1">IF(ISERROR(+HLOOKUP($AC$2,'Bilanci Mensili VEE'!$G$3:$R$659,AB428,FALSE)),,HLOOKUP($AC$2,'Bilanci Mensili VEE'!$G$3:$R$659,AB428,FALSE))</f>
        <v>0</v>
      </c>
    </row>
    <row r="429" spans="1:29" ht="12.75" customHeight="1" x14ac:dyDescent="0.25">
      <c r="A429" s="15"/>
      <c r="B429" s="1021"/>
      <c r="C429" s="1021"/>
      <c r="D429" s="2203"/>
      <c r="E429" s="15"/>
      <c r="F429" s="12"/>
      <c r="S429" t="e">
        <f t="shared" si="12"/>
        <v>#REF!</v>
      </c>
      <c r="AB429" s="14">
        <v>568</v>
      </c>
      <c r="AC429" s="2206">
        <f ca="1">IF(ISERROR(+HLOOKUP($AC$2,'Bilanci Mensili VEE'!$G$3:$R$659,AB429,FALSE)),,HLOOKUP($AC$2,'Bilanci Mensili VEE'!$G$3:$R$659,AB429,FALSE))</f>
        <v>0</v>
      </c>
    </row>
    <row r="430" spans="1:29" ht="12.75" customHeight="1" x14ac:dyDescent="0.25">
      <c r="A430" s="15"/>
      <c r="B430" s="1021"/>
      <c r="C430" s="1021"/>
      <c r="D430" s="2203"/>
      <c r="E430" s="15"/>
      <c r="F430" s="12"/>
      <c r="S430" t="e">
        <f t="shared" si="12"/>
        <v>#REF!</v>
      </c>
      <c r="AB430" s="14">
        <v>569</v>
      </c>
      <c r="AC430" s="2206">
        <f ca="1">IF(ISERROR(+HLOOKUP($AC$2,'Bilanci Mensili VEE'!$G$3:$R$659,AB430,FALSE)),,HLOOKUP($AC$2,'Bilanci Mensili VEE'!$G$3:$R$659,AB430,FALSE))</f>
        <v>0</v>
      </c>
    </row>
    <row r="431" spans="1:29" ht="12.75" customHeight="1" x14ac:dyDescent="0.25">
      <c r="A431" s="15"/>
      <c r="B431" s="1021"/>
      <c r="C431" s="1021"/>
      <c r="D431" s="2203"/>
      <c r="E431" s="15"/>
      <c r="F431" s="12"/>
      <c r="S431" t="e">
        <f t="shared" si="12"/>
        <v>#REF!</v>
      </c>
      <c r="AB431" s="14">
        <v>570</v>
      </c>
      <c r="AC431" s="2206">
        <f ca="1">IF(ISERROR(+HLOOKUP($AC$2,'Bilanci Mensili VEE'!$G$3:$R$659,AB431,FALSE)),,HLOOKUP($AC$2,'Bilanci Mensili VEE'!$G$3:$R$659,AB431,FALSE))</f>
        <v>0</v>
      </c>
    </row>
    <row r="432" spans="1:29" ht="12.75" customHeight="1" x14ac:dyDescent="0.25">
      <c r="A432" s="15"/>
      <c r="B432" s="1021"/>
      <c r="C432" s="1021"/>
      <c r="D432" s="2203"/>
      <c r="E432" s="15"/>
      <c r="F432" s="12"/>
      <c r="S432" t="e">
        <f t="shared" si="12"/>
        <v>#REF!</v>
      </c>
      <c r="AB432" s="14">
        <v>571</v>
      </c>
      <c r="AC432" s="2206">
        <f ca="1">IF(ISERROR(+HLOOKUP($AC$2,'Bilanci Mensili VEE'!$G$3:$R$659,AB432,FALSE)),,HLOOKUP($AC$2,'Bilanci Mensili VEE'!$G$3:$R$659,AB432,FALSE))</f>
        <v>0</v>
      </c>
    </row>
    <row r="433" spans="1:29" ht="12.75" customHeight="1" x14ac:dyDescent="0.25">
      <c r="A433" s="15"/>
      <c r="B433" s="1021"/>
      <c r="C433" s="1021"/>
      <c r="D433" s="2203"/>
      <c r="E433" s="15"/>
      <c r="F433" s="12"/>
      <c r="S433" t="e">
        <f t="shared" si="12"/>
        <v>#REF!</v>
      </c>
      <c r="AB433" s="14">
        <v>572</v>
      </c>
      <c r="AC433" s="2206">
        <f ca="1">IF(ISERROR(+HLOOKUP($AC$2,'Bilanci Mensili VEE'!$G$3:$R$659,AB433,FALSE)),,HLOOKUP($AC$2,'Bilanci Mensili VEE'!$G$3:$R$659,AB433,FALSE))</f>
        <v>0</v>
      </c>
    </row>
    <row r="434" spans="1:29" ht="12.75" customHeight="1" x14ac:dyDescent="0.25">
      <c r="A434" s="15"/>
      <c r="B434" s="1021"/>
      <c r="C434" s="1021"/>
      <c r="D434" s="2203"/>
      <c r="E434" s="15"/>
      <c r="F434" s="12"/>
      <c r="S434" t="e">
        <f t="shared" si="12"/>
        <v>#REF!</v>
      </c>
      <c r="AB434" s="14">
        <v>573</v>
      </c>
      <c r="AC434" s="2206">
        <f ca="1">IF(ISERROR(+HLOOKUP($AC$2,'Bilanci Mensili VEE'!$G$3:$R$659,AB434,FALSE)),,HLOOKUP($AC$2,'Bilanci Mensili VEE'!$G$3:$R$659,AB434,FALSE))</f>
        <v>0</v>
      </c>
    </row>
    <row r="435" spans="1:29" ht="12.75" customHeight="1" x14ac:dyDescent="0.25">
      <c r="A435" s="15"/>
      <c r="B435" s="1021"/>
      <c r="C435" s="1021"/>
      <c r="D435" s="2203"/>
      <c r="E435" s="15"/>
      <c r="F435" s="12"/>
      <c r="S435" t="e">
        <f t="shared" si="12"/>
        <v>#REF!</v>
      </c>
      <c r="AB435" s="14">
        <v>574</v>
      </c>
      <c r="AC435" s="2206">
        <f ca="1">IF(ISERROR(+HLOOKUP($AC$2,'Bilanci Mensili VEE'!$G$3:$R$659,AB435,FALSE)),,HLOOKUP($AC$2,'Bilanci Mensili VEE'!$G$3:$R$659,AB435,FALSE))</f>
        <v>0</v>
      </c>
    </row>
    <row r="436" spans="1:29" ht="12.75" customHeight="1" x14ac:dyDescent="0.25">
      <c r="A436" s="15"/>
      <c r="B436" s="1021"/>
      <c r="C436" s="1021"/>
      <c r="D436" s="2203"/>
      <c r="E436" s="15"/>
      <c r="F436" s="12"/>
      <c r="S436" t="e">
        <f t="shared" si="12"/>
        <v>#REF!</v>
      </c>
      <c r="AB436" s="14">
        <v>575</v>
      </c>
      <c r="AC436" s="2206">
        <f ca="1">IF(ISERROR(+HLOOKUP($AC$2,'Bilanci Mensili VEE'!$G$3:$R$659,AB436,FALSE)),,HLOOKUP($AC$2,'Bilanci Mensili VEE'!$G$3:$R$659,AB436,FALSE))</f>
        <v>0</v>
      </c>
    </row>
    <row r="437" spans="1:29" ht="12.75" customHeight="1" x14ac:dyDescent="0.25">
      <c r="A437" s="15"/>
      <c r="B437" s="1021"/>
      <c r="C437" s="1021"/>
      <c r="D437" s="2203"/>
      <c r="E437" s="15"/>
      <c r="F437" s="12"/>
      <c r="S437" t="e">
        <f t="shared" si="12"/>
        <v>#REF!</v>
      </c>
      <c r="AB437" s="14">
        <v>576</v>
      </c>
      <c r="AC437" s="2206">
        <f ca="1">IF(ISERROR(+HLOOKUP($AC$2,'Bilanci Mensili VEE'!$G$3:$R$659,AB437,FALSE)),,HLOOKUP($AC$2,'Bilanci Mensili VEE'!$G$3:$R$659,AB437,FALSE))</f>
        <v>0</v>
      </c>
    </row>
    <row r="438" spans="1:29" ht="12.75" customHeight="1" x14ac:dyDescent="0.25">
      <c r="A438" s="15"/>
      <c r="B438" s="1021"/>
      <c r="C438" s="1021"/>
      <c r="D438" s="2203"/>
      <c r="E438" s="15"/>
      <c r="F438" s="12"/>
      <c r="S438" t="e">
        <f t="shared" si="12"/>
        <v>#REF!</v>
      </c>
      <c r="AB438" s="14">
        <v>577</v>
      </c>
      <c r="AC438" s="2206">
        <f ca="1">IF(ISERROR(+HLOOKUP($AC$2,'Bilanci Mensili VEE'!$G$3:$R$659,AB438,FALSE)),,HLOOKUP($AC$2,'Bilanci Mensili VEE'!$G$3:$R$659,AB438,FALSE))</f>
        <v>0</v>
      </c>
    </row>
    <row r="439" spans="1:29" ht="12.75" customHeight="1" x14ac:dyDescent="0.25">
      <c r="A439" s="15"/>
      <c r="B439" s="1021"/>
      <c r="C439" s="1021"/>
      <c r="D439" s="2203"/>
      <c r="E439" s="15"/>
      <c r="F439" s="12"/>
      <c r="S439" t="e">
        <f t="shared" si="12"/>
        <v>#REF!</v>
      </c>
      <c r="AB439" s="14">
        <v>578</v>
      </c>
      <c r="AC439" s="2206">
        <f ca="1">IF(ISERROR(+HLOOKUP($AC$2,'Bilanci Mensili VEE'!$G$3:$R$659,AB439,FALSE)),,HLOOKUP($AC$2,'Bilanci Mensili VEE'!$G$3:$R$659,AB439,FALSE))</f>
        <v>0</v>
      </c>
    </row>
    <row r="440" spans="1:29" ht="12.75" customHeight="1" x14ac:dyDescent="0.25">
      <c r="A440" s="15"/>
      <c r="B440" s="1021"/>
      <c r="C440" s="1021"/>
      <c r="D440" s="2203"/>
      <c r="E440" s="15"/>
      <c r="F440" s="12"/>
      <c r="S440" t="e">
        <f t="shared" si="12"/>
        <v>#REF!</v>
      </c>
      <c r="AB440" s="14">
        <v>579</v>
      </c>
      <c r="AC440" s="2206">
        <f ca="1">IF(ISERROR(+HLOOKUP($AC$2,'Bilanci Mensili VEE'!$G$3:$R$659,AB440,FALSE)),,HLOOKUP($AC$2,'Bilanci Mensili VEE'!$G$3:$R$659,AB440,FALSE))</f>
        <v>0</v>
      </c>
    </row>
    <row r="441" spans="1:29" ht="12.75" customHeight="1" x14ac:dyDescent="0.25">
      <c r="A441" s="15"/>
      <c r="B441" s="1021"/>
      <c r="C441" s="1021"/>
      <c r="D441" s="2203"/>
      <c r="E441" s="15"/>
      <c r="F441" s="12"/>
      <c r="S441" t="e">
        <f t="shared" ref="S441:S504" si="13">+S440</f>
        <v>#REF!</v>
      </c>
      <c r="AB441" s="14">
        <v>580</v>
      </c>
      <c r="AC441" s="2206">
        <f ca="1">IF(ISERROR(+HLOOKUP($AC$2,'Bilanci Mensili VEE'!$G$3:$R$659,AB441,FALSE)),,HLOOKUP($AC$2,'Bilanci Mensili VEE'!$G$3:$R$659,AB441,FALSE))</f>
        <v>0</v>
      </c>
    </row>
    <row r="442" spans="1:29" ht="12.75" customHeight="1" x14ac:dyDescent="0.25">
      <c r="A442" s="15"/>
      <c r="B442" s="1021"/>
      <c r="C442" s="1021"/>
      <c r="D442" s="2203"/>
      <c r="E442" s="15"/>
      <c r="F442" s="12"/>
      <c r="S442" t="e">
        <f t="shared" si="13"/>
        <v>#REF!</v>
      </c>
      <c r="AB442" s="14">
        <v>581</v>
      </c>
      <c r="AC442" s="2206">
        <f ca="1">IF(ISERROR(+HLOOKUP($AC$2,'Bilanci Mensili VEE'!$G$3:$R$659,AB442,FALSE)),,HLOOKUP($AC$2,'Bilanci Mensili VEE'!$G$3:$R$659,AB442,FALSE))</f>
        <v>0</v>
      </c>
    </row>
    <row r="443" spans="1:29" ht="12.75" customHeight="1" x14ac:dyDescent="0.25">
      <c r="A443" s="15"/>
      <c r="B443" s="1021"/>
      <c r="C443" s="1021"/>
      <c r="D443" s="2203"/>
      <c r="E443" s="15"/>
      <c r="F443" s="12"/>
      <c r="S443" t="e">
        <f t="shared" si="13"/>
        <v>#REF!</v>
      </c>
      <c r="AB443" s="14">
        <v>582</v>
      </c>
      <c r="AC443" s="2206">
        <f ca="1">IF(ISERROR(+HLOOKUP($AC$2,'Bilanci Mensili VEE'!$G$3:$R$659,AB443,FALSE)),,HLOOKUP($AC$2,'Bilanci Mensili VEE'!$G$3:$R$659,AB443,FALSE))</f>
        <v>0</v>
      </c>
    </row>
    <row r="444" spans="1:29" ht="12.75" customHeight="1" x14ac:dyDescent="0.25">
      <c r="A444" s="15"/>
      <c r="B444" s="1021"/>
      <c r="C444" s="1021"/>
      <c r="D444" s="2203"/>
      <c r="E444" s="15"/>
      <c r="F444" s="12"/>
      <c r="S444" t="e">
        <f t="shared" si="13"/>
        <v>#REF!</v>
      </c>
      <c r="AB444" s="14">
        <v>583</v>
      </c>
      <c r="AC444" s="2206">
        <f ca="1">IF(ISERROR(+HLOOKUP($AC$2,'Bilanci Mensili VEE'!$G$3:$R$659,AB444,FALSE)),,HLOOKUP($AC$2,'Bilanci Mensili VEE'!$G$3:$R$659,AB444,FALSE))</f>
        <v>0</v>
      </c>
    </row>
    <row r="445" spans="1:29" ht="12.75" customHeight="1" x14ac:dyDescent="0.25">
      <c r="A445" s="15"/>
      <c r="B445" s="1021"/>
      <c r="C445" s="1021"/>
      <c r="D445" s="2203"/>
      <c r="E445" s="15"/>
      <c r="F445" s="12"/>
      <c r="S445" t="e">
        <f t="shared" si="13"/>
        <v>#REF!</v>
      </c>
      <c r="AB445" s="14">
        <v>584</v>
      </c>
      <c r="AC445" s="2206">
        <f ca="1">IF(ISERROR(+HLOOKUP($AC$2,'Bilanci Mensili VEE'!$G$3:$R$659,AB445,FALSE)),,HLOOKUP($AC$2,'Bilanci Mensili VEE'!$G$3:$R$659,AB445,FALSE))</f>
        <v>0</v>
      </c>
    </row>
    <row r="446" spans="1:29" ht="12.75" customHeight="1" x14ac:dyDescent="0.25">
      <c r="A446" s="15"/>
      <c r="B446" s="1021"/>
      <c r="C446" s="1021"/>
      <c r="D446" s="2203"/>
      <c r="E446" s="15"/>
      <c r="F446" s="12"/>
      <c r="S446" t="e">
        <f t="shared" si="13"/>
        <v>#REF!</v>
      </c>
      <c r="AB446" s="14">
        <v>585</v>
      </c>
      <c r="AC446" s="2206">
        <f ca="1">IF(ISERROR(+HLOOKUP($AC$2,'Bilanci Mensili VEE'!$G$3:$R$659,AB446,FALSE)),,HLOOKUP($AC$2,'Bilanci Mensili VEE'!$G$3:$R$659,AB446,FALSE))</f>
        <v>0</v>
      </c>
    </row>
    <row r="447" spans="1:29" ht="12.75" customHeight="1" x14ac:dyDescent="0.25">
      <c r="A447" s="15"/>
      <c r="B447" s="1021"/>
      <c r="C447" s="1021"/>
      <c r="D447" s="2203"/>
      <c r="E447" s="15"/>
      <c r="F447" s="12"/>
      <c r="S447" t="e">
        <f t="shared" si="13"/>
        <v>#REF!</v>
      </c>
      <c r="AB447" s="14">
        <v>586</v>
      </c>
      <c r="AC447" s="2206">
        <f ca="1">IF(ISERROR(+HLOOKUP($AC$2,'Bilanci Mensili VEE'!$G$3:$R$659,AB447,FALSE)),,HLOOKUP($AC$2,'Bilanci Mensili VEE'!$G$3:$R$659,AB447,FALSE))</f>
        <v>0</v>
      </c>
    </row>
    <row r="448" spans="1:29" ht="12.75" customHeight="1" x14ac:dyDescent="0.25">
      <c r="A448" s="15"/>
      <c r="B448" s="1021"/>
      <c r="C448" s="1021"/>
      <c r="D448" s="2203"/>
      <c r="E448" s="15"/>
      <c r="F448" s="12"/>
      <c r="S448" t="e">
        <f t="shared" si="13"/>
        <v>#REF!</v>
      </c>
      <c r="AB448" s="14">
        <v>587</v>
      </c>
      <c r="AC448" s="2206">
        <f ca="1">IF(ISERROR(+HLOOKUP($AC$2,'Bilanci Mensili VEE'!$G$3:$R$659,AB448,FALSE)),,HLOOKUP($AC$2,'Bilanci Mensili VEE'!$G$3:$R$659,AB448,FALSE))</f>
        <v>0</v>
      </c>
    </row>
    <row r="449" spans="1:29" ht="12.75" customHeight="1" x14ac:dyDescent="0.25">
      <c r="A449" s="15"/>
      <c r="B449" s="1021"/>
      <c r="C449" s="1021"/>
      <c r="D449" s="2203"/>
      <c r="E449" s="15"/>
      <c r="F449" s="12"/>
      <c r="S449" t="e">
        <f t="shared" si="13"/>
        <v>#REF!</v>
      </c>
      <c r="AB449" s="14">
        <v>588</v>
      </c>
      <c r="AC449" s="2206">
        <f ca="1">IF(ISERROR(+HLOOKUP($AC$2,'Bilanci Mensili VEE'!$G$3:$R$659,AB449,FALSE)),,HLOOKUP($AC$2,'Bilanci Mensili VEE'!$G$3:$R$659,AB449,FALSE))</f>
        <v>0</v>
      </c>
    </row>
    <row r="450" spans="1:29" ht="12.75" customHeight="1" x14ac:dyDescent="0.25">
      <c r="A450" s="15"/>
      <c r="B450" s="1021"/>
      <c r="C450" s="1021"/>
      <c r="D450" s="2203"/>
      <c r="E450" s="15"/>
      <c r="F450" s="12"/>
      <c r="S450" t="e">
        <f t="shared" si="13"/>
        <v>#REF!</v>
      </c>
      <c r="AB450" s="14">
        <v>589</v>
      </c>
      <c r="AC450" s="2206">
        <f ca="1">IF(ISERROR(+HLOOKUP($AC$2,'Bilanci Mensili VEE'!$G$3:$R$659,AB450,FALSE)),,HLOOKUP($AC$2,'Bilanci Mensili VEE'!$G$3:$R$659,AB450,FALSE))</f>
        <v>0</v>
      </c>
    </row>
    <row r="451" spans="1:29" ht="12.75" customHeight="1" x14ac:dyDescent="0.25">
      <c r="A451" s="15"/>
      <c r="B451" s="1021"/>
      <c r="C451" s="1021"/>
      <c r="D451" s="2203"/>
      <c r="E451" s="15"/>
      <c r="F451" s="12"/>
      <c r="S451" t="e">
        <f t="shared" si="13"/>
        <v>#REF!</v>
      </c>
      <c r="AB451" s="14">
        <v>590</v>
      </c>
      <c r="AC451" s="2206">
        <f ca="1">IF(ISERROR(+HLOOKUP($AC$2,'Bilanci Mensili VEE'!$G$3:$R$659,AB451,FALSE)),,HLOOKUP($AC$2,'Bilanci Mensili VEE'!$G$3:$R$659,AB451,FALSE))</f>
        <v>0</v>
      </c>
    </row>
    <row r="452" spans="1:29" ht="12.75" customHeight="1" x14ac:dyDescent="0.25">
      <c r="A452" s="15"/>
      <c r="B452" s="1021"/>
      <c r="C452" s="1021"/>
      <c r="D452" s="2203"/>
      <c r="E452" s="15"/>
      <c r="F452" s="12"/>
      <c r="S452" t="e">
        <f t="shared" si="13"/>
        <v>#REF!</v>
      </c>
      <c r="AB452" s="14">
        <v>591</v>
      </c>
      <c r="AC452" s="2206">
        <f ca="1">IF(ISERROR(+HLOOKUP($AC$2,'Bilanci Mensili VEE'!$G$3:$R$659,AB452,FALSE)),,HLOOKUP($AC$2,'Bilanci Mensili VEE'!$G$3:$R$659,AB452,FALSE))</f>
        <v>0</v>
      </c>
    </row>
    <row r="453" spans="1:29" ht="12.75" customHeight="1" x14ac:dyDescent="0.25">
      <c r="A453" s="15"/>
      <c r="B453" s="1021"/>
      <c r="C453" s="1021"/>
      <c r="D453" s="2203"/>
      <c r="E453" s="15"/>
      <c r="F453" s="12"/>
      <c r="S453" t="e">
        <f t="shared" si="13"/>
        <v>#REF!</v>
      </c>
      <c r="AB453" s="14">
        <v>592</v>
      </c>
      <c r="AC453" s="2206">
        <f ca="1">IF(ISERROR(+HLOOKUP($AC$2,'Bilanci Mensili VEE'!$G$3:$R$659,AB453,FALSE)),,HLOOKUP($AC$2,'Bilanci Mensili VEE'!$G$3:$R$659,AB453,FALSE))</f>
        <v>0</v>
      </c>
    </row>
    <row r="454" spans="1:29" ht="12.75" customHeight="1" x14ac:dyDescent="0.25">
      <c r="A454" s="15"/>
      <c r="B454" s="1021"/>
      <c r="C454" s="1021"/>
      <c r="D454" s="2203"/>
      <c r="E454" s="15"/>
      <c r="F454" s="12"/>
      <c r="S454" t="e">
        <f t="shared" si="13"/>
        <v>#REF!</v>
      </c>
      <c r="AB454" s="14">
        <v>593</v>
      </c>
      <c r="AC454" s="2206">
        <f ca="1">IF(ISERROR(+HLOOKUP($AC$2,'Bilanci Mensili VEE'!$G$3:$R$659,AB454,FALSE)),,HLOOKUP($AC$2,'Bilanci Mensili VEE'!$G$3:$R$659,AB454,FALSE))</f>
        <v>0</v>
      </c>
    </row>
    <row r="455" spans="1:29" ht="12.75" customHeight="1" x14ac:dyDescent="0.25">
      <c r="A455" s="15"/>
      <c r="B455" s="1021"/>
      <c r="C455" s="1021"/>
      <c r="D455" s="2203"/>
      <c r="E455" s="15"/>
      <c r="F455" s="12"/>
      <c r="S455" t="e">
        <f t="shared" si="13"/>
        <v>#REF!</v>
      </c>
      <c r="AB455" s="14">
        <v>594</v>
      </c>
      <c r="AC455" s="2206">
        <f ca="1">IF(ISERROR(+HLOOKUP($AC$2,'Bilanci Mensili VEE'!$G$3:$R$659,AB455,FALSE)),,HLOOKUP($AC$2,'Bilanci Mensili VEE'!$G$3:$R$659,AB455,FALSE))</f>
        <v>0</v>
      </c>
    </row>
    <row r="456" spans="1:29" ht="12.75" customHeight="1" x14ac:dyDescent="0.25">
      <c r="A456" s="15"/>
      <c r="B456" s="1021"/>
      <c r="C456" s="1021"/>
      <c r="D456" s="2203"/>
      <c r="E456" s="15"/>
      <c r="F456" s="12"/>
      <c r="S456" t="e">
        <f t="shared" si="13"/>
        <v>#REF!</v>
      </c>
      <c r="AB456" s="14">
        <v>595</v>
      </c>
      <c r="AC456" s="2206">
        <f ca="1">IF(ISERROR(+HLOOKUP($AC$2,'Bilanci Mensili VEE'!$G$3:$R$659,AB456,FALSE)),,HLOOKUP($AC$2,'Bilanci Mensili VEE'!$G$3:$R$659,AB456,FALSE))</f>
        <v>0</v>
      </c>
    </row>
    <row r="457" spans="1:29" ht="12.75" customHeight="1" x14ac:dyDescent="0.25">
      <c r="A457" s="15"/>
      <c r="B457" s="1021"/>
      <c r="C457" s="1021"/>
      <c r="D457" s="2203"/>
      <c r="E457" s="15"/>
      <c r="F457" s="12"/>
      <c r="S457" t="e">
        <f t="shared" si="13"/>
        <v>#REF!</v>
      </c>
      <c r="AB457" s="14">
        <v>596</v>
      </c>
      <c r="AC457" s="2206">
        <f ca="1">IF(ISERROR(+HLOOKUP($AC$2,'Bilanci Mensili VEE'!$G$3:$R$659,AB457,FALSE)),,HLOOKUP($AC$2,'Bilanci Mensili VEE'!$G$3:$R$659,AB457,FALSE))</f>
        <v>0</v>
      </c>
    </row>
    <row r="458" spans="1:29" ht="12.75" customHeight="1" x14ac:dyDescent="0.25">
      <c r="A458" s="15"/>
      <c r="B458" s="1021"/>
      <c r="C458" s="1021"/>
      <c r="D458" s="2203"/>
      <c r="E458" s="15"/>
      <c r="F458" s="12"/>
      <c r="S458" t="e">
        <f t="shared" si="13"/>
        <v>#REF!</v>
      </c>
      <c r="AB458" s="14">
        <v>597</v>
      </c>
      <c r="AC458" s="2206">
        <f ca="1">IF(ISERROR(+HLOOKUP($AC$2,'Bilanci Mensili VEE'!$G$3:$R$659,AB458,FALSE)),,HLOOKUP($AC$2,'Bilanci Mensili VEE'!$G$3:$R$659,AB458,FALSE))</f>
        <v>0</v>
      </c>
    </row>
    <row r="459" spans="1:29" ht="12.75" customHeight="1" x14ac:dyDescent="0.25">
      <c r="A459" s="15"/>
      <c r="B459" s="1021"/>
      <c r="C459" s="1021"/>
      <c r="D459" s="2203"/>
      <c r="E459" s="15"/>
      <c r="F459" s="12"/>
      <c r="S459" t="e">
        <f t="shared" si="13"/>
        <v>#REF!</v>
      </c>
      <c r="AB459" s="14">
        <v>598</v>
      </c>
      <c r="AC459" s="2206">
        <f ca="1">IF(ISERROR(+HLOOKUP($AC$2,'Bilanci Mensili VEE'!$G$3:$R$659,AB459,FALSE)),,HLOOKUP($AC$2,'Bilanci Mensili VEE'!$G$3:$R$659,AB459,FALSE))</f>
        <v>0</v>
      </c>
    </row>
    <row r="460" spans="1:29" ht="12.75" customHeight="1" x14ac:dyDescent="0.25">
      <c r="A460" s="15"/>
      <c r="B460" s="1021"/>
      <c r="C460" s="1021"/>
      <c r="D460" s="2203"/>
      <c r="E460" s="15"/>
      <c r="F460" s="12"/>
      <c r="S460" t="e">
        <f t="shared" si="13"/>
        <v>#REF!</v>
      </c>
      <c r="AB460" s="14">
        <v>599</v>
      </c>
      <c r="AC460" s="2206">
        <f ca="1">IF(ISERROR(+HLOOKUP($AC$2,'Bilanci Mensili VEE'!$G$3:$R$659,AB460,FALSE)),,HLOOKUP($AC$2,'Bilanci Mensili VEE'!$G$3:$R$659,AB460,FALSE))</f>
        <v>0</v>
      </c>
    </row>
    <row r="461" spans="1:29" ht="12.75" customHeight="1" x14ac:dyDescent="0.25">
      <c r="A461" s="15"/>
      <c r="B461" s="1021"/>
      <c r="C461" s="1021"/>
      <c r="D461" s="2203"/>
      <c r="E461" s="15"/>
      <c r="F461" s="12"/>
      <c r="S461" t="e">
        <f t="shared" si="13"/>
        <v>#REF!</v>
      </c>
      <c r="AB461" s="14">
        <v>600</v>
      </c>
      <c r="AC461" s="2206">
        <f ca="1">IF(ISERROR(+HLOOKUP($AC$2,'Bilanci Mensili VEE'!$G$3:$R$659,AB461,FALSE)),,HLOOKUP($AC$2,'Bilanci Mensili VEE'!$G$3:$R$659,AB461,FALSE))</f>
        <v>0</v>
      </c>
    </row>
    <row r="462" spans="1:29" ht="12.75" customHeight="1" x14ac:dyDescent="0.25">
      <c r="A462" s="15"/>
      <c r="B462" s="1021"/>
      <c r="C462" s="1021"/>
      <c r="D462" s="2203"/>
      <c r="E462" s="15"/>
      <c r="F462" s="12"/>
      <c r="S462" t="e">
        <f t="shared" si="13"/>
        <v>#REF!</v>
      </c>
      <c r="AB462" s="14">
        <v>601</v>
      </c>
      <c r="AC462" s="2206">
        <f ca="1">IF(ISERROR(+HLOOKUP($AC$2,'Bilanci Mensili VEE'!$G$3:$R$659,AB462,FALSE)),,HLOOKUP($AC$2,'Bilanci Mensili VEE'!$G$3:$R$659,AB462,FALSE))</f>
        <v>0</v>
      </c>
    </row>
    <row r="463" spans="1:29" ht="12.75" customHeight="1" x14ac:dyDescent="0.25">
      <c r="A463" s="15"/>
      <c r="B463" s="1021"/>
      <c r="C463" s="1021"/>
      <c r="D463" s="2203"/>
      <c r="E463" s="15"/>
      <c r="F463" s="12"/>
      <c r="S463" t="e">
        <f t="shared" si="13"/>
        <v>#REF!</v>
      </c>
      <c r="AB463" s="14">
        <v>602</v>
      </c>
      <c r="AC463" s="2206">
        <f ca="1">IF(ISERROR(+HLOOKUP($AC$2,'Bilanci Mensili VEE'!$G$3:$R$659,AB463,FALSE)),,HLOOKUP($AC$2,'Bilanci Mensili VEE'!$G$3:$R$659,AB463,FALSE))</f>
        <v>0</v>
      </c>
    </row>
    <row r="464" spans="1:29" ht="12.75" customHeight="1" x14ac:dyDescent="0.25">
      <c r="A464" s="15"/>
      <c r="B464" s="1021"/>
      <c r="C464" s="1021"/>
      <c r="D464" s="2203"/>
      <c r="E464" s="15"/>
      <c r="F464" s="12"/>
      <c r="S464" t="e">
        <f t="shared" si="13"/>
        <v>#REF!</v>
      </c>
      <c r="AB464" s="14">
        <v>603</v>
      </c>
      <c r="AC464" s="2206">
        <f ca="1">IF(ISERROR(+HLOOKUP($AC$2,'Bilanci Mensili VEE'!$G$3:$R$659,AB464,FALSE)),,HLOOKUP($AC$2,'Bilanci Mensili VEE'!$G$3:$R$659,AB464,FALSE))</f>
        <v>0</v>
      </c>
    </row>
    <row r="465" spans="1:29" ht="12.75" customHeight="1" x14ac:dyDescent="0.25">
      <c r="A465" s="15"/>
      <c r="B465" s="1021"/>
      <c r="C465" s="1021"/>
      <c r="D465" s="2203"/>
      <c r="E465" s="15"/>
      <c r="F465" s="12"/>
      <c r="S465" t="e">
        <f t="shared" si="13"/>
        <v>#REF!</v>
      </c>
      <c r="AB465" s="14">
        <v>604</v>
      </c>
      <c r="AC465" s="2206">
        <f ca="1">IF(ISERROR(+HLOOKUP($AC$2,'Bilanci Mensili VEE'!$G$3:$R$659,AB465,FALSE)),,HLOOKUP($AC$2,'Bilanci Mensili VEE'!$G$3:$R$659,AB465,FALSE))</f>
        <v>0</v>
      </c>
    </row>
    <row r="466" spans="1:29" ht="12.75" customHeight="1" x14ac:dyDescent="0.25">
      <c r="A466" s="15"/>
      <c r="B466" s="1021"/>
      <c r="C466" s="1021"/>
      <c r="D466" s="2203"/>
      <c r="E466" s="15"/>
      <c r="F466" s="12"/>
      <c r="S466" t="e">
        <f t="shared" si="13"/>
        <v>#REF!</v>
      </c>
      <c r="AB466" s="14">
        <v>605</v>
      </c>
      <c r="AC466" s="2206">
        <f ca="1">IF(ISERROR(+HLOOKUP($AC$2,'Bilanci Mensili VEE'!$G$3:$R$659,AB466,FALSE)),,HLOOKUP($AC$2,'Bilanci Mensili VEE'!$G$3:$R$659,AB466,FALSE))</f>
        <v>0</v>
      </c>
    </row>
    <row r="467" spans="1:29" ht="12.75" customHeight="1" x14ac:dyDescent="0.25">
      <c r="A467" s="15"/>
      <c r="B467" s="1021"/>
      <c r="C467" s="1021"/>
      <c r="D467" s="2203"/>
      <c r="E467" s="15"/>
      <c r="F467" s="12"/>
      <c r="S467" t="e">
        <f t="shared" si="13"/>
        <v>#REF!</v>
      </c>
      <c r="AB467" s="14">
        <v>606</v>
      </c>
      <c r="AC467" s="2206">
        <f ca="1">IF(ISERROR(+HLOOKUP($AC$2,'Bilanci Mensili VEE'!$G$3:$R$659,AB467,FALSE)),,HLOOKUP($AC$2,'Bilanci Mensili VEE'!$G$3:$R$659,AB467,FALSE))</f>
        <v>0</v>
      </c>
    </row>
    <row r="468" spans="1:29" ht="12.75" customHeight="1" x14ac:dyDescent="0.25">
      <c r="A468" s="15"/>
      <c r="B468" s="1021"/>
      <c r="C468" s="1021"/>
      <c r="D468" s="2203"/>
      <c r="E468" s="15"/>
      <c r="F468" s="12"/>
      <c r="S468" t="e">
        <f t="shared" si="13"/>
        <v>#REF!</v>
      </c>
      <c r="AB468" s="14">
        <v>607</v>
      </c>
      <c r="AC468" s="2206">
        <f ca="1">IF(ISERROR(+HLOOKUP($AC$2,'Bilanci Mensili VEE'!$G$3:$R$659,AB468,FALSE)),,HLOOKUP($AC$2,'Bilanci Mensili VEE'!$G$3:$R$659,AB468,FALSE))</f>
        <v>0</v>
      </c>
    </row>
    <row r="469" spans="1:29" ht="12.75" customHeight="1" x14ac:dyDescent="0.25">
      <c r="A469" s="15"/>
      <c r="B469" s="1021"/>
      <c r="C469" s="1021"/>
      <c r="D469" s="2203"/>
      <c r="E469" s="15"/>
      <c r="F469" s="12"/>
      <c r="S469" t="e">
        <f t="shared" si="13"/>
        <v>#REF!</v>
      </c>
      <c r="AB469" s="14">
        <v>608</v>
      </c>
      <c r="AC469" s="2206">
        <f ca="1">IF(ISERROR(+HLOOKUP($AC$2,'Bilanci Mensili VEE'!$G$3:$R$659,AB469,FALSE)),,HLOOKUP($AC$2,'Bilanci Mensili VEE'!$G$3:$R$659,AB469,FALSE))</f>
        <v>0</v>
      </c>
    </row>
    <row r="470" spans="1:29" ht="12.75" customHeight="1" x14ac:dyDescent="0.25">
      <c r="A470" s="15"/>
      <c r="B470" s="1021"/>
      <c r="C470" s="1021"/>
      <c r="D470" s="2203"/>
      <c r="E470" s="15"/>
      <c r="F470" s="12"/>
      <c r="S470" t="e">
        <f t="shared" si="13"/>
        <v>#REF!</v>
      </c>
      <c r="AB470" s="14">
        <v>609</v>
      </c>
      <c r="AC470" s="2206">
        <f ca="1">IF(ISERROR(+HLOOKUP($AC$2,'Bilanci Mensili VEE'!$G$3:$R$659,AB470,FALSE)),,HLOOKUP($AC$2,'Bilanci Mensili VEE'!$G$3:$R$659,AB470,FALSE))</f>
        <v>0</v>
      </c>
    </row>
    <row r="471" spans="1:29" ht="12.75" customHeight="1" x14ac:dyDescent="0.25">
      <c r="A471" s="15"/>
      <c r="B471" s="1021"/>
      <c r="C471" s="1021"/>
      <c r="D471" s="2203"/>
      <c r="E471" s="15"/>
      <c r="F471" s="12"/>
      <c r="S471" t="e">
        <f t="shared" si="13"/>
        <v>#REF!</v>
      </c>
      <c r="AB471" s="14">
        <v>610</v>
      </c>
      <c r="AC471" s="2206">
        <f ca="1">IF(ISERROR(+HLOOKUP($AC$2,'Bilanci Mensili VEE'!$G$3:$R$659,AB471,FALSE)),,HLOOKUP($AC$2,'Bilanci Mensili VEE'!$G$3:$R$659,AB471,FALSE))</f>
        <v>0</v>
      </c>
    </row>
    <row r="472" spans="1:29" ht="12.75" customHeight="1" x14ac:dyDescent="0.25">
      <c r="A472" s="15"/>
      <c r="B472" s="1021"/>
      <c r="C472" s="1021"/>
      <c r="D472" s="2203"/>
      <c r="E472" s="15"/>
      <c r="F472" s="12"/>
      <c r="S472" t="e">
        <f t="shared" si="13"/>
        <v>#REF!</v>
      </c>
      <c r="AB472" s="14">
        <v>611</v>
      </c>
      <c r="AC472" s="2206">
        <f ca="1">IF(ISERROR(+HLOOKUP($AC$2,'Bilanci Mensili VEE'!$G$3:$R$659,AB472,FALSE)),,HLOOKUP($AC$2,'Bilanci Mensili VEE'!$G$3:$R$659,AB472,FALSE))</f>
        <v>0</v>
      </c>
    </row>
    <row r="473" spans="1:29" ht="12.75" customHeight="1" x14ac:dyDescent="0.25">
      <c r="A473" s="15"/>
      <c r="B473" s="1021"/>
      <c r="C473" s="1021"/>
      <c r="D473" s="2203"/>
      <c r="E473" s="15"/>
      <c r="F473" s="12"/>
      <c r="S473" t="e">
        <f t="shared" si="13"/>
        <v>#REF!</v>
      </c>
      <c r="AB473" s="14">
        <v>612</v>
      </c>
      <c r="AC473" s="2206">
        <f ca="1">IF(ISERROR(+HLOOKUP($AC$2,'Bilanci Mensili VEE'!$G$3:$R$659,AB473,FALSE)),,HLOOKUP($AC$2,'Bilanci Mensili VEE'!$G$3:$R$659,AB473,FALSE))</f>
        <v>0</v>
      </c>
    </row>
    <row r="474" spans="1:29" ht="12.75" customHeight="1" x14ac:dyDescent="0.25">
      <c r="A474" s="15"/>
      <c r="B474" s="1021"/>
      <c r="C474" s="1021"/>
      <c r="D474" s="2203"/>
      <c r="E474" s="15"/>
      <c r="F474" s="12"/>
      <c r="S474" t="e">
        <f t="shared" si="13"/>
        <v>#REF!</v>
      </c>
      <c r="AB474" s="14">
        <v>613</v>
      </c>
      <c r="AC474" s="2206">
        <f ca="1">IF(ISERROR(+HLOOKUP($AC$2,'Bilanci Mensili VEE'!$G$3:$R$659,AB474,FALSE)),,HLOOKUP($AC$2,'Bilanci Mensili VEE'!$G$3:$R$659,AB474,FALSE))</f>
        <v>0</v>
      </c>
    </row>
    <row r="475" spans="1:29" ht="12.75" customHeight="1" x14ac:dyDescent="0.25">
      <c r="A475" s="15"/>
      <c r="B475" s="1021"/>
      <c r="C475" s="1021"/>
      <c r="D475" s="2203"/>
      <c r="E475" s="15"/>
      <c r="F475" s="12"/>
      <c r="S475" t="e">
        <f t="shared" si="13"/>
        <v>#REF!</v>
      </c>
      <c r="AB475" s="14">
        <v>614</v>
      </c>
      <c r="AC475" s="2206">
        <f ca="1">IF(ISERROR(+HLOOKUP($AC$2,'Bilanci Mensili VEE'!$G$3:$R$659,AB475,FALSE)),,HLOOKUP($AC$2,'Bilanci Mensili VEE'!$G$3:$R$659,AB475,FALSE))</f>
        <v>0</v>
      </c>
    </row>
    <row r="476" spans="1:29" ht="12.75" customHeight="1" x14ac:dyDescent="0.25">
      <c r="A476" s="15"/>
      <c r="B476" s="1021"/>
      <c r="C476" s="1021"/>
      <c r="D476" s="2203"/>
      <c r="E476" s="15"/>
      <c r="F476" s="12"/>
      <c r="S476" t="e">
        <f t="shared" si="13"/>
        <v>#REF!</v>
      </c>
      <c r="AB476" s="14">
        <v>615</v>
      </c>
      <c r="AC476" s="2206">
        <f ca="1">IF(ISERROR(+HLOOKUP($AC$2,'Bilanci Mensili VEE'!$G$3:$R$659,AB476,FALSE)),,HLOOKUP($AC$2,'Bilanci Mensili VEE'!$G$3:$R$659,AB476,FALSE))</f>
        <v>0</v>
      </c>
    </row>
    <row r="477" spans="1:29" ht="12.75" customHeight="1" x14ac:dyDescent="0.25">
      <c r="A477" s="15"/>
      <c r="B477" s="1021"/>
      <c r="C477" s="1021"/>
      <c r="D477" s="2203"/>
      <c r="E477" s="15"/>
      <c r="F477" s="12"/>
      <c r="S477" t="e">
        <f t="shared" si="13"/>
        <v>#REF!</v>
      </c>
      <c r="AB477" s="14">
        <v>616</v>
      </c>
      <c r="AC477" s="2206">
        <f ca="1">IF(ISERROR(+HLOOKUP($AC$2,'Bilanci Mensili VEE'!$G$3:$R$659,AB477,FALSE)),,HLOOKUP($AC$2,'Bilanci Mensili VEE'!$G$3:$R$659,AB477,FALSE))</f>
        <v>0</v>
      </c>
    </row>
    <row r="478" spans="1:29" ht="12.75" customHeight="1" x14ac:dyDescent="0.25">
      <c r="A478" s="15"/>
      <c r="B478" s="1021"/>
      <c r="C478" s="1021"/>
      <c r="D478" s="2203"/>
      <c r="E478" s="15"/>
      <c r="F478" s="12"/>
      <c r="S478" t="e">
        <f t="shared" si="13"/>
        <v>#REF!</v>
      </c>
      <c r="AB478" s="14">
        <v>617</v>
      </c>
      <c r="AC478" s="2206">
        <f ca="1">IF(ISERROR(+HLOOKUP($AC$2,'Bilanci Mensili VEE'!$G$3:$R$659,AB478,FALSE)),,HLOOKUP($AC$2,'Bilanci Mensili VEE'!$G$3:$R$659,AB478,FALSE))</f>
        <v>0</v>
      </c>
    </row>
    <row r="479" spans="1:29" ht="12.75" customHeight="1" x14ac:dyDescent="0.25">
      <c r="A479" s="15"/>
      <c r="B479" s="1021"/>
      <c r="C479" s="1021"/>
      <c r="D479" s="2203"/>
      <c r="E479" s="15"/>
      <c r="F479" s="12"/>
      <c r="S479" t="e">
        <f t="shared" si="13"/>
        <v>#REF!</v>
      </c>
      <c r="AB479" s="14">
        <v>618</v>
      </c>
      <c r="AC479" s="2206">
        <f ca="1">IF(ISERROR(+HLOOKUP($AC$2,'Bilanci Mensili VEE'!$G$3:$R$659,AB479,FALSE)),,HLOOKUP($AC$2,'Bilanci Mensili VEE'!$G$3:$R$659,AB479,FALSE))</f>
        <v>0</v>
      </c>
    </row>
    <row r="480" spans="1:29" ht="12.75" customHeight="1" x14ac:dyDescent="0.25">
      <c r="A480" s="15"/>
      <c r="B480" s="1021"/>
      <c r="C480" s="1021"/>
      <c r="D480" s="2203"/>
      <c r="E480" s="15"/>
      <c r="F480" s="12"/>
      <c r="S480" t="e">
        <f t="shared" si="13"/>
        <v>#REF!</v>
      </c>
      <c r="AB480" s="14">
        <v>619</v>
      </c>
      <c r="AC480" s="2206">
        <f ca="1">IF(ISERROR(+HLOOKUP($AC$2,'Bilanci Mensili VEE'!$G$3:$R$659,AB480,FALSE)),,HLOOKUP($AC$2,'Bilanci Mensili VEE'!$G$3:$R$659,AB480,FALSE))</f>
        <v>0</v>
      </c>
    </row>
    <row r="481" spans="1:29" ht="12.75" customHeight="1" x14ac:dyDescent="0.25">
      <c r="A481" s="15"/>
      <c r="B481" s="1021"/>
      <c r="C481" s="1021"/>
      <c r="D481" s="2203"/>
      <c r="E481" s="15"/>
      <c r="F481" s="12"/>
      <c r="S481" t="e">
        <f t="shared" si="13"/>
        <v>#REF!</v>
      </c>
      <c r="AB481" s="14">
        <v>620</v>
      </c>
      <c r="AC481" s="2206">
        <f ca="1">IF(ISERROR(+HLOOKUP($AC$2,'Bilanci Mensili VEE'!$G$3:$R$659,AB481,FALSE)),,HLOOKUP($AC$2,'Bilanci Mensili VEE'!$G$3:$R$659,AB481,FALSE))</f>
        <v>0</v>
      </c>
    </row>
    <row r="482" spans="1:29" ht="12.75" customHeight="1" x14ac:dyDescent="0.25">
      <c r="A482" s="15"/>
      <c r="B482" s="1021"/>
      <c r="C482" s="1021"/>
      <c r="D482" s="2203"/>
      <c r="E482" s="15"/>
      <c r="F482" s="12"/>
      <c r="S482" t="e">
        <f t="shared" si="13"/>
        <v>#REF!</v>
      </c>
      <c r="AB482" s="14">
        <v>621</v>
      </c>
      <c r="AC482" s="2206">
        <f ca="1">IF(ISERROR(+HLOOKUP($AC$2,'Bilanci Mensili VEE'!$G$3:$R$659,AB482,FALSE)),,HLOOKUP($AC$2,'Bilanci Mensili VEE'!$G$3:$R$659,AB482,FALSE))</f>
        <v>0</v>
      </c>
    </row>
    <row r="483" spans="1:29" ht="12.75" customHeight="1" x14ac:dyDescent="0.25">
      <c r="A483" s="15"/>
      <c r="B483" s="1021"/>
      <c r="C483" s="1021"/>
      <c r="D483" s="2203"/>
      <c r="E483" s="15"/>
      <c r="F483" s="12"/>
      <c r="S483" t="e">
        <f t="shared" si="13"/>
        <v>#REF!</v>
      </c>
      <c r="AB483" s="14">
        <v>622</v>
      </c>
      <c r="AC483" s="2206">
        <f ca="1">IF(ISERROR(+HLOOKUP($AC$2,'Bilanci Mensili VEE'!$G$3:$R$659,AB483,FALSE)),,HLOOKUP($AC$2,'Bilanci Mensili VEE'!$G$3:$R$659,AB483,FALSE))</f>
        <v>0</v>
      </c>
    </row>
    <row r="484" spans="1:29" ht="12.75" customHeight="1" x14ac:dyDescent="0.25">
      <c r="A484" s="15"/>
      <c r="B484" s="1021"/>
      <c r="C484" s="1021"/>
      <c r="D484" s="2203"/>
      <c r="E484" s="15"/>
      <c r="F484" s="12"/>
      <c r="S484" t="e">
        <f t="shared" si="13"/>
        <v>#REF!</v>
      </c>
      <c r="AB484" s="14">
        <v>623</v>
      </c>
      <c r="AC484" s="2206">
        <f ca="1">IF(ISERROR(+HLOOKUP($AC$2,'Bilanci Mensili VEE'!$G$3:$R$659,AB484,FALSE)),,HLOOKUP($AC$2,'Bilanci Mensili VEE'!$G$3:$R$659,AB484,FALSE))</f>
        <v>0</v>
      </c>
    </row>
    <row r="485" spans="1:29" ht="12.75" customHeight="1" x14ac:dyDescent="0.25">
      <c r="A485" s="15"/>
      <c r="B485" s="1021"/>
      <c r="C485" s="1021"/>
      <c r="D485" s="2203"/>
      <c r="E485" s="15"/>
      <c r="F485" s="12"/>
      <c r="S485" t="e">
        <f t="shared" si="13"/>
        <v>#REF!</v>
      </c>
      <c r="AB485" s="14">
        <v>624</v>
      </c>
      <c r="AC485" s="2206">
        <f ca="1">IF(ISERROR(+HLOOKUP($AC$2,'Bilanci Mensili VEE'!$G$3:$R$659,AB485,FALSE)),,HLOOKUP($AC$2,'Bilanci Mensili VEE'!$G$3:$R$659,AB485,FALSE))</f>
        <v>0</v>
      </c>
    </row>
    <row r="486" spans="1:29" ht="12.75" customHeight="1" x14ac:dyDescent="0.25">
      <c r="A486" s="15"/>
      <c r="B486" s="1021"/>
      <c r="C486" s="1021"/>
      <c r="D486" s="2203"/>
      <c r="E486" s="15"/>
      <c r="F486" s="12"/>
      <c r="S486" t="e">
        <f t="shared" si="13"/>
        <v>#REF!</v>
      </c>
      <c r="AB486" s="14">
        <v>625</v>
      </c>
      <c r="AC486" s="2206">
        <f ca="1">IF(ISERROR(+HLOOKUP($AC$2,'Bilanci Mensili VEE'!$G$3:$R$659,AB486,FALSE)),,HLOOKUP($AC$2,'Bilanci Mensili VEE'!$G$3:$R$659,AB486,FALSE))</f>
        <v>0</v>
      </c>
    </row>
    <row r="487" spans="1:29" ht="12.75" customHeight="1" x14ac:dyDescent="0.25">
      <c r="A487" s="15"/>
      <c r="B487" s="1021"/>
      <c r="C487" s="1021"/>
      <c r="D487" s="2203"/>
      <c r="E487" s="15"/>
      <c r="F487" s="12"/>
      <c r="S487" t="e">
        <f t="shared" si="13"/>
        <v>#REF!</v>
      </c>
      <c r="AB487" s="14">
        <v>626</v>
      </c>
      <c r="AC487" s="2206">
        <f ca="1">IF(ISERROR(+HLOOKUP($AC$2,'Bilanci Mensili VEE'!$G$3:$R$659,AB487,FALSE)),,HLOOKUP($AC$2,'Bilanci Mensili VEE'!$G$3:$R$659,AB487,FALSE))</f>
        <v>0</v>
      </c>
    </row>
    <row r="488" spans="1:29" ht="12.75" customHeight="1" x14ac:dyDescent="0.25">
      <c r="A488" s="15"/>
      <c r="B488" s="1021"/>
      <c r="C488" s="1021"/>
      <c r="D488" s="2203"/>
      <c r="E488" s="15"/>
      <c r="F488" s="12"/>
      <c r="S488" t="e">
        <f t="shared" si="13"/>
        <v>#REF!</v>
      </c>
      <c r="AB488" s="14">
        <v>627</v>
      </c>
      <c r="AC488" s="2206">
        <f ca="1">IF(ISERROR(+HLOOKUP($AC$2,'Bilanci Mensili VEE'!$G$3:$R$659,AB488,FALSE)),,HLOOKUP($AC$2,'Bilanci Mensili VEE'!$G$3:$R$659,AB488,FALSE))</f>
        <v>0</v>
      </c>
    </row>
    <row r="489" spans="1:29" ht="12.75" customHeight="1" x14ac:dyDescent="0.25">
      <c r="A489" s="15"/>
      <c r="B489" s="1021"/>
      <c r="C489" s="1021"/>
      <c r="D489" s="2203"/>
      <c r="E489" s="15"/>
      <c r="F489" s="12"/>
      <c r="S489" t="e">
        <f t="shared" si="13"/>
        <v>#REF!</v>
      </c>
      <c r="AB489" s="14">
        <v>628</v>
      </c>
      <c r="AC489" s="2206">
        <f ca="1">IF(ISERROR(+HLOOKUP($AC$2,'Bilanci Mensili VEE'!$G$3:$R$659,AB489,FALSE)),,HLOOKUP($AC$2,'Bilanci Mensili VEE'!$G$3:$R$659,AB489,FALSE))</f>
        <v>0</v>
      </c>
    </row>
    <row r="490" spans="1:29" ht="12.75" customHeight="1" x14ac:dyDescent="0.25">
      <c r="A490" s="15"/>
      <c r="B490" s="1021"/>
      <c r="C490" s="1021"/>
      <c r="D490" s="2203"/>
      <c r="E490" s="15"/>
      <c r="F490" s="12"/>
      <c r="S490" t="e">
        <f t="shared" si="13"/>
        <v>#REF!</v>
      </c>
      <c r="AB490" s="14">
        <v>629</v>
      </c>
      <c r="AC490" s="2206">
        <f ca="1">IF(ISERROR(+HLOOKUP($AC$2,'Bilanci Mensili VEE'!$G$3:$R$659,AB490,FALSE)),,HLOOKUP($AC$2,'Bilanci Mensili VEE'!$G$3:$R$659,AB490,FALSE))</f>
        <v>0</v>
      </c>
    </row>
    <row r="491" spans="1:29" ht="12.75" customHeight="1" x14ac:dyDescent="0.25">
      <c r="A491" s="15"/>
      <c r="B491" s="1021"/>
      <c r="C491" s="1021"/>
      <c r="D491" s="2203"/>
      <c r="E491" s="15"/>
      <c r="F491" s="12"/>
      <c r="S491" t="e">
        <f t="shared" si="13"/>
        <v>#REF!</v>
      </c>
      <c r="AB491" s="14">
        <v>630</v>
      </c>
      <c r="AC491" s="2206">
        <f ca="1">IF(ISERROR(+HLOOKUP($AC$2,'Bilanci Mensili VEE'!$G$3:$R$659,AB491,FALSE)),,HLOOKUP($AC$2,'Bilanci Mensili VEE'!$G$3:$R$659,AB491,FALSE))</f>
        <v>0</v>
      </c>
    </row>
    <row r="492" spans="1:29" ht="12.75" customHeight="1" x14ac:dyDescent="0.25">
      <c r="A492" s="15"/>
      <c r="B492" s="1021"/>
      <c r="C492" s="1021"/>
      <c r="D492" s="2203"/>
      <c r="E492" s="15"/>
      <c r="F492" s="12"/>
      <c r="S492" t="e">
        <f t="shared" si="13"/>
        <v>#REF!</v>
      </c>
      <c r="AB492" s="14">
        <v>631</v>
      </c>
      <c r="AC492" s="2206">
        <f ca="1">IF(ISERROR(+HLOOKUP($AC$2,'Bilanci Mensili VEE'!$G$3:$R$659,AB492,FALSE)),,HLOOKUP($AC$2,'Bilanci Mensili VEE'!$G$3:$R$659,AB492,FALSE))</f>
        <v>0</v>
      </c>
    </row>
    <row r="493" spans="1:29" ht="12.75" customHeight="1" x14ac:dyDescent="0.25">
      <c r="A493" s="15"/>
      <c r="B493" s="1021"/>
      <c r="C493" s="1021"/>
      <c r="D493" s="2203"/>
      <c r="E493" s="15"/>
      <c r="F493" s="12"/>
      <c r="S493" t="e">
        <f t="shared" si="13"/>
        <v>#REF!</v>
      </c>
      <c r="AB493" s="14">
        <v>632</v>
      </c>
      <c r="AC493" s="2206">
        <f ca="1">IF(ISERROR(+HLOOKUP($AC$2,'Bilanci Mensili VEE'!$G$3:$R$659,AB493,FALSE)),,HLOOKUP($AC$2,'Bilanci Mensili VEE'!$G$3:$R$659,AB493,FALSE))</f>
        <v>0</v>
      </c>
    </row>
    <row r="494" spans="1:29" ht="12.75" customHeight="1" x14ac:dyDescent="0.25">
      <c r="A494" s="15"/>
      <c r="B494" s="1021"/>
      <c r="C494" s="1021"/>
      <c r="D494" s="2203"/>
      <c r="E494" s="15"/>
      <c r="F494" s="12"/>
      <c r="S494" t="e">
        <f t="shared" si="13"/>
        <v>#REF!</v>
      </c>
      <c r="AB494" s="14">
        <v>633</v>
      </c>
      <c r="AC494" s="2206">
        <f ca="1">IF(ISERROR(+HLOOKUP($AC$2,'Bilanci Mensili VEE'!$G$3:$R$659,AB494,FALSE)),,HLOOKUP($AC$2,'Bilanci Mensili VEE'!$G$3:$R$659,AB494,FALSE))</f>
        <v>0</v>
      </c>
    </row>
    <row r="495" spans="1:29" ht="12.75" customHeight="1" x14ac:dyDescent="0.25">
      <c r="A495" s="15"/>
      <c r="B495" s="1021"/>
      <c r="C495" s="1021"/>
      <c r="D495" s="2203"/>
      <c r="E495" s="15"/>
      <c r="F495" s="12"/>
      <c r="S495" t="e">
        <f t="shared" si="13"/>
        <v>#REF!</v>
      </c>
      <c r="AB495" s="14">
        <v>634</v>
      </c>
      <c r="AC495" s="2206">
        <f ca="1">IF(ISERROR(+HLOOKUP($AC$2,'Bilanci Mensili VEE'!$G$3:$R$659,AB495,FALSE)),,HLOOKUP($AC$2,'Bilanci Mensili VEE'!$G$3:$R$659,AB495,FALSE))</f>
        <v>0</v>
      </c>
    </row>
    <row r="496" spans="1:29" ht="12.75" customHeight="1" x14ac:dyDescent="0.25">
      <c r="A496" s="15"/>
      <c r="B496" s="1021"/>
      <c r="C496" s="1021"/>
      <c r="D496" s="2203"/>
      <c r="E496" s="15"/>
      <c r="F496" s="12"/>
      <c r="S496" t="e">
        <f t="shared" si="13"/>
        <v>#REF!</v>
      </c>
      <c r="AB496" s="14">
        <v>635</v>
      </c>
      <c r="AC496" s="2206">
        <f ca="1">IF(ISERROR(+HLOOKUP($AC$2,'Bilanci Mensili VEE'!$G$3:$R$659,AB496,FALSE)),,HLOOKUP($AC$2,'Bilanci Mensili VEE'!$G$3:$R$659,AB496,FALSE))</f>
        <v>0</v>
      </c>
    </row>
    <row r="497" spans="1:29" ht="12.75" customHeight="1" x14ac:dyDescent="0.25">
      <c r="A497" s="15"/>
      <c r="B497" s="1021"/>
      <c r="C497" s="1021"/>
      <c r="D497" s="2203"/>
      <c r="E497" s="15"/>
      <c r="F497" s="12"/>
      <c r="S497" t="e">
        <f t="shared" si="13"/>
        <v>#REF!</v>
      </c>
      <c r="AB497" s="14">
        <v>636</v>
      </c>
      <c r="AC497" s="2206">
        <f ca="1">IF(ISERROR(+HLOOKUP($AC$2,'Bilanci Mensili VEE'!$G$3:$R$659,AB497,FALSE)),,HLOOKUP($AC$2,'Bilanci Mensili VEE'!$G$3:$R$659,AB497,FALSE))</f>
        <v>0</v>
      </c>
    </row>
    <row r="498" spans="1:29" ht="12.75" customHeight="1" x14ac:dyDescent="0.25">
      <c r="A498" s="15"/>
      <c r="B498" s="1021"/>
      <c r="C498" s="1021"/>
      <c r="D498" s="2203"/>
      <c r="E498" s="15"/>
      <c r="F498" s="12"/>
      <c r="S498" t="e">
        <f t="shared" si="13"/>
        <v>#REF!</v>
      </c>
      <c r="AB498" s="14">
        <v>637</v>
      </c>
      <c r="AC498" s="2206">
        <f ca="1">IF(ISERROR(+HLOOKUP($AC$2,'Bilanci Mensili VEE'!$G$3:$R$659,AB498,FALSE)),,HLOOKUP($AC$2,'Bilanci Mensili VEE'!$G$3:$R$659,AB498,FALSE))</f>
        <v>0</v>
      </c>
    </row>
    <row r="499" spans="1:29" ht="12.75" customHeight="1" x14ac:dyDescent="0.25">
      <c r="A499" s="15"/>
      <c r="B499" s="1021"/>
      <c r="C499" s="1021"/>
      <c r="D499" s="2203"/>
      <c r="E499" s="15"/>
      <c r="F499" s="12"/>
      <c r="S499" t="e">
        <f t="shared" si="13"/>
        <v>#REF!</v>
      </c>
      <c r="AB499" s="14">
        <v>638</v>
      </c>
      <c r="AC499" s="2206">
        <f ca="1">IF(ISERROR(+HLOOKUP($AC$2,'Bilanci Mensili VEE'!$G$3:$R$659,AB499,FALSE)),,HLOOKUP($AC$2,'Bilanci Mensili VEE'!$G$3:$R$659,AB499,FALSE))</f>
        <v>0</v>
      </c>
    </row>
    <row r="500" spans="1:29" ht="12.75" customHeight="1" x14ac:dyDescent="0.25">
      <c r="A500" s="15"/>
      <c r="B500" s="1021"/>
      <c r="C500" s="1021"/>
      <c r="D500" s="2203"/>
      <c r="E500" s="15"/>
      <c r="F500" s="12"/>
      <c r="S500" t="e">
        <f t="shared" si="13"/>
        <v>#REF!</v>
      </c>
      <c r="AB500" s="14">
        <v>639</v>
      </c>
      <c r="AC500" s="2206">
        <f ca="1">IF(ISERROR(+HLOOKUP($AC$2,'Bilanci Mensili VEE'!$G$3:$R$659,AB500,FALSE)),,HLOOKUP($AC$2,'Bilanci Mensili VEE'!$G$3:$R$659,AB500,FALSE))</f>
        <v>0</v>
      </c>
    </row>
    <row r="501" spans="1:29" ht="12.75" customHeight="1" x14ac:dyDescent="0.25">
      <c r="A501" s="15"/>
      <c r="B501" s="1021"/>
      <c r="C501" s="1021"/>
      <c r="D501" s="2203"/>
      <c r="E501" s="15"/>
      <c r="F501" s="12"/>
      <c r="S501" t="e">
        <f t="shared" si="13"/>
        <v>#REF!</v>
      </c>
      <c r="AB501" s="14">
        <v>640</v>
      </c>
      <c r="AC501" s="2206">
        <f ca="1">IF(ISERROR(+HLOOKUP($AC$2,'Bilanci Mensili VEE'!$G$3:$R$659,AB501,FALSE)),,HLOOKUP($AC$2,'Bilanci Mensili VEE'!$G$3:$R$659,AB501,FALSE))</f>
        <v>0</v>
      </c>
    </row>
    <row r="502" spans="1:29" ht="12.75" customHeight="1" x14ac:dyDescent="0.25">
      <c r="A502" s="15"/>
      <c r="B502" s="1021"/>
      <c r="C502" s="1021"/>
      <c r="D502" s="2203"/>
      <c r="E502" s="15"/>
      <c r="F502" s="12"/>
      <c r="S502" t="e">
        <f t="shared" si="13"/>
        <v>#REF!</v>
      </c>
      <c r="AB502" s="14">
        <v>641</v>
      </c>
      <c r="AC502" s="2206">
        <f ca="1">IF(ISERROR(+HLOOKUP($AC$2,'Bilanci Mensili VEE'!$G$3:$R$659,AB502,FALSE)),,HLOOKUP($AC$2,'Bilanci Mensili VEE'!$G$3:$R$659,AB502,FALSE))</f>
        <v>0</v>
      </c>
    </row>
    <row r="503" spans="1:29" ht="12.75" customHeight="1" x14ac:dyDescent="0.25">
      <c r="A503" s="15"/>
      <c r="B503" s="1021"/>
      <c r="C503" s="1021"/>
      <c r="D503" s="2203"/>
      <c r="E503" s="15"/>
      <c r="F503" s="12"/>
      <c r="S503" t="e">
        <f t="shared" si="13"/>
        <v>#REF!</v>
      </c>
      <c r="AB503" s="14">
        <v>642</v>
      </c>
      <c r="AC503" s="2206">
        <f ca="1">IF(ISERROR(+HLOOKUP($AC$2,'Bilanci Mensili VEE'!$G$3:$R$659,AB503,FALSE)),,HLOOKUP($AC$2,'Bilanci Mensili VEE'!$G$3:$R$659,AB503,FALSE))</f>
        <v>0</v>
      </c>
    </row>
    <row r="504" spans="1:29" ht="12.75" customHeight="1" x14ac:dyDescent="0.25">
      <c r="A504" s="15"/>
      <c r="B504" s="1021"/>
      <c r="C504" s="1021"/>
      <c r="D504" s="2203"/>
      <c r="E504" s="15"/>
      <c r="F504" s="12"/>
      <c r="S504" t="e">
        <f t="shared" si="13"/>
        <v>#REF!</v>
      </c>
      <c r="AB504" s="14">
        <v>643</v>
      </c>
      <c r="AC504" s="2206">
        <f ca="1">IF(ISERROR(+HLOOKUP($AC$2,'Bilanci Mensili VEE'!$G$3:$R$659,AB504,FALSE)),,HLOOKUP($AC$2,'Bilanci Mensili VEE'!$G$3:$R$659,AB504,FALSE))</f>
        <v>0</v>
      </c>
    </row>
    <row r="505" spans="1:29" ht="12.75" customHeight="1" x14ac:dyDescent="0.25">
      <c r="A505" s="15"/>
      <c r="B505" s="1021"/>
      <c r="C505" s="1021"/>
      <c r="D505" s="2203"/>
      <c r="E505" s="15"/>
      <c r="F505" s="12"/>
      <c r="S505" t="e">
        <f t="shared" ref="S505:S568" si="14">+S504</f>
        <v>#REF!</v>
      </c>
      <c r="AB505" s="14">
        <v>644</v>
      </c>
      <c r="AC505" s="2206">
        <f ca="1">IF(ISERROR(+HLOOKUP($AC$2,'Bilanci Mensili VEE'!$G$3:$R$659,AB505,FALSE)),,HLOOKUP($AC$2,'Bilanci Mensili VEE'!$G$3:$R$659,AB505,FALSE))</f>
        <v>0</v>
      </c>
    </row>
    <row r="506" spans="1:29" ht="12.75" customHeight="1" x14ac:dyDescent="0.25">
      <c r="A506" s="15"/>
      <c r="B506" s="1021"/>
      <c r="C506" s="1021"/>
      <c r="D506" s="2203"/>
      <c r="E506" s="15"/>
      <c r="F506" s="12"/>
      <c r="S506" t="e">
        <f t="shared" si="14"/>
        <v>#REF!</v>
      </c>
      <c r="AB506" s="14">
        <v>645</v>
      </c>
      <c r="AC506" s="2206">
        <f ca="1">IF(ISERROR(+HLOOKUP($AC$2,'Bilanci Mensili VEE'!$G$3:$R$659,AB506,FALSE)),,HLOOKUP($AC$2,'Bilanci Mensili VEE'!$G$3:$R$659,AB506,FALSE))</f>
        <v>0</v>
      </c>
    </row>
    <row r="507" spans="1:29" ht="12.75" customHeight="1" x14ac:dyDescent="0.25">
      <c r="A507" s="15"/>
      <c r="B507" s="1021"/>
      <c r="C507" s="1021"/>
      <c r="D507" s="2203"/>
      <c r="E507" s="15"/>
      <c r="F507" s="12"/>
      <c r="S507" t="e">
        <f t="shared" si="14"/>
        <v>#REF!</v>
      </c>
      <c r="AB507" s="14">
        <v>646</v>
      </c>
      <c r="AC507" s="2206">
        <f ca="1">IF(ISERROR(+HLOOKUP($AC$2,'Bilanci Mensili VEE'!$G$3:$R$659,AB507,FALSE)),,HLOOKUP($AC$2,'Bilanci Mensili VEE'!$G$3:$R$659,AB507,FALSE))</f>
        <v>0</v>
      </c>
    </row>
    <row r="508" spans="1:29" ht="12.75" customHeight="1" x14ac:dyDescent="0.25">
      <c r="A508" s="15"/>
      <c r="B508" s="1021"/>
      <c r="C508" s="1021"/>
      <c r="D508" s="2203"/>
      <c r="E508" s="15"/>
      <c r="F508" s="12"/>
      <c r="S508" t="e">
        <f t="shared" si="14"/>
        <v>#REF!</v>
      </c>
      <c r="AB508" s="14">
        <v>647</v>
      </c>
      <c r="AC508" s="2206">
        <f ca="1">IF(ISERROR(+HLOOKUP($AC$2,'Bilanci Mensili VEE'!$G$3:$R$659,AB508,FALSE)),,HLOOKUP($AC$2,'Bilanci Mensili VEE'!$G$3:$R$659,AB508,FALSE))</f>
        <v>0</v>
      </c>
    </row>
    <row r="509" spans="1:29" ht="12.75" customHeight="1" x14ac:dyDescent="0.25">
      <c r="A509" s="15"/>
      <c r="B509" s="1021"/>
      <c r="C509" s="1021"/>
      <c r="D509" s="2203"/>
      <c r="E509" s="15"/>
      <c r="F509" s="12"/>
      <c r="S509" t="e">
        <f t="shared" si="14"/>
        <v>#REF!</v>
      </c>
      <c r="AB509" s="14">
        <v>648</v>
      </c>
      <c r="AC509" s="2206">
        <f ca="1">IF(ISERROR(+HLOOKUP($AC$2,'Bilanci Mensili VEE'!$G$3:$R$659,AB509,FALSE)),,HLOOKUP($AC$2,'Bilanci Mensili VEE'!$G$3:$R$659,AB509,FALSE))</f>
        <v>0</v>
      </c>
    </row>
    <row r="510" spans="1:29" ht="12.75" customHeight="1" x14ac:dyDescent="0.25">
      <c r="A510" s="15"/>
      <c r="B510" s="1021"/>
      <c r="C510" s="1021"/>
      <c r="D510" s="2203"/>
      <c r="E510" s="15"/>
      <c r="F510" s="12"/>
      <c r="S510" t="e">
        <f t="shared" si="14"/>
        <v>#REF!</v>
      </c>
      <c r="AB510" s="14">
        <v>649</v>
      </c>
      <c r="AC510" s="2206">
        <f ca="1">IF(ISERROR(+HLOOKUP($AC$2,'Bilanci Mensili VEE'!$G$3:$R$659,AB510,FALSE)),,HLOOKUP($AC$2,'Bilanci Mensili VEE'!$G$3:$R$659,AB510,FALSE))</f>
        <v>0</v>
      </c>
    </row>
    <row r="511" spans="1:29" ht="12.75" customHeight="1" x14ac:dyDescent="0.25">
      <c r="A511" s="15"/>
      <c r="B511" s="1021"/>
      <c r="C511" s="1021"/>
      <c r="D511" s="2203"/>
      <c r="E511" s="15"/>
      <c r="F511" s="12"/>
      <c r="S511" t="e">
        <f t="shared" si="14"/>
        <v>#REF!</v>
      </c>
      <c r="AB511" s="14">
        <v>650</v>
      </c>
      <c r="AC511" s="2206">
        <f ca="1">IF(ISERROR(+HLOOKUP($AC$2,'Bilanci Mensili VEE'!$G$3:$R$659,AB511,FALSE)),,HLOOKUP($AC$2,'Bilanci Mensili VEE'!$G$3:$R$659,AB511,FALSE))</f>
        <v>0</v>
      </c>
    </row>
    <row r="512" spans="1:29" ht="12.75" customHeight="1" x14ac:dyDescent="0.25">
      <c r="A512" s="15"/>
      <c r="B512" s="1021"/>
      <c r="C512" s="1021"/>
      <c r="D512" s="2203"/>
      <c r="E512" s="15"/>
      <c r="F512" s="12"/>
      <c r="S512" t="e">
        <f t="shared" si="14"/>
        <v>#REF!</v>
      </c>
      <c r="AB512" s="14">
        <v>651</v>
      </c>
      <c r="AC512" s="2206">
        <f ca="1">IF(ISERROR(+HLOOKUP($AC$2,'Bilanci Mensili VEE'!$G$3:$R$659,AB512,FALSE)),,HLOOKUP($AC$2,'Bilanci Mensili VEE'!$G$3:$R$659,AB512,FALSE))</f>
        <v>0</v>
      </c>
    </row>
    <row r="513" spans="1:29" ht="12.75" customHeight="1" x14ac:dyDescent="0.25">
      <c r="A513" s="15"/>
      <c r="B513" s="1021"/>
      <c r="C513" s="1021"/>
      <c r="D513" s="2203"/>
      <c r="E513" s="15"/>
      <c r="F513" s="12"/>
      <c r="S513" t="e">
        <f t="shared" si="14"/>
        <v>#REF!</v>
      </c>
      <c r="AB513" s="14">
        <v>652</v>
      </c>
      <c r="AC513" s="2206">
        <f ca="1">IF(ISERROR(+HLOOKUP($AC$2,'Bilanci Mensili VEE'!$G$3:$R$659,AB513,FALSE)),,HLOOKUP($AC$2,'Bilanci Mensili VEE'!$G$3:$R$659,AB513,FALSE))</f>
        <v>0</v>
      </c>
    </row>
    <row r="514" spans="1:29" ht="12.75" customHeight="1" x14ac:dyDescent="0.25">
      <c r="A514" s="15"/>
      <c r="B514" s="1021"/>
      <c r="C514" s="1021"/>
      <c r="D514" s="2203"/>
      <c r="E514" s="15"/>
      <c r="F514" s="12"/>
      <c r="S514" t="e">
        <f t="shared" si="14"/>
        <v>#REF!</v>
      </c>
      <c r="AB514" s="14">
        <v>653</v>
      </c>
      <c r="AC514" s="2206">
        <f ca="1">IF(ISERROR(+HLOOKUP($AC$2,'Bilanci Mensili VEE'!$G$3:$R$659,AB514,FALSE)),,HLOOKUP($AC$2,'Bilanci Mensili VEE'!$G$3:$R$659,AB514,FALSE))</f>
        <v>0</v>
      </c>
    </row>
    <row r="515" spans="1:29" ht="12.75" customHeight="1" x14ac:dyDescent="0.25">
      <c r="A515" s="15"/>
      <c r="B515" s="1021"/>
      <c r="C515" s="1021"/>
      <c r="D515" s="2203"/>
      <c r="E515" s="15"/>
      <c r="F515" s="12"/>
      <c r="S515" t="e">
        <f t="shared" si="14"/>
        <v>#REF!</v>
      </c>
      <c r="AB515" s="14">
        <v>654</v>
      </c>
      <c r="AC515" s="2206">
        <f ca="1">IF(ISERROR(+HLOOKUP($AC$2,'Bilanci Mensili VEE'!$G$3:$R$659,AB515,FALSE)),,HLOOKUP($AC$2,'Bilanci Mensili VEE'!$G$3:$R$659,AB515,FALSE))</f>
        <v>0</v>
      </c>
    </row>
    <row r="516" spans="1:29" ht="12.75" customHeight="1" x14ac:dyDescent="0.25">
      <c r="A516" s="15"/>
      <c r="B516" s="1021"/>
      <c r="C516" s="1021"/>
      <c r="D516" s="2203"/>
      <c r="E516" s="15"/>
      <c r="F516" s="12"/>
      <c r="S516" t="e">
        <f t="shared" si="14"/>
        <v>#REF!</v>
      </c>
      <c r="AB516" s="14">
        <v>655</v>
      </c>
      <c r="AC516" s="2206">
        <f ca="1">IF(ISERROR(+HLOOKUP($AC$2,'Bilanci Mensili VEE'!$G$3:$R$659,AB516,FALSE)),,HLOOKUP($AC$2,'Bilanci Mensili VEE'!$G$3:$R$659,AB516,FALSE))</f>
        <v>0</v>
      </c>
    </row>
    <row r="517" spans="1:29" ht="12.75" customHeight="1" x14ac:dyDescent="0.25">
      <c r="A517" s="15"/>
      <c r="B517" s="1021"/>
      <c r="C517" s="1021"/>
      <c r="D517" s="2203"/>
      <c r="E517" s="15"/>
      <c r="F517" s="12"/>
      <c r="S517" t="e">
        <f t="shared" si="14"/>
        <v>#REF!</v>
      </c>
      <c r="AB517" s="14">
        <v>656</v>
      </c>
      <c r="AC517" s="2206">
        <f ca="1">IF(ISERROR(+HLOOKUP($AC$2,'Bilanci Mensili VEE'!$G$3:$R$659,AB517,FALSE)),,HLOOKUP($AC$2,'Bilanci Mensili VEE'!$G$3:$R$659,AB517,FALSE))</f>
        <v>0</v>
      </c>
    </row>
    <row r="518" spans="1:29" ht="12.75" customHeight="1" x14ac:dyDescent="0.25">
      <c r="A518" s="15"/>
      <c r="B518" s="1021"/>
      <c r="C518" s="1021"/>
      <c r="D518" s="2203"/>
      <c r="E518" s="15"/>
      <c r="F518" s="12"/>
      <c r="S518" t="e">
        <f t="shared" si="14"/>
        <v>#REF!</v>
      </c>
      <c r="AB518" s="14">
        <v>657</v>
      </c>
      <c r="AC518" s="2206">
        <f ca="1">IF(ISERROR(+HLOOKUP($AC$2,'Bilanci Mensili VEE'!$G$3:$R$659,AB518,FALSE)),,HLOOKUP($AC$2,'Bilanci Mensili VEE'!$G$3:$R$659,AB518,FALSE))</f>
        <v>0</v>
      </c>
    </row>
    <row r="519" spans="1:29" ht="12.75" customHeight="1" x14ac:dyDescent="0.25">
      <c r="A519" s="15"/>
      <c r="B519" s="1021"/>
      <c r="C519" s="1021"/>
      <c r="D519" s="2203"/>
      <c r="E519" s="15"/>
      <c r="F519" s="12"/>
      <c r="S519" t="e">
        <f t="shared" si="14"/>
        <v>#REF!</v>
      </c>
      <c r="AB519" s="14">
        <v>658</v>
      </c>
      <c r="AC519" s="2206">
        <f ca="1">IF(ISERROR(+HLOOKUP($AC$2,'Bilanci Mensili VEE'!$G$3:$R$659,AB519,FALSE)),,HLOOKUP($AC$2,'Bilanci Mensili VEE'!$G$3:$R$659,AB519,FALSE))</f>
        <v>0</v>
      </c>
    </row>
    <row r="520" spans="1:29" ht="12.75" customHeight="1" x14ac:dyDescent="0.25">
      <c r="A520" s="15"/>
      <c r="B520" s="1021"/>
      <c r="C520" s="1021"/>
      <c r="D520" s="2203"/>
      <c r="E520" s="15"/>
      <c r="F520" s="12"/>
      <c r="S520" t="e">
        <f t="shared" si="14"/>
        <v>#REF!</v>
      </c>
      <c r="AB520" s="14">
        <v>659</v>
      </c>
      <c r="AC520" s="2206">
        <f ca="1">IF(ISERROR(+HLOOKUP($AC$2,'Bilanci Mensili VEE'!$G$3:$R$659,AB520,FALSE)),,HLOOKUP($AC$2,'Bilanci Mensili VEE'!$G$3:$R$659,AB520,FALSE))</f>
        <v>0</v>
      </c>
    </row>
    <row r="521" spans="1:29" ht="12.75" customHeight="1" x14ac:dyDescent="0.25">
      <c r="A521" s="15"/>
      <c r="B521" s="1021"/>
      <c r="C521" s="1021"/>
      <c r="D521" s="2203"/>
      <c r="E521" s="15"/>
      <c r="F521" s="12"/>
      <c r="S521" t="e">
        <f t="shared" si="14"/>
        <v>#REF!</v>
      </c>
      <c r="AB521" s="14">
        <v>660</v>
      </c>
      <c r="AC521" s="2206">
        <f ca="1">IF(ISERROR(+HLOOKUP($AC$2,'Bilanci Mensili VEE'!$G$3:$R$659,AB521,FALSE)),,HLOOKUP($AC$2,'Bilanci Mensili VEE'!$G$3:$R$659,AB521,FALSE))</f>
        <v>0</v>
      </c>
    </row>
    <row r="522" spans="1:29" ht="12.75" customHeight="1" x14ac:dyDescent="0.25">
      <c r="A522" s="15"/>
      <c r="B522" s="1021"/>
      <c r="C522" s="1021"/>
      <c r="D522" s="2203"/>
      <c r="E522" s="15"/>
      <c r="F522" s="12"/>
      <c r="S522" t="e">
        <f t="shared" si="14"/>
        <v>#REF!</v>
      </c>
      <c r="AB522" s="14">
        <v>661</v>
      </c>
      <c r="AC522" s="2206">
        <f ca="1">IF(ISERROR(+HLOOKUP($AC$2,'Bilanci Mensili VEE'!$G$3:$R$659,AB522,FALSE)),,HLOOKUP($AC$2,'Bilanci Mensili VEE'!$G$3:$R$659,AB522,FALSE))</f>
        <v>0</v>
      </c>
    </row>
    <row r="523" spans="1:29" ht="12.75" customHeight="1" x14ac:dyDescent="0.25">
      <c r="A523" s="15"/>
      <c r="B523" s="1021"/>
      <c r="C523" s="1021"/>
      <c r="D523" s="2203"/>
      <c r="E523" s="15"/>
      <c r="F523" s="12"/>
      <c r="S523" t="e">
        <f t="shared" si="14"/>
        <v>#REF!</v>
      </c>
      <c r="AB523" s="14">
        <v>662</v>
      </c>
      <c r="AC523" s="2206">
        <f ca="1">IF(ISERROR(+HLOOKUP($AC$2,'Bilanci Mensili VEE'!$G$3:$R$659,AB523,FALSE)),,HLOOKUP($AC$2,'Bilanci Mensili VEE'!$G$3:$R$659,AB523,FALSE))</f>
        <v>0</v>
      </c>
    </row>
    <row r="524" spans="1:29" ht="12.75" customHeight="1" x14ac:dyDescent="0.25">
      <c r="A524" s="15"/>
      <c r="B524" s="1021"/>
      <c r="C524" s="1021"/>
      <c r="D524" s="2203"/>
      <c r="E524" s="15"/>
      <c r="F524" s="12"/>
      <c r="S524" t="e">
        <f t="shared" si="14"/>
        <v>#REF!</v>
      </c>
      <c r="AB524" s="14">
        <v>663</v>
      </c>
      <c r="AC524" s="2206">
        <f ca="1">IF(ISERROR(+HLOOKUP($AC$2,'Bilanci Mensili VEE'!$G$3:$R$659,AB524,FALSE)),,HLOOKUP($AC$2,'Bilanci Mensili VEE'!$G$3:$R$659,AB524,FALSE))</f>
        <v>0</v>
      </c>
    </row>
    <row r="525" spans="1:29" ht="12.75" customHeight="1" x14ac:dyDescent="0.25">
      <c r="A525" s="15"/>
      <c r="B525" s="1021"/>
      <c r="C525" s="1021"/>
      <c r="D525" s="2203"/>
      <c r="E525" s="15"/>
      <c r="F525" s="12"/>
      <c r="S525" t="e">
        <f t="shared" si="14"/>
        <v>#REF!</v>
      </c>
      <c r="AB525" s="14">
        <v>664</v>
      </c>
      <c r="AC525" s="2206">
        <f ca="1">IF(ISERROR(+HLOOKUP($AC$2,'Bilanci Mensili VEE'!$G$3:$R$659,AB525,FALSE)),,HLOOKUP($AC$2,'Bilanci Mensili VEE'!$G$3:$R$659,AB525,FALSE))</f>
        <v>0</v>
      </c>
    </row>
    <row r="526" spans="1:29" ht="12.75" customHeight="1" x14ac:dyDescent="0.25">
      <c r="A526" s="15"/>
      <c r="B526" s="1021"/>
      <c r="C526" s="1021"/>
      <c r="D526" s="2203"/>
      <c r="E526" s="15"/>
      <c r="F526" s="12"/>
      <c r="S526" t="e">
        <f t="shared" si="14"/>
        <v>#REF!</v>
      </c>
      <c r="AB526" s="14">
        <v>665</v>
      </c>
      <c r="AC526" s="2206">
        <f ca="1">IF(ISERROR(+HLOOKUP($AC$2,'Bilanci Mensili VEE'!$G$3:$R$659,AB526,FALSE)),,HLOOKUP($AC$2,'Bilanci Mensili VEE'!$G$3:$R$659,AB526,FALSE))</f>
        <v>0</v>
      </c>
    </row>
    <row r="527" spans="1:29" ht="12.75" customHeight="1" x14ac:dyDescent="0.25">
      <c r="A527" s="15"/>
      <c r="B527" s="1021"/>
      <c r="C527" s="1021"/>
      <c r="D527" s="2203"/>
      <c r="E527" s="15"/>
      <c r="F527" s="12"/>
      <c r="S527" t="e">
        <f t="shared" si="14"/>
        <v>#REF!</v>
      </c>
      <c r="AB527" s="14">
        <v>666</v>
      </c>
      <c r="AC527" s="2206">
        <f ca="1">IF(ISERROR(+HLOOKUP($AC$2,'Bilanci Mensili VEE'!$G$3:$R$659,AB527,FALSE)),,HLOOKUP($AC$2,'Bilanci Mensili VEE'!$G$3:$R$659,AB527,FALSE))</f>
        <v>0</v>
      </c>
    </row>
    <row r="528" spans="1:29" ht="12.75" customHeight="1" x14ac:dyDescent="0.25">
      <c r="A528" s="15"/>
      <c r="B528" s="1021"/>
      <c r="C528" s="1021"/>
      <c r="D528" s="2203"/>
      <c r="E528" s="15"/>
      <c r="F528" s="12"/>
      <c r="S528" t="e">
        <f t="shared" si="14"/>
        <v>#REF!</v>
      </c>
      <c r="AB528" s="14">
        <v>667</v>
      </c>
      <c r="AC528" s="2206">
        <f ca="1">IF(ISERROR(+HLOOKUP($AC$2,'Bilanci Mensili VEE'!$G$3:$R$659,AB528,FALSE)),,HLOOKUP($AC$2,'Bilanci Mensili VEE'!$G$3:$R$659,AB528,FALSE))</f>
        <v>0</v>
      </c>
    </row>
    <row r="529" spans="1:29" ht="12.75" customHeight="1" x14ac:dyDescent="0.25">
      <c r="A529" s="15"/>
      <c r="B529" s="1021"/>
      <c r="C529" s="1021"/>
      <c r="D529" s="2203"/>
      <c r="E529" s="15"/>
      <c r="F529" s="12"/>
      <c r="S529" t="e">
        <f t="shared" si="14"/>
        <v>#REF!</v>
      </c>
      <c r="AB529" s="14">
        <v>668</v>
      </c>
      <c r="AC529" s="2206">
        <f ca="1">IF(ISERROR(+HLOOKUP($AC$2,'Bilanci Mensili VEE'!$G$3:$R$659,AB529,FALSE)),,HLOOKUP($AC$2,'Bilanci Mensili VEE'!$G$3:$R$659,AB529,FALSE))</f>
        <v>0</v>
      </c>
    </row>
    <row r="530" spans="1:29" ht="12.75" customHeight="1" x14ac:dyDescent="0.25">
      <c r="A530" s="15"/>
      <c r="B530" s="1021"/>
      <c r="C530" s="1021"/>
      <c r="D530" s="2203"/>
      <c r="E530" s="15"/>
      <c r="F530" s="12"/>
      <c r="S530" t="e">
        <f t="shared" si="14"/>
        <v>#REF!</v>
      </c>
      <c r="AB530" s="14">
        <v>669</v>
      </c>
      <c r="AC530" s="2206">
        <f ca="1">IF(ISERROR(+HLOOKUP($AC$2,'Bilanci Mensili VEE'!$G$3:$R$659,AB530,FALSE)),,HLOOKUP($AC$2,'Bilanci Mensili VEE'!$G$3:$R$659,AB530,FALSE))</f>
        <v>0</v>
      </c>
    </row>
    <row r="531" spans="1:29" ht="12.75" customHeight="1" x14ac:dyDescent="0.25">
      <c r="A531" s="15"/>
      <c r="B531" s="1021"/>
      <c r="C531" s="1021"/>
      <c r="D531" s="2203"/>
      <c r="E531" s="15"/>
      <c r="F531" s="12"/>
      <c r="S531" t="e">
        <f t="shared" si="14"/>
        <v>#REF!</v>
      </c>
      <c r="AB531" s="14">
        <v>670</v>
      </c>
      <c r="AC531" s="2206">
        <f ca="1">IF(ISERROR(+HLOOKUP($AC$2,'Bilanci Mensili VEE'!$G$3:$R$659,AB531,FALSE)),,HLOOKUP($AC$2,'Bilanci Mensili VEE'!$G$3:$R$659,AB531,FALSE))</f>
        <v>0</v>
      </c>
    </row>
    <row r="532" spans="1:29" ht="12.75" customHeight="1" x14ac:dyDescent="0.25">
      <c r="A532" s="15"/>
      <c r="B532" s="1021"/>
      <c r="C532" s="1021"/>
      <c r="D532" s="2203"/>
      <c r="E532" s="15"/>
      <c r="F532" s="12"/>
      <c r="S532" t="e">
        <f t="shared" si="14"/>
        <v>#REF!</v>
      </c>
      <c r="AB532" s="14">
        <v>671</v>
      </c>
      <c r="AC532" s="2206">
        <f ca="1">IF(ISERROR(+HLOOKUP($AC$2,'Bilanci Mensili VEE'!$G$3:$R$659,AB532,FALSE)),,HLOOKUP($AC$2,'Bilanci Mensili VEE'!$G$3:$R$659,AB532,FALSE))</f>
        <v>0</v>
      </c>
    </row>
    <row r="533" spans="1:29" ht="12.75" customHeight="1" x14ac:dyDescent="0.25">
      <c r="A533" s="15"/>
      <c r="B533" s="1021"/>
      <c r="C533" s="1021"/>
      <c r="D533" s="2203"/>
      <c r="E533" s="15"/>
      <c r="F533" s="12"/>
      <c r="S533" t="e">
        <f t="shared" si="14"/>
        <v>#REF!</v>
      </c>
      <c r="AB533" s="14">
        <v>672</v>
      </c>
      <c r="AC533" s="2206">
        <f ca="1">IF(ISERROR(+HLOOKUP($AC$2,'Bilanci Mensili VEE'!$G$3:$R$659,AB533,FALSE)),,HLOOKUP($AC$2,'Bilanci Mensili VEE'!$G$3:$R$659,AB533,FALSE))</f>
        <v>0</v>
      </c>
    </row>
    <row r="534" spans="1:29" ht="12.75" customHeight="1" x14ac:dyDescent="0.25">
      <c r="A534" s="15"/>
      <c r="B534" s="1021"/>
      <c r="C534" s="1021"/>
      <c r="D534" s="2203"/>
      <c r="E534" s="15"/>
      <c r="F534" s="12"/>
      <c r="S534" t="e">
        <f t="shared" si="14"/>
        <v>#REF!</v>
      </c>
      <c r="AB534" s="14">
        <v>673</v>
      </c>
      <c r="AC534" s="2206">
        <f ca="1">IF(ISERROR(+HLOOKUP($AC$2,'Bilanci Mensili VEE'!$G$3:$R$659,AB534,FALSE)),,HLOOKUP($AC$2,'Bilanci Mensili VEE'!$G$3:$R$659,AB534,FALSE))</f>
        <v>0</v>
      </c>
    </row>
    <row r="535" spans="1:29" ht="12.75" customHeight="1" x14ac:dyDescent="0.25">
      <c r="A535" s="15"/>
      <c r="B535" s="1021"/>
      <c r="C535" s="1021"/>
      <c r="D535" s="2203"/>
      <c r="E535" s="15"/>
      <c r="F535" s="12"/>
      <c r="S535" t="e">
        <f t="shared" si="14"/>
        <v>#REF!</v>
      </c>
      <c r="AB535" s="14">
        <v>674</v>
      </c>
      <c r="AC535" s="2206">
        <f ca="1">IF(ISERROR(+HLOOKUP($AC$2,'Bilanci Mensili VEE'!$G$3:$R$659,AB535,FALSE)),,HLOOKUP($AC$2,'Bilanci Mensili VEE'!$G$3:$R$659,AB535,FALSE))</f>
        <v>0</v>
      </c>
    </row>
    <row r="536" spans="1:29" ht="12.75" customHeight="1" x14ac:dyDescent="0.25">
      <c r="A536" s="15"/>
      <c r="B536" s="1021"/>
      <c r="C536" s="1021"/>
      <c r="D536" s="2203"/>
      <c r="E536" s="15"/>
      <c r="F536" s="12"/>
      <c r="S536" t="e">
        <f t="shared" si="14"/>
        <v>#REF!</v>
      </c>
      <c r="AB536" s="14">
        <v>675</v>
      </c>
      <c r="AC536" s="2206">
        <f ca="1">IF(ISERROR(+HLOOKUP($AC$2,'Bilanci Mensili VEE'!$G$3:$R$659,AB536,FALSE)),,HLOOKUP($AC$2,'Bilanci Mensili VEE'!$G$3:$R$659,AB536,FALSE))</f>
        <v>0</v>
      </c>
    </row>
    <row r="537" spans="1:29" ht="12.75" customHeight="1" x14ac:dyDescent="0.25">
      <c r="A537" s="15"/>
      <c r="B537" s="1021"/>
      <c r="C537" s="1021"/>
      <c r="D537" s="2203"/>
      <c r="E537" s="15"/>
      <c r="F537" s="12"/>
      <c r="S537" t="e">
        <f t="shared" si="14"/>
        <v>#REF!</v>
      </c>
      <c r="AB537" s="14">
        <v>676</v>
      </c>
      <c r="AC537" s="2206">
        <f ca="1">IF(ISERROR(+HLOOKUP($AC$2,'Bilanci Mensili VEE'!$G$3:$R$659,AB537,FALSE)),,HLOOKUP($AC$2,'Bilanci Mensili VEE'!$G$3:$R$659,AB537,FALSE))</f>
        <v>0</v>
      </c>
    </row>
    <row r="538" spans="1:29" ht="12.75" customHeight="1" x14ac:dyDescent="0.25">
      <c r="A538" s="15"/>
      <c r="B538" s="1021"/>
      <c r="C538" s="1021"/>
      <c r="D538" s="2203"/>
      <c r="E538" s="15"/>
      <c r="F538" s="12"/>
      <c r="S538" t="e">
        <f t="shared" si="14"/>
        <v>#REF!</v>
      </c>
      <c r="AB538" s="14">
        <v>677</v>
      </c>
      <c r="AC538" s="2206">
        <f ca="1">IF(ISERROR(+HLOOKUP($AC$2,'Bilanci Mensili VEE'!$G$3:$R$659,AB538,FALSE)),,HLOOKUP($AC$2,'Bilanci Mensili VEE'!$G$3:$R$659,AB538,FALSE))</f>
        <v>0</v>
      </c>
    </row>
    <row r="539" spans="1:29" ht="12.75" customHeight="1" x14ac:dyDescent="0.25">
      <c r="A539" s="15"/>
      <c r="B539" s="1021"/>
      <c r="C539" s="1021"/>
      <c r="D539" s="2203"/>
      <c r="E539" s="15"/>
      <c r="F539" s="12"/>
      <c r="S539" t="e">
        <f t="shared" si="14"/>
        <v>#REF!</v>
      </c>
      <c r="AB539" s="14">
        <v>678</v>
      </c>
      <c r="AC539" s="2206">
        <f ca="1">IF(ISERROR(+HLOOKUP($AC$2,'Bilanci Mensili VEE'!$G$3:$R$659,AB539,FALSE)),,HLOOKUP($AC$2,'Bilanci Mensili VEE'!$G$3:$R$659,AB539,FALSE))</f>
        <v>0</v>
      </c>
    </row>
    <row r="540" spans="1:29" ht="12.75" customHeight="1" x14ac:dyDescent="0.25">
      <c r="A540" s="15"/>
      <c r="B540" s="1021"/>
      <c r="C540" s="1021"/>
      <c r="D540" s="2203"/>
      <c r="E540" s="15"/>
      <c r="F540" s="12"/>
      <c r="S540" t="e">
        <f t="shared" si="14"/>
        <v>#REF!</v>
      </c>
      <c r="AB540" s="14">
        <v>679</v>
      </c>
      <c r="AC540" s="2206">
        <f ca="1">IF(ISERROR(+HLOOKUP($AC$2,'Bilanci Mensili VEE'!$G$3:$R$659,AB540,FALSE)),,HLOOKUP($AC$2,'Bilanci Mensili VEE'!$G$3:$R$659,AB540,FALSE))</f>
        <v>0</v>
      </c>
    </row>
    <row r="541" spans="1:29" ht="12.75" customHeight="1" x14ac:dyDescent="0.25">
      <c r="A541" s="15"/>
      <c r="B541" s="1021"/>
      <c r="C541" s="1021"/>
      <c r="D541" s="2203"/>
      <c r="E541" s="15"/>
      <c r="F541" s="12"/>
      <c r="S541" t="e">
        <f t="shared" si="14"/>
        <v>#REF!</v>
      </c>
      <c r="AB541" s="14">
        <v>680</v>
      </c>
      <c r="AC541" s="2206">
        <f ca="1">IF(ISERROR(+HLOOKUP($AC$2,'Bilanci Mensili VEE'!$G$3:$R$659,AB541,FALSE)),,HLOOKUP($AC$2,'Bilanci Mensili VEE'!$G$3:$R$659,AB541,FALSE))</f>
        <v>0</v>
      </c>
    </row>
    <row r="542" spans="1:29" ht="12.75" customHeight="1" x14ac:dyDescent="0.25">
      <c r="A542" s="15"/>
      <c r="B542" s="1021"/>
      <c r="C542" s="1021"/>
      <c r="D542" s="2203"/>
      <c r="E542" s="15"/>
      <c r="F542" s="12"/>
      <c r="S542" t="e">
        <f t="shared" si="14"/>
        <v>#REF!</v>
      </c>
      <c r="AB542" s="14">
        <v>681</v>
      </c>
      <c r="AC542" s="2206">
        <f ca="1">IF(ISERROR(+HLOOKUP($AC$2,'Bilanci Mensili VEE'!$G$3:$R$659,AB542,FALSE)),,HLOOKUP($AC$2,'Bilanci Mensili VEE'!$G$3:$R$659,AB542,FALSE))</f>
        <v>0</v>
      </c>
    </row>
    <row r="543" spans="1:29" ht="12.75" customHeight="1" x14ac:dyDescent="0.25">
      <c r="A543" s="15"/>
      <c r="B543" s="1021"/>
      <c r="C543" s="1021"/>
      <c r="D543" s="2203"/>
      <c r="E543" s="15"/>
      <c r="F543" s="12"/>
      <c r="S543" t="e">
        <f t="shared" si="14"/>
        <v>#REF!</v>
      </c>
      <c r="AB543" s="14">
        <v>682</v>
      </c>
      <c r="AC543" s="2206">
        <f ca="1">IF(ISERROR(+HLOOKUP($AC$2,'Bilanci Mensili VEE'!$G$3:$R$659,AB543,FALSE)),,HLOOKUP($AC$2,'Bilanci Mensili VEE'!$G$3:$R$659,AB543,FALSE))</f>
        <v>0</v>
      </c>
    </row>
    <row r="544" spans="1:29" ht="12.75" customHeight="1" x14ac:dyDescent="0.25">
      <c r="A544" s="15"/>
      <c r="B544" s="1021"/>
      <c r="C544" s="1021"/>
      <c r="D544" s="2203"/>
      <c r="E544" s="15"/>
      <c r="F544" s="12"/>
      <c r="S544" t="e">
        <f t="shared" si="14"/>
        <v>#REF!</v>
      </c>
      <c r="AB544" s="14">
        <v>683</v>
      </c>
      <c r="AC544" s="2206">
        <f ca="1">IF(ISERROR(+HLOOKUP($AC$2,'Bilanci Mensili VEE'!$G$3:$R$659,AB544,FALSE)),,HLOOKUP($AC$2,'Bilanci Mensili VEE'!$G$3:$R$659,AB544,FALSE))</f>
        <v>0</v>
      </c>
    </row>
    <row r="545" spans="1:29" ht="12.75" customHeight="1" x14ac:dyDescent="0.25">
      <c r="A545" s="15"/>
      <c r="B545" s="1021"/>
      <c r="C545" s="1021"/>
      <c r="D545" s="2203"/>
      <c r="E545" s="15"/>
      <c r="F545" s="12"/>
      <c r="S545" t="e">
        <f t="shared" si="14"/>
        <v>#REF!</v>
      </c>
      <c r="AB545" s="14">
        <v>684</v>
      </c>
      <c r="AC545" s="2206">
        <f ca="1">IF(ISERROR(+HLOOKUP($AC$2,'Bilanci Mensili VEE'!$G$3:$R$659,AB545,FALSE)),,HLOOKUP($AC$2,'Bilanci Mensili VEE'!$G$3:$R$659,AB545,FALSE))</f>
        <v>0</v>
      </c>
    </row>
    <row r="546" spans="1:29" ht="12.75" customHeight="1" x14ac:dyDescent="0.25">
      <c r="A546" s="15"/>
      <c r="B546" s="1021"/>
      <c r="C546" s="1021"/>
      <c r="D546" s="2203"/>
      <c r="E546" s="15"/>
      <c r="F546" s="12"/>
      <c r="S546" t="e">
        <f t="shared" si="14"/>
        <v>#REF!</v>
      </c>
      <c r="AB546" s="14">
        <v>685</v>
      </c>
      <c r="AC546" s="2206">
        <f ca="1">IF(ISERROR(+HLOOKUP($AC$2,'Bilanci Mensili VEE'!$G$3:$R$659,AB546,FALSE)),,HLOOKUP($AC$2,'Bilanci Mensili VEE'!$G$3:$R$659,AB546,FALSE))</f>
        <v>0</v>
      </c>
    </row>
    <row r="547" spans="1:29" ht="12.75" customHeight="1" x14ac:dyDescent="0.25">
      <c r="A547" s="15"/>
      <c r="B547" s="1021"/>
      <c r="C547" s="1021"/>
      <c r="D547" s="2203"/>
      <c r="E547" s="15"/>
      <c r="F547" s="12"/>
      <c r="S547" t="e">
        <f t="shared" si="14"/>
        <v>#REF!</v>
      </c>
      <c r="AB547" s="14">
        <v>686</v>
      </c>
      <c r="AC547" s="2206">
        <f ca="1">IF(ISERROR(+HLOOKUP($AC$2,'Bilanci Mensili VEE'!$G$3:$R$659,AB547,FALSE)),,HLOOKUP($AC$2,'Bilanci Mensili VEE'!$G$3:$R$659,AB547,FALSE))</f>
        <v>0</v>
      </c>
    </row>
    <row r="548" spans="1:29" ht="12.75" customHeight="1" x14ac:dyDescent="0.25">
      <c r="A548" s="15"/>
      <c r="B548" s="1021"/>
      <c r="C548" s="1021"/>
      <c r="D548" s="2203"/>
      <c r="E548" s="15"/>
      <c r="F548" s="12"/>
      <c r="S548" t="e">
        <f t="shared" si="14"/>
        <v>#REF!</v>
      </c>
      <c r="AB548" s="14">
        <v>687</v>
      </c>
      <c r="AC548" s="2206">
        <f ca="1">IF(ISERROR(+HLOOKUP($AC$2,'Bilanci Mensili VEE'!$G$3:$R$659,AB548,FALSE)),,HLOOKUP($AC$2,'Bilanci Mensili VEE'!$G$3:$R$659,AB548,FALSE))</f>
        <v>0</v>
      </c>
    </row>
    <row r="549" spans="1:29" ht="12.75" customHeight="1" x14ac:dyDescent="0.25">
      <c r="A549" s="15"/>
      <c r="B549" s="1021"/>
      <c r="C549" s="1021"/>
      <c r="D549" s="2203"/>
      <c r="E549" s="15"/>
      <c r="F549" s="12"/>
      <c r="S549" t="e">
        <f t="shared" si="14"/>
        <v>#REF!</v>
      </c>
      <c r="AB549" s="14">
        <v>688</v>
      </c>
      <c r="AC549" s="2206">
        <f ca="1">IF(ISERROR(+HLOOKUP($AC$2,'Bilanci Mensili VEE'!$G$3:$R$659,AB549,FALSE)),,HLOOKUP($AC$2,'Bilanci Mensili VEE'!$G$3:$R$659,AB549,FALSE))</f>
        <v>0</v>
      </c>
    </row>
    <row r="550" spans="1:29" ht="12.75" customHeight="1" x14ac:dyDescent="0.25">
      <c r="A550" s="15"/>
      <c r="B550" s="1021"/>
      <c r="C550" s="1021"/>
      <c r="D550" s="2203"/>
      <c r="E550" s="15"/>
      <c r="F550" s="12"/>
      <c r="S550" t="e">
        <f t="shared" si="14"/>
        <v>#REF!</v>
      </c>
      <c r="AB550" s="14">
        <v>689</v>
      </c>
      <c r="AC550" s="2206">
        <f ca="1">IF(ISERROR(+HLOOKUP($AC$2,'Bilanci Mensili VEE'!$G$3:$R$659,AB550,FALSE)),,HLOOKUP($AC$2,'Bilanci Mensili VEE'!$G$3:$R$659,AB550,FALSE))</f>
        <v>0</v>
      </c>
    </row>
    <row r="551" spans="1:29" ht="12.75" customHeight="1" x14ac:dyDescent="0.25">
      <c r="A551" s="15"/>
      <c r="B551" s="1021"/>
      <c r="C551" s="1021"/>
      <c r="D551" s="2203"/>
      <c r="E551" s="15"/>
      <c r="F551" s="12"/>
      <c r="S551" t="e">
        <f t="shared" si="14"/>
        <v>#REF!</v>
      </c>
      <c r="AB551" s="14">
        <v>690</v>
      </c>
      <c r="AC551" s="2206">
        <f ca="1">IF(ISERROR(+HLOOKUP($AC$2,'Bilanci Mensili VEE'!$G$3:$R$659,AB551,FALSE)),,HLOOKUP($AC$2,'Bilanci Mensili VEE'!$G$3:$R$659,AB551,FALSE))</f>
        <v>0</v>
      </c>
    </row>
    <row r="552" spans="1:29" ht="12.75" customHeight="1" x14ac:dyDescent="0.25">
      <c r="A552" s="15"/>
      <c r="B552" s="1021"/>
      <c r="C552" s="1021"/>
      <c r="D552" s="2203"/>
      <c r="E552" s="15"/>
      <c r="F552" s="12"/>
      <c r="S552" t="e">
        <f t="shared" si="14"/>
        <v>#REF!</v>
      </c>
      <c r="AB552" s="14">
        <v>691</v>
      </c>
      <c r="AC552" s="2206">
        <f ca="1">IF(ISERROR(+HLOOKUP($AC$2,'Bilanci Mensili VEE'!$G$3:$R$659,AB552,FALSE)),,HLOOKUP($AC$2,'Bilanci Mensili VEE'!$G$3:$R$659,AB552,FALSE))</f>
        <v>0</v>
      </c>
    </row>
    <row r="553" spans="1:29" ht="12.75" customHeight="1" x14ac:dyDescent="0.25">
      <c r="A553" s="15"/>
      <c r="B553" s="1021"/>
      <c r="C553" s="1021"/>
      <c r="D553" s="2203"/>
      <c r="E553" s="15"/>
      <c r="F553" s="12"/>
      <c r="S553" t="e">
        <f t="shared" si="14"/>
        <v>#REF!</v>
      </c>
      <c r="AB553" s="14">
        <v>692</v>
      </c>
      <c r="AC553" s="2206">
        <f ca="1">IF(ISERROR(+HLOOKUP($AC$2,'Bilanci Mensili VEE'!$G$3:$R$659,AB553,FALSE)),,HLOOKUP($AC$2,'Bilanci Mensili VEE'!$G$3:$R$659,AB553,FALSE))</f>
        <v>0</v>
      </c>
    </row>
    <row r="554" spans="1:29" ht="12.75" customHeight="1" x14ac:dyDescent="0.25">
      <c r="A554" s="15"/>
      <c r="B554" s="1021"/>
      <c r="C554" s="1021"/>
      <c r="D554" s="2203"/>
      <c r="E554" s="15"/>
      <c r="F554" s="12"/>
      <c r="S554" t="e">
        <f t="shared" si="14"/>
        <v>#REF!</v>
      </c>
      <c r="AB554" s="14">
        <v>693</v>
      </c>
      <c r="AC554" s="2206">
        <f ca="1">IF(ISERROR(+HLOOKUP($AC$2,'Bilanci Mensili VEE'!$G$3:$R$659,AB554,FALSE)),,HLOOKUP($AC$2,'Bilanci Mensili VEE'!$G$3:$R$659,AB554,FALSE))</f>
        <v>0</v>
      </c>
    </row>
    <row r="555" spans="1:29" ht="12.75" customHeight="1" x14ac:dyDescent="0.25">
      <c r="A555" s="15"/>
      <c r="B555" s="1021"/>
      <c r="C555" s="1021"/>
      <c r="D555" s="2203"/>
      <c r="E555" s="15"/>
      <c r="F555" s="12"/>
      <c r="S555" t="e">
        <f t="shared" si="14"/>
        <v>#REF!</v>
      </c>
      <c r="AB555" s="14">
        <v>694</v>
      </c>
      <c r="AC555" s="2206">
        <f ca="1">IF(ISERROR(+HLOOKUP($AC$2,'Bilanci Mensili VEE'!$G$3:$R$659,AB555,FALSE)),,HLOOKUP($AC$2,'Bilanci Mensili VEE'!$G$3:$R$659,AB555,FALSE))</f>
        <v>0</v>
      </c>
    </row>
    <row r="556" spans="1:29" ht="12.75" customHeight="1" x14ac:dyDescent="0.25">
      <c r="A556" s="15"/>
      <c r="B556" s="1021"/>
      <c r="C556" s="1021"/>
      <c r="D556" s="2203"/>
      <c r="E556" s="15"/>
      <c r="F556" s="12"/>
      <c r="S556" t="e">
        <f t="shared" si="14"/>
        <v>#REF!</v>
      </c>
      <c r="AB556" s="14">
        <v>695</v>
      </c>
      <c r="AC556" s="2206">
        <f ca="1">IF(ISERROR(+HLOOKUP($AC$2,'Bilanci Mensili VEE'!$G$3:$R$659,AB556,FALSE)),,HLOOKUP($AC$2,'Bilanci Mensili VEE'!$G$3:$R$659,AB556,FALSE))</f>
        <v>0</v>
      </c>
    </row>
    <row r="557" spans="1:29" ht="12.75" customHeight="1" x14ac:dyDescent="0.25">
      <c r="A557" s="15"/>
      <c r="B557" s="1021"/>
      <c r="C557" s="1021"/>
      <c r="D557" s="2203"/>
      <c r="E557" s="15"/>
      <c r="F557" s="12"/>
      <c r="S557" t="e">
        <f t="shared" si="14"/>
        <v>#REF!</v>
      </c>
      <c r="AB557" s="14">
        <v>696</v>
      </c>
      <c r="AC557" s="2206">
        <f ca="1">IF(ISERROR(+HLOOKUP($AC$2,'Bilanci Mensili VEE'!$G$3:$R$659,AB557,FALSE)),,HLOOKUP($AC$2,'Bilanci Mensili VEE'!$G$3:$R$659,AB557,FALSE))</f>
        <v>0</v>
      </c>
    </row>
    <row r="558" spans="1:29" ht="12.75" customHeight="1" x14ac:dyDescent="0.25">
      <c r="A558" s="15"/>
      <c r="B558" s="1021"/>
      <c r="C558" s="1021"/>
      <c r="D558" s="2203"/>
      <c r="E558" s="15"/>
      <c r="F558" s="12"/>
      <c r="S558" t="e">
        <f t="shared" si="14"/>
        <v>#REF!</v>
      </c>
      <c r="AB558" s="14">
        <v>697</v>
      </c>
      <c r="AC558" s="2206">
        <f ca="1">IF(ISERROR(+HLOOKUP($AC$2,'Bilanci Mensili VEE'!$G$3:$R$659,AB558,FALSE)),,HLOOKUP($AC$2,'Bilanci Mensili VEE'!$G$3:$R$659,AB558,FALSE))</f>
        <v>0</v>
      </c>
    </row>
    <row r="559" spans="1:29" ht="12.75" customHeight="1" x14ac:dyDescent="0.25">
      <c r="A559" s="15"/>
      <c r="B559" s="1021"/>
      <c r="C559" s="1021"/>
      <c r="D559" s="2203"/>
      <c r="E559" s="15"/>
      <c r="F559" s="12"/>
      <c r="S559" t="e">
        <f t="shared" si="14"/>
        <v>#REF!</v>
      </c>
      <c r="AB559" s="14">
        <v>698</v>
      </c>
      <c r="AC559" s="2206">
        <f ca="1">IF(ISERROR(+HLOOKUP($AC$2,'Bilanci Mensili VEE'!$G$3:$R$659,AB559,FALSE)),,HLOOKUP($AC$2,'Bilanci Mensili VEE'!$G$3:$R$659,AB559,FALSE))</f>
        <v>0</v>
      </c>
    </row>
    <row r="560" spans="1:29" ht="12.75" customHeight="1" x14ac:dyDescent="0.25">
      <c r="A560" s="15"/>
      <c r="B560" s="1021"/>
      <c r="C560" s="1021"/>
      <c r="D560" s="2203"/>
      <c r="E560" s="15"/>
      <c r="F560" s="12"/>
      <c r="S560" t="e">
        <f t="shared" si="14"/>
        <v>#REF!</v>
      </c>
      <c r="AB560" s="14">
        <v>699</v>
      </c>
      <c r="AC560" s="2206">
        <f ca="1">IF(ISERROR(+HLOOKUP($AC$2,'Bilanci Mensili VEE'!$G$3:$R$659,AB560,FALSE)),,HLOOKUP($AC$2,'Bilanci Mensili VEE'!$G$3:$R$659,AB560,FALSE))</f>
        <v>0</v>
      </c>
    </row>
    <row r="561" spans="1:29" ht="12.75" customHeight="1" x14ac:dyDescent="0.25">
      <c r="A561" s="15"/>
      <c r="B561" s="1021"/>
      <c r="C561" s="1021"/>
      <c r="D561" s="2203"/>
      <c r="E561" s="15"/>
      <c r="F561" s="12"/>
      <c r="S561" t="e">
        <f t="shared" si="14"/>
        <v>#REF!</v>
      </c>
      <c r="AB561" s="14">
        <v>700</v>
      </c>
      <c r="AC561" s="2206">
        <f ca="1">IF(ISERROR(+HLOOKUP($AC$2,'Bilanci Mensili VEE'!$G$3:$R$659,AB561,FALSE)),,HLOOKUP($AC$2,'Bilanci Mensili VEE'!$G$3:$R$659,AB561,FALSE))</f>
        <v>0</v>
      </c>
    </row>
    <row r="562" spans="1:29" ht="12.75" customHeight="1" x14ac:dyDescent="0.25">
      <c r="A562" s="15"/>
      <c r="B562" s="1021"/>
      <c r="C562" s="1021"/>
      <c r="D562" s="2203"/>
      <c r="E562" s="15"/>
      <c r="F562" s="12"/>
      <c r="S562" t="e">
        <f t="shared" si="14"/>
        <v>#REF!</v>
      </c>
      <c r="AB562" s="14">
        <v>701</v>
      </c>
      <c r="AC562" s="2206">
        <f ca="1">IF(ISERROR(+HLOOKUP($AC$2,'Bilanci Mensili VEE'!$G$3:$R$659,AB562,FALSE)),,HLOOKUP($AC$2,'Bilanci Mensili VEE'!$G$3:$R$659,AB562,FALSE))</f>
        <v>0</v>
      </c>
    </row>
    <row r="563" spans="1:29" ht="12.75" customHeight="1" x14ac:dyDescent="0.25">
      <c r="A563" s="15"/>
      <c r="B563" s="1021"/>
      <c r="C563" s="1021"/>
      <c r="D563" s="2203"/>
      <c r="E563" s="15"/>
      <c r="F563" s="12"/>
      <c r="S563" t="e">
        <f t="shared" si="14"/>
        <v>#REF!</v>
      </c>
      <c r="AB563" s="14">
        <v>702</v>
      </c>
      <c r="AC563" s="2206">
        <f ca="1">IF(ISERROR(+HLOOKUP($AC$2,'Bilanci Mensili VEE'!$G$3:$R$659,AB563,FALSE)),,HLOOKUP($AC$2,'Bilanci Mensili VEE'!$G$3:$R$659,AB563,FALSE))</f>
        <v>0</v>
      </c>
    </row>
    <row r="564" spans="1:29" ht="12.75" customHeight="1" x14ac:dyDescent="0.25">
      <c r="A564" s="15"/>
      <c r="B564" s="1021"/>
      <c r="C564" s="1021"/>
      <c r="D564" s="2203"/>
      <c r="E564" s="15"/>
      <c r="F564" s="12"/>
      <c r="S564" t="e">
        <f t="shared" si="14"/>
        <v>#REF!</v>
      </c>
      <c r="AB564" s="14">
        <v>703</v>
      </c>
      <c r="AC564" s="2206">
        <f ca="1">IF(ISERROR(+HLOOKUP($AC$2,'Bilanci Mensili VEE'!$G$3:$R$659,AB564,FALSE)),,HLOOKUP($AC$2,'Bilanci Mensili VEE'!$G$3:$R$659,AB564,FALSE))</f>
        <v>0</v>
      </c>
    </row>
    <row r="565" spans="1:29" ht="12.75" customHeight="1" x14ac:dyDescent="0.25">
      <c r="A565" s="15"/>
      <c r="B565" s="1021"/>
      <c r="C565" s="1021"/>
      <c r="D565" s="2203"/>
      <c r="E565" s="15"/>
      <c r="F565" s="12"/>
      <c r="S565" t="e">
        <f t="shared" si="14"/>
        <v>#REF!</v>
      </c>
      <c r="AB565" s="14">
        <v>704</v>
      </c>
      <c r="AC565" s="2206">
        <f ca="1">IF(ISERROR(+HLOOKUP($AC$2,'Bilanci Mensili VEE'!$G$3:$R$659,AB565,FALSE)),,HLOOKUP($AC$2,'Bilanci Mensili VEE'!$G$3:$R$659,AB565,FALSE))</f>
        <v>0</v>
      </c>
    </row>
    <row r="566" spans="1:29" ht="12.75" customHeight="1" x14ac:dyDescent="0.25">
      <c r="A566" s="15"/>
      <c r="B566" s="1021"/>
      <c r="C566" s="1021"/>
      <c r="D566" s="2203"/>
      <c r="E566" s="15"/>
      <c r="F566" s="12"/>
      <c r="S566" t="e">
        <f t="shared" si="14"/>
        <v>#REF!</v>
      </c>
      <c r="AB566" s="14">
        <v>705</v>
      </c>
      <c r="AC566" s="2206">
        <f ca="1">IF(ISERROR(+HLOOKUP($AC$2,'Bilanci Mensili VEE'!$G$3:$R$659,AB566,FALSE)),,HLOOKUP($AC$2,'Bilanci Mensili VEE'!$G$3:$R$659,AB566,FALSE))</f>
        <v>0</v>
      </c>
    </row>
    <row r="567" spans="1:29" ht="12.75" customHeight="1" x14ac:dyDescent="0.25">
      <c r="A567" s="15"/>
      <c r="B567" s="1021"/>
      <c r="C567" s="1021"/>
      <c r="D567" s="2203"/>
      <c r="E567" s="15"/>
      <c r="F567" s="12"/>
      <c r="S567" t="e">
        <f t="shared" si="14"/>
        <v>#REF!</v>
      </c>
      <c r="AB567" s="14">
        <v>706</v>
      </c>
      <c r="AC567" s="2206">
        <f ca="1">IF(ISERROR(+HLOOKUP($AC$2,'Bilanci Mensili VEE'!$G$3:$R$659,AB567,FALSE)),,HLOOKUP($AC$2,'Bilanci Mensili VEE'!$G$3:$R$659,AB567,FALSE))</f>
        <v>0</v>
      </c>
    </row>
    <row r="568" spans="1:29" ht="12.75" customHeight="1" x14ac:dyDescent="0.25">
      <c r="A568" s="15"/>
      <c r="B568" s="1021"/>
      <c r="C568" s="1021"/>
      <c r="D568" s="2203"/>
      <c r="E568" s="15"/>
      <c r="F568" s="12"/>
      <c r="S568" t="e">
        <f t="shared" si="14"/>
        <v>#REF!</v>
      </c>
      <c r="AB568" s="14">
        <v>707</v>
      </c>
      <c r="AC568" s="2206">
        <f ca="1">IF(ISERROR(+HLOOKUP($AC$2,'Bilanci Mensili VEE'!$G$3:$R$659,AB568,FALSE)),,HLOOKUP($AC$2,'Bilanci Mensili VEE'!$G$3:$R$659,AB568,FALSE))</f>
        <v>0</v>
      </c>
    </row>
    <row r="569" spans="1:29" ht="12.75" customHeight="1" x14ac:dyDescent="0.25">
      <c r="A569" s="15"/>
      <c r="B569" s="1021"/>
      <c r="C569" s="1021"/>
      <c r="D569" s="2203"/>
      <c r="E569" s="15"/>
      <c r="F569" s="12"/>
      <c r="S569" t="e">
        <f t="shared" ref="S569:S632" si="15">+S568</f>
        <v>#REF!</v>
      </c>
      <c r="AB569" s="14">
        <v>708</v>
      </c>
      <c r="AC569" s="2206">
        <f ca="1">IF(ISERROR(+HLOOKUP($AC$2,'Bilanci Mensili VEE'!$G$3:$R$659,AB569,FALSE)),,HLOOKUP($AC$2,'Bilanci Mensili VEE'!$G$3:$R$659,AB569,FALSE))</f>
        <v>0</v>
      </c>
    </row>
    <row r="570" spans="1:29" ht="12.75" customHeight="1" x14ac:dyDescent="0.25">
      <c r="A570" s="15"/>
      <c r="B570" s="1021"/>
      <c r="C570" s="1021"/>
      <c r="D570" s="2203"/>
      <c r="E570" s="15"/>
      <c r="F570" s="12"/>
      <c r="S570" t="e">
        <f t="shared" si="15"/>
        <v>#REF!</v>
      </c>
      <c r="AB570" s="14">
        <v>709</v>
      </c>
      <c r="AC570" s="2206">
        <f ca="1">IF(ISERROR(+HLOOKUP($AC$2,'Bilanci Mensili VEE'!$G$3:$R$659,AB570,FALSE)),,HLOOKUP($AC$2,'Bilanci Mensili VEE'!$G$3:$R$659,AB570,FALSE))</f>
        <v>0</v>
      </c>
    </row>
    <row r="571" spans="1:29" ht="12.75" customHeight="1" x14ac:dyDescent="0.25">
      <c r="A571" s="15"/>
      <c r="B571" s="1021"/>
      <c r="C571" s="1021"/>
      <c r="D571" s="2203"/>
      <c r="E571" s="15"/>
      <c r="F571" s="12"/>
      <c r="S571" t="e">
        <f t="shared" si="15"/>
        <v>#REF!</v>
      </c>
      <c r="AB571" s="14">
        <v>710</v>
      </c>
      <c r="AC571" s="2206">
        <f ca="1">IF(ISERROR(+HLOOKUP($AC$2,'Bilanci Mensili VEE'!$G$3:$R$659,AB571,FALSE)),,HLOOKUP($AC$2,'Bilanci Mensili VEE'!$G$3:$R$659,AB571,FALSE))</f>
        <v>0</v>
      </c>
    </row>
    <row r="572" spans="1:29" ht="12.75" customHeight="1" x14ac:dyDescent="0.25">
      <c r="A572" s="15"/>
      <c r="B572" s="1021"/>
      <c r="C572" s="1021"/>
      <c r="D572" s="2203"/>
      <c r="E572" s="15"/>
      <c r="F572" s="12"/>
      <c r="S572" t="e">
        <f t="shared" si="15"/>
        <v>#REF!</v>
      </c>
      <c r="AB572" s="14">
        <v>711</v>
      </c>
      <c r="AC572" s="2206">
        <f ca="1">IF(ISERROR(+HLOOKUP($AC$2,'Bilanci Mensili VEE'!$G$3:$R$659,AB572,FALSE)),,HLOOKUP($AC$2,'Bilanci Mensili VEE'!$G$3:$R$659,AB572,FALSE))</f>
        <v>0</v>
      </c>
    </row>
    <row r="573" spans="1:29" ht="12.75" customHeight="1" x14ac:dyDescent="0.25">
      <c r="A573" s="15"/>
      <c r="B573" s="1021"/>
      <c r="C573" s="1021"/>
      <c r="D573" s="2203"/>
      <c r="E573" s="15"/>
      <c r="F573" s="12"/>
      <c r="S573" t="e">
        <f t="shared" si="15"/>
        <v>#REF!</v>
      </c>
      <c r="AB573" s="14">
        <v>712</v>
      </c>
      <c r="AC573" s="2206">
        <f ca="1">IF(ISERROR(+HLOOKUP($AC$2,'Bilanci Mensili VEE'!$G$3:$R$659,AB573,FALSE)),,HLOOKUP($AC$2,'Bilanci Mensili VEE'!$G$3:$R$659,AB573,FALSE))</f>
        <v>0</v>
      </c>
    </row>
    <row r="574" spans="1:29" ht="12.75" customHeight="1" x14ac:dyDescent="0.25">
      <c r="A574" s="15"/>
      <c r="B574" s="1021"/>
      <c r="C574" s="1021"/>
      <c r="D574" s="2203"/>
      <c r="E574" s="15"/>
      <c r="F574" s="12"/>
      <c r="S574" t="e">
        <f t="shared" si="15"/>
        <v>#REF!</v>
      </c>
      <c r="AB574" s="14">
        <v>713</v>
      </c>
      <c r="AC574" s="2206">
        <f ca="1">IF(ISERROR(+HLOOKUP($AC$2,'Bilanci Mensili VEE'!$G$3:$R$659,AB574,FALSE)),,HLOOKUP($AC$2,'Bilanci Mensili VEE'!$G$3:$R$659,AB574,FALSE))</f>
        <v>0</v>
      </c>
    </row>
    <row r="575" spans="1:29" ht="12.75" customHeight="1" x14ac:dyDescent="0.25">
      <c r="A575" s="15"/>
      <c r="B575" s="1021"/>
      <c r="C575" s="1021"/>
      <c r="D575" s="2203"/>
      <c r="E575" s="15"/>
      <c r="F575" s="12"/>
      <c r="S575" t="e">
        <f t="shared" si="15"/>
        <v>#REF!</v>
      </c>
      <c r="AB575" s="14">
        <v>714</v>
      </c>
      <c r="AC575" s="2206">
        <f ca="1">IF(ISERROR(+HLOOKUP($AC$2,'Bilanci Mensili VEE'!$G$3:$R$659,AB575,FALSE)),,HLOOKUP($AC$2,'Bilanci Mensili VEE'!$G$3:$R$659,AB575,FALSE))</f>
        <v>0</v>
      </c>
    </row>
    <row r="576" spans="1:29" ht="12.75" customHeight="1" x14ac:dyDescent="0.25">
      <c r="A576" s="15"/>
      <c r="B576" s="1021"/>
      <c r="C576" s="1021"/>
      <c r="D576" s="2203"/>
      <c r="E576" s="15"/>
      <c r="F576" s="12"/>
      <c r="S576" t="e">
        <f t="shared" si="15"/>
        <v>#REF!</v>
      </c>
      <c r="AB576" s="14">
        <v>715</v>
      </c>
      <c r="AC576" s="2206">
        <f ca="1">IF(ISERROR(+HLOOKUP($AC$2,'Bilanci Mensili VEE'!$G$3:$R$659,AB576,FALSE)),,HLOOKUP($AC$2,'Bilanci Mensili VEE'!$G$3:$R$659,AB576,FALSE))</f>
        <v>0</v>
      </c>
    </row>
    <row r="577" spans="1:29" ht="12.75" customHeight="1" x14ac:dyDescent="0.25">
      <c r="A577" s="15"/>
      <c r="B577" s="1021"/>
      <c r="C577" s="1021"/>
      <c r="D577" s="2203"/>
      <c r="E577" s="15"/>
      <c r="F577" s="12"/>
      <c r="S577" t="e">
        <f t="shared" si="15"/>
        <v>#REF!</v>
      </c>
      <c r="AB577" s="14">
        <v>716</v>
      </c>
      <c r="AC577" s="2206">
        <f ca="1">IF(ISERROR(+HLOOKUP($AC$2,'Bilanci Mensili VEE'!$G$3:$R$659,AB577,FALSE)),,HLOOKUP($AC$2,'Bilanci Mensili VEE'!$G$3:$R$659,AB577,FALSE))</f>
        <v>0</v>
      </c>
    </row>
    <row r="578" spans="1:29" ht="12.75" customHeight="1" x14ac:dyDescent="0.25">
      <c r="A578" s="15"/>
      <c r="B578" s="1021"/>
      <c r="C578" s="1021"/>
      <c r="D578" s="2203"/>
      <c r="E578" s="15"/>
      <c r="F578" s="12"/>
      <c r="S578" t="e">
        <f t="shared" si="15"/>
        <v>#REF!</v>
      </c>
      <c r="AB578" s="14">
        <v>717</v>
      </c>
      <c r="AC578" s="2206">
        <f ca="1">IF(ISERROR(+HLOOKUP($AC$2,'Bilanci Mensili VEE'!$G$3:$R$659,AB578,FALSE)),,HLOOKUP($AC$2,'Bilanci Mensili VEE'!$G$3:$R$659,AB578,FALSE))</f>
        <v>0</v>
      </c>
    </row>
    <row r="579" spans="1:29" ht="12.75" customHeight="1" x14ac:dyDescent="0.25">
      <c r="A579" s="15"/>
      <c r="B579" s="1021"/>
      <c r="C579" s="1021"/>
      <c r="D579" s="2203"/>
      <c r="E579" s="15"/>
      <c r="F579" s="12"/>
      <c r="S579" t="e">
        <f t="shared" si="15"/>
        <v>#REF!</v>
      </c>
      <c r="AB579" s="14">
        <v>718</v>
      </c>
      <c r="AC579" s="2206">
        <f ca="1">IF(ISERROR(+HLOOKUP($AC$2,'Bilanci Mensili VEE'!$G$3:$R$659,AB579,FALSE)),,HLOOKUP($AC$2,'Bilanci Mensili VEE'!$G$3:$R$659,AB579,FALSE))</f>
        <v>0</v>
      </c>
    </row>
    <row r="580" spans="1:29" ht="12.75" customHeight="1" x14ac:dyDescent="0.25">
      <c r="A580" s="15"/>
      <c r="B580" s="1021"/>
      <c r="C580" s="1021"/>
      <c r="D580" s="2203"/>
      <c r="E580" s="15"/>
      <c r="F580" s="12"/>
      <c r="S580" t="e">
        <f t="shared" si="15"/>
        <v>#REF!</v>
      </c>
      <c r="AB580" s="14">
        <v>719</v>
      </c>
      <c r="AC580" s="2206">
        <f ca="1">IF(ISERROR(+HLOOKUP($AC$2,'Bilanci Mensili VEE'!$G$3:$R$659,AB580,FALSE)),,HLOOKUP($AC$2,'Bilanci Mensili VEE'!$G$3:$R$659,AB580,FALSE))</f>
        <v>0</v>
      </c>
    </row>
    <row r="581" spans="1:29" ht="12.75" customHeight="1" x14ac:dyDescent="0.25">
      <c r="A581" s="15"/>
      <c r="B581" s="1021"/>
      <c r="C581" s="1021"/>
      <c r="D581" s="2203"/>
      <c r="E581" s="15"/>
      <c r="F581" s="12"/>
      <c r="S581" t="e">
        <f t="shared" si="15"/>
        <v>#REF!</v>
      </c>
      <c r="AB581" s="14">
        <v>720</v>
      </c>
      <c r="AC581" s="2206">
        <f ca="1">IF(ISERROR(+HLOOKUP($AC$2,'Bilanci Mensili VEE'!$G$3:$R$659,AB581,FALSE)),,HLOOKUP($AC$2,'Bilanci Mensili VEE'!$G$3:$R$659,AB581,FALSE))</f>
        <v>0</v>
      </c>
    </row>
    <row r="582" spans="1:29" ht="12.75" customHeight="1" x14ac:dyDescent="0.25">
      <c r="A582" s="15"/>
      <c r="B582" s="1021"/>
      <c r="C582" s="1021"/>
      <c r="D582" s="2203"/>
      <c r="E582" s="15"/>
      <c r="F582" s="12"/>
      <c r="S582" t="e">
        <f t="shared" si="15"/>
        <v>#REF!</v>
      </c>
      <c r="AB582" s="14">
        <v>721</v>
      </c>
      <c r="AC582" s="2206">
        <f ca="1">IF(ISERROR(+HLOOKUP($AC$2,'Bilanci Mensili VEE'!$G$3:$R$659,AB582,FALSE)),,HLOOKUP($AC$2,'Bilanci Mensili VEE'!$G$3:$R$659,AB582,FALSE))</f>
        <v>0</v>
      </c>
    </row>
    <row r="583" spans="1:29" ht="12.75" customHeight="1" x14ac:dyDescent="0.25">
      <c r="A583" s="15"/>
      <c r="B583" s="1021"/>
      <c r="C583" s="1021"/>
      <c r="D583" s="2203"/>
      <c r="E583" s="15"/>
      <c r="F583" s="12"/>
      <c r="S583" t="e">
        <f t="shared" si="15"/>
        <v>#REF!</v>
      </c>
      <c r="AB583" s="14">
        <v>722</v>
      </c>
      <c r="AC583" s="2206">
        <f ca="1">IF(ISERROR(+HLOOKUP($AC$2,'Bilanci Mensili VEE'!$G$3:$R$659,AB583,FALSE)),,HLOOKUP($AC$2,'Bilanci Mensili VEE'!$G$3:$R$659,AB583,FALSE))</f>
        <v>0</v>
      </c>
    </row>
    <row r="584" spans="1:29" ht="12.75" customHeight="1" x14ac:dyDescent="0.25">
      <c r="A584" s="15"/>
      <c r="B584" s="1021"/>
      <c r="C584" s="1021"/>
      <c r="D584" s="2203"/>
      <c r="E584" s="15"/>
      <c r="F584" s="12"/>
      <c r="S584" t="e">
        <f t="shared" si="15"/>
        <v>#REF!</v>
      </c>
      <c r="AB584" s="14">
        <v>723</v>
      </c>
      <c r="AC584" s="2206">
        <f ca="1">IF(ISERROR(+HLOOKUP($AC$2,'Bilanci Mensili VEE'!$G$3:$R$659,AB584,FALSE)),,HLOOKUP($AC$2,'Bilanci Mensili VEE'!$G$3:$R$659,AB584,FALSE))</f>
        <v>0</v>
      </c>
    </row>
    <row r="585" spans="1:29" ht="12.75" customHeight="1" x14ac:dyDescent="0.25">
      <c r="A585" s="15"/>
      <c r="B585" s="1021"/>
      <c r="C585" s="1021"/>
      <c r="D585" s="2203"/>
      <c r="E585" s="15"/>
      <c r="F585" s="12"/>
      <c r="S585" t="e">
        <f t="shared" si="15"/>
        <v>#REF!</v>
      </c>
      <c r="AB585" s="14">
        <v>724</v>
      </c>
      <c r="AC585" s="2206">
        <f ca="1">IF(ISERROR(+HLOOKUP($AC$2,'Bilanci Mensili VEE'!$G$3:$R$659,AB585,FALSE)),,HLOOKUP($AC$2,'Bilanci Mensili VEE'!$G$3:$R$659,AB585,FALSE))</f>
        <v>0</v>
      </c>
    </row>
    <row r="586" spans="1:29" ht="12.75" customHeight="1" x14ac:dyDescent="0.25">
      <c r="A586" s="15"/>
      <c r="B586" s="1021"/>
      <c r="C586" s="1021"/>
      <c r="D586" s="2203"/>
      <c r="E586" s="15"/>
      <c r="F586" s="12"/>
      <c r="S586" t="e">
        <f t="shared" si="15"/>
        <v>#REF!</v>
      </c>
      <c r="AB586" s="14">
        <v>725</v>
      </c>
      <c r="AC586" s="2206">
        <f ca="1">IF(ISERROR(+HLOOKUP($AC$2,'Bilanci Mensili VEE'!$G$3:$R$659,AB586,FALSE)),,HLOOKUP($AC$2,'Bilanci Mensili VEE'!$G$3:$R$659,AB586,FALSE))</f>
        <v>0</v>
      </c>
    </row>
    <row r="587" spans="1:29" ht="12.75" customHeight="1" x14ac:dyDescent="0.25">
      <c r="A587" s="15"/>
      <c r="B587" s="1021"/>
      <c r="C587" s="1021"/>
      <c r="D587" s="2203"/>
      <c r="E587" s="15"/>
      <c r="F587" s="12"/>
      <c r="S587" t="e">
        <f t="shared" si="15"/>
        <v>#REF!</v>
      </c>
      <c r="AB587" s="14">
        <v>726</v>
      </c>
      <c r="AC587" s="2206">
        <f ca="1">IF(ISERROR(+HLOOKUP($AC$2,'Bilanci Mensili VEE'!$G$3:$R$659,AB587,FALSE)),,HLOOKUP($AC$2,'Bilanci Mensili VEE'!$G$3:$R$659,AB587,FALSE))</f>
        <v>0</v>
      </c>
    </row>
    <row r="588" spans="1:29" ht="12.75" customHeight="1" x14ac:dyDescent="0.25">
      <c r="A588" s="15"/>
      <c r="B588" s="1021"/>
      <c r="C588" s="1021"/>
      <c r="D588" s="2203"/>
      <c r="E588" s="15"/>
      <c r="F588" s="12"/>
      <c r="S588" t="e">
        <f t="shared" si="15"/>
        <v>#REF!</v>
      </c>
      <c r="AB588" s="14">
        <v>727</v>
      </c>
      <c r="AC588" s="2206">
        <f ca="1">IF(ISERROR(+HLOOKUP($AC$2,'Bilanci Mensili VEE'!$G$3:$R$659,AB588,FALSE)),,HLOOKUP($AC$2,'Bilanci Mensili VEE'!$G$3:$R$659,AB588,FALSE))</f>
        <v>0</v>
      </c>
    </row>
    <row r="589" spans="1:29" ht="12.75" customHeight="1" x14ac:dyDescent="0.25">
      <c r="A589" s="15"/>
      <c r="B589" s="1021"/>
      <c r="C589" s="1021"/>
      <c r="D589" s="2203"/>
      <c r="E589" s="15"/>
      <c r="F589" s="12"/>
      <c r="S589" t="e">
        <f t="shared" si="15"/>
        <v>#REF!</v>
      </c>
      <c r="AB589" s="14">
        <v>728</v>
      </c>
      <c r="AC589" s="2206">
        <f ca="1">IF(ISERROR(+HLOOKUP($AC$2,'Bilanci Mensili VEE'!$G$3:$R$659,AB589,FALSE)),,HLOOKUP($AC$2,'Bilanci Mensili VEE'!$G$3:$R$659,AB589,FALSE))</f>
        <v>0</v>
      </c>
    </row>
    <row r="590" spans="1:29" ht="12.75" customHeight="1" x14ac:dyDescent="0.25">
      <c r="A590" s="15"/>
      <c r="B590" s="1021"/>
      <c r="C590" s="1021"/>
      <c r="D590" s="2203"/>
      <c r="E590" s="15"/>
      <c r="F590" s="12"/>
      <c r="S590" t="e">
        <f t="shared" si="15"/>
        <v>#REF!</v>
      </c>
      <c r="AB590" s="14">
        <v>729</v>
      </c>
      <c r="AC590" s="2206">
        <f ca="1">IF(ISERROR(+HLOOKUP($AC$2,'Bilanci Mensili VEE'!$G$3:$R$659,AB590,FALSE)),,HLOOKUP($AC$2,'Bilanci Mensili VEE'!$G$3:$R$659,AB590,FALSE))</f>
        <v>0</v>
      </c>
    </row>
    <row r="591" spans="1:29" ht="12.75" customHeight="1" x14ac:dyDescent="0.25">
      <c r="A591" s="15"/>
      <c r="B591" s="1021"/>
      <c r="C591" s="1021"/>
      <c r="D591" s="2203"/>
      <c r="E591" s="15"/>
      <c r="F591" s="12"/>
      <c r="S591" t="e">
        <f t="shared" si="15"/>
        <v>#REF!</v>
      </c>
      <c r="AB591" s="14">
        <v>730</v>
      </c>
      <c r="AC591" s="2206">
        <f ca="1">IF(ISERROR(+HLOOKUP($AC$2,'Bilanci Mensili VEE'!$G$3:$R$659,AB591,FALSE)),,HLOOKUP($AC$2,'Bilanci Mensili VEE'!$G$3:$R$659,AB591,FALSE))</f>
        <v>0</v>
      </c>
    </row>
    <row r="592" spans="1:29" ht="12.75" customHeight="1" x14ac:dyDescent="0.25">
      <c r="A592" s="15"/>
      <c r="B592" s="1021"/>
      <c r="C592" s="1021"/>
      <c r="D592" s="2203"/>
      <c r="E592" s="15"/>
      <c r="F592" s="12"/>
      <c r="S592" t="e">
        <f t="shared" si="15"/>
        <v>#REF!</v>
      </c>
      <c r="AB592" s="14">
        <v>731</v>
      </c>
      <c r="AC592" s="2206">
        <f ca="1">IF(ISERROR(+HLOOKUP($AC$2,'Bilanci Mensili VEE'!$G$3:$R$659,AB592,FALSE)),,HLOOKUP($AC$2,'Bilanci Mensili VEE'!$G$3:$R$659,AB592,FALSE))</f>
        <v>0</v>
      </c>
    </row>
    <row r="593" spans="1:29" ht="12.75" customHeight="1" x14ac:dyDescent="0.25">
      <c r="A593" s="15"/>
      <c r="B593" s="1021"/>
      <c r="C593" s="1021"/>
      <c r="D593" s="2203"/>
      <c r="E593" s="15"/>
      <c r="F593" s="12"/>
      <c r="S593" t="e">
        <f t="shared" si="15"/>
        <v>#REF!</v>
      </c>
      <c r="AB593" s="14">
        <v>732</v>
      </c>
      <c r="AC593" s="2206">
        <f ca="1">IF(ISERROR(+HLOOKUP($AC$2,'Bilanci Mensili VEE'!$G$3:$R$659,AB593,FALSE)),,HLOOKUP($AC$2,'Bilanci Mensili VEE'!$G$3:$R$659,AB593,FALSE))</f>
        <v>0</v>
      </c>
    </row>
    <row r="594" spans="1:29" ht="12.75" customHeight="1" x14ac:dyDescent="0.25">
      <c r="A594" s="15"/>
      <c r="B594" s="1021"/>
      <c r="C594" s="1021"/>
      <c r="D594" s="2203"/>
      <c r="E594" s="15"/>
      <c r="F594" s="12"/>
      <c r="S594" t="e">
        <f t="shared" si="15"/>
        <v>#REF!</v>
      </c>
      <c r="AB594" s="14">
        <v>733</v>
      </c>
      <c r="AC594" s="2206">
        <f ca="1">IF(ISERROR(+HLOOKUP($AC$2,'Bilanci Mensili VEE'!$G$3:$R$659,AB594,FALSE)),,HLOOKUP($AC$2,'Bilanci Mensili VEE'!$G$3:$R$659,AB594,FALSE))</f>
        <v>0</v>
      </c>
    </row>
    <row r="595" spans="1:29" ht="12.75" customHeight="1" x14ac:dyDescent="0.25">
      <c r="A595" s="15"/>
      <c r="B595" s="1021"/>
      <c r="C595" s="1021"/>
      <c r="D595" s="2203"/>
      <c r="E595" s="15"/>
      <c r="F595" s="12"/>
      <c r="S595" t="e">
        <f t="shared" si="15"/>
        <v>#REF!</v>
      </c>
      <c r="AB595" s="14">
        <v>734</v>
      </c>
      <c r="AC595" s="2206">
        <f ca="1">IF(ISERROR(+HLOOKUP($AC$2,'Bilanci Mensili VEE'!$G$3:$R$659,AB595,FALSE)),,HLOOKUP($AC$2,'Bilanci Mensili VEE'!$G$3:$R$659,AB595,FALSE))</f>
        <v>0</v>
      </c>
    </row>
    <row r="596" spans="1:29" ht="12.75" customHeight="1" x14ac:dyDescent="0.25">
      <c r="A596" s="15"/>
      <c r="B596" s="1021"/>
      <c r="C596" s="1021"/>
      <c r="D596" s="2203"/>
      <c r="E596" s="15"/>
      <c r="F596" s="12"/>
      <c r="S596" t="e">
        <f t="shared" si="15"/>
        <v>#REF!</v>
      </c>
      <c r="AB596" s="14">
        <v>735</v>
      </c>
      <c r="AC596" s="2206">
        <f ca="1">IF(ISERROR(+HLOOKUP($AC$2,'Bilanci Mensili VEE'!$G$3:$R$659,AB596,FALSE)),,HLOOKUP($AC$2,'Bilanci Mensili VEE'!$G$3:$R$659,AB596,FALSE))</f>
        <v>0</v>
      </c>
    </row>
    <row r="597" spans="1:29" ht="12.75" customHeight="1" x14ac:dyDescent="0.25">
      <c r="A597" s="15"/>
      <c r="B597" s="1021"/>
      <c r="C597" s="1021"/>
      <c r="D597" s="2203"/>
      <c r="E597" s="15"/>
      <c r="F597" s="12"/>
      <c r="S597" t="e">
        <f t="shared" si="15"/>
        <v>#REF!</v>
      </c>
      <c r="AB597" s="14">
        <v>736</v>
      </c>
      <c r="AC597" s="2206">
        <f ca="1">IF(ISERROR(+HLOOKUP($AC$2,'Bilanci Mensili VEE'!$G$3:$R$659,AB597,FALSE)),,HLOOKUP($AC$2,'Bilanci Mensili VEE'!$G$3:$R$659,AB597,FALSE))</f>
        <v>0</v>
      </c>
    </row>
    <row r="598" spans="1:29" ht="12.75" customHeight="1" x14ac:dyDescent="0.25">
      <c r="A598" s="15"/>
      <c r="B598" s="1021"/>
      <c r="C598" s="1021"/>
      <c r="D598" s="2203"/>
      <c r="E598" s="15"/>
      <c r="F598" s="12"/>
      <c r="S598" t="e">
        <f t="shared" si="15"/>
        <v>#REF!</v>
      </c>
      <c r="AB598" s="14">
        <v>737</v>
      </c>
      <c r="AC598" s="2206">
        <f ca="1">IF(ISERROR(+HLOOKUP($AC$2,'Bilanci Mensili VEE'!$G$3:$R$659,AB598,FALSE)),,HLOOKUP($AC$2,'Bilanci Mensili VEE'!$G$3:$R$659,AB598,FALSE))</f>
        <v>0</v>
      </c>
    </row>
    <row r="599" spans="1:29" ht="12.75" customHeight="1" x14ac:dyDescent="0.25">
      <c r="A599" s="15"/>
      <c r="B599" s="1021"/>
      <c r="C599" s="1021"/>
      <c r="D599" s="2203"/>
      <c r="E599" s="15"/>
      <c r="F599" s="12"/>
      <c r="S599" t="e">
        <f t="shared" si="15"/>
        <v>#REF!</v>
      </c>
      <c r="AB599" s="14">
        <v>738</v>
      </c>
      <c r="AC599" s="2206">
        <f ca="1">IF(ISERROR(+HLOOKUP($AC$2,'Bilanci Mensili VEE'!$G$3:$R$659,AB599,FALSE)),,HLOOKUP($AC$2,'Bilanci Mensili VEE'!$G$3:$R$659,AB599,FALSE))</f>
        <v>0</v>
      </c>
    </row>
    <row r="600" spans="1:29" ht="12.75" customHeight="1" x14ac:dyDescent="0.25">
      <c r="A600" s="15"/>
      <c r="B600" s="1021"/>
      <c r="C600" s="1021"/>
      <c r="D600" s="2203"/>
      <c r="E600" s="15"/>
      <c r="F600" s="12"/>
      <c r="S600" t="e">
        <f t="shared" si="15"/>
        <v>#REF!</v>
      </c>
      <c r="AB600" s="14">
        <v>739</v>
      </c>
      <c r="AC600" s="2206">
        <f ca="1">IF(ISERROR(+HLOOKUP($AC$2,'Bilanci Mensili VEE'!$G$3:$R$659,AB600,FALSE)),,HLOOKUP($AC$2,'Bilanci Mensili VEE'!$G$3:$R$659,AB600,FALSE))</f>
        <v>0</v>
      </c>
    </row>
    <row r="601" spans="1:29" ht="12.75" customHeight="1" x14ac:dyDescent="0.25">
      <c r="A601" s="15"/>
      <c r="B601" s="1021"/>
      <c r="C601" s="1021"/>
      <c r="D601" s="2203"/>
      <c r="E601" s="15"/>
      <c r="F601" s="12"/>
      <c r="S601" t="e">
        <f t="shared" si="15"/>
        <v>#REF!</v>
      </c>
      <c r="AB601" s="14">
        <v>740</v>
      </c>
      <c r="AC601" s="2206">
        <f ca="1">IF(ISERROR(+HLOOKUP($AC$2,'Bilanci Mensili VEE'!$G$3:$R$659,AB601,FALSE)),,HLOOKUP($AC$2,'Bilanci Mensili VEE'!$G$3:$R$659,AB601,FALSE))</f>
        <v>0</v>
      </c>
    </row>
    <row r="602" spans="1:29" ht="12.75" customHeight="1" x14ac:dyDescent="0.25">
      <c r="A602" s="15"/>
      <c r="B602" s="1021"/>
      <c r="C602" s="1021"/>
      <c r="D602" s="2203"/>
      <c r="E602" s="15"/>
      <c r="F602" s="12"/>
      <c r="S602" t="e">
        <f t="shared" si="15"/>
        <v>#REF!</v>
      </c>
      <c r="AB602" s="14">
        <v>741</v>
      </c>
      <c r="AC602" s="2206">
        <f ca="1">IF(ISERROR(+HLOOKUP($AC$2,'Bilanci Mensili VEE'!$G$3:$R$659,AB602,FALSE)),,HLOOKUP($AC$2,'Bilanci Mensili VEE'!$G$3:$R$659,AB602,FALSE))</f>
        <v>0</v>
      </c>
    </row>
    <row r="603" spans="1:29" ht="12.75" customHeight="1" x14ac:dyDescent="0.25">
      <c r="A603" s="15"/>
      <c r="B603" s="1021"/>
      <c r="C603" s="1021"/>
      <c r="D603" s="2203"/>
      <c r="E603" s="15"/>
      <c r="F603" s="12"/>
      <c r="S603" t="e">
        <f t="shared" si="15"/>
        <v>#REF!</v>
      </c>
      <c r="AB603" s="14">
        <v>742</v>
      </c>
      <c r="AC603" s="2206">
        <f ca="1">IF(ISERROR(+HLOOKUP($AC$2,'Bilanci Mensili VEE'!$G$3:$R$659,AB603,FALSE)),,HLOOKUP($AC$2,'Bilanci Mensili VEE'!$G$3:$R$659,AB603,FALSE))</f>
        <v>0</v>
      </c>
    </row>
    <row r="604" spans="1:29" ht="12.75" customHeight="1" x14ac:dyDescent="0.25">
      <c r="A604" s="15"/>
      <c r="B604" s="1021"/>
      <c r="C604" s="1021"/>
      <c r="D604" s="2203"/>
      <c r="E604" s="15"/>
      <c r="F604" s="12"/>
      <c r="S604" t="e">
        <f t="shared" si="15"/>
        <v>#REF!</v>
      </c>
      <c r="AB604" s="14">
        <v>743</v>
      </c>
      <c r="AC604" s="2206">
        <f ca="1">IF(ISERROR(+HLOOKUP($AC$2,'Bilanci Mensili VEE'!$G$3:$R$659,AB604,FALSE)),,HLOOKUP($AC$2,'Bilanci Mensili VEE'!$G$3:$R$659,AB604,FALSE))</f>
        <v>0</v>
      </c>
    </row>
    <row r="605" spans="1:29" ht="12.75" customHeight="1" x14ac:dyDescent="0.25">
      <c r="A605" s="15"/>
      <c r="B605" s="1021"/>
      <c r="C605" s="1021"/>
      <c r="D605" s="2203"/>
      <c r="E605" s="15"/>
      <c r="F605" s="12"/>
      <c r="S605" t="e">
        <f t="shared" si="15"/>
        <v>#REF!</v>
      </c>
      <c r="AB605" s="14">
        <v>744</v>
      </c>
      <c r="AC605" s="2206">
        <f ca="1">IF(ISERROR(+HLOOKUP($AC$2,'Bilanci Mensili VEE'!$G$3:$R$659,AB605,FALSE)),,HLOOKUP($AC$2,'Bilanci Mensili VEE'!$G$3:$R$659,AB605,FALSE))</f>
        <v>0</v>
      </c>
    </row>
    <row r="606" spans="1:29" ht="12.75" customHeight="1" x14ac:dyDescent="0.25">
      <c r="A606" s="15"/>
      <c r="B606" s="1021"/>
      <c r="C606" s="1021"/>
      <c r="D606" s="2203"/>
      <c r="E606" s="15"/>
      <c r="F606" s="12"/>
      <c r="S606" t="e">
        <f t="shared" si="15"/>
        <v>#REF!</v>
      </c>
      <c r="AB606" s="14">
        <v>745</v>
      </c>
      <c r="AC606" s="2206">
        <f ca="1">IF(ISERROR(+HLOOKUP($AC$2,'Bilanci Mensili VEE'!$G$3:$R$659,AB606,FALSE)),,HLOOKUP($AC$2,'Bilanci Mensili VEE'!$G$3:$R$659,AB606,FALSE))</f>
        <v>0</v>
      </c>
    </row>
    <row r="607" spans="1:29" ht="12.75" customHeight="1" x14ac:dyDescent="0.25">
      <c r="A607" s="15"/>
      <c r="B607" s="1021"/>
      <c r="C607" s="1021"/>
      <c r="D607" s="2203"/>
      <c r="E607" s="15"/>
      <c r="F607" s="12"/>
      <c r="S607" t="e">
        <f t="shared" si="15"/>
        <v>#REF!</v>
      </c>
      <c r="AB607" s="14">
        <v>746</v>
      </c>
      <c r="AC607" s="2206">
        <f ca="1">IF(ISERROR(+HLOOKUP($AC$2,'Bilanci Mensili VEE'!$G$3:$R$659,AB607,FALSE)),,HLOOKUP($AC$2,'Bilanci Mensili VEE'!$G$3:$R$659,AB607,FALSE))</f>
        <v>0</v>
      </c>
    </row>
    <row r="608" spans="1:29" ht="12.75" customHeight="1" x14ac:dyDescent="0.25">
      <c r="A608" s="15"/>
      <c r="B608" s="1021"/>
      <c r="C608" s="1021"/>
      <c r="D608" s="2203"/>
      <c r="E608" s="15"/>
      <c r="F608" s="12"/>
      <c r="S608" t="e">
        <f t="shared" si="15"/>
        <v>#REF!</v>
      </c>
      <c r="AB608" s="14">
        <v>747</v>
      </c>
      <c r="AC608" s="2206">
        <f ca="1">IF(ISERROR(+HLOOKUP($AC$2,'Bilanci Mensili VEE'!$G$3:$R$659,AB608,FALSE)),,HLOOKUP($AC$2,'Bilanci Mensili VEE'!$G$3:$R$659,AB608,FALSE))</f>
        <v>0</v>
      </c>
    </row>
    <row r="609" spans="1:29" ht="12.75" customHeight="1" x14ac:dyDescent="0.25">
      <c r="A609" s="15"/>
      <c r="B609" s="1021"/>
      <c r="C609" s="1021"/>
      <c r="D609" s="2203"/>
      <c r="E609" s="15"/>
      <c r="F609" s="12"/>
      <c r="S609" t="e">
        <f t="shared" si="15"/>
        <v>#REF!</v>
      </c>
      <c r="AB609" s="14">
        <v>748</v>
      </c>
      <c r="AC609" s="2206">
        <f ca="1">IF(ISERROR(+HLOOKUP($AC$2,'Bilanci Mensili VEE'!$G$3:$R$659,AB609,FALSE)),,HLOOKUP($AC$2,'Bilanci Mensili VEE'!$G$3:$R$659,AB609,FALSE))</f>
        <v>0</v>
      </c>
    </row>
    <row r="610" spans="1:29" ht="12.75" customHeight="1" x14ac:dyDescent="0.25">
      <c r="A610" s="15"/>
      <c r="B610" s="1021"/>
      <c r="C610" s="1021"/>
      <c r="D610" s="2203"/>
      <c r="E610" s="15"/>
      <c r="F610" s="12"/>
      <c r="S610" t="e">
        <f t="shared" si="15"/>
        <v>#REF!</v>
      </c>
      <c r="AB610" s="14">
        <v>749</v>
      </c>
      <c r="AC610" s="2206">
        <f ca="1">IF(ISERROR(+HLOOKUP($AC$2,'Bilanci Mensili VEE'!$G$3:$R$659,AB610,FALSE)),,HLOOKUP($AC$2,'Bilanci Mensili VEE'!$G$3:$R$659,AB610,FALSE))</f>
        <v>0</v>
      </c>
    </row>
    <row r="611" spans="1:29" ht="12.75" customHeight="1" x14ac:dyDescent="0.25">
      <c r="A611" s="15"/>
      <c r="B611" s="1021"/>
      <c r="C611" s="1021"/>
      <c r="D611" s="2203"/>
      <c r="E611" s="15"/>
      <c r="F611" s="12"/>
      <c r="S611" t="e">
        <f t="shared" si="15"/>
        <v>#REF!</v>
      </c>
      <c r="AB611" s="14">
        <v>750</v>
      </c>
      <c r="AC611" s="2206">
        <f ca="1">IF(ISERROR(+HLOOKUP($AC$2,'Bilanci Mensili VEE'!$G$3:$R$659,AB611,FALSE)),,HLOOKUP($AC$2,'Bilanci Mensili VEE'!$G$3:$R$659,AB611,FALSE))</f>
        <v>0</v>
      </c>
    </row>
    <row r="612" spans="1:29" ht="12.75" customHeight="1" x14ac:dyDescent="0.25">
      <c r="A612" s="15"/>
      <c r="B612" s="1021"/>
      <c r="C612" s="1021"/>
      <c r="D612" s="2203"/>
      <c r="E612" s="15"/>
      <c r="F612" s="12"/>
      <c r="S612" t="e">
        <f t="shared" si="15"/>
        <v>#REF!</v>
      </c>
      <c r="AB612" s="14">
        <v>751</v>
      </c>
      <c r="AC612" s="2206">
        <f ca="1">IF(ISERROR(+HLOOKUP($AC$2,'Bilanci Mensili VEE'!$G$3:$R$659,AB612,FALSE)),,HLOOKUP($AC$2,'Bilanci Mensili VEE'!$G$3:$R$659,AB612,FALSE))</f>
        <v>0</v>
      </c>
    </row>
    <row r="613" spans="1:29" ht="12.75" customHeight="1" x14ac:dyDescent="0.25">
      <c r="A613" s="15"/>
      <c r="B613" s="1021"/>
      <c r="C613" s="1021"/>
      <c r="D613" s="2203"/>
      <c r="E613" s="15"/>
      <c r="F613" s="12"/>
      <c r="S613" t="e">
        <f t="shared" si="15"/>
        <v>#REF!</v>
      </c>
      <c r="AB613" s="14">
        <v>752</v>
      </c>
      <c r="AC613" s="2206">
        <f ca="1">IF(ISERROR(+HLOOKUP($AC$2,'Bilanci Mensili VEE'!$G$3:$R$659,AB613,FALSE)),,HLOOKUP($AC$2,'Bilanci Mensili VEE'!$G$3:$R$659,AB613,FALSE))</f>
        <v>0</v>
      </c>
    </row>
    <row r="614" spans="1:29" ht="12.75" customHeight="1" x14ac:dyDescent="0.25">
      <c r="A614" s="15"/>
      <c r="B614" s="1021"/>
      <c r="C614" s="1021"/>
      <c r="D614" s="2203"/>
      <c r="E614" s="15"/>
      <c r="F614" s="12"/>
      <c r="S614" t="e">
        <f t="shared" si="15"/>
        <v>#REF!</v>
      </c>
      <c r="AB614" s="14">
        <v>753</v>
      </c>
      <c r="AC614" s="2206">
        <f ca="1">IF(ISERROR(+HLOOKUP($AC$2,'Bilanci Mensili VEE'!$G$3:$R$659,AB614,FALSE)),,HLOOKUP($AC$2,'Bilanci Mensili VEE'!$G$3:$R$659,AB614,FALSE))</f>
        <v>0</v>
      </c>
    </row>
    <row r="615" spans="1:29" ht="12.75" customHeight="1" x14ac:dyDescent="0.25">
      <c r="A615" s="15"/>
      <c r="B615" s="1021"/>
      <c r="C615" s="1021"/>
      <c r="D615" s="2203"/>
      <c r="E615" s="15"/>
      <c r="F615" s="12"/>
      <c r="S615" t="e">
        <f t="shared" si="15"/>
        <v>#REF!</v>
      </c>
      <c r="AB615" s="14">
        <v>754</v>
      </c>
      <c r="AC615" s="2206">
        <f ca="1">IF(ISERROR(+HLOOKUP($AC$2,'Bilanci Mensili VEE'!$G$3:$R$659,AB615,FALSE)),,HLOOKUP($AC$2,'Bilanci Mensili VEE'!$G$3:$R$659,AB615,FALSE))</f>
        <v>0</v>
      </c>
    </row>
    <row r="616" spans="1:29" ht="12.75" customHeight="1" x14ac:dyDescent="0.25">
      <c r="A616" s="15"/>
      <c r="B616" s="1021"/>
      <c r="C616" s="1021"/>
      <c r="D616" s="2203"/>
      <c r="E616" s="15"/>
      <c r="F616" s="12"/>
      <c r="S616" t="e">
        <f t="shared" si="15"/>
        <v>#REF!</v>
      </c>
      <c r="AB616" s="14">
        <v>755</v>
      </c>
      <c r="AC616" s="2206">
        <f ca="1">IF(ISERROR(+HLOOKUP($AC$2,'Bilanci Mensili VEE'!$G$3:$R$659,AB616,FALSE)),,HLOOKUP($AC$2,'Bilanci Mensili VEE'!$G$3:$R$659,AB616,FALSE))</f>
        <v>0</v>
      </c>
    </row>
    <row r="617" spans="1:29" ht="12.75" customHeight="1" x14ac:dyDescent="0.25">
      <c r="A617" s="15"/>
      <c r="B617" s="1021"/>
      <c r="C617" s="1021"/>
      <c r="D617" s="2203"/>
      <c r="E617" s="15"/>
      <c r="F617" s="12"/>
      <c r="S617" t="e">
        <f t="shared" si="15"/>
        <v>#REF!</v>
      </c>
      <c r="AB617" s="14">
        <v>756</v>
      </c>
      <c r="AC617" s="2206">
        <f ca="1">IF(ISERROR(+HLOOKUP($AC$2,'Bilanci Mensili VEE'!$G$3:$R$659,AB617,FALSE)),,HLOOKUP($AC$2,'Bilanci Mensili VEE'!$G$3:$R$659,AB617,FALSE))</f>
        <v>0</v>
      </c>
    </row>
    <row r="618" spans="1:29" ht="12.75" customHeight="1" x14ac:dyDescent="0.25">
      <c r="A618" s="15"/>
      <c r="B618" s="1021"/>
      <c r="C618" s="1021"/>
      <c r="D618" s="2203"/>
      <c r="E618" s="15"/>
      <c r="F618" s="12"/>
      <c r="S618" t="e">
        <f t="shared" si="15"/>
        <v>#REF!</v>
      </c>
      <c r="AB618" s="14">
        <v>757</v>
      </c>
      <c r="AC618" s="2206">
        <f ca="1">IF(ISERROR(+HLOOKUP($AC$2,'Bilanci Mensili VEE'!$G$3:$R$659,AB618,FALSE)),,HLOOKUP($AC$2,'Bilanci Mensili VEE'!$G$3:$R$659,AB618,FALSE))</f>
        <v>0</v>
      </c>
    </row>
    <row r="619" spans="1:29" ht="12.75" customHeight="1" x14ac:dyDescent="0.25">
      <c r="A619" s="15"/>
      <c r="B619" s="1021"/>
      <c r="C619" s="1021"/>
      <c r="D619" s="2203"/>
      <c r="E619" s="15"/>
      <c r="F619" s="12"/>
      <c r="S619" t="e">
        <f t="shared" si="15"/>
        <v>#REF!</v>
      </c>
      <c r="AB619" s="14">
        <v>758</v>
      </c>
      <c r="AC619" s="2206">
        <f ca="1">IF(ISERROR(+HLOOKUP($AC$2,'Bilanci Mensili VEE'!$G$3:$R$659,AB619,FALSE)),,HLOOKUP($AC$2,'Bilanci Mensili VEE'!$G$3:$R$659,AB619,FALSE))</f>
        <v>0</v>
      </c>
    </row>
    <row r="620" spans="1:29" ht="12.75" customHeight="1" x14ac:dyDescent="0.25">
      <c r="A620" s="15"/>
      <c r="B620" s="1021"/>
      <c r="C620" s="1021"/>
      <c r="D620" s="2203"/>
      <c r="E620" s="15"/>
      <c r="F620" s="12"/>
      <c r="S620" t="e">
        <f t="shared" si="15"/>
        <v>#REF!</v>
      </c>
      <c r="AB620" s="14">
        <v>759</v>
      </c>
      <c r="AC620" s="2206">
        <f ca="1">IF(ISERROR(+HLOOKUP($AC$2,'Bilanci Mensili VEE'!$G$3:$R$659,AB620,FALSE)),,HLOOKUP($AC$2,'Bilanci Mensili VEE'!$G$3:$R$659,AB620,FALSE))</f>
        <v>0</v>
      </c>
    </row>
    <row r="621" spans="1:29" ht="12.75" customHeight="1" x14ac:dyDescent="0.25">
      <c r="A621" s="15"/>
      <c r="B621" s="1021"/>
      <c r="C621" s="1021"/>
      <c r="D621" s="2203"/>
      <c r="E621" s="15"/>
      <c r="F621" s="12"/>
      <c r="S621" t="e">
        <f t="shared" si="15"/>
        <v>#REF!</v>
      </c>
      <c r="AB621" s="14">
        <v>760</v>
      </c>
      <c r="AC621" s="2206">
        <f ca="1">IF(ISERROR(+HLOOKUP($AC$2,'Bilanci Mensili VEE'!$G$3:$R$659,AB621,FALSE)),,HLOOKUP($AC$2,'Bilanci Mensili VEE'!$G$3:$R$659,AB621,FALSE))</f>
        <v>0</v>
      </c>
    </row>
    <row r="622" spans="1:29" ht="12.75" customHeight="1" x14ac:dyDescent="0.25">
      <c r="A622" s="15"/>
      <c r="B622" s="1021"/>
      <c r="C622" s="1021"/>
      <c r="D622" s="2203"/>
      <c r="E622" s="15"/>
      <c r="F622" s="12"/>
      <c r="S622" t="e">
        <f t="shared" si="15"/>
        <v>#REF!</v>
      </c>
      <c r="AB622" s="14">
        <v>761</v>
      </c>
      <c r="AC622" s="2206">
        <f ca="1">IF(ISERROR(+HLOOKUP($AC$2,'Bilanci Mensili VEE'!$G$3:$R$659,AB622,FALSE)),,HLOOKUP($AC$2,'Bilanci Mensili VEE'!$G$3:$R$659,AB622,FALSE))</f>
        <v>0</v>
      </c>
    </row>
    <row r="623" spans="1:29" ht="12.75" customHeight="1" x14ac:dyDescent="0.25">
      <c r="A623" s="15"/>
      <c r="B623" s="1021"/>
      <c r="C623" s="1021"/>
      <c r="D623" s="2203"/>
      <c r="E623" s="15"/>
      <c r="F623" s="12"/>
      <c r="S623" t="e">
        <f t="shared" si="15"/>
        <v>#REF!</v>
      </c>
      <c r="AB623" s="14">
        <v>762</v>
      </c>
      <c r="AC623" s="2206">
        <f ca="1">IF(ISERROR(+HLOOKUP($AC$2,'Bilanci Mensili VEE'!$G$3:$R$659,AB623,FALSE)),,HLOOKUP($AC$2,'Bilanci Mensili VEE'!$G$3:$R$659,AB623,FALSE))</f>
        <v>0</v>
      </c>
    </row>
    <row r="624" spans="1:29" ht="12.75" customHeight="1" x14ac:dyDescent="0.25">
      <c r="A624" s="15"/>
      <c r="B624" s="1021"/>
      <c r="C624" s="1021"/>
      <c r="D624" s="2203"/>
      <c r="E624" s="15"/>
      <c r="F624" s="12"/>
      <c r="S624" t="e">
        <f t="shared" si="15"/>
        <v>#REF!</v>
      </c>
      <c r="AB624" s="14">
        <v>763</v>
      </c>
      <c r="AC624" s="2206">
        <f ca="1">IF(ISERROR(+HLOOKUP($AC$2,'Bilanci Mensili VEE'!$G$3:$R$659,AB624,FALSE)),,HLOOKUP($AC$2,'Bilanci Mensili VEE'!$G$3:$R$659,AB624,FALSE))</f>
        <v>0</v>
      </c>
    </row>
    <row r="625" spans="1:29" ht="12.75" customHeight="1" x14ac:dyDescent="0.25">
      <c r="A625" s="15"/>
      <c r="B625" s="1021"/>
      <c r="C625" s="1021"/>
      <c r="D625" s="2203"/>
      <c r="E625" s="15"/>
      <c r="F625" s="12"/>
      <c r="S625" t="e">
        <f t="shared" si="15"/>
        <v>#REF!</v>
      </c>
      <c r="AB625" s="14">
        <v>764</v>
      </c>
      <c r="AC625" s="2206">
        <f ca="1">IF(ISERROR(+HLOOKUP($AC$2,'Bilanci Mensili VEE'!$G$3:$R$659,AB625,FALSE)),,HLOOKUP($AC$2,'Bilanci Mensili VEE'!$G$3:$R$659,AB625,FALSE))</f>
        <v>0</v>
      </c>
    </row>
    <row r="626" spans="1:29" ht="12.75" customHeight="1" x14ac:dyDescent="0.25">
      <c r="A626" s="15"/>
      <c r="B626" s="1021"/>
      <c r="C626" s="1021"/>
      <c r="D626" s="2203"/>
      <c r="E626" s="15"/>
      <c r="F626" s="12"/>
      <c r="S626" t="e">
        <f t="shared" si="15"/>
        <v>#REF!</v>
      </c>
      <c r="AB626" s="14">
        <v>765</v>
      </c>
      <c r="AC626" s="2206">
        <f ca="1">IF(ISERROR(+HLOOKUP($AC$2,'Bilanci Mensili VEE'!$G$3:$R$659,AB626,FALSE)),,HLOOKUP($AC$2,'Bilanci Mensili VEE'!$G$3:$R$659,AB626,FALSE))</f>
        <v>0</v>
      </c>
    </row>
    <row r="627" spans="1:29" ht="12.75" customHeight="1" x14ac:dyDescent="0.25">
      <c r="A627" s="15"/>
      <c r="B627" s="1021"/>
      <c r="C627" s="1021"/>
      <c r="D627" s="2203"/>
      <c r="E627" s="15"/>
      <c r="F627" s="12"/>
      <c r="S627" t="e">
        <f t="shared" si="15"/>
        <v>#REF!</v>
      </c>
      <c r="AB627" s="14">
        <v>766</v>
      </c>
      <c r="AC627" s="2206">
        <f ca="1">IF(ISERROR(+HLOOKUP($AC$2,'Bilanci Mensili VEE'!$G$3:$R$659,AB627,FALSE)),,HLOOKUP($AC$2,'Bilanci Mensili VEE'!$G$3:$R$659,AB627,FALSE))</f>
        <v>0</v>
      </c>
    </row>
    <row r="628" spans="1:29" ht="12.75" customHeight="1" x14ac:dyDescent="0.25">
      <c r="A628" s="15"/>
      <c r="B628" s="1021"/>
      <c r="C628" s="1021"/>
      <c r="D628" s="2203"/>
      <c r="E628" s="15"/>
      <c r="F628" s="12"/>
      <c r="S628" t="e">
        <f t="shared" si="15"/>
        <v>#REF!</v>
      </c>
      <c r="AB628" s="14">
        <v>767</v>
      </c>
      <c r="AC628" s="2206">
        <f ca="1">IF(ISERROR(+HLOOKUP($AC$2,'Bilanci Mensili VEE'!$G$3:$R$659,AB628,FALSE)),,HLOOKUP($AC$2,'Bilanci Mensili VEE'!$G$3:$R$659,AB628,FALSE))</f>
        <v>0</v>
      </c>
    </row>
    <row r="629" spans="1:29" ht="12.75" customHeight="1" x14ac:dyDescent="0.25">
      <c r="A629" s="15"/>
      <c r="B629" s="1021"/>
      <c r="C629" s="1021"/>
      <c r="D629" s="2203"/>
      <c r="E629" s="15"/>
      <c r="F629" s="12"/>
      <c r="S629" t="e">
        <f t="shared" si="15"/>
        <v>#REF!</v>
      </c>
      <c r="AB629" s="14">
        <v>768</v>
      </c>
      <c r="AC629" s="2206">
        <f ca="1">IF(ISERROR(+HLOOKUP($AC$2,'Bilanci Mensili VEE'!$G$3:$R$659,AB629,FALSE)),,HLOOKUP($AC$2,'Bilanci Mensili VEE'!$G$3:$R$659,AB629,FALSE))</f>
        <v>0</v>
      </c>
    </row>
    <row r="630" spans="1:29" ht="12.75" customHeight="1" x14ac:dyDescent="0.25">
      <c r="A630" s="15"/>
      <c r="B630" s="1021"/>
      <c r="C630" s="1021"/>
      <c r="D630" s="2203"/>
      <c r="E630" s="15"/>
      <c r="F630" s="12"/>
      <c r="S630" t="e">
        <f t="shared" si="15"/>
        <v>#REF!</v>
      </c>
      <c r="AB630" s="14">
        <v>769</v>
      </c>
      <c r="AC630" s="2206">
        <f ca="1">IF(ISERROR(+HLOOKUP($AC$2,'Bilanci Mensili VEE'!$G$3:$R$659,AB630,FALSE)),,HLOOKUP($AC$2,'Bilanci Mensili VEE'!$G$3:$R$659,AB630,FALSE))</f>
        <v>0</v>
      </c>
    </row>
    <row r="631" spans="1:29" ht="12.75" customHeight="1" x14ac:dyDescent="0.25">
      <c r="A631" s="15"/>
      <c r="B631" s="1021"/>
      <c r="C631" s="1021"/>
      <c r="D631" s="2203"/>
      <c r="E631" s="15"/>
      <c r="F631" s="12"/>
      <c r="S631" t="e">
        <f t="shared" si="15"/>
        <v>#REF!</v>
      </c>
      <c r="AB631" s="14">
        <v>770</v>
      </c>
      <c r="AC631" s="2206">
        <f ca="1">IF(ISERROR(+HLOOKUP($AC$2,'Bilanci Mensili VEE'!$G$3:$R$659,AB631,FALSE)),,HLOOKUP($AC$2,'Bilanci Mensili VEE'!$G$3:$R$659,AB631,FALSE))</f>
        <v>0</v>
      </c>
    </row>
    <row r="632" spans="1:29" ht="12.75" customHeight="1" x14ac:dyDescent="0.25">
      <c r="A632" s="15"/>
      <c r="B632" s="1021"/>
      <c r="C632" s="1021"/>
      <c r="D632" s="2203"/>
      <c r="E632" s="15"/>
      <c r="F632" s="12"/>
      <c r="S632" t="e">
        <f t="shared" si="15"/>
        <v>#REF!</v>
      </c>
      <c r="AB632" s="14">
        <v>771</v>
      </c>
      <c r="AC632" s="2206">
        <f ca="1">IF(ISERROR(+HLOOKUP($AC$2,'Bilanci Mensili VEE'!$G$3:$R$659,AB632,FALSE)),,HLOOKUP($AC$2,'Bilanci Mensili VEE'!$G$3:$R$659,AB632,FALSE))</f>
        <v>0</v>
      </c>
    </row>
    <row r="633" spans="1:29" ht="12.75" customHeight="1" x14ac:dyDescent="0.25">
      <c r="A633" s="15"/>
      <c r="B633" s="1021"/>
      <c r="C633" s="1021"/>
      <c r="D633" s="2203"/>
      <c r="E633" s="15"/>
      <c r="F633" s="12"/>
      <c r="S633" t="e">
        <f t="shared" ref="S633:S696" si="16">+S632</f>
        <v>#REF!</v>
      </c>
      <c r="AB633" s="14">
        <v>772</v>
      </c>
      <c r="AC633" s="2206">
        <f ca="1">IF(ISERROR(+HLOOKUP($AC$2,'Bilanci Mensili VEE'!$G$3:$R$659,AB633,FALSE)),,HLOOKUP($AC$2,'Bilanci Mensili VEE'!$G$3:$R$659,AB633,FALSE))</f>
        <v>0</v>
      </c>
    </row>
    <row r="634" spans="1:29" ht="12.75" customHeight="1" x14ac:dyDescent="0.25">
      <c r="A634" s="15"/>
      <c r="B634" s="1021"/>
      <c r="C634" s="1021"/>
      <c r="D634" s="2203"/>
      <c r="E634" s="15"/>
      <c r="F634" s="12"/>
      <c r="S634" t="e">
        <f t="shared" si="16"/>
        <v>#REF!</v>
      </c>
      <c r="AB634" s="14">
        <v>773</v>
      </c>
      <c r="AC634" s="2206">
        <f ca="1">IF(ISERROR(+HLOOKUP($AC$2,'Bilanci Mensili VEE'!$G$3:$R$659,AB634,FALSE)),,HLOOKUP($AC$2,'Bilanci Mensili VEE'!$G$3:$R$659,AB634,FALSE))</f>
        <v>0</v>
      </c>
    </row>
    <row r="635" spans="1:29" ht="12.75" customHeight="1" x14ac:dyDescent="0.25">
      <c r="A635" s="15"/>
      <c r="B635" s="1021"/>
      <c r="C635" s="1021"/>
      <c r="D635" s="2203"/>
      <c r="E635" s="15"/>
      <c r="F635" s="12"/>
      <c r="S635" t="e">
        <f t="shared" si="16"/>
        <v>#REF!</v>
      </c>
      <c r="AB635" s="14">
        <v>774</v>
      </c>
      <c r="AC635" s="2206">
        <f ca="1">IF(ISERROR(+HLOOKUP($AC$2,'Bilanci Mensili VEE'!$G$3:$R$659,AB635,FALSE)),,HLOOKUP($AC$2,'Bilanci Mensili VEE'!$G$3:$R$659,AB635,FALSE))</f>
        <v>0</v>
      </c>
    </row>
    <row r="636" spans="1:29" ht="12.75" customHeight="1" x14ac:dyDescent="0.25">
      <c r="A636" s="15"/>
      <c r="B636" s="1021"/>
      <c r="C636" s="1021"/>
      <c r="D636" s="2203"/>
      <c r="E636" s="15"/>
      <c r="F636" s="12"/>
      <c r="S636" t="e">
        <f t="shared" si="16"/>
        <v>#REF!</v>
      </c>
      <c r="AB636" s="14">
        <v>775</v>
      </c>
      <c r="AC636" s="2206">
        <f ca="1">IF(ISERROR(+HLOOKUP($AC$2,'Bilanci Mensili VEE'!$G$3:$R$659,AB636,FALSE)),,HLOOKUP($AC$2,'Bilanci Mensili VEE'!$G$3:$R$659,AB636,FALSE))</f>
        <v>0</v>
      </c>
    </row>
    <row r="637" spans="1:29" ht="12.75" customHeight="1" x14ac:dyDescent="0.25">
      <c r="A637" s="15"/>
      <c r="B637" s="1021"/>
      <c r="C637" s="1021"/>
      <c r="D637" s="2203"/>
      <c r="E637" s="15"/>
      <c r="F637" s="12"/>
      <c r="S637" t="e">
        <f t="shared" si="16"/>
        <v>#REF!</v>
      </c>
      <c r="AB637" s="14">
        <v>776</v>
      </c>
      <c r="AC637" s="2206">
        <f ca="1">IF(ISERROR(+HLOOKUP($AC$2,'Bilanci Mensili VEE'!$G$3:$R$659,AB637,FALSE)),,HLOOKUP($AC$2,'Bilanci Mensili VEE'!$G$3:$R$659,AB637,FALSE))</f>
        <v>0</v>
      </c>
    </row>
    <row r="638" spans="1:29" ht="12.75" customHeight="1" x14ac:dyDescent="0.25">
      <c r="A638" s="15"/>
      <c r="B638" s="1021"/>
      <c r="C638" s="1021"/>
      <c r="D638" s="2203"/>
      <c r="E638" s="15"/>
      <c r="F638" s="12"/>
      <c r="S638" t="e">
        <f t="shared" si="16"/>
        <v>#REF!</v>
      </c>
      <c r="AB638" s="14">
        <v>777</v>
      </c>
      <c r="AC638" s="2206">
        <f ca="1">IF(ISERROR(+HLOOKUP($AC$2,'Bilanci Mensili VEE'!$G$3:$R$659,AB638,FALSE)),,HLOOKUP($AC$2,'Bilanci Mensili VEE'!$G$3:$R$659,AB638,FALSE))</f>
        <v>0</v>
      </c>
    </row>
    <row r="639" spans="1:29" ht="12.75" customHeight="1" x14ac:dyDescent="0.25">
      <c r="A639" s="15"/>
      <c r="B639" s="1021"/>
      <c r="C639" s="1021"/>
      <c r="D639" s="2203"/>
      <c r="E639" s="15"/>
      <c r="F639" s="12"/>
      <c r="S639" t="e">
        <f t="shared" si="16"/>
        <v>#REF!</v>
      </c>
      <c r="AB639" s="14">
        <v>778</v>
      </c>
      <c r="AC639" s="2206">
        <f ca="1">IF(ISERROR(+HLOOKUP($AC$2,'Bilanci Mensili VEE'!$G$3:$R$659,AB639,FALSE)),,HLOOKUP($AC$2,'Bilanci Mensili VEE'!$G$3:$R$659,AB639,FALSE))</f>
        <v>0</v>
      </c>
    </row>
    <row r="640" spans="1:29" ht="12.75" customHeight="1" x14ac:dyDescent="0.25">
      <c r="A640" s="15"/>
      <c r="B640" s="1021"/>
      <c r="C640" s="1021"/>
      <c r="D640" s="2203"/>
      <c r="E640" s="15"/>
      <c r="F640" s="12"/>
      <c r="S640" t="e">
        <f t="shared" si="16"/>
        <v>#REF!</v>
      </c>
      <c r="AB640" s="14">
        <v>779</v>
      </c>
      <c r="AC640" s="2206">
        <f ca="1">IF(ISERROR(+HLOOKUP($AC$2,'Bilanci Mensili VEE'!$G$3:$R$659,AB640,FALSE)),,HLOOKUP($AC$2,'Bilanci Mensili VEE'!$G$3:$R$659,AB640,FALSE))</f>
        <v>0</v>
      </c>
    </row>
    <row r="641" spans="1:29" ht="12.75" customHeight="1" x14ac:dyDescent="0.25">
      <c r="A641" s="15"/>
      <c r="B641" s="1021"/>
      <c r="C641" s="1021"/>
      <c r="D641" s="2203"/>
      <c r="E641" s="15"/>
      <c r="F641" s="12"/>
      <c r="S641" t="e">
        <f t="shared" si="16"/>
        <v>#REF!</v>
      </c>
      <c r="AB641" s="14">
        <v>780</v>
      </c>
      <c r="AC641" s="2206">
        <f ca="1">IF(ISERROR(+HLOOKUP($AC$2,'Bilanci Mensili VEE'!$G$3:$R$659,AB641,FALSE)),,HLOOKUP($AC$2,'Bilanci Mensili VEE'!$G$3:$R$659,AB641,FALSE))</f>
        <v>0</v>
      </c>
    </row>
    <row r="642" spans="1:29" ht="12.75" customHeight="1" x14ac:dyDescent="0.25">
      <c r="A642" s="15"/>
      <c r="B642" s="1021"/>
      <c r="C642" s="1021"/>
      <c r="D642" s="2203"/>
      <c r="E642" s="15"/>
      <c r="F642" s="12"/>
      <c r="S642" t="e">
        <f t="shared" si="16"/>
        <v>#REF!</v>
      </c>
      <c r="AB642" s="14">
        <v>781</v>
      </c>
      <c r="AC642" s="2206">
        <f ca="1">IF(ISERROR(+HLOOKUP($AC$2,'Bilanci Mensili VEE'!$G$3:$R$659,AB642,FALSE)),,HLOOKUP($AC$2,'Bilanci Mensili VEE'!$G$3:$R$659,AB642,FALSE))</f>
        <v>0</v>
      </c>
    </row>
    <row r="643" spans="1:29" ht="12.75" customHeight="1" x14ac:dyDescent="0.25">
      <c r="A643" s="15"/>
      <c r="B643" s="1021"/>
      <c r="C643" s="1021"/>
      <c r="D643" s="2203"/>
      <c r="E643" s="15"/>
      <c r="F643" s="12"/>
      <c r="S643" t="e">
        <f t="shared" si="16"/>
        <v>#REF!</v>
      </c>
      <c r="AB643" s="14">
        <v>782</v>
      </c>
      <c r="AC643" s="2206">
        <f ca="1">IF(ISERROR(+HLOOKUP($AC$2,'Bilanci Mensili VEE'!$G$3:$R$659,AB643,FALSE)),,HLOOKUP($AC$2,'Bilanci Mensili VEE'!$G$3:$R$659,AB643,FALSE))</f>
        <v>0</v>
      </c>
    </row>
    <row r="644" spans="1:29" ht="12.75" customHeight="1" x14ac:dyDescent="0.25">
      <c r="A644" s="15"/>
      <c r="B644" s="1021"/>
      <c r="C644" s="1021"/>
      <c r="D644" s="2203"/>
      <c r="E644" s="15"/>
      <c r="F644" s="12"/>
      <c r="S644" t="e">
        <f t="shared" si="16"/>
        <v>#REF!</v>
      </c>
      <c r="AB644" s="14">
        <v>783</v>
      </c>
      <c r="AC644" s="2206">
        <f ca="1">IF(ISERROR(+HLOOKUP($AC$2,'Bilanci Mensili VEE'!$G$3:$R$659,AB644,FALSE)),,HLOOKUP($AC$2,'Bilanci Mensili VEE'!$G$3:$R$659,AB644,FALSE))</f>
        <v>0</v>
      </c>
    </row>
    <row r="645" spans="1:29" ht="12.75" customHeight="1" x14ac:dyDescent="0.25">
      <c r="A645" s="15"/>
      <c r="B645" s="1021"/>
      <c r="C645" s="1021"/>
      <c r="D645" s="2203"/>
      <c r="E645" s="15"/>
      <c r="F645" s="12"/>
      <c r="S645" t="e">
        <f t="shared" si="16"/>
        <v>#REF!</v>
      </c>
      <c r="AB645" s="14">
        <v>784</v>
      </c>
      <c r="AC645" s="2206">
        <f ca="1">IF(ISERROR(+HLOOKUP($AC$2,'Bilanci Mensili VEE'!$G$3:$R$659,AB645,FALSE)),,HLOOKUP($AC$2,'Bilanci Mensili VEE'!$G$3:$R$659,AB645,FALSE))</f>
        <v>0</v>
      </c>
    </row>
    <row r="646" spans="1:29" ht="12.75" customHeight="1" x14ac:dyDescent="0.25">
      <c r="A646" s="15"/>
      <c r="B646" s="1021"/>
      <c r="C646" s="1021"/>
      <c r="D646" s="2203"/>
      <c r="E646" s="15"/>
      <c r="F646" s="12"/>
      <c r="S646" t="e">
        <f t="shared" si="16"/>
        <v>#REF!</v>
      </c>
      <c r="AB646" s="14">
        <v>785</v>
      </c>
      <c r="AC646" s="2206">
        <f ca="1">IF(ISERROR(+HLOOKUP($AC$2,'Bilanci Mensili VEE'!$G$3:$R$659,AB646,FALSE)),,HLOOKUP($AC$2,'Bilanci Mensili VEE'!$G$3:$R$659,AB646,FALSE))</f>
        <v>0</v>
      </c>
    </row>
    <row r="647" spans="1:29" ht="12.75" customHeight="1" x14ac:dyDescent="0.25">
      <c r="A647" s="15"/>
      <c r="B647" s="1021"/>
      <c r="C647" s="1021"/>
      <c r="D647" s="2203"/>
      <c r="E647" s="15"/>
      <c r="F647" s="12"/>
      <c r="S647" t="e">
        <f t="shared" si="16"/>
        <v>#REF!</v>
      </c>
      <c r="AB647" s="14">
        <v>786</v>
      </c>
      <c r="AC647" s="2206">
        <f ca="1">IF(ISERROR(+HLOOKUP($AC$2,'Bilanci Mensili VEE'!$G$3:$R$659,AB647,FALSE)),,HLOOKUP($AC$2,'Bilanci Mensili VEE'!$G$3:$R$659,AB647,FALSE))</f>
        <v>0</v>
      </c>
    </row>
    <row r="648" spans="1:29" ht="12.75" customHeight="1" x14ac:dyDescent="0.25">
      <c r="A648" s="15"/>
      <c r="B648" s="1021"/>
      <c r="C648" s="1021"/>
      <c r="D648" s="2203"/>
      <c r="E648" s="15"/>
      <c r="F648" s="12"/>
      <c r="S648" t="e">
        <f t="shared" si="16"/>
        <v>#REF!</v>
      </c>
      <c r="AB648" s="14">
        <v>787</v>
      </c>
      <c r="AC648" s="2206">
        <f ca="1">IF(ISERROR(+HLOOKUP($AC$2,'Bilanci Mensili VEE'!$G$3:$R$659,AB648,FALSE)),,HLOOKUP($AC$2,'Bilanci Mensili VEE'!$G$3:$R$659,AB648,FALSE))</f>
        <v>0</v>
      </c>
    </row>
    <row r="649" spans="1:29" ht="12.75" customHeight="1" x14ac:dyDescent="0.25">
      <c r="A649" s="15"/>
      <c r="B649" s="1021"/>
      <c r="C649" s="1021"/>
      <c r="D649" s="2203"/>
      <c r="E649" s="15"/>
      <c r="F649" s="12"/>
      <c r="S649" t="e">
        <f t="shared" si="16"/>
        <v>#REF!</v>
      </c>
      <c r="AB649" s="14">
        <v>788</v>
      </c>
      <c r="AC649" s="2206">
        <f ca="1">IF(ISERROR(+HLOOKUP($AC$2,'Bilanci Mensili VEE'!$G$3:$R$659,AB649,FALSE)),,HLOOKUP($AC$2,'Bilanci Mensili VEE'!$G$3:$R$659,AB649,FALSE))</f>
        <v>0</v>
      </c>
    </row>
    <row r="650" spans="1:29" ht="12.75" customHeight="1" x14ac:dyDescent="0.25">
      <c r="A650" s="15"/>
      <c r="B650" s="1021"/>
      <c r="C650" s="1021"/>
      <c r="D650" s="2203"/>
      <c r="E650" s="15"/>
      <c r="F650" s="12"/>
      <c r="S650" t="e">
        <f t="shared" si="16"/>
        <v>#REF!</v>
      </c>
      <c r="AB650" s="14">
        <v>789</v>
      </c>
      <c r="AC650" s="2206">
        <f ca="1">IF(ISERROR(+HLOOKUP($AC$2,'Bilanci Mensili VEE'!$G$3:$R$659,AB650,FALSE)),,HLOOKUP($AC$2,'Bilanci Mensili VEE'!$G$3:$R$659,AB650,FALSE))</f>
        <v>0</v>
      </c>
    </row>
    <row r="651" spans="1:29" ht="12.75" customHeight="1" x14ac:dyDescent="0.25">
      <c r="A651" s="15"/>
      <c r="B651" s="1021"/>
      <c r="C651" s="1021"/>
      <c r="D651" s="2203"/>
      <c r="E651" s="15"/>
      <c r="F651" s="12"/>
      <c r="S651" t="e">
        <f t="shared" si="16"/>
        <v>#REF!</v>
      </c>
      <c r="AB651" s="14">
        <v>790</v>
      </c>
      <c r="AC651" s="2206">
        <f ca="1">IF(ISERROR(+HLOOKUP($AC$2,'Bilanci Mensili VEE'!$G$3:$R$659,AB651,FALSE)),,HLOOKUP($AC$2,'Bilanci Mensili VEE'!$G$3:$R$659,AB651,FALSE))</f>
        <v>0</v>
      </c>
    </row>
    <row r="652" spans="1:29" ht="12.75" customHeight="1" x14ac:dyDescent="0.25">
      <c r="A652" s="15"/>
      <c r="B652" s="1021"/>
      <c r="C652" s="1021"/>
      <c r="D652" s="2203"/>
      <c r="E652" s="15"/>
      <c r="F652" s="12"/>
      <c r="S652" t="e">
        <f t="shared" si="16"/>
        <v>#REF!</v>
      </c>
      <c r="AB652" s="14">
        <v>791</v>
      </c>
      <c r="AC652" s="2206">
        <f ca="1">IF(ISERROR(+HLOOKUP($AC$2,'Bilanci Mensili VEE'!$G$3:$R$659,AB652,FALSE)),,HLOOKUP($AC$2,'Bilanci Mensili VEE'!$G$3:$R$659,AB652,FALSE))</f>
        <v>0</v>
      </c>
    </row>
    <row r="653" spans="1:29" ht="12.75" customHeight="1" x14ac:dyDescent="0.25">
      <c r="A653" s="15"/>
      <c r="B653" s="1021"/>
      <c r="C653" s="1021"/>
      <c r="D653" s="2203"/>
      <c r="E653" s="15"/>
      <c r="F653" s="12"/>
      <c r="S653" t="e">
        <f t="shared" si="16"/>
        <v>#REF!</v>
      </c>
      <c r="AB653" s="14">
        <v>792</v>
      </c>
      <c r="AC653" s="2206">
        <f ca="1">IF(ISERROR(+HLOOKUP($AC$2,'Bilanci Mensili VEE'!$G$3:$R$659,AB653,FALSE)),,HLOOKUP($AC$2,'Bilanci Mensili VEE'!$G$3:$R$659,AB653,FALSE))</f>
        <v>0</v>
      </c>
    </row>
    <row r="654" spans="1:29" ht="12.75" customHeight="1" x14ac:dyDescent="0.25">
      <c r="A654" s="15"/>
      <c r="B654" s="1021"/>
      <c r="C654" s="1021"/>
      <c r="D654" s="2203"/>
      <c r="E654" s="15"/>
      <c r="F654" s="12"/>
      <c r="S654" t="e">
        <f t="shared" si="16"/>
        <v>#REF!</v>
      </c>
      <c r="AB654" s="14">
        <v>793</v>
      </c>
      <c r="AC654" s="2206">
        <f ca="1">IF(ISERROR(+HLOOKUP($AC$2,'Bilanci Mensili VEE'!$G$3:$R$659,AB654,FALSE)),,HLOOKUP($AC$2,'Bilanci Mensili VEE'!$G$3:$R$659,AB654,FALSE))</f>
        <v>0</v>
      </c>
    </row>
    <row r="655" spans="1:29" ht="12.75" customHeight="1" x14ac:dyDescent="0.25">
      <c r="A655" s="15"/>
      <c r="B655" s="1021"/>
      <c r="C655" s="1021"/>
      <c r="D655" s="2203"/>
      <c r="E655" s="15"/>
      <c r="F655" s="12"/>
      <c r="S655" t="e">
        <f t="shared" si="16"/>
        <v>#REF!</v>
      </c>
      <c r="AB655" s="14">
        <v>794</v>
      </c>
      <c r="AC655" s="2206">
        <f ca="1">IF(ISERROR(+HLOOKUP($AC$2,'Bilanci Mensili VEE'!$G$3:$R$659,AB655,FALSE)),,HLOOKUP($AC$2,'Bilanci Mensili VEE'!$G$3:$R$659,AB655,FALSE))</f>
        <v>0</v>
      </c>
    </row>
    <row r="656" spans="1:29" ht="12.75" customHeight="1" x14ac:dyDescent="0.25">
      <c r="A656" s="15"/>
      <c r="B656" s="1021"/>
      <c r="C656" s="1021"/>
      <c r="D656" s="2203"/>
      <c r="E656" s="15"/>
      <c r="F656" s="12"/>
      <c r="S656" t="e">
        <f t="shared" si="16"/>
        <v>#REF!</v>
      </c>
      <c r="AB656" s="14">
        <v>795</v>
      </c>
      <c r="AC656" s="2206">
        <f ca="1">IF(ISERROR(+HLOOKUP($AC$2,'Bilanci Mensili VEE'!$G$3:$R$659,AB656,FALSE)),,HLOOKUP($AC$2,'Bilanci Mensili VEE'!$G$3:$R$659,AB656,FALSE))</f>
        <v>0</v>
      </c>
    </row>
    <row r="657" spans="1:29" ht="12.75" customHeight="1" x14ac:dyDescent="0.25">
      <c r="A657" s="15"/>
      <c r="B657" s="1021"/>
      <c r="C657" s="1021"/>
      <c r="D657" s="2203"/>
      <c r="E657" s="15"/>
      <c r="F657" s="12"/>
      <c r="S657" t="e">
        <f t="shared" si="16"/>
        <v>#REF!</v>
      </c>
      <c r="AB657" s="14">
        <v>796</v>
      </c>
      <c r="AC657" s="2206">
        <f ca="1">IF(ISERROR(+HLOOKUP($AC$2,'Bilanci Mensili VEE'!$G$3:$R$659,AB657,FALSE)),,HLOOKUP($AC$2,'Bilanci Mensili VEE'!$G$3:$R$659,AB657,FALSE))</f>
        <v>0</v>
      </c>
    </row>
    <row r="658" spans="1:29" ht="12.75" customHeight="1" x14ac:dyDescent="0.25">
      <c r="A658" s="15"/>
      <c r="B658" s="1021"/>
      <c r="C658" s="1021"/>
      <c r="D658" s="2203"/>
      <c r="E658" s="15"/>
      <c r="F658" s="12"/>
      <c r="S658" t="e">
        <f t="shared" si="16"/>
        <v>#REF!</v>
      </c>
      <c r="AB658" s="14">
        <v>797</v>
      </c>
      <c r="AC658" s="2206">
        <f ca="1">IF(ISERROR(+HLOOKUP($AC$2,'Bilanci Mensili VEE'!$G$3:$R$659,AB658,FALSE)),,HLOOKUP($AC$2,'Bilanci Mensili VEE'!$G$3:$R$659,AB658,FALSE))</f>
        <v>0</v>
      </c>
    </row>
    <row r="659" spans="1:29" ht="13.5" customHeight="1" thickBot="1" x14ac:dyDescent="0.3">
      <c r="A659" s="16"/>
      <c r="B659" s="1172"/>
      <c r="C659" s="1172"/>
      <c r="D659" s="2234"/>
      <c r="E659" s="16"/>
      <c r="F659" s="17"/>
      <c r="G659" s="2235"/>
      <c r="H659" s="2235"/>
      <c r="I659" s="2235"/>
      <c r="J659" s="2236"/>
      <c r="K659" s="2236"/>
      <c r="L659" s="2236"/>
      <c r="M659" s="2236"/>
      <c r="N659" s="2236"/>
      <c r="O659" s="2236"/>
      <c r="P659" s="2236"/>
      <c r="Q659" s="2236"/>
      <c r="R659" s="2236"/>
      <c r="S659" t="e">
        <f t="shared" si="16"/>
        <v>#REF!</v>
      </c>
      <c r="T659" s="2237"/>
      <c r="U659" s="2237"/>
      <c r="V659" s="2237"/>
      <c r="W659" s="2237"/>
      <c r="X659" s="2237"/>
      <c r="Y659" s="2237"/>
      <c r="Z659" s="2237"/>
      <c r="AA659" s="2237"/>
      <c r="AB659" s="14">
        <v>798</v>
      </c>
      <c r="AC659" s="2238">
        <f ca="1">IF(ISERROR(+HLOOKUP($AC$2,'Bilanci Mensili VEE'!$G$3:$R$659,AB659,FALSE)),,HLOOKUP($AC$2,'Bilanci Mensili VEE'!$G$3:$R$659,AB659,FALSE))</f>
        <v>0</v>
      </c>
    </row>
    <row r="660" spans="1:29" ht="12.75" customHeight="1" x14ac:dyDescent="0.25">
      <c r="G660" s="2239"/>
      <c r="H660" s="2239"/>
      <c r="I660" s="2239"/>
      <c r="J660" s="2239"/>
      <c r="K660" s="2239"/>
      <c r="L660" s="2239"/>
      <c r="M660" s="2239"/>
      <c r="N660" s="2239"/>
      <c r="O660" s="2239"/>
      <c r="P660" s="2239"/>
      <c r="Q660" s="2239"/>
      <c r="R660" s="2240"/>
      <c r="S660" t="e">
        <f t="shared" si="16"/>
        <v>#REF!</v>
      </c>
      <c r="T660" s="23"/>
      <c r="U660" s="23"/>
      <c r="V660" s="23"/>
      <c r="W660" s="23"/>
      <c r="X660" s="23"/>
      <c r="Y660" s="23"/>
      <c r="Z660" s="23"/>
      <c r="AA660" s="23"/>
      <c r="AB660" s="23">
        <v>799</v>
      </c>
      <c r="AC660" s="2206">
        <f ca="1">IF(ISERROR(+HLOOKUP($AC$2,'Bilanci Mensili VEE'!$G$3:$R$1659,AB660,FALSE)),,HLOOKUP($AC$2,'Bilanci Mensili VEE'!$G$3:$R$1659,AB660,FALSE))</f>
        <v>0</v>
      </c>
    </row>
    <row r="661" spans="1:29" ht="12.75" customHeight="1" x14ac:dyDescent="0.25">
      <c r="J661" s="32"/>
      <c r="K661" s="32"/>
      <c r="L661" s="32"/>
      <c r="M661" s="32"/>
      <c r="N661" s="32"/>
      <c r="O661" s="32"/>
      <c r="P661" s="32"/>
      <c r="Q661" s="32"/>
      <c r="R661" s="2205"/>
      <c r="S661" t="e">
        <f t="shared" si="16"/>
        <v>#REF!</v>
      </c>
      <c r="AB661">
        <v>800</v>
      </c>
      <c r="AC661" s="2206">
        <f ca="1">IF(ISERROR(+HLOOKUP($AC$2,'Bilanci Mensili VEE'!$G$3:$R$1659,AB661,FALSE)),,HLOOKUP($AC$2,'Bilanci Mensili VEE'!$G$3:$R$1659,AB661,FALSE))</f>
        <v>0</v>
      </c>
    </row>
    <row r="662" spans="1:29" ht="12.75" customHeight="1" x14ac:dyDescent="0.25">
      <c r="J662" s="32"/>
      <c r="K662" s="32"/>
      <c r="L662" s="32"/>
      <c r="M662" s="32"/>
      <c r="N662" s="32"/>
      <c r="O662" s="32"/>
      <c r="P662" s="32"/>
      <c r="Q662" s="32"/>
      <c r="R662" s="2205"/>
      <c r="S662" t="e">
        <f t="shared" si="16"/>
        <v>#REF!</v>
      </c>
      <c r="AB662">
        <v>801</v>
      </c>
      <c r="AC662" s="2206">
        <f ca="1">IF(ISERROR(+HLOOKUP($AC$2,'Bilanci Mensili VEE'!$G$3:$R$1659,AB662,FALSE)),,HLOOKUP($AC$2,'Bilanci Mensili VEE'!$G$3:$R$1659,AB662,FALSE))</f>
        <v>0</v>
      </c>
    </row>
    <row r="663" spans="1:29" ht="12.75" customHeight="1" x14ac:dyDescent="0.25">
      <c r="J663" s="32"/>
      <c r="K663" s="32"/>
      <c r="L663" s="32"/>
      <c r="M663" s="32"/>
      <c r="N663" s="32"/>
      <c r="O663" s="32"/>
      <c r="P663" s="32"/>
      <c r="Q663" s="32"/>
      <c r="R663" s="2205"/>
      <c r="S663" t="e">
        <f t="shared" si="16"/>
        <v>#REF!</v>
      </c>
      <c r="AB663">
        <v>802</v>
      </c>
      <c r="AC663" s="2206">
        <f ca="1">IF(ISERROR(+HLOOKUP($AC$2,'Bilanci Mensili VEE'!$G$3:$R$1659,AB663,FALSE)),,HLOOKUP($AC$2,'Bilanci Mensili VEE'!$G$3:$R$1659,AB663,FALSE))</f>
        <v>0</v>
      </c>
    </row>
    <row r="664" spans="1:29" ht="12.75" customHeight="1" x14ac:dyDescent="0.25">
      <c r="J664" s="32"/>
      <c r="K664" s="32"/>
      <c r="L664" s="32"/>
      <c r="M664" s="32"/>
      <c r="N664" s="32"/>
      <c r="O664" s="32"/>
      <c r="P664" s="32"/>
      <c r="Q664" s="32"/>
      <c r="R664" s="2205"/>
      <c r="S664" t="e">
        <f t="shared" si="16"/>
        <v>#REF!</v>
      </c>
      <c r="AB664">
        <v>803</v>
      </c>
      <c r="AC664" s="2206">
        <f ca="1">IF(ISERROR(+HLOOKUP($AC$2,'Bilanci Mensili VEE'!$G$3:$R$1659,AB664,FALSE)),,HLOOKUP($AC$2,'Bilanci Mensili VEE'!$G$3:$R$1659,AB664,FALSE))</f>
        <v>0</v>
      </c>
    </row>
    <row r="665" spans="1:29" ht="12.75" customHeight="1" x14ac:dyDescent="0.25">
      <c r="J665" s="32"/>
      <c r="K665" s="32"/>
      <c r="L665" s="32"/>
      <c r="M665" s="32"/>
      <c r="N665" s="32"/>
      <c r="O665" s="32"/>
      <c r="P665" s="32"/>
      <c r="Q665" s="32"/>
      <c r="R665" s="2205"/>
      <c r="S665" t="e">
        <f t="shared" si="16"/>
        <v>#REF!</v>
      </c>
      <c r="AB665">
        <v>804</v>
      </c>
      <c r="AC665" s="2206">
        <f ca="1">IF(ISERROR(+HLOOKUP($AC$2,'Bilanci Mensili VEE'!$G$3:$R$1659,AB665,FALSE)),,HLOOKUP($AC$2,'Bilanci Mensili VEE'!$G$3:$R$1659,AB665,FALSE))</f>
        <v>0</v>
      </c>
    </row>
    <row r="666" spans="1:29" ht="12.75" customHeight="1" x14ac:dyDescent="0.25">
      <c r="J666" s="32"/>
      <c r="K666" s="32"/>
      <c r="L666" s="32"/>
      <c r="M666" s="32"/>
      <c r="N666" s="32"/>
      <c r="O666" s="32"/>
      <c r="P666" s="32"/>
      <c r="Q666" s="32"/>
      <c r="R666" s="2205"/>
      <c r="S666" t="e">
        <f t="shared" si="16"/>
        <v>#REF!</v>
      </c>
      <c r="AB666">
        <v>805</v>
      </c>
      <c r="AC666" s="2206">
        <f ca="1">IF(ISERROR(+HLOOKUP($AC$2,'Bilanci Mensili VEE'!$G$3:$R$1659,AB666,FALSE)),,HLOOKUP($AC$2,'Bilanci Mensili VEE'!$G$3:$R$1659,AB666,FALSE))</f>
        <v>0</v>
      </c>
    </row>
    <row r="667" spans="1:29" ht="12.75" customHeight="1" x14ac:dyDescent="0.25">
      <c r="J667" s="32"/>
      <c r="K667" s="32"/>
      <c r="L667" s="32"/>
      <c r="M667" s="32"/>
      <c r="N667" s="32"/>
      <c r="O667" s="32"/>
      <c r="P667" s="32"/>
      <c r="Q667" s="32"/>
      <c r="R667" s="2205"/>
      <c r="S667" t="e">
        <f t="shared" si="16"/>
        <v>#REF!</v>
      </c>
      <c r="AB667">
        <v>806</v>
      </c>
      <c r="AC667" s="2206">
        <f ca="1">IF(ISERROR(+HLOOKUP($AC$2,'Bilanci Mensili VEE'!$G$3:$R$1659,AB667,FALSE)),,HLOOKUP($AC$2,'Bilanci Mensili VEE'!$G$3:$R$1659,AB667,FALSE))</f>
        <v>0</v>
      </c>
    </row>
    <row r="668" spans="1:29" ht="12.75" customHeight="1" x14ac:dyDescent="0.25">
      <c r="J668" s="32"/>
      <c r="K668" s="32"/>
      <c r="L668" s="32"/>
      <c r="M668" s="32"/>
      <c r="N668" s="32"/>
      <c r="O668" s="32"/>
      <c r="P668" s="32"/>
      <c r="Q668" s="32"/>
      <c r="R668" s="2205"/>
      <c r="S668" t="e">
        <f t="shared" si="16"/>
        <v>#REF!</v>
      </c>
      <c r="AB668">
        <v>807</v>
      </c>
      <c r="AC668" s="2206">
        <f ca="1">IF(ISERROR(+HLOOKUP($AC$2,'Bilanci Mensili VEE'!$G$3:$R$1659,AB668,FALSE)),,HLOOKUP($AC$2,'Bilanci Mensili VEE'!$G$3:$R$1659,AB668,FALSE))</f>
        <v>0</v>
      </c>
    </row>
    <row r="669" spans="1:29" ht="12.75" customHeight="1" x14ac:dyDescent="0.25">
      <c r="J669" s="32"/>
      <c r="K669" s="32"/>
      <c r="L669" s="32"/>
      <c r="M669" s="32"/>
      <c r="N669" s="32"/>
      <c r="O669" s="32"/>
      <c r="P669" s="32"/>
      <c r="Q669" s="32"/>
      <c r="R669" s="2205"/>
      <c r="S669" t="e">
        <f t="shared" si="16"/>
        <v>#REF!</v>
      </c>
      <c r="AB669">
        <v>808</v>
      </c>
      <c r="AC669" s="2206">
        <f ca="1">IF(ISERROR(+HLOOKUP($AC$2,'Bilanci Mensili VEE'!$G$3:$R$1659,AB669,FALSE)),,HLOOKUP($AC$2,'Bilanci Mensili VEE'!$G$3:$R$1659,AB669,FALSE))</f>
        <v>0</v>
      </c>
    </row>
    <row r="670" spans="1:29" ht="12.75" customHeight="1" x14ac:dyDescent="0.25">
      <c r="J670" s="32"/>
      <c r="K670" s="32"/>
      <c r="L670" s="32"/>
      <c r="M670" s="32"/>
      <c r="N670" s="32"/>
      <c r="O670" s="32"/>
      <c r="P670" s="32"/>
      <c r="Q670" s="32"/>
      <c r="R670" s="2205"/>
      <c r="S670" t="e">
        <f t="shared" si="16"/>
        <v>#REF!</v>
      </c>
      <c r="AB670">
        <v>809</v>
      </c>
      <c r="AC670" s="2206">
        <f ca="1">IF(ISERROR(+HLOOKUP($AC$2,'Bilanci Mensili VEE'!$G$3:$R$1659,AB670,FALSE)),,HLOOKUP($AC$2,'Bilanci Mensili VEE'!$G$3:$R$1659,AB670,FALSE))</f>
        <v>0</v>
      </c>
    </row>
    <row r="671" spans="1:29" ht="12.75" customHeight="1" x14ac:dyDescent="0.25">
      <c r="J671" s="32"/>
      <c r="K671" s="32"/>
      <c r="L671" s="32"/>
      <c r="M671" s="32"/>
      <c r="N671" s="32"/>
      <c r="O671" s="32"/>
      <c r="P671" s="32"/>
      <c r="Q671" s="32"/>
      <c r="R671" s="2205"/>
      <c r="S671" t="e">
        <f t="shared" si="16"/>
        <v>#REF!</v>
      </c>
      <c r="AB671">
        <v>810</v>
      </c>
      <c r="AC671" s="2206">
        <f ca="1">IF(ISERROR(+HLOOKUP($AC$2,'Bilanci Mensili VEE'!$G$3:$R$1659,AB671,FALSE)),,HLOOKUP($AC$2,'Bilanci Mensili VEE'!$G$3:$R$1659,AB671,FALSE))</f>
        <v>0</v>
      </c>
    </row>
    <row r="672" spans="1:29" ht="12.75" customHeight="1" x14ac:dyDescent="0.25">
      <c r="J672" s="32"/>
      <c r="K672" s="32"/>
      <c r="L672" s="32"/>
      <c r="M672" s="32"/>
      <c r="N672" s="32"/>
      <c r="O672" s="32"/>
      <c r="P672" s="32"/>
      <c r="Q672" s="32"/>
      <c r="R672" s="2205"/>
      <c r="S672" t="e">
        <f t="shared" si="16"/>
        <v>#REF!</v>
      </c>
      <c r="AB672">
        <v>811</v>
      </c>
      <c r="AC672" s="2206">
        <f ca="1">IF(ISERROR(+HLOOKUP($AC$2,'Bilanci Mensili VEE'!$G$3:$R$1659,AB672,FALSE)),,HLOOKUP($AC$2,'Bilanci Mensili VEE'!$G$3:$R$1659,AB672,FALSE))</f>
        <v>0</v>
      </c>
    </row>
    <row r="673" spans="10:29" ht="12.75" customHeight="1" x14ac:dyDescent="0.25">
      <c r="J673" s="32"/>
      <c r="K673" s="32"/>
      <c r="L673" s="32"/>
      <c r="M673" s="32"/>
      <c r="N673" s="32"/>
      <c r="O673" s="32"/>
      <c r="P673" s="32"/>
      <c r="Q673" s="32"/>
      <c r="R673" s="2205"/>
      <c r="S673" t="e">
        <f t="shared" si="16"/>
        <v>#REF!</v>
      </c>
      <c r="AB673">
        <v>812</v>
      </c>
      <c r="AC673" s="2206">
        <f ca="1">IF(ISERROR(+HLOOKUP($AC$2,'Bilanci Mensili VEE'!$G$3:$R$1659,AB673,FALSE)),,HLOOKUP($AC$2,'Bilanci Mensili VEE'!$G$3:$R$1659,AB673,FALSE))</f>
        <v>0</v>
      </c>
    </row>
    <row r="674" spans="10:29" ht="12.75" customHeight="1" x14ac:dyDescent="0.25">
      <c r="J674" s="32"/>
      <c r="K674" s="32"/>
      <c r="L674" s="32"/>
      <c r="M674" s="32"/>
      <c r="N674" s="32"/>
      <c r="O674" s="32"/>
      <c r="P674" s="32"/>
      <c r="Q674" s="32"/>
      <c r="R674" s="2205"/>
      <c r="S674" t="e">
        <f t="shared" si="16"/>
        <v>#REF!</v>
      </c>
      <c r="AB674">
        <v>813</v>
      </c>
      <c r="AC674" s="2206">
        <f ca="1">IF(ISERROR(+HLOOKUP($AC$2,'Bilanci Mensili VEE'!$G$3:$R$1659,AB674,FALSE)),,HLOOKUP($AC$2,'Bilanci Mensili VEE'!$G$3:$R$1659,AB674,FALSE))</f>
        <v>0</v>
      </c>
    </row>
    <row r="675" spans="10:29" ht="12.75" customHeight="1" x14ac:dyDescent="0.25">
      <c r="J675" s="32"/>
      <c r="K675" s="32"/>
      <c r="L675" s="32"/>
      <c r="M675" s="32"/>
      <c r="N675" s="32"/>
      <c r="O675" s="32"/>
      <c r="P675" s="32"/>
      <c r="Q675" s="32"/>
      <c r="R675" s="2205"/>
      <c r="S675" t="e">
        <f t="shared" si="16"/>
        <v>#REF!</v>
      </c>
      <c r="AB675">
        <v>814</v>
      </c>
      <c r="AC675" s="2206">
        <f ca="1">IF(ISERROR(+HLOOKUP($AC$2,'Bilanci Mensili VEE'!$G$3:$R$1659,AB675,FALSE)),,HLOOKUP($AC$2,'Bilanci Mensili VEE'!$G$3:$R$1659,AB675,FALSE))</f>
        <v>0</v>
      </c>
    </row>
    <row r="676" spans="10:29" ht="12.75" customHeight="1" x14ac:dyDescent="0.25">
      <c r="J676" s="32"/>
      <c r="K676" s="32"/>
      <c r="L676" s="32"/>
      <c r="M676" s="32"/>
      <c r="N676" s="32"/>
      <c r="O676" s="32"/>
      <c r="P676" s="32"/>
      <c r="Q676" s="32"/>
      <c r="R676" s="2205"/>
      <c r="S676" t="e">
        <f t="shared" si="16"/>
        <v>#REF!</v>
      </c>
      <c r="AB676">
        <v>815</v>
      </c>
      <c r="AC676" s="2206">
        <f ca="1">IF(ISERROR(+HLOOKUP($AC$2,'Bilanci Mensili VEE'!$G$3:$R$1659,AB676,FALSE)),,HLOOKUP($AC$2,'Bilanci Mensili VEE'!$G$3:$R$1659,AB676,FALSE))</f>
        <v>0</v>
      </c>
    </row>
    <row r="677" spans="10:29" ht="12.75" customHeight="1" x14ac:dyDescent="0.25">
      <c r="J677" s="32"/>
      <c r="K677" s="32"/>
      <c r="L677" s="32"/>
      <c r="M677" s="32"/>
      <c r="N677" s="32"/>
      <c r="O677" s="32"/>
      <c r="P677" s="32"/>
      <c r="Q677" s="32"/>
      <c r="R677" s="2205"/>
      <c r="S677" t="e">
        <f t="shared" si="16"/>
        <v>#REF!</v>
      </c>
      <c r="AB677">
        <v>816</v>
      </c>
      <c r="AC677" s="2206">
        <f ca="1">IF(ISERROR(+HLOOKUP($AC$2,'Bilanci Mensili VEE'!$G$3:$R$1659,AB677,FALSE)),,HLOOKUP($AC$2,'Bilanci Mensili VEE'!$G$3:$R$1659,AB677,FALSE))</f>
        <v>0</v>
      </c>
    </row>
    <row r="678" spans="10:29" ht="12.75" customHeight="1" x14ac:dyDescent="0.25">
      <c r="J678" s="32"/>
      <c r="K678" s="32"/>
      <c r="L678" s="32"/>
      <c r="M678" s="32"/>
      <c r="N678" s="32"/>
      <c r="O678" s="32"/>
      <c r="P678" s="32"/>
      <c r="Q678" s="32"/>
      <c r="R678" s="2205"/>
      <c r="S678" t="e">
        <f t="shared" si="16"/>
        <v>#REF!</v>
      </c>
      <c r="AB678">
        <v>817</v>
      </c>
      <c r="AC678" s="2206">
        <f ca="1">IF(ISERROR(+HLOOKUP($AC$2,'Bilanci Mensili VEE'!$G$3:$R$1659,AB678,FALSE)),,HLOOKUP($AC$2,'Bilanci Mensili VEE'!$G$3:$R$1659,AB678,FALSE))</f>
        <v>0</v>
      </c>
    </row>
    <row r="679" spans="10:29" ht="12.75" customHeight="1" x14ac:dyDescent="0.25">
      <c r="J679" s="32"/>
      <c r="K679" s="32"/>
      <c r="L679" s="32"/>
      <c r="M679" s="32"/>
      <c r="N679" s="32"/>
      <c r="O679" s="32"/>
      <c r="P679" s="32"/>
      <c r="Q679" s="32"/>
      <c r="R679" s="2205"/>
      <c r="S679" t="e">
        <f t="shared" si="16"/>
        <v>#REF!</v>
      </c>
      <c r="AB679">
        <v>818</v>
      </c>
      <c r="AC679" s="2206">
        <f ca="1">IF(ISERROR(+HLOOKUP($AC$2,'Bilanci Mensili VEE'!$G$3:$R$1659,AB679,FALSE)),,HLOOKUP($AC$2,'Bilanci Mensili VEE'!$G$3:$R$1659,AB679,FALSE))</f>
        <v>0</v>
      </c>
    </row>
    <row r="680" spans="10:29" ht="12.75" customHeight="1" x14ac:dyDescent="0.25">
      <c r="J680" s="32"/>
      <c r="K680" s="32"/>
      <c r="L680" s="32"/>
      <c r="M680" s="32"/>
      <c r="N680" s="32"/>
      <c r="O680" s="32"/>
      <c r="P680" s="32"/>
      <c r="Q680" s="32"/>
      <c r="R680" s="2205"/>
      <c r="S680" t="e">
        <f t="shared" si="16"/>
        <v>#REF!</v>
      </c>
      <c r="AB680">
        <v>819</v>
      </c>
      <c r="AC680" s="2206">
        <f ca="1">IF(ISERROR(+HLOOKUP($AC$2,'Bilanci Mensili VEE'!$G$3:$R$1659,AB680,FALSE)),,HLOOKUP($AC$2,'Bilanci Mensili VEE'!$G$3:$R$1659,AB680,FALSE))</f>
        <v>0</v>
      </c>
    </row>
    <row r="681" spans="10:29" ht="12.75" customHeight="1" x14ac:dyDescent="0.25">
      <c r="J681" s="32"/>
      <c r="K681" s="32"/>
      <c r="L681" s="32"/>
      <c r="M681" s="32"/>
      <c r="N681" s="32"/>
      <c r="O681" s="32"/>
      <c r="P681" s="32"/>
      <c r="Q681" s="32"/>
      <c r="R681" s="2205"/>
      <c r="S681" t="e">
        <f t="shared" si="16"/>
        <v>#REF!</v>
      </c>
      <c r="AB681">
        <v>820</v>
      </c>
      <c r="AC681" s="2206">
        <f ca="1">IF(ISERROR(+HLOOKUP($AC$2,'Bilanci Mensili VEE'!$G$3:$R$1659,AB681,FALSE)),,HLOOKUP($AC$2,'Bilanci Mensili VEE'!$G$3:$R$1659,AB681,FALSE))</f>
        <v>0</v>
      </c>
    </row>
    <row r="682" spans="10:29" ht="12.75" customHeight="1" x14ac:dyDescent="0.25">
      <c r="J682" s="32"/>
      <c r="K682" s="32"/>
      <c r="L682" s="32"/>
      <c r="M682" s="32"/>
      <c r="N682" s="32"/>
      <c r="O682" s="32"/>
      <c r="P682" s="32"/>
      <c r="Q682" s="32"/>
      <c r="R682" s="2205"/>
      <c r="S682" t="e">
        <f t="shared" si="16"/>
        <v>#REF!</v>
      </c>
      <c r="AB682">
        <v>821</v>
      </c>
      <c r="AC682" s="2206">
        <f ca="1">IF(ISERROR(+HLOOKUP($AC$2,'Bilanci Mensili VEE'!$G$3:$R$1659,AB682,FALSE)),,HLOOKUP($AC$2,'Bilanci Mensili VEE'!$G$3:$R$1659,AB682,FALSE))</f>
        <v>0</v>
      </c>
    </row>
    <row r="683" spans="10:29" ht="12.75" customHeight="1" x14ac:dyDescent="0.25">
      <c r="J683" s="32"/>
      <c r="K683" s="32"/>
      <c r="L683" s="32"/>
      <c r="M683" s="32"/>
      <c r="N683" s="32"/>
      <c r="O683" s="32"/>
      <c r="P683" s="32"/>
      <c r="Q683" s="32"/>
      <c r="R683" s="2205"/>
      <c r="S683" t="e">
        <f t="shared" si="16"/>
        <v>#REF!</v>
      </c>
      <c r="AB683">
        <v>822</v>
      </c>
      <c r="AC683" s="2206">
        <f ca="1">IF(ISERROR(+HLOOKUP($AC$2,'Bilanci Mensili VEE'!$G$3:$R$1659,AB683,FALSE)),,HLOOKUP($AC$2,'Bilanci Mensili VEE'!$G$3:$R$1659,AB683,FALSE))</f>
        <v>0</v>
      </c>
    </row>
    <row r="684" spans="10:29" ht="12.75" customHeight="1" x14ac:dyDescent="0.25">
      <c r="J684" s="32"/>
      <c r="K684" s="32"/>
      <c r="L684" s="32"/>
      <c r="M684" s="32"/>
      <c r="N684" s="32"/>
      <c r="O684" s="32"/>
      <c r="P684" s="32"/>
      <c r="Q684" s="32"/>
      <c r="R684" s="2205"/>
      <c r="S684" t="e">
        <f t="shared" si="16"/>
        <v>#REF!</v>
      </c>
      <c r="AB684">
        <v>823</v>
      </c>
      <c r="AC684" s="2206">
        <f ca="1">IF(ISERROR(+HLOOKUP($AC$2,'Bilanci Mensili VEE'!$G$3:$R$1659,AB684,FALSE)),,HLOOKUP($AC$2,'Bilanci Mensili VEE'!$G$3:$R$1659,AB684,FALSE))</f>
        <v>0</v>
      </c>
    </row>
    <row r="685" spans="10:29" ht="12.75" customHeight="1" x14ac:dyDescent="0.25">
      <c r="J685" s="32"/>
      <c r="K685" s="32"/>
      <c r="L685" s="32"/>
      <c r="M685" s="32"/>
      <c r="N685" s="32"/>
      <c r="O685" s="32"/>
      <c r="P685" s="32"/>
      <c r="Q685" s="32"/>
      <c r="R685" s="2205"/>
      <c r="S685" t="e">
        <f t="shared" si="16"/>
        <v>#REF!</v>
      </c>
      <c r="AB685">
        <v>824</v>
      </c>
      <c r="AC685" s="2206">
        <f ca="1">IF(ISERROR(+HLOOKUP($AC$2,'Bilanci Mensili VEE'!$G$3:$R$1659,AB685,FALSE)),,HLOOKUP($AC$2,'Bilanci Mensili VEE'!$G$3:$R$1659,AB685,FALSE))</f>
        <v>0</v>
      </c>
    </row>
    <row r="686" spans="10:29" ht="12.75" customHeight="1" x14ac:dyDescent="0.25">
      <c r="J686" s="32"/>
      <c r="K686" s="32"/>
      <c r="L686" s="32"/>
      <c r="M686" s="32"/>
      <c r="N686" s="32"/>
      <c r="O686" s="32"/>
      <c r="P686" s="32"/>
      <c r="Q686" s="32"/>
      <c r="R686" s="2205"/>
      <c r="S686" t="e">
        <f t="shared" si="16"/>
        <v>#REF!</v>
      </c>
      <c r="AB686">
        <v>825</v>
      </c>
      <c r="AC686" s="2206">
        <f ca="1">IF(ISERROR(+HLOOKUP($AC$2,'Bilanci Mensili VEE'!$G$3:$R$1659,AB686,FALSE)),,HLOOKUP($AC$2,'Bilanci Mensili VEE'!$G$3:$R$1659,AB686,FALSE))</f>
        <v>0</v>
      </c>
    </row>
    <row r="687" spans="10:29" ht="12.75" customHeight="1" x14ac:dyDescent="0.25">
      <c r="J687" s="32"/>
      <c r="K687" s="32"/>
      <c r="L687" s="32"/>
      <c r="M687" s="32"/>
      <c r="N687" s="32"/>
      <c r="O687" s="32"/>
      <c r="P687" s="32"/>
      <c r="Q687" s="32"/>
      <c r="R687" s="2205"/>
      <c r="S687" t="e">
        <f t="shared" si="16"/>
        <v>#REF!</v>
      </c>
      <c r="AB687">
        <v>826</v>
      </c>
      <c r="AC687" s="2206">
        <f ca="1">IF(ISERROR(+HLOOKUP($AC$2,'Bilanci Mensili VEE'!$G$3:$R$1659,AB687,FALSE)),,HLOOKUP($AC$2,'Bilanci Mensili VEE'!$G$3:$R$1659,AB687,FALSE))</f>
        <v>0</v>
      </c>
    </row>
    <row r="688" spans="10:29" ht="12.75" customHeight="1" x14ac:dyDescent="0.25">
      <c r="J688" s="32"/>
      <c r="K688" s="32"/>
      <c r="L688" s="32"/>
      <c r="M688" s="32"/>
      <c r="N688" s="32"/>
      <c r="O688" s="32"/>
      <c r="P688" s="32"/>
      <c r="Q688" s="32"/>
      <c r="R688" s="2205"/>
      <c r="S688" t="e">
        <f t="shared" si="16"/>
        <v>#REF!</v>
      </c>
      <c r="AB688">
        <v>827</v>
      </c>
      <c r="AC688" s="2206">
        <f ca="1">IF(ISERROR(+HLOOKUP($AC$2,'Bilanci Mensili VEE'!$G$3:$R$1659,AB688,FALSE)),,HLOOKUP($AC$2,'Bilanci Mensili VEE'!$G$3:$R$1659,AB688,FALSE))</f>
        <v>0</v>
      </c>
    </row>
    <row r="689" spans="10:29" ht="12.75" customHeight="1" x14ac:dyDescent="0.25">
      <c r="J689" s="32"/>
      <c r="K689" s="32"/>
      <c r="L689" s="32"/>
      <c r="M689" s="32"/>
      <c r="N689" s="32"/>
      <c r="O689" s="32"/>
      <c r="P689" s="32"/>
      <c r="Q689" s="32"/>
      <c r="R689" s="2205"/>
      <c r="S689" t="e">
        <f t="shared" si="16"/>
        <v>#REF!</v>
      </c>
      <c r="AB689">
        <v>828</v>
      </c>
      <c r="AC689" s="2206">
        <f ca="1">IF(ISERROR(+HLOOKUP($AC$2,'Bilanci Mensili VEE'!$G$3:$R$1659,AB689,FALSE)),,HLOOKUP($AC$2,'Bilanci Mensili VEE'!$G$3:$R$1659,AB689,FALSE))</f>
        <v>0</v>
      </c>
    </row>
    <row r="690" spans="10:29" ht="12.75" customHeight="1" x14ac:dyDescent="0.25">
      <c r="J690" s="32"/>
      <c r="K690" s="32"/>
      <c r="L690" s="32"/>
      <c r="M690" s="32"/>
      <c r="N690" s="32"/>
      <c r="O690" s="32"/>
      <c r="P690" s="32"/>
      <c r="Q690" s="32"/>
      <c r="R690" s="2205"/>
      <c r="S690" t="e">
        <f t="shared" si="16"/>
        <v>#REF!</v>
      </c>
      <c r="AB690">
        <v>829</v>
      </c>
      <c r="AC690" s="2206">
        <f ca="1">IF(ISERROR(+HLOOKUP($AC$2,'Bilanci Mensili VEE'!$G$3:$R$1659,AB690,FALSE)),,HLOOKUP($AC$2,'Bilanci Mensili VEE'!$G$3:$R$1659,AB690,FALSE))</f>
        <v>0</v>
      </c>
    </row>
    <row r="691" spans="10:29" ht="12.75" customHeight="1" x14ac:dyDescent="0.25">
      <c r="J691" s="32"/>
      <c r="K691" s="32"/>
      <c r="L691" s="32"/>
      <c r="M691" s="32"/>
      <c r="N691" s="32"/>
      <c r="O691" s="32"/>
      <c r="P691" s="32"/>
      <c r="Q691" s="32"/>
      <c r="R691" s="2205"/>
      <c r="S691" t="e">
        <f t="shared" si="16"/>
        <v>#REF!</v>
      </c>
      <c r="AB691">
        <v>830</v>
      </c>
      <c r="AC691" s="2206">
        <f ca="1">IF(ISERROR(+HLOOKUP($AC$2,'Bilanci Mensili VEE'!$G$3:$R$1659,AB691,FALSE)),,HLOOKUP($AC$2,'Bilanci Mensili VEE'!$G$3:$R$1659,AB691,FALSE))</f>
        <v>0</v>
      </c>
    </row>
    <row r="692" spans="10:29" ht="12.75" customHeight="1" x14ac:dyDescent="0.25">
      <c r="J692" s="32"/>
      <c r="K692" s="32"/>
      <c r="L692" s="32"/>
      <c r="M692" s="32"/>
      <c r="N692" s="32"/>
      <c r="O692" s="32"/>
      <c r="P692" s="32"/>
      <c r="Q692" s="32"/>
      <c r="R692" s="2205"/>
      <c r="S692" t="e">
        <f t="shared" si="16"/>
        <v>#REF!</v>
      </c>
      <c r="AB692">
        <v>831</v>
      </c>
      <c r="AC692" s="2206">
        <f ca="1">IF(ISERROR(+HLOOKUP($AC$2,'Bilanci Mensili VEE'!$G$3:$R$1659,AB692,FALSE)),,HLOOKUP($AC$2,'Bilanci Mensili VEE'!$G$3:$R$1659,AB692,FALSE))</f>
        <v>0</v>
      </c>
    </row>
    <row r="693" spans="10:29" ht="12.75" customHeight="1" x14ac:dyDescent="0.25">
      <c r="J693" s="32"/>
      <c r="K693" s="32"/>
      <c r="L693" s="32"/>
      <c r="M693" s="32"/>
      <c r="N693" s="32"/>
      <c r="O693" s="32"/>
      <c r="P693" s="32"/>
      <c r="Q693" s="32"/>
      <c r="R693" s="2205"/>
      <c r="S693" t="e">
        <f t="shared" si="16"/>
        <v>#REF!</v>
      </c>
      <c r="AB693">
        <v>832</v>
      </c>
      <c r="AC693" s="2206">
        <f ca="1">IF(ISERROR(+HLOOKUP($AC$2,'Bilanci Mensili VEE'!$G$3:$R$1659,AB693,FALSE)),,HLOOKUP($AC$2,'Bilanci Mensili VEE'!$G$3:$R$1659,AB693,FALSE))</f>
        <v>0</v>
      </c>
    </row>
    <row r="694" spans="10:29" ht="12.75" customHeight="1" x14ac:dyDescent="0.25">
      <c r="J694" s="32"/>
      <c r="K694" s="32"/>
      <c r="L694" s="32"/>
      <c r="M694" s="32"/>
      <c r="N694" s="32"/>
      <c r="O694" s="32"/>
      <c r="P694" s="32"/>
      <c r="Q694" s="32"/>
      <c r="R694" s="2205"/>
      <c r="S694" t="e">
        <f t="shared" si="16"/>
        <v>#REF!</v>
      </c>
      <c r="AB694">
        <v>833</v>
      </c>
      <c r="AC694" s="2206">
        <f ca="1">IF(ISERROR(+HLOOKUP($AC$2,'Bilanci Mensili VEE'!$G$3:$R$1659,AB694,FALSE)),,HLOOKUP($AC$2,'Bilanci Mensili VEE'!$G$3:$R$1659,AB694,FALSE))</f>
        <v>0</v>
      </c>
    </row>
    <row r="695" spans="10:29" ht="12.75" customHeight="1" x14ac:dyDescent="0.25">
      <c r="J695" s="32"/>
      <c r="K695" s="32"/>
      <c r="L695" s="32"/>
      <c r="M695" s="32"/>
      <c r="N695" s="32"/>
      <c r="O695" s="32"/>
      <c r="P695" s="32"/>
      <c r="Q695" s="32"/>
      <c r="R695" s="2205"/>
      <c r="S695" t="e">
        <f t="shared" si="16"/>
        <v>#REF!</v>
      </c>
      <c r="AB695">
        <v>834</v>
      </c>
      <c r="AC695" s="2206">
        <f ca="1">IF(ISERROR(+HLOOKUP($AC$2,'Bilanci Mensili VEE'!$G$3:$R$1659,AB695,FALSE)),,HLOOKUP($AC$2,'Bilanci Mensili VEE'!$G$3:$R$1659,AB695,FALSE))</f>
        <v>0</v>
      </c>
    </row>
    <row r="696" spans="10:29" ht="12.75" customHeight="1" x14ac:dyDescent="0.25">
      <c r="J696" s="32"/>
      <c r="K696" s="32"/>
      <c r="L696" s="32"/>
      <c r="M696" s="32"/>
      <c r="N696" s="32"/>
      <c r="O696" s="32"/>
      <c r="P696" s="32"/>
      <c r="Q696" s="32"/>
      <c r="R696" s="2205"/>
      <c r="S696" t="e">
        <f t="shared" si="16"/>
        <v>#REF!</v>
      </c>
      <c r="AB696">
        <v>835</v>
      </c>
      <c r="AC696" s="2206">
        <f ca="1">IF(ISERROR(+HLOOKUP($AC$2,'Bilanci Mensili VEE'!$G$3:$R$1659,AB696,FALSE)),,HLOOKUP($AC$2,'Bilanci Mensili VEE'!$G$3:$R$1659,AB696,FALSE))</f>
        <v>0</v>
      </c>
    </row>
    <row r="697" spans="10:29" ht="12.75" customHeight="1" x14ac:dyDescent="0.25">
      <c r="J697" s="32"/>
      <c r="K697" s="32"/>
      <c r="L697" s="32"/>
      <c r="M697" s="32"/>
      <c r="N697" s="32"/>
      <c r="O697" s="32"/>
      <c r="P697" s="32"/>
      <c r="Q697" s="32"/>
      <c r="R697" s="2205"/>
      <c r="S697" t="e">
        <f t="shared" ref="S697:S760" si="17">+S696</f>
        <v>#REF!</v>
      </c>
      <c r="AB697">
        <v>836</v>
      </c>
      <c r="AC697" s="2206">
        <f ca="1">IF(ISERROR(+HLOOKUP($AC$2,'Bilanci Mensili VEE'!$G$3:$R$1659,AB697,FALSE)),,HLOOKUP($AC$2,'Bilanci Mensili VEE'!$G$3:$R$1659,AB697,FALSE))</f>
        <v>0</v>
      </c>
    </row>
    <row r="698" spans="10:29" ht="12.75" customHeight="1" x14ac:dyDescent="0.25">
      <c r="J698" s="32"/>
      <c r="K698" s="32"/>
      <c r="L698" s="32"/>
      <c r="M698" s="32"/>
      <c r="N698" s="32"/>
      <c r="O698" s="32"/>
      <c r="P698" s="32"/>
      <c r="Q698" s="32"/>
      <c r="R698" s="2205"/>
      <c r="S698" t="e">
        <f t="shared" si="17"/>
        <v>#REF!</v>
      </c>
      <c r="AB698">
        <v>837</v>
      </c>
      <c r="AC698" s="2206">
        <f ca="1">IF(ISERROR(+HLOOKUP($AC$2,'Bilanci Mensili VEE'!$G$3:$R$1659,AB698,FALSE)),,HLOOKUP($AC$2,'Bilanci Mensili VEE'!$G$3:$R$1659,AB698,FALSE))</f>
        <v>0</v>
      </c>
    </row>
    <row r="699" spans="10:29" ht="12.75" customHeight="1" x14ac:dyDescent="0.25">
      <c r="J699" s="32"/>
      <c r="K699" s="32"/>
      <c r="L699" s="32"/>
      <c r="M699" s="32"/>
      <c r="N699" s="32"/>
      <c r="O699" s="32"/>
      <c r="P699" s="32"/>
      <c r="Q699" s="32"/>
      <c r="R699" s="2205"/>
      <c r="S699" t="e">
        <f t="shared" si="17"/>
        <v>#REF!</v>
      </c>
      <c r="AB699">
        <v>838</v>
      </c>
      <c r="AC699" s="2206">
        <f ca="1">IF(ISERROR(+HLOOKUP($AC$2,'Bilanci Mensili VEE'!$G$3:$R$1659,AB699,FALSE)),,HLOOKUP($AC$2,'Bilanci Mensili VEE'!$G$3:$R$1659,AB699,FALSE))</f>
        <v>0</v>
      </c>
    </row>
    <row r="700" spans="10:29" ht="12.75" customHeight="1" x14ac:dyDescent="0.25">
      <c r="J700" s="32"/>
      <c r="K700" s="32"/>
      <c r="L700" s="32"/>
      <c r="M700" s="32"/>
      <c r="N700" s="32"/>
      <c r="O700" s="32"/>
      <c r="P700" s="32"/>
      <c r="Q700" s="32"/>
      <c r="R700" s="2205"/>
      <c r="S700" t="e">
        <f t="shared" si="17"/>
        <v>#REF!</v>
      </c>
      <c r="AB700">
        <v>839</v>
      </c>
      <c r="AC700" s="2206">
        <f ca="1">IF(ISERROR(+HLOOKUP($AC$2,'Bilanci Mensili VEE'!$G$3:$R$1659,AB700,FALSE)),,HLOOKUP($AC$2,'Bilanci Mensili VEE'!$G$3:$R$1659,AB700,FALSE))</f>
        <v>0</v>
      </c>
    </row>
    <row r="701" spans="10:29" ht="12.75" customHeight="1" x14ac:dyDescent="0.25">
      <c r="J701" s="32"/>
      <c r="K701" s="32"/>
      <c r="L701" s="32"/>
      <c r="M701" s="32"/>
      <c r="N701" s="32"/>
      <c r="O701" s="32"/>
      <c r="P701" s="32"/>
      <c r="Q701" s="32"/>
      <c r="R701" s="2205"/>
      <c r="S701" t="e">
        <f t="shared" si="17"/>
        <v>#REF!</v>
      </c>
      <c r="AB701">
        <v>840</v>
      </c>
      <c r="AC701" s="2206">
        <f ca="1">IF(ISERROR(+HLOOKUP($AC$2,'Bilanci Mensili VEE'!$G$3:$R$1659,AB701,FALSE)),,HLOOKUP($AC$2,'Bilanci Mensili VEE'!$G$3:$R$1659,AB701,FALSE))</f>
        <v>0</v>
      </c>
    </row>
    <row r="702" spans="10:29" ht="12.75" customHeight="1" x14ac:dyDescent="0.25">
      <c r="J702" s="32"/>
      <c r="K702" s="32"/>
      <c r="L702" s="32"/>
      <c r="M702" s="32"/>
      <c r="N702" s="32"/>
      <c r="O702" s="32"/>
      <c r="P702" s="32"/>
      <c r="Q702" s="32"/>
      <c r="R702" s="2205"/>
      <c r="S702" t="e">
        <f t="shared" si="17"/>
        <v>#REF!</v>
      </c>
      <c r="AB702">
        <v>841</v>
      </c>
      <c r="AC702" s="2206">
        <f ca="1">IF(ISERROR(+HLOOKUP($AC$2,'Bilanci Mensili VEE'!$G$3:$R$1659,AB702,FALSE)),,HLOOKUP($AC$2,'Bilanci Mensili VEE'!$G$3:$R$1659,AB702,FALSE))</f>
        <v>0</v>
      </c>
    </row>
    <row r="703" spans="10:29" ht="12.75" customHeight="1" x14ac:dyDescent="0.25">
      <c r="J703" s="32"/>
      <c r="K703" s="32"/>
      <c r="L703" s="32"/>
      <c r="M703" s="32"/>
      <c r="N703" s="32"/>
      <c r="O703" s="32"/>
      <c r="P703" s="32"/>
      <c r="Q703" s="32"/>
      <c r="R703" s="2205"/>
      <c r="S703" t="e">
        <f t="shared" si="17"/>
        <v>#REF!</v>
      </c>
      <c r="AB703">
        <v>842</v>
      </c>
      <c r="AC703" s="2206">
        <f ca="1">IF(ISERROR(+HLOOKUP($AC$2,'Bilanci Mensili VEE'!$G$3:$R$1659,AB703,FALSE)),,HLOOKUP($AC$2,'Bilanci Mensili VEE'!$G$3:$R$1659,AB703,FALSE))</f>
        <v>0</v>
      </c>
    </row>
    <row r="704" spans="10:29" ht="12.75" customHeight="1" x14ac:dyDescent="0.25">
      <c r="J704" s="32"/>
      <c r="K704" s="32"/>
      <c r="L704" s="32"/>
      <c r="M704" s="32"/>
      <c r="N704" s="32"/>
      <c r="O704" s="32"/>
      <c r="P704" s="32"/>
      <c r="Q704" s="32"/>
      <c r="R704" s="2205"/>
      <c r="S704" t="e">
        <f t="shared" si="17"/>
        <v>#REF!</v>
      </c>
      <c r="AB704">
        <v>843</v>
      </c>
      <c r="AC704" s="2206">
        <f ca="1">IF(ISERROR(+HLOOKUP($AC$2,'Bilanci Mensili VEE'!$G$3:$R$1659,AB704,FALSE)),,HLOOKUP($AC$2,'Bilanci Mensili VEE'!$G$3:$R$1659,AB704,FALSE))</f>
        <v>0</v>
      </c>
    </row>
    <row r="705" spans="10:29" ht="12.75" customHeight="1" x14ac:dyDescent="0.25">
      <c r="J705" s="32"/>
      <c r="K705" s="32"/>
      <c r="L705" s="32"/>
      <c r="M705" s="32"/>
      <c r="N705" s="32"/>
      <c r="O705" s="32"/>
      <c r="P705" s="32"/>
      <c r="Q705" s="32"/>
      <c r="R705" s="2205"/>
      <c r="S705" t="e">
        <f t="shared" si="17"/>
        <v>#REF!</v>
      </c>
      <c r="AB705">
        <v>844</v>
      </c>
      <c r="AC705" s="2206">
        <f ca="1">IF(ISERROR(+HLOOKUP($AC$2,'Bilanci Mensili VEE'!$G$3:$R$1659,AB705,FALSE)),,HLOOKUP($AC$2,'Bilanci Mensili VEE'!$G$3:$R$1659,AB705,FALSE))</f>
        <v>0</v>
      </c>
    </row>
    <row r="706" spans="10:29" ht="12.75" customHeight="1" x14ac:dyDescent="0.25">
      <c r="J706" s="32"/>
      <c r="K706" s="32"/>
      <c r="L706" s="32"/>
      <c r="M706" s="32"/>
      <c r="N706" s="32"/>
      <c r="O706" s="32"/>
      <c r="P706" s="32"/>
      <c r="Q706" s="32"/>
      <c r="R706" s="2205"/>
      <c r="S706" t="e">
        <f t="shared" si="17"/>
        <v>#REF!</v>
      </c>
      <c r="AB706">
        <v>845</v>
      </c>
      <c r="AC706" s="2206">
        <f ca="1">IF(ISERROR(+HLOOKUP($AC$2,'Bilanci Mensili VEE'!$G$3:$R$1659,AB706,FALSE)),,HLOOKUP($AC$2,'Bilanci Mensili VEE'!$G$3:$R$1659,AB706,FALSE))</f>
        <v>0</v>
      </c>
    </row>
    <row r="707" spans="10:29" ht="12.75" customHeight="1" x14ac:dyDescent="0.25">
      <c r="J707" s="32"/>
      <c r="K707" s="32"/>
      <c r="L707" s="32"/>
      <c r="M707" s="32"/>
      <c r="N707" s="32"/>
      <c r="O707" s="32"/>
      <c r="P707" s="32"/>
      <c r="Q707" s="32"/>
      <c r="R707" s="2205"/>
      <c r="S707" t="e">
        <f t="shared" si="17"/>
        <v>#REF!</v>
      </c>
      <c r="AB707">
        <v>846</v>
      </c>
      <c r="AC707" s="2206">
        <f ca="1">IF(ISERROR(+HLOOKUP($AC$2,'Bilanci Mensili VEE'!$G$3:$R$1659,AB707,FALSE)),,HLOOKUP($AC$2,'Bilanci Mensili VEE'!$G$3:$R$1659,AB707,FALSE))</f>
        <v>0</v>
      </c>
    </row>
    <row r="708" spans="10:29" ht="12.75" customHeight="1" x14ac:dyDescent="0.25">
      <c r="J708" s="32"/>
      <c r="K708" s="32"/>
      <c r="L708" s="32"/>
      <c r="M708" s="32"/>
      <c r="N708" s="32"/>
      <c r="O708" s="32"/>
      <c r="P708" s="32"/>
      <c r="Q708" s="32"/>
      <c r="R708" s="2205"/>
      <c r="S708" t="e">
        <f t="shared" si="17"/>
        <v>#REF!</v>
      </c>
      <c r="AB708">
        <v>847</v>
      </c>
      <c r="AC708" s="2206">
        <f ca="1">IF(ISERROR(+HLOOKUP($AC$2,'Bilanci Mensili VEE'!$G$3:$R$1659,AB708,FALSE)),,HLOOKUP($AC$2,'Bilanci Mensili VEE'!$G$3:$R$1659,AB708,FALSE))</f>
        <v>0</v>
      </c>
    </row>
    <row r="709" spans="10:29" ht="12.75" customHeight="1" x14ac:dyDescent="0.25">
      <c r="J709" s="32"/>
      <c r="K709" s="32"/>
      <c r="L709" s="32"/>
      <c r="M709" s="32"/>
      <c r="N709" s="32"/>
      <c r="O709" s="32"/>
      <c r="P709" s="32"/>
      <c r="Q709" s="32"/>
      <c r="R709" s="2205"/>
      <c r="S709" t="e">
        <f t="shared" si="17"/>
        <v>#REF!</v>
      </c>
      <c r="AB709">
        <v>848</v>
      </c>
      <c r="AC709" s="2206">
        <f ca="1">IF(ISERROR(+HLOOKUP($AC$2,'Bilanci Mensili VEE'!$G$3:$R$1659,AB709,FALSE)),,HLOOKUP($AC$2,'Bilanci Mensili VEE'!$G$3:$R$1659,AB709,FALSE))</f>
        <v>0</v>
      </c>
    </row>
    <row r="710" spans="10:29" ht="12.75" customHeight="1" x14ac:dyDescent="0.25">
      <c r="J710" s="32"/>
      <c r="K710" s="32"/>
      <c r="L710" s="32"/>
      <c r="M710" s="32"/>
      <c r="N710" s="32"/>
      <c r="O710" s="32"/>
      <c r="P710" s="32"/>
      <c r="Q710" s="32"/>
      <c r="R710" s="2205"/>
      <c r="S710" t="e">
        <f t="shared" si="17"/>
        <v>#REF!</v>
      </c>
      <c r="AB710">
        <v>849</v>
      </c>
      <c r="AC710" s="2206">
        <f ca="1">IF(ISERROR(+HLOOKUP($AC$2,'Bilanci Mensili VEE'!$G$3:$R$1659,AB710,FALSE)),,HLOOKUP($AC$2,'Bilanci Mensili VEE'!$G$3:$R$1659,AB710,FALSE))</f>
        <v>0</v>
      </c>
    </row>
    <row r="711" spans="10:29" ht="12.75" customHeight="1" x14ac:dyDescent="0.25">
      <c r="J711" s="32"/>
      <c r="K711" s="32"/>
      <c r="L711" s="32"/>
      <c r="M711" s="32"/>
      <c r="N711" s="32"/>
      <c r="O711" s="32"/>
      <c r="P711" s="32"/>
      <c r="Q711" s="32"/>
      <c r="R711" s="2205"/>
      <c r="S711" t="e">
        <f t="shared" si="17"/>
        <v>#REF!</v>
      </c>
      <c r="AB711">
        <v>850</v>
      </c>
      <c r="AC711" s="2206">
        <f ca="1">IF(ISERROR(+HLOOKUP($AC$2,'Bilanci Mensili VEE'!$G$3:$R$1659,AB711,FALSE)),,HLOOKUP($AC$2,'Bilanci Mensili VEE'!$G$3:$R$1659,AB711,FALSE))</f>
        <v>0</v>
      </c>
    </row>
    <row r="712" spans="10:29" ht="12.75" customHeight="1" x14ac:dyDescent="0.25">
      <c r="J712" s="32"/>
      <c r="K712" s="32"/>
      <c r="L712" s="32"/>
      <c r="M712" s="32"/>
      <c r="N712" s="32"/>
      <c r="O712" s="32"/>
      <c r="P712" s="32"/>
      <c r="Q712" s="32"/>
      <c r="R712" s="2205"/>
      <c r="S712" t="e">
        <f t="shared" si="17"/>
        <v>#REF!</v>
      </c>
      <c r="AB712">
        <v>851</v>
      </c>
      <c r="AC712" s="2206">
        <f ca="1">IF(ISERROR(+HLOOKUP($AC$2,'Bilanci Mensili VEE'!$G$3:$R$1659,AB712,FALSE)),,HLOOKUP($AC$2,'Bilanci Mensili VEE'!$G$3:$R$1659,AB712,FALSE))</f>
        <v>0</v>
      </c>
    </row>
    <row r="713" spans="10:29" ht="12.75" customHeight="1" x14ac:dyDescent="0.25">
      <c r="J713" s="32"/>
      <c r="K713" s="32"/>
      <c r="L713" s="32"/>
      <c r="M713" s="32"/>
      <c r="N713" s="32"/>
      <c r="O713" s="32"/>
      <c r="P713" s="32"/>
      <c r="Q713" s="32"/>
      <c r="R713" s="2205"/>
      <c r="S713" t="e">
        <f t="shared" si="17"/>
        <v>#REF!</v>
      </c>
      <c r="AB713">
        <v>852</v>
      </c>
      <c r="AC713" s="2206">
        <f ca="1">IF(ISERROR(+HLOOKUP($AC$2,'Bilanci Mensili VEE'!$G$3:$R$1659,AB713,FALSE)),,HLOOKUP($AC$2,'Bilanci Mensili VEE'!$G$3:$R$1659,AB713,FALSE))</f>
        <v>0</v>
      </c>
    </row>
    <row r="714" spans="10:29" ht="12.75" customHeight="1" x14ac:dyDescent="0.25">
      <c r="J714" s="32"/>
      <c r="K714" s="32"/>
      <c r="L714" s="32"/>
      <c r="M714" s="32"/>
      <c r="N714" s="32"/>
      <c r="O714" s="32"/>
      <c r="P714" s="32"/>
      <c r="Q714" s="32"/>
      <c r="R714" s="2205"/>
      <c r="S714" t="e">
        <f t="shared" si="17"/>
        <v>#REF!</v>
      </c>
      <c r="AB714">
        <v>853</v>
      </c>
      <c r="AC714" s="2206">
        <f ca="1">IF(ISERROR(+HLOOKUP($AC$2,'Bilanci Mensili VEE'!$G$3:$R$1659,AB714,FALSE)),,HLOOKUP($AC$2,'Bilanci Mensili VEE'!$G$3:$R$1659,AB714,FALSE))</f>
        <v>0</v>
      </c>
    </row>
    <row r="715" spans="10:29" ht="12.75" customHeight="1" x14ac:dyDescent="0.25">
      <c r="J715" s="32"/>
      <c r="K715" s="32"/>
      <c r="L715" s="32"/>
      <c r="M715" s="32"/>
      <c r="N715" s="32"/>
      <c r="O715" s="32"/>
      <c r="P715" s="32"/>
      <c r="Q715" s="32"/>
      <c r="R715" s="2205"/>
      <c r="S715" t="e">
        <f t="shared" si="17"/>
        <v>#REF!</v>
      </c>
      <c r="AB715">
        <v>854</v>
      </c>
      <c r="AC715" s="2206">
        <f ca="1">IF(ISERROR(+HLOOKUP($AC$2,'Bilanci Mensili VEE'!$G$3:$R$1659,AB715,FALSE)),,HLOOKUP($AC$2,'Bilanci Mensili VEE'!$G$3:$R$1659,AB715,FALSE))</f>
        <v>0</v>
      </c>
    </row>
    <row r="716" spans="10:29" ht="12.75" customHeight="1" x14ac:dyDescent="0.25">
      <c r="J716" s="32"/>
      <c r="K716" s="32"/>
      <c r="L716" s="32"/>
      <c r="M716" s="32"/>
      <c r="N716" s="32"/>
      <c r="O716" s="32"/>
      <c r="P716" s="32"/>
      <c r="Q716" s="32"/>
      <c r="R716" s="2205"/>
      <c r="S716" t="e">
        <f t="shared" si="17"/>
        <v>#REF!</v>
      </c>
      <c r="AB716">
        <v>855</v>
      </c>
      <c r="AC716" s="2206">
        <f ca="1">IF(ISERROR(+HLOOKUP($AC$2,'Bilanci Mensili VEE'!$G$3:$R$1659,AB716,FALSE)),,HLOOKUP($AC$2,'Bilanci Mensili VEE'!$G$3:$R$1659,AB716,FALSE))</f>
        <v>0</v>
      </c>
    </row>
    <row r="717" spans="10:29" ht="12.75" customHeight="1" x14ac:dyDescent="0.25">
      <c r="J717" s="32"/>
      <c r="K717" s="32"/>
      <c r="L717" s="32"/>
      <c r="M717" s="32"/>
      <c r="N717" s="32"/>
      <c r="O717" s="32"/>
      <c r="P717" s="32"/>
      <c r="Q717" s="32"/>
      <c r="R717" s="2205"/>
      <c r="S717" t="e">
        <f t="shared" si="17"/>
        <v>#REF!</v>
      </c>
      <c r="AB717">
        <v>856</v>
      </c>
      <c r="AC717" s="2206">
        <f ca="1">IF(ISERROR(+HLOOKUP($AC$2,'Bilanci Mensili VEE'!$G$3:$R$1659,AB717,FALSE)),,HLOOKUP($AC$2,'Bilanci Mensili VEE'!$G$3:$R$1659,AB717,FALSE))</f>
        <v>0</v>
      </c>
    </row>
    <row r="718" spans="10:29" ht="12.75" customHeight="1" x14ac:dyDescent="0.25">
      <c r="J718" s="32"/>
      <c r="K718" s="32"/>
      <c r="L718" s="32"/>
      <c r="M718" s="32"/>
      <c r="N718" s="32"/>
      <c r="O718" s="32"/>
      <c r="P718" s="32"/>
      <c r="Q718" s="32"/>
      <c r="R718" s="2205"/>
      <c r="S718" t="e">
        <f t="shared" si="17"/>
        <v>#REF!</v>
      </c>
      <c r="AB718">
        <v>857</v>
      </c>
      <c r="AC718" s="2206">
        <f ca="1">IF(ISERROR(+HLOOKUP($AC$2,'Bilanci Mensili VEE'!$G$3:$R$1659,AB718,FALSE)),,HLOOKUP($AC$2,'Bilanci Mensili VEE'!$G$3:$R$1659,AB718,FALSE))</f>
        <v>0</v>
      </c>
    </row>
    <row r="719" spans="10:29" ht="12.75" customHeight="1" x14ac:dyDescent="0.25">
      <c r="J719" s="32"/>
      <c r="K719" s="32"/>
      <c r="L719" s="32"/>
      <c r="M719" s="32"/>
      <c r="N719" s="32"/>
      <c r="O719" s="32"/>
      <c r="P719" s="32"/>
      <c r="Q719" s="32"/>
      <c r="R719" s="2205"/>
      <c r="S719" t="e">
        <f t="shared" si="17"/>
        <v>#REF!</v>
      </c>
      <c r="AB719">
        <v>858</v>
      </c>
      <c r="AC719" s="2206">
        <f ca="1">IF(ISERROR(+HLOOKUP($AC$2,'Bilanci Mensili VEE'!$G$3:$R$1659,AB719,FALSE)),,HLOOKUP($AC$2,'Bilanci Mensili VEE'!$G$3:$R$1659,AB719,FALSE))</f>
        <v>0</v>
      </c>
    </row>
    <row r="720" spans="10:29" ht="12.75" customHeight="1" x14ac:dyDescent="0.25">
      <c r="J720" s="32"/>
      <c r="K720" s="32"/>
      <c r="L720" s="32"/>
      <c r="M720" s="32"/>
      <c r="N720" s="32"/>
      <c r="O720" s="32"/>
      <c r="P720" s="32"/>
      <c r="Q720" s="32"/>
      <c r="R720" s="2205"/>
      <c r="S720" t="e">
        <f t="shared" si="17"/>
        <v>#REF!</v>
      </c>
      <c r="AB720">
        <v>859</v>
      </c>
      <c r="AC720" s="2206">
        <f ca="1">IF(ISERROR(+HLOOKUP($AC$2,'Bilanci Mensili VEE'!$G$3:$R$1659,AB720,FALSE)),,HLOOKUP($AC$2,'Bilanci Mensili VEE'!$G$3:$R$1659,AB720,FALSE))</f>
        <v>0</v>
      </c>
    </row>
    <row r="721" spans="10:29" ht="12.75" customHeight="1" x14ac:dyDescent="0.25">
      <c r="J721" s="32"/>
      <c r="K721" s="32"/>
      <c r="L721" s="32"/>
      <c r="M721" s="32"/>
      <c r="N721" s="32"/>
      <c r="O721" s="32"/>
      <c r="P721" s="32"/>
      <c r="Q721" s="32"/>
      <c r="R721" s="2205"/>
      <c r="S721" t="e">
        <f t="shared" si="17"/>
        <v>#REF!</v>
      </c>
      <c r="AB721">
        <v>860</v>
      </c>
      <c r="AC721" s="2206">
        <f ca="1">IF(ISERROR(+HLOOKUP($AC$2,'Bilanci Mensili VEE'!$G$3:$R$1659,AB721,FALSE)),,HLOOKUP($AC$2,'Bilanci Mensili VEE'!$G$3:$R$1659,AB721,FALSE))</f>
        <v>0</v>
      </c>
    </row>
    <row r="722" spans="10:29" ht="12.75" customHeight="1" x14ac:dyDescent="0.25">
      <c r="J722" s="32"/>
      <c r="K722" s="32"/>
      <c r="L722" s="32"/>
      <c r="M722" s="32"/>
      <c r="N722" s="32"/>
      <c r="O722" s="32"/>
      <c r="P722" s="32"/>
      <c r="Q722" s="32"/>
      <c r="R722" s="2205"/>
      <c r="S722" t="e">
        <f t="shared" si="17"/>
        <v>#REF!</v>
      </c>
      <c r="AB722">
        <v>861</v>
      </c>
      <c r="AC722" s="2206">
        <f ca="1">IF(ISERROR(+HLOOKUP($AC$2,'Bilanci Mensili VEE'!$G$3:$R$1659,AB722,FALSE)),,HLOOKUP($AC$2,'Bilanci Mensili VEE'!$G$3:$R$1659,AB722,FALSE))</f>
        <v>0</v>
      </c>
    </row>
    <row r="723" spans="10:29" ht="12.75" customHeight="1" x14ac:dyDescent="0.25">
      <c r="J723" s="32"/>
      <c r="K723" s="32"/>
      <c r="L723" s="32"/>
      <c r="M723" s="32"/>
      <c r="N723" s="32"/>
      <c r="O723" s="32"/>
      <c r="P723" s="32"/>
      <c r="Q723" s="32"/>
      <c r="R723" s="2205"/>
      <c r="S723" t="e">
        <f t="shared" si="17"/>
        <v>#REF!</v>
      </c>
      <c r="AB723">
        <v>862</v>
      </c>
      <c r="AC723" s="2206">
        <f ca="1">IF(ISERROR(+HLOOKUP($AC$2,'Bilanci Mensili VEE'!$G$3:$R$1659,AB723,FALSE)),,HLOOKUP($AC$2,'Bilanci Mensili VEE'!$G$3:$R$1659,AB723,FALSE))</f>
        <v>0</v>
      </c>
    </row>
    <row r="724" spans="10:29" ht="12.75" customHeight="1" x14ac:dyDescent="0.25">
      <c r="J724" s="32"/>
      <c r="K724" s="32"/>
      <c r="L724" s="32"/>
      <c r="M724" s="32"/>
      <c r="N724" s="32"/>
      <c r="O724" s="32"/>
      <c r="P724" s="32"/>
      <c r="Q724" s="32"/>
      <c r="R724" s="2205"/>
      <c r="S724" t="e">
        <f t="shared" si="17"/>
        <v>#REF!</v>
      </c>
      <c r="AB724">
        <v>863</v>
      </c>
      <c r="AC724" s="2206">
        <f ca="1">IF(ISERROR(+HLOOKUP($AC$2,'Bilanci Mensili VEE'!$G$3:$R$1659,AB724,FALSE)),,HLOOKUP($AC$2,'Bilanci Mensili VEE'!$G$3:$R$1659,AB724,FALSE))</f>
        <v>0</v>
      </c>
    </row>
    <row r="725" spans="10:29" ht="12.75" customHeight="1" x14ac:dyDescent="0.25">
      <c r="J725" s="32"/>
      <c r="K725" s="32"/>
      <c r="L725" s="32"/>
      <c r="M725" s="32"/>
      <c r="N725" s="32"/>
      <c r="O725" s="32"/>
      <c r="P725" s="32"/>
      <c r="Q725" s="32"/>
      <c r="R725" s="2205"/>
      <c r="S725" t="e">
        <f t="shared" si="17"/>
        <v>#REF!</v>
      </c>
      <c r="AB725">
        <v>864</v>
      </c>
      <c r="AC725" s="2206">
        <f ca="1">IF(ISERROR(+HLOOKUP($AC$2,'Bilanci Mensili VEE'!$G$3:$R$1659,AB725,FALSE)),,HLOOKUP($AC$2,'Bilanci Mensili VEE'!$G$3:$R$1659,AB725,FALSE))</f>
        <v>0</v>
      </c>
    </row>
    <row r="726" spans="10:29" ht="12.75" customHeight="1" x14ac:dyDescent="0.25">
      <c r="J726" s="32"/>
      <c r="K726" s="32"/>
      <c r="L726" s="32"/>
      <c r="M726" s="32"/>
      <c r="N726" s="32"/>
      <c r="O726" s="32"/>
      <c r="P726" s="32"/>
      <c r="Q726" s="32"/>
      <c r="R726" s="2205"/>
      <c r="S726" t="e">
        <f t="shared" si="17"/>
        <v>#REF!</v>
      </c>
      <c r="AB726">
        <v>865</v>
      </c>
      <c r="AC726" s="2206">
        <f ca="1">IF(ISERROR(+HLOOKUP($AC$2,'Bilanci Mensili VEE'!$G$3:$R$1659,AB726,FALSE)),,HLOOKUP($AC$2,'Bilanci Mensili VEE'!$G$3:$R$1659,AB726,FALSE))</f>
        <v>0</v>
      </c>
    </row>
    <row r="727" spans="10:29" ht="12.75" customHeight="1" x14ac:dyDescent="0.25">
      <c r="J727" s="32"/>
      <c r="K727" s="32"/>
      <c r="L727" s="32"/>
      <c r="M727" s="32"/>
      <c r="N727" s="32"/>
      <c r="O727" s="32"/>
      <c r="P727" s="32"/>
      <c r="Q727" s="32"/>
      <c r="R727" s="2205"/>
      <c r="S727" t="e">
        <f t="shared" si="17"/>
        <v>#REF!</v>
      </c>
      <c r="AB727">
        <v>866</v>
      </c>
      <c r="AC727" s="2206">
        <f ca="1">IF(ISERROR(+HLOOKUP($AC$2,'Bilanci Mensili VEE'!$G$3:$R$1659,AB727,FALSE)),,HLOOKUP($AC$2,'Bilanci Mensili VEE'!$G$3:$R$1659,AB727,FALSE))</f>
        <v>0</v>
      </c>
    </row>
    <row r="728" spans="10:29" ht="12.75" customHeight="1" x14ac:dyDescent="0.25">
      <c r="J728" s="32"/>
      <c r="K728" s="32"/>
      <c r="L728" s="32"/>
      <c r="M728" s="32"/>
      <c r="N728" s="32"/>
      <c r="O728" s="32"/>
      <c r="P728" s="32"/>
      <c r="Q728" s="32"/>
      <c r="R728" s="2205"/>
      <c r="S728" t="e">
        <f t="shared" si="17"/>
        <v>#REF!</v>
      </c>
      <c r="AB728">
        <v>867</v>
      </c>
      <c r="AC728" s="2206">
        <f ca="1">IF(ISERROR(+HLOOKUP($AC$2,'Bilanci Mensili VEE'!$G$3:$R$1659,AB728,FALSE)),,HLOOKUP($AC$2,'Bilanci Mensili VEE'!$G$3:$R$1659,AB728,FALSE))</f>
        <v>0</v>
      </c>
    </row>
    <row r="729" spans="10:29" ht="12.75" customHeight="1" x14ac:dyDescent="0.25">
      <c r="J729" s="32"/>
      <c r="K729" s="32"/>
      <c r="L729" s="32"/>
      <c r="M729" s="32"/>
      <c r="N729" s="32"/>
      <c r="O729" s="32"/>
      <c r="P729" s="32"/>
      <c r="Q729" s="32"/>
      <c r="R729" s="2205"/>
      <c r="S729" t="e">
        <f t="shared" si="17"/>
        <v>#REF!</v>
      </c>
      <c r="AB729">
        <v>868</v>
      </c>
      <c r="AC729" s="2206">
        <f ca="1">IF(ISERROR(+HLOOKUP($AC$2,'Bilanci Mensili VEE'!$G$3:$R$1659,AB729,FALSE)),,HLOOKUP($AC$2,'Bilanci Mensili VEE'!$G$3:$R$1659,AB729,FALSE))</f>
        <v>0</v>
      </c>
    </row>
    <row r="730" spans="10:29" ht="12.75" customHeight="1" x14ac:dyDescent="0.25">
      <c r="J730" s="32"/>
      <c r="K730" s="32"/>
      <c r="L730" s="32"/>
      <c r="M730" s="32"/>
      <c r="N730" s="32"/>
      <c r="O730" s="32"/>
      <c r="P730" s="32"/>
      <c r="Q730" s="32"/>
      <c r="R730" s="2205"/>
      <c r="S730" t="e">
        <f t="shared" si="17"/>
        <v>#REF!</v>
      </c>
      <c r="AB730">
        <v>869</v>
      </c>
      <c r="AC730" s="2206">
        <f ca="1">IF(ISERROR(+HLOOKUP($AC$2,'Bilanci Mensili VEE'!$G$3:$R$1659,AB730,FALSE)),,HLOOKUP($AC$2,'Bilanci Mensili VEE'!$G$3:$R$1659,AB730,FALSE))</f>
        <v>0</v>
      </c>
    </row>
    <row r="731" spans="10:29" ht="12.75" customHeight="1" x14ac:dyDescent="0.25">
      <c r="J731" s="32"/>
      <c r="K731" s="32"/>
      <c r="L731" s="32"/>
      <c r="M731" s="32"/>
      <c r="N731" s="32"/>
      <c r="O731" s="32"/>
      <c r="P731" s="32"/>
      <c r="Q731" s="32"/>
      <c r="R731" s="2205"/>
      <c r="S731" t="e">
        <f t="shared" si="17"/>
        <v>#REF!</v>
      </c>
      <c r="AB731">
        <v>870</v>
      </c>
      <c r="AC731" s="2206">
        <f ca="1">IF(ISERROR(+HLOOKUP($AC$2,'Bilanci Mensili VEE'!$G$3:$R$1659,AB731,FALSE)),,HLOOKUP($AC$2,'Bilanci Mensili VEE'!$G$3:$R$1659,AB731,FALSE))</f>
        <v>0</v>
      </c>
    </row>
    <row r="732" spans="10:29" ht="12.75" customHeight="1" x14ac:dyDescent="0.25">
      <c r="J732" s="32"/>
      <c r="K732" s="32"/>
      <c r="L732" s="32"/>
      <c r="M732" s="32"/>
      <c r="N732" s="32"/>
      <c r="O732" s="32"/>
      <c r="P732" s="32"/>
      <c r="Q732" s="32"/>
      <c r="R732" s="2205"/>
      <c r="S732" t="e">
        <f t="shared" si="17"/>
        <v>#REF!</v>
      </c>
      <c r="AB732">
        <v>871</v>
      </c>
      <c r="AC732" s="2206">
        <f ca="1">IF(ISERROR(+HLOOKUP($AC$2,'Bilanci Mensili VEE'!$G$3:$R$1659,AB732,FALSE)),,HLOOKUP($AC$2,'Bilanci Mensili VEE'!$G$3:$R$1659,AB732,FALSE))</f>
        <v>0</v>
      </c>
    </row>
    <row r="733" spans="10:29" ht="12.75" customHeight="1" x14ac:dyDescent="0.25">
      <c r="J733" s="32"/>
      <c r="K733" s="32"/>
      <c r="L733" s="32"/>
      <c r="M733" s="32"/>
      <c r="N733" s="32"/>
      <c r="O733" s="32"/>
      <c r="P733" s="32"/>
      <c r="Q733" s="32"/>
      <c r="R733" s="2205"/>
      <c r="S733" t="e">
        <f t="shared" si="17"/>
        <v>#REF!</v>
      </c>
      <c r="AB733">
        <v>872</v>
      </c>
      <c r="AC733" s="2206">
        <f ca="1">IF(ISERROR(+HLOOKUP($AC$2,'Bilanci Mensili VEE'!$G$3:$R$1659,AB733,FALSE)),,HLOOKUP($AC$2,'Bilanci Mensili VEE'!$G$3:$R$1659,AB733,FALSE))</f>
        <v>0</v>
      </c>
    </row>
    <row r="734" spans="10:29" ht="12.75" customHeight="1" x14ac:dyDescent="0.25">
      <c r="J734" s="32"/>
      <c r="K734" s="32"/>
      <c r="L734" s="32"/>
      <c r="M734" s="32"/>
      <c r="N734" s="32"/>
      <c r="O734" s="32"/>
      <c r="P734" s="32"/>
      <c r="Q734" s="32"/>
      <c r="R734" s="2205"/>
      <c r="S734" t="e">
        <f t="shared" si="17"/>
        <v>#REF!</v>
      </c>
      <c r="AB734">
        <v>873</v>
      </c>
      <c r="AC734" s="2206">
        <f ca="1">IF(ISERROR(+HLOOKUP($AC$2,'Bilanci Mensili VEE'!$G$3:$R$1659,AB734,FALSE)),,HLOOKUP($AC$2,'Bilanci Mensili VEE'!$G$3:$R$1659,AB734,FALSE))</f>
        <v>0</v>
      </c>
    </row>
    <row r="735" spans="10:29" ht="12.75" customHeight="1" x14ac:dyDescent="0.25">
      <c r="J735" s="32"/>
      <c r="K735" s="32"/>
      <c r="L735" s="32"/>
      <c r="M735" s="32"/>
      <c r="N735" s="32"/>
      <c r="O735" s="32"/>
      <c r="P735" s="32"/>
      <c r="Q735" s="32"/>
      <c r="R735" s="2205"/>
      <c r="S735" t="e">
        <f t="shared" si="17"/>
        <v>#REF!</v>
      </c>
      <c r="AB735">
        <v>874</v>
      </c>
      <c r="AC735" s="2206">
        <f ca="1">IF(ISERROR(+HLOOKUP($AC$2,'Bilanci Mensili VEE'!$G$3:$R$1659,AB735,FALSE)),,HLOOKUP($AC$2,'Bilanci Mensili VEE'!$G$3:$R$1659,AB735,FALSE))</f>
        <v>0</v>
      </c>
    </row>
    <row r="736" spans="10:29" ht="12.75" customHeight="1" x14ac:dyDescent="0.25">
      <c r="J736" s="32"/>
      <c r="K736" s="32"/>
      <c r="L736" s="32"/>
      <c r="M736" s="32"/>
      <c r="N736" s="32"/>
      <c r="O736" s="32"/>
      <c r="P736" s="32"/>
      <c r="Q736" s="32"/>
      <c r="R736" s="2205"/>
      <c r="S736" t="e">
        <f t="shared" si="17"/>
        <v>#REF!</v>
      </c>
      <c r="AB736">
        <v>875</v>
      </c>
      <c r="AC736" s="2206">
        <f ca="1">IF(ISERROR(+HLOOKUP($AC$2,'Bilanci Mensili VEE'!$G$3:$R$1659,AB736,FALSE)),,HLOOKUP($AC$2,'Bilanci Mensili VEE'!$G$3:$R$1659,AB736,FALSE))</f>
        <v>0</v>
      </c>
    </row>
    <row r="737" spans="6:29" ht="12.75" customHeight="1" x14ac:dyDescent="0.25">
      <c r="J737" s="32"/>
      <c r="K737" s="32"/>
      <c r="L737" s="32"/>
      <c r="M737" s="32"/>
      <c r="N737" s="32"/>
      <c r="O737" s="32"/>
      <c r="P737" s="32"/>
      <c r="Q737" s="32"/>
      <c r="R737" s="2205"/>
      <c r="S737" t="e">
        <f t="shared" si="17"/>
        <v>#REF!</v>
      </c>
      <c r="AB737">
        <v>876</v>
      </c>
      <c r="AC737" s="2206">
        <f ca="1">IF(ISERROR(+HLOOKUP($AC$2,'Bilanci Mensili VEE'!$G$3:$R$1659,AB737,FALSE)),,HLOOKUP($AC$2,'Bilanci Mensili VEE'!$G$3:$R$1659,AB737,FALSE))</f>
        <v>0</v>
      </c>
    </row>
    <row r="738" spans="6:29" ht="12.75" customHeight="1" x14ac:dyDescent="0.25">
      <c r="J738" s="32"/>
      <c r="K738" s="32"/>
      <c r="L738" s="32"/>
      <c r="M738" s="32"/>
      <c r="N738" s="32"/>
      <c r="O738" s="32"/>
      <c r="P738" s="32"/>
      <c r="Q738" s="32"/>
      <c r="R738" s="2205"/>
      <c r="S738" t="e">
        <f t="shared" si="17"/>
        <v>#REF!</v>
      </c>
      <c r="AB738">
        <v>877</v>
      </c>
      <c r="AC738" s="2206">
        <f ca="1">IF(ISERROR(+HLOOKUP($AC$2,'Bilanci Mensili VEE'!$G$3:$R$1659,AB738,FALSE)),,HLOOKUP($AC$2,'Bilanci Mensili VEE'!$G$3:$R$1659,AB738,FALSE))</f>
        <v>0</v>
      </c>
    </row>
    <row r="739" spans="6:29" ht="12.75" customHeight="1" x14ac:dyDescent="0.25">
      <c r="J739" s="32"/>
      <c r="K739" s="32"/>
      <c r="L739" s="32"/>
      <c r="M739" s="32"/>
      <c r="N739" s="32"/>
      <c r="O739" s="32"/>
      <c r="P739" s="32"/>
      <c r="Q739" s="32"/>
      <c r="R739" s="2205"/>
      <c r="S739" t="e">
        <f t="shared" si="17"/>
        <v>#REF!</v>
      </c>
      <c r="AB739">
        <v>878</v>
      </c>
      <c r="AC739" s="2206">
        <f ca="1">IF(ISERROR(+HLOOKUP($AC$2,'Bilanci Mensili VEE'!$G$3:$R$1659,AB739,FALSE)),,HLOOKUP($AC$2,'Bilanci Mensili VEE'!$G$3:$R$1659,AB739,FALSE))</f>
        <v>0</v>
      </c>
    </row>
    <row r="740" spans="6:29" ht="12.75" customHeight="1" x14ac:dyDescent="0.25">
      <c r="J740" s="32"/>
      <c r="K740" s="32"/>
      <c r="L740" s="32"/>
      <c r="M740" s="32"/>
      <c r="N740" s="32"/>
      <c r="O740" s="32"/>
      <c r="P740" s="32"/>
      <c r="Q740" s="32"/>
      <c r="R740" s="2205"/>
      <c r="S740" t="e">
        <f t="shared" si="17"/>
        <v>#REF!</v>
      </c>
      <c r="AB740">
        <v>879</v>
      </c>
      <c r="AC740" s="2206">
        <f ca="1">IF(ISERROR(+HLOOKUP($AC$2,'Bilanci Mensili VEE'!$G$3:$R$1659,AB740,FALSE)),,HLOOKUP($AC$2,'Bilanci Mensili VEE'!$G$3:$R$1659,AB740,FALSE))</f>
        <v>0</v>
      </c>
    </row>
    <row r="741" spans="6:29" ht="12.75" customHeight="1" x14ac:dyDescent="0.25">
      <c r="J741" s="32"/>
      <c r="K741" s="32"/>
      <c r="L741" s="32"/>
      <c r="M741" s="32"/>
      <c r="N741" s="32"/>
      <c r="O741" s="32"/>
      <c r="P741" s="32"/>
      <c r="Q741" s="32"/>
      <c r="R741" s="2205"/>
      <c r="S741" t="e">
        <f t="shared" si="17"/>
        <v>#REF!</v>
      </c>
      <c r="AB741">
        <v>880</v>
      </c>
      <c r="AC741" s="2206">
        <f ca="1">IF(ISERROR(+HLOOKUP($AC$2,'Bilanci Mensili VEE'!$G$3:$R$1659,AB741,FALSE)),,HLOOKUP($AC$2,'Bilanci Mensili VEE'!$G$3:$R$1659,AB741,FALSE))</f>
        <v>0</v>
      </c>
    </row>
    <row r="742" spans="6:29" ht="12.75" customHeight="1" x14ac:dyDescent="0.25">
      <c r="J742" s="32"/>
      <c r="K742" s="32"/>
      <c r="L742" s="32"/>
      <c r="M742" s="32"/>
      <c r="N742" s="32"/>
      <c r="O742" s="32"/>
      <c r="P742" s="32"/>
      <c r="Q742" s="32"/>
      <c r="R742" s="2205"/>
      <c r="S742" t="e">
        <f t="shared" si="17"/>
        <v>#REF!</v>
      </c>
      <c r="AB742">
        <v>881</v>
      </c>
      <c r="AC742" s="2206">
        <f ca="1">IF(ISERROR(+HLOOKUP($AC$2,'Bilanci Mensili VEE'!$G$3:$R$1659,AB742,FALSE)),,HLOOKUP($AC$2,'Bilanci Mensili VEE'!$G$3:$R$1659,AB742,FALSE))</f>
        <v>0</v>
      </c>
    </row>
    <row r="743" spans="6:29" ht="12.75" customHeight="1" x14ac:dyDescent="0.25">
      <c r="J743" s="32"/>
      <c r="K743" s="32"/>
      <c r="L743" s="32"/>
      <c r="M743" s="32"/>
      <c r="N743" s="32"/>
      <c r="O743" s="32"/>
      <c r="P743" s="32"/>
      <c r="Q743" s="32"/>
      <c r="R743" s="2205"/>
      <c r="S743" t="e">
        <f t="shared" si="17"/>
        <v>#REF!</v>
      </c>
      <c r="AB743">
        <v>882</v>
      </c>
      <c r="AC743" s="2206">
        <f ca="1">IF(ISERROR(+HLOOKUP($AC$2,'Bilanci Mensili VEE'!$G$3:$R$1659,AB743,FALSE)),,HLOOKUP($AC$2,'Bilanci Mensili VEE'!$G$3:$R$1659,AB743,FALSE))</f>
        <v>0</v>
      </c>
    </row>
    <row r="744" spans="6:29" ht="12.75" customHeight="1" x14ac:dyDescent="0.25">
      <c r="J744" s="32"/>
      <c r="K744" s="32"/>
      <c r="L744" s="32"/>
      <c r="M744" s="32"/>
      <c r="N744" s="32"/>
      <c r="O744" s="32"/>
      <c r="P744" s="32"/>
      <c r="Q744" s="32"/>
      <c r="R744" s="2205"/>
      <c r="S744" t="e">
        <f t="shared" si="17"/>
        <v>#REF!</v>
      </c>
      <c r="AB744">
        <v>883</v>
      </c>
      <c r="AC744" s="2206">
        <f ca="1">IF(ISERROR(+HLOOKUP($AC$2,'Bilanci Mensili VEE'!$G$3:$R$1659,AB744,FALSE)),,HLOOKUP($AC$2,'Bilanci Mensili VEE'!$G$3:$R$1659,AB744,FALSE))</f>
        <v>0</v>
      </c>
    </row>
    <row r="745" spans="6:29" ht="12.75" customHeight="1" x14ac:dyDescent="0.25">
      <c r="J745" s="32"/>
      <c r="K745" s="32"/>
      <c r="L745" s="32"/>
      <c r="M745" s="32"/>
      <c r="N745" s="32"/>
      <c r="O745" s="32"/>
      <c r="P745" s="32"/>
      <c r="Q745" s="32"/>
      <c r="R745" s="2205"/>
      <c r="S745" t="e">
        <f t="shared" si="17"/>
        <v>#REF!</v>
      </c>
      <c r="AB745">
        <v>884</v>
      </c>
      <c r="AC745" s="2206">
        <f ca="1">IF(ISERROR(+HLOOKUP($AC$2,'Bilanci Mensili VEE'!$G$3:$R$1659,AB745,FALSE)),,HLOOKUP($AC$2,'Bilanci Mensili VEE'!$G$3:$R$1659,AB745,FALSE))</f>
        <v>0</v>
      </c>
    </row>
    <row r="746" spans="6:29" ht="12.75" customHeight="1" x14ac:dyDescent="0.25">
      <c r="F746" s="14"/>
      <c r="J746" s="32"/>
      <c r="K746" s="32"/>
      <c r="L746" s="32"/>
      <c r="M746" s="32"/>
      <c r="N746" s="32"/>
      <c r="O746" s="32"/>
      <c r="P746" s="32"/>
      <c r="Q746" s="32"/>
      <c r="R746" s="2205"/>
      <c r="S746" t="e">
        <f t="shared" si="17"/>
        <v>#REF!</v>
      </c>
      <c r="AB746">
        <v>885</v>
      </c>
      <c r="AC746" s="2206">
        <f ca="1">IF(ISERROR(+HLOOKUP($AC$2,'Bilanci Mensili VEE'!$G$3:$R$1659,AB746,FALSE)),,HLOOKUP($AC$2,'Bilanci Mensili VEE'!$G$3:$R$1659,AB746,FALSE))</f>
        <v>0</v>
      </c>
    </row>
    <row r="747" spans="6:29" ht="12.75" customHeight="1" x14ac:dyDescent="0.25">
      <c r="J747" s="32"/>
      <c r="K747" s="32"/>
      <c r="L747" s="32"/>
      <c r="M747" s="32"/>
      <c r="N747" s="32"/>
      <c r="O747" s="32"/>
      <c r="P747" s="32"/>
      <c r="Q747" s="32"/>
      <c r="R747" s="2205"/>
      <c r="S747" t="e">
        <f t="shared" si="17"/>
        <v>#REF!</v>
      </c>
      <c r="AB747">
        <v>886</v>
      </c>
      <c r="AC747" s="2206">
        <f ca="1">IF(ISERROR(+HLOOKUP($AC$2,'Bilanci Mensili VEE'!$G$3:$R$1659,AB747,FALSE)),,HLOOKUP($AC$2,'Bilanci Mensili VEE'!$G$3:$R$1659,AB747,FALSE))</f>
        <v>0</v>
      </c>
    </row>
    <row r="748" spans="6:29" ht="12.75" customHeight="1" x14ac:dyDescent="0.25">
      <c r="J748" s="32"/>
      <c r="K748" s="32"/>
      <c r="L748" s="32"/>
      <c r="M748" s="32"/>
      <c r="N748" s="32"/>
      <c r="O748" s="32"/>
      <c r="P748" s="32"/>
      <c r="Q748" s="32"/>
      <c r="R748" s="2205"/>
      <c r="S748" t="e">
        <f t="shared" si="17"/>
        <v>#REF!</v>
      </c>
      <c r="AB748">
        <v>887</v>
      </c>
      <c r="AC748" s="2206">
        <f ca="1">IF(ISERROR(+HLOOKUP($AC$2,'Bilanci Mensili VEE'!$G$3:$R$1659,AB748,FALSE)),,HLOOKUP($AC$2,'Bilanci Mensili VEE'!$G$3:$R$1659,AB748,FALSE))</f>
        <v>0</v>
      </c>
    </row>
    <row r="749" spans="6:29" ht="12.75" customHeight="1" x14ac:dyDescent="0.25">
      <c r="J749" s="32"/>
      <c r="K749" s="32"/>
      <c r="L749" s="32"/>
      <c r="M749" s="32"/>
      <c r="N749" s="32"/>
      <c r="O749" s="32"/>
      <c r="P749" s="32"/>
      <c r="Q749" s="32"/>
      <c r="R749" s="2205"/>
      <c r="S749" t="e">
        <f t="shared" si="17"/>
        <v>#REF!</v>
      </c>
      <c r="AB749">
        <v>888</v>
      </c>
      <c r="AC749" s="2206">
        <f ca="1">IF(ISERROR(+HLOOKUP($AC$2,'Bilanci Mensili VEE'!$G$3:$R$1659,AB749,FALSE)),,HLOOKUP($AC$2,'Bilanci Mensili VEE'!$G$3:$R$1659,AB749,FALSE))</f>
        <v>0</v>
      </c>
    </row>
    <row r="750" spans="6:29" ht="12.75" customHeight="1" x14ac:dyDescent="0.25">
      <c r="J750" s="32"/>
      <c r="K750" s="32"/>
      <c r="L750" s="32"/>
      <c r="M750" s="32"/>
      <c r="N750" s="32"/>
      <c r="O750" s="32"/>
      <c r="P750" s="32"/>
      <c r="Q750" s="32"/>
      <c r="R750" s="2205"/>
      <c r="S750" t="e">
        <f t="shared" si="17"/>
        <v>#REF!</v>
      </c>
      <c r="AB750">
        <v>889</v>
      </c>
      <c r="AC750" s="2206">
        <f ca="1">IF(ISERROR(+HLOOKUP($AC$2,'Bilanci Mensili VEE'!$G$3:$R$1659,AB750,FALSE)),,HLOOKUP($AC$2,'Bilanci Mensili VEE'!$G$3:$R$1659,AB750,FALSE))</f>
        <v>0</v>
      </c>
    </row>
    <row r="751" spans="6:29" ht="12.75" customHeight="1" x14ac:dyDescent="0.25">
      <c r="J751" s="32"/>
      <c r="K751" s="32"/>
      <c r="L751" s="32"/>
      <c r="M751" s="32"/>
      <c r="N751" s="32"/>
      <c r="O751" s="32"/>
      <c r="P751" s="32"/>
      <c r="Q751" s="32"/>
      <c r="R751" s="2205"/>
      <c r="S751" t="e">
        <f t="shared" si="17"/>
        <v>#REF!</v>
      </c>
      <c r="AB751">
        <v>890</v>
      </c>
      <c r="AC751" s="2206">
        <f ca="1">IF(ISERROR(+HLOOKUP($AC$2,'Bilanci Mensili VEE'!$G$3:$R$1659,AB751,FALSE)),,HLOOKUP($AC$2,'Bilanci Mensili VEE'!$G$3:$R$1659,AB751,FALSE))</f>
        <v>0</v>
      </c>
    </row>
    <row r="752" spans="6:29" ht="12.75" customHeight="1" x14ac:dyDescent="0.25">
      <c r="J752" s="32"/>
      <c r="K752" s="32"/>
      <c r="L752" s="32"/>
      <c r="M752" s="32"/>
      <c r="N752" s="32"/>
      <c r="O752" s="32"/>
      <c r="P752" s="32"/>
      <c r="Q752" s="32"/>
      <c r="R752" s="2205"/>
      <c r="S752" t="e">
        <f t="shared" si="17"/>
        <v>#REF!</v>
      </c>
      <c r="AB752">
        <v>891</v>
      </c>
      <c r="AC752" s="2206">
        <f ca="1">IF(ISERROR(+HLOOKUP($AC$2,'Bilanci Mensili VEE'!$G$3:$R$1659,AB752,FALSE)),,HLOOKUP($AC$2,'Bilanci Mensili VEE'!$G$3:$R$1659,AB752,FALSE))</f>
        <v>0</v>
      </c>
    </row>
    <row r="753" spans="10:29" ht="12.75" customHeight="1" x14ac:dyDescent="0.25">
      <c r="J753" s="32"/>
      <c r="K753" s="32"/>
      <c r="L753" s="32"/>
      <c r="M753" s="32"/>
      <c r="N753" s="32"/>
      <c r="O753" s="32"/>
      <c r="P753" s="32"/>
      <c r="Q753" s="32"/>
      <c r="R753" s="2205"/>
      <c r="S753" t="e">
        <f t="shared" si="17"/>
        <v>#REF!</v>
      </c>
      <c r="AB753">
        <v>892</v>
      </c>
      <c r="AC753" s="2206">
        <f ca="1">IF(ISERROR(+HLOOKUP($AC$2,'Bilanci Mensili VEE'!$G$3:$R$1659,AB753,FALSE)),,HLOOKUP($AC$2,'Bilanci Mensili VEE'!$G$3:$R$1659,AB753,FALSE))</f>
        <v>0</v>
      </c>
    </row>
    <row r="754" spans="10:29" ht="12.75" customHeight="1" x14ac:dyDescent="0.25">
      <c r="J754" s="32"/>
      <c r="K754" s="32"/>
      <c r="L754" s="32"/>
      <c r="M754" s="32"/>
      <c r="N754" s="32"/>
      <c r="O754" s="32"/>
      <c r="P754" s="32"/>
      <c r="Q754" s="32"/>
      <c r="R754" s="2205"/>
      <c r="S754" t="e">
        <f t="shared" si="17"/>
        <v>#REF!</v>
      </c>
      <c r="AB754">
        <v>893</v>
      </c>
      <c r="AC754" s="2206">
        <f ca="1">IF(ISERROR(+HLOOKUP($AC$2,'Bilanci Mensili VEE'!$G$3:$R$1659,AB754,FALSE)),,HLOOKUP($AC$2,'Bilanci Mensili VEE'!$G$3:$R$1659,AB754,FALSE))</f>
        <v>0</v>
      </c>
    </row>
    <row r="755" spans="10:29" ht="12.75" customHeight="1" x14ac:dyDescent="0.25">
      <c r="J755" s="32"/>
      <c r="K755" s="32"/>
      <c r="L755" s="32"/>
      <c r="M755" s="32"/>
      <c r="N755" s="32"/>
      <c r="O755" s="32"/>
      <c r="P755" s="32"/>
      <c r="Q755" s="32"/>
      <c r="R755" s="2205"/>
      <c r="S755" t="e">
        <f t="shared" si="17"/>
        <v>#REF!</v>
      </c>
      <c r="AB755">
        <v>894</v>
      </c>
      <c r="AC755" s="2206">
        <f ca="1">IF(ISERROR(+HLOOKUP($AC$2,'Bilanci Mensili VEE'!$G$3:$R$1659,AB755,FALSE)),,HLOOKUP($AC$2,'Bilanci Mensili VEE'!$G$3:$R$1659,AB755,FALSE))</f>
        <v>0</v>
      </c>
    </row>
    <row r="756" spans="10:29" ht="12.75" customHeight="1" x14ac:dyDescent="0.25">
      <c r="J756" s="32"/>
      <c r="K756" s="32"/>
      <c r="L756" s="32"/>
      <c r="M756" s="32"/>
      <c r="N756" s="32"/>
      <c r="O756" s="32"/>
      <c r="P756" s="32"/>
      <c r="Q756" s="32"/>
      <c r="R756" s="2205"/>
      <c r="S756" t="e">
        <f t="shared" si="17"/>
        <v>#REF!</v>
      </c>
      <c r="AB756">
        <v>895</v>
      </c>
      <c r="AC756" s="2206">
        <f ca="1">IF(ISERROR(+HLOOKUP($AC$2,'Bilanci Mensili VEE'!$G$3:$R$1659,AB756,FALSE)),,HLOOKUP($AC$2,'Bilanci Mensili VEE'!$G$3:$R$1659,AB756,FALSE))</f>
        <v>0</v>
      </c>
    </row>
    <row r="757" spans="10:29" ht="12.75" customHeight="1" x14ac:dyDescent="0.25">
      <c r="J757" s="32"/>
      <c r="K757" s="32"/>
      <c r="L757" s="32"/>
      <c r="M757" s="32"/>
      <c r="N757" s="32"/>
      <c r="O757" s="32"/>
      <c r="P757" s="32"/>
      <c r="Q757" s="32"/>
      <c r="R757" s="2205"/>
      <c r="S757" t="e">
        <f t="shared" si="17"/>
        <v>#REF!</v>
      </c>
      <c r="AB757">
        <v>896</v>
      </c>
      <c r="AC757" s="2206">
        <f ca="1">IF(ISERROR(+HLOOKUP($AC$2,'Bilanci Mensili VEE'!$G$3:$R$1659,AB757,FALSE)),,HLOOKUP($AC$2,'Bilanci Mensili VEE'!$G$3:$R$1659,AB757,FALSE))</f>
        <v>0</v>
      </c>
    </row>
    <row r="758" spans="10:29" ht="12.75" customHeight="1" x14ac:dyDescent="0.25">
      <c r="J758" s="32"/>
      <c r="K758" s="32"/>
      <c r="L758" s="32"/>
      <c r="M758" s="32"/>
      <c r="N758" s="32"/>
      <c r="O758" s="32"/>
      <c r="P758" s="32"/>
      <c r="Q758" s="32"/>
      <c r="R758" s="2205"/>
      <c r="S758" t="e">
        <f t="shared" si="17"/>
        <v>#REF!</v>
      </c>
      <c r="AB758">
        <v>897</v>
      </c>
      <c r="AC758" s="2206">
        <f ca="1">IF(ISERROR(+HLOOKUP($AC$2,'Bilanci Mensili VEE'!$G$3:$R$1659,AB758,FALSE)),,HLOOKUP($AC$2,'Bilanci Mensili VEE'!$G$3:$R$1659,AB758,FALSE))</f>
        <v>0</v>
      </c>
    </row>
    <row r="759" spans="10:29" ht="12.75" customHeight="1" x14ac:dyDescent="0.25">
      <c r="J759" s="32"/>
      <c r="K759" s="32"/>
      <c r="L759" s="32"/>
      <c r="M759" s="32"/>
      <c r="N759" s="32"/>
      <c r="O759" s="32"/>
      <c r="P759" s="32"/>
      <c r="Q759" s="32"/>
      <c r="R759" s="2205"/>
      <c r="S759" t="e">
        <f t="shared" si="17"/>
        <v>#REF!</v>
      </c>
      <c r="AB759">
        <v>898</v>
      </c>
      <c r="AC759" s="2206">
        <f ca="1">IF(ISERROR(+HLOOKUP($AC$2,'Bilanci Mensili VEE'!$G$3:$R$1659,AB759,FALSE)),,HLOOKUP($AC$2,'Bilanci Mensili VEE'!$G$3:$R$1659,AB759,FALSE))</f>
        <v>0</v>
      </c>
    </row>
    <row r="760" spans="10:29" ht="12.75" customHeight="1" x14ac:dyDescent="0.25">
      <c r="J760" s="32"/>
      <c r="K760" s="32"/>
      <c r="L760" s="32"/>
      <c r="M760" s="32"/>
      <c r="N760" s="32"/>
      <c r="O760" s="32"/>
      <c r="P760" s="32"/>
      <c r="Q760" s="32"/>
      <c r="R760" s="2205"/>
      <c r="S760" t="e">
        <f t="shared" si="17"/>
        <v>#REF!</v>
      </c>
      <c r="AB760">
        <v>899</v>
      </c>
      <c r="AC760" s="2206">
        <f ca="1">IF(ISERROR(+HLOOKUP($AC$2,'Bilanci Mensili VEE'!$G$3:$R$1659,AB760,FALSE)),,HLOOKUP($AC$2,'Bilanci Mensili VEE'!$G$3:$R$1659,AB760,FALSE))</f>
        <v>0</v>
      </c>
    </row>
    <row r="761" spans="10:29" ht="12.75" customHeight="1" x14ac:dyDescent="0.25">
      <c r="J761" s="32"/>
      <c r="K761" s="32"/>
      <c r="L761" s="32"/>
      <c r="M761" s="32"/>
      <c r="N761" s="32"/>
      <c r="O761" s="32"/>
      <c r="P761" s="32"/>
      <c r="Q761" s="32"/>
      <c r="R761" s="2205"/>
      <c r="S761" t="e">
        <f t="shared" ref="S761:S824" si="18">+S760</f>
        <v>#REF!</v>
      </c>
      <c r="AB761">
        <v>900</v>
      </c>
      <c r="AC761" s="2206">
        <f ca="1">IF(ISERROR(+HLOOKUP($AC$2,'Bilanci Mensili VEE'!$G$3:$R$1659,AB761,FALSE)),,HLOOKUP($AC$2,'Bilanci Mensili VEE'!$G$3:$R$1659,AB761,FALSE))</f>
        <v>0</v>
      </c>
    </row>
    <row r="762" spans="10:29" ht="12.75" customHeight="1" x14ac:dyDescent="0.25">
      <c r="J762" s="32"/>
      <c r="K762" s="32"/>
      <c r="L762" s="32"/>
      <c r="M762" s="32"/>
      <c r="N762" s="32"/>
      <c r="O762" s="32"/>
      <c r="P762" s="32"/>
      <c r="Q762" s="32"/>
      <c r="R762" s="2205"/>
      <c r="S762" t="e">
        <f t="shared" si="18"/>
        <v>#REF!</v>
      </c>
      <c r="AB762">
        <v>901</v>
      </c>
      <c r="AC762" s="2206">
        <f ca="1">IF(ISERROR(+HLOOKUP($AC$2,'Bilanci Mensili VEE'!$G$3:$R$1659,AB762,FALSE)),,HLOOKUP($AC$2,'Bilanci Mensili VEE'!$G$3:$R$1659,AB762,FALSE))</f>
        <v>0</v>
      </c>
    </row>
    <row r="763" spans="10:29" ht="12.75" customHeight="1" x14ac:dyDescent="0.25">
      <c r="J763" s="32"/>
      <c r="K763" s="32"/>
      <c r="L763" s="32"/>
      <c r="M763" s="32"/>
      <c r="N763" s="32"/>
      <c r="O763" s="32"/>
      <c r="P763" s="32"/>
      <c r="Q763" s="32"/>
      <c r="R763" s="2205"/>
      <c r="S763" t="e">
        <f t="shared" si="18"/>
        <v>#REF!</v>
      </c>
      <c r="AB763">
        <v>902</v>
      </c>
      <c r="AC763" s="2206">
        <f ca="1">IF(ISERROR(+HLOOKUP($AC$2,'Bilanci Mensili VEE'!$G$3:$R$1659,AB763,FALSE)),,HLOOKUP($AC$2,'Bilanci Mensili VEE'!$G$3:$R$1659,AB763,FALSE))</f>
        <v>0</v>
      </c>
    </row>
    <row r="764" spans="10:29" ht="12.75" customHeight="1" x14ac:dyDescent="0.25">
      <c r="J764" s="32"/>
      <c r="K764" s="32"/>
      <c r="L764" s="32"/>
      <c r="M764" s="32"/>
      <c r="N764" s="32"/>
      <c r="O764" s="32"/>
      <c r="P764" s="32"/>
      <c r="Q764" s="32"/>
      <c r="R764" s="2205"/>
      <c r="S764" t="e">
        <f t="shared" si="18"/>
        <v>#REF!</v>
      </c>
      <c r="AB764">
        <v>903</v>
      </c>
      <c r="AC764" s="2206">
        <f ca="1">IF(ISERROR(+HLOOKUP($AC$2,'Bilanci Mensili VEE'!$G$3:$R$1659,AB764,FALSE)),,HLOOKUP($AC$2,'Bilanci Mensili VEE'!$G$3:$R$1659,AB764,FALSE))</f>
        <v>0</v>
      </c>
    </row>
    <row r="765" spans="10:29" ht="12.75" customHeight="1" x14ac:dyDescent="0.25">
      <c r="J765" s="32"/>
      <c r="K765" s="32"/>
      <c r="L765" s="32"/>
      <c r="M765" s="32"/>
      <c r="N765" s="32"/>
      <c r="O765" s="32"/>
      <c r="P765" s="32"/>
      <c r="Q765" s="32"/>
      <c r="R765" s="2205"/>
      <c r="S765" t="e">
        <f t="shared" si="18"/>
        <v>#REF!</v>
      </c>
      <c r="AB765">
        <v>904</v>
      </c>
      <c r="AC765" s="2206">
        <f ca="1">IF(ISERROR(+HLOOKUP($AC$2,'Bilanci Mensili VEE'!$G$3:$R$1659,AB765,FALSE)),,HLOOKUP($AC$2,'Bilanci Mensili VEE'!$G$3:$R$1659,AB765,FALSE))</f>
        <v>0</v>
      </c>
    </row>
    <row r="766" spans="10:29" ht="12.75" customHeight="1" x14ac:dyDescent="0.25">
      <c r="J766" s="32"/>
      <c r="K766" s="32"/>
      <c r="L766" s="32"/>
      <c r="M766" s="32"/>
      <c r="N766" s="32"/>
      <c r="O766" s="32"/>
      <c r="P766" s="32"/>
      <c r="Q766" s="32"/>
      <c r="R766" s="2205"/>
      <c r="S766" t="e">
        <f t="shared" si="18"/>
        <v>#REF!</v>
      </c>
      <c r="AB766">
        <v>905</v>
      </c>
      <c r="AC766" s="2206">
        <f ca="1">IF(ISERROR(+HLOOKUP($AC$2,'Bilanci Mensili VEE'!$G$3:$R$1659,AB766,FALSE)),,HLOOKUP($AC$2,'Bilanci Mensili VEE'!$G$3:$R$1659,AB766,FALSE))</f>
        <v>0</v>
      </c>
    </row>
    <row r="767" spans="10:29" ht="12.75" customHeight="1" x14ac:dyDescent="0.25">
      <c r="J767" s="32"/>
      <c r="K767" s="32"/>
      <c r="L767" s="32"/>
      <c r="M767" s="32"/>
      <c r="N767" s="32"/>
      <c r="O767" s="32"/>
      <c r="P767" s="32"/>
      <c r="Q767" s="32"/>
      <c r="R767" s="2205"/>
      <c r="S767" t="e">
        <f t="shared" si="18"/>
        <v>#REF!</v>
      </c>
      <c r="AB767">
        <v>906</v>
      </c>
      <c r="AC767" s="2206">
        <f ca="1">IF(ISERROR(+HLOOKUP($AC$2,'Bilanci Mensili VEE'!$G$3:$R$1659,AB767,FALSE)),,HLOOKUP($AC$2,'Bilanci Mensili VEE'!$G$3:$R$1659,AB767,FALSE))</f>
        <v>0</v>
      </c>
    </row>
    <row r="768" spans="10:29" ht="12.75" customHeight="1" x14ac:dyDescent="0.25">
      <c r="J768" s="32"/>
      <c r="K768" s="32"/>
      <c r="L768" s="32"/>
      <c r="M768" s="32"/>
      <c r="N768" s="32"/>
      <c r="O768" s="32"/>
      <c r="P768" s="32"/>
      <c r="Q768" s="32"/>
      <c r="R768" s="2205"/>
      <c r="S768" t="e">
        <f t="shared" si="18"/>
        <v>#REF!</v>
      </c>
      <c r="AB768">
        <v>907</v>
      </c>
      <c r="AC768" s="2206">
        <f ca="1">IF(ISERROR(+HLOOKUP($AC$2,'Bilanci Mensili VEE'!$G$3:$R$1659,AB768,FALSE)),,HLOOKUP($AC$2,'Bilanci Mensili VEE'!$G$3:$R$1659,AB768,FALSE))</f>
        <v>0</v>
      </c>
    </row>
    <row r="769" spans="10:29" ht="12.75" customHeight="1" x14ac:dyDescent="0.25">
      <c r="J769" s="32"/>
      <c r="K769" s="32"/>
      <c r="L769" s="32"/>
      <c r="M769" s="32"/>
      <c r="N769" s="32"/>
      <c r="O769" s="32"/>
      <c r="P769" s="32"/>
      <c r="Q769" s="32"/>
      <c r="R769" s="2205"/>
      <c r="S769" t="e">
        <f t="shared" si="18"/>
        <v>#REF!</v>
      </c>
      <c r="AB769">
        <v>908</v>
      </c>
      <c r="AC769" s="2206">
        <f ca="1">IF(ISERROR(+HLOOKUP($AC$2,'Bilanci Mensili VEE'!$G$3:$R$1659,AB769,FALSE)),,HLOOKUP($AC$2,'Bilanci Mensili VEE'!$G$3:$R$1659,AB769,FALSE))</f>
        <v>0</v>
      </c>
    </row>
    <row r="770" spans="10:29" ht="12.75" customHeight="1" x14ac:dyDescent="0.25">
      <c r="J770" s="32"/>
      <c r="K770" s="32"/>
      <c r="L770" s="32"/>
      <c r="M770" s="32"/>
      <c r="N770" s="32"/>
      <c r="O770" s="32"/>
      <c r="P770" s="32"/>
      <c r="Q770" s="32"/>
      <c r="R770" s="2205"/>
      <c r="S770" t="e">
        <f t="shared" si="18"/>
        <v>#REF!</v>
      </c>
      <c r="AB770">
        <v>909</v>
      </c>
      <c r="AC770" s="2206">
        <f ca="1">IF(ISERROR(+HLOOKUP($AC$2,'Bilanci Mensili VEE'!$G$3:$R$1659,AB770,FALSE)),,HLOOKUP($AC$2,'Bilanci Mensili VEE'!$G$3:$R$1659,AB770,FALSE))</f>
        <v>0</v>
      </c>
    </row>
    <row r="771" spans="10:29" ht="12.75" customHeight="1" x14ac:dyDescent="0.25">
      <c r="J771" s="32"/>
      <c r="K771" s="32"/>
      <c r="L771" s="32"/>
      <c r="M771" s="32"/>
      <c r="N771" s="32"/>
      <c r="O771" s="32"/>
      <c r="P771" s="32"/>
      <c r="Q771" s="32"/>
      <c r="R771" s="2205"/>
      <c r="S771" t="e">
        <f t="shared" si="18"/>
        <v>#REF!</v>
      </c>
      <c r="AB771">
        <v>910</v>
      </c>
      <c r="AC771" s="2206">
        <f ca="1">IF(ISERROR(+HLOOKUP($AC$2,'Bilanci Mensili VEE'!$G$3:$R$1659,AB771,FALSE)),,HLOOKUP($AC$2,'Bilanci Mensili VEE'!$G$3:$R$1659,AB771,FALSE))</f>
        <v>0</v>
      </c>
    </row>
    <row r="772" spans="10:29" ht="12.75" customHeight="1" x14ac:dyDescent="0.25">
      <c r="J772" s="32"/>
      <c r="K772" s="32"/>
      <c r="L772" s="32"/>
      <c r="M772" s="32"/>
      <c r="N772" s="32"/>
      <c r="O772" s="32"/>
      <c r="P772" s="32"/>
      <c r="Q772" s="32"/>
      <c r="R772" s="2205"/>
      <c r="S772" t="e">
        <f t="shared" si="18"/>
        <v>#REF!</v>
      </c>
      <c r="AB772">
        <v>911</v>
      </c>
      <c r="AC772" s="2206">
        <f ca="1">IF(ISERROR(+HLOOKUP($AC$2,'Bilanci Mensili VEE'!$G$3:$R$1659,AB772,FALSE)),,HLOOKUP($AC$2,'Bilanci Mensili VEE'!$G$3:$R$1659,AB772,FALSE))</f>
        <v>0</v>
      </c>
    </row>
    <row r="773" spans="10:29" ht="12.75" customHeight="1" x14ac:dyDescent="0.25">
      <c r="J773" s="32"/>
      <c r="K773" s="32"/>
      <c r="L773" s="32"/>
      <c r="M773" s="32"/>
      <c r="N773" s="32"/>
      <c r="O773" s="32"/>
      <c r="P773" s="32"/>
      <c r="Q773" s="32"/>
      <c r="R773" s="2205"/>
      <c r="S773" t="e">
        <f t="shared" si="18"/>
        <v>#REF!</v>
      </c>
      <c r="AB773">
        <v>912</v>
      </c>
      <c r="AC773" s="2206">
        <f ca="1">IF(ISERROR(+HLOOKUP($AC$2,'Bilanci Mensili VEE'!$G$3:$R$1659,AB773,FALSE)),,HLOOKUP($AC$2,'Bilanci Mensili VEE'!$G$3:$R$1659,AB773,FALSE))</f>
        <v>0</v>
      </c>
    </row>
    <row r="774" spans="10:29" ht="12.75" customHeight="1" x14ac:dyDescent="0.25">
      <c r="J774" s="32"/>
      <c r="K774" s="32"/>
      <c r="L774" s="32"/>
      <c r="M774" s="32"/>
      <c r="N774" s="32"/>
      <c r="O774" s="32"/>
      <c r="P774" s="32"/>
      <c r="Q774" s="32"/>
      <c r="R774" s="2205"/>
      <c r="S774" t="e">
        <f t="shared" si="18"/>
        <v>#REF!</v>
      </c>
      <c r="AB774">
        <v>913</v>
      </c>
      <c r="AC774" s="2206">
        <f ca="1">IF(ISERROR(+HLOOKUP($AC$2,'Bilanci Mensili VEE'!$G$3:$R$1659,AB774,FALSE)),,HLOOKUP($AC$2,'Bilanci Mensili VEE'!$G$3:$R$1659,AB774,FALSE))</f>
        <v>0</v>
      </c>
    </row>
    <row r="775" spans="10:29" ht="12.75" customHeight="1" x14ac:dyDescent="0.25">
      <c r="J775" s="32"/>
      <c r="K775" s="32"/>
      <c r="L775" s="32"/>
      <c r="M775" s="32"/>
      <c r="N775" s="32"/>
      <c r="O775" s="32"/>
      <c r="P775" s="32"/>
      <c r="Q775" s="32"/>
      <c r="R775" s="2205"/>
      <c r="S775" t="e">
        <f t="shared" si="18"/>
        <v>#REF!</v>
      </c>
      <c r="AB775">
        <v>914</v>
      </c>
      <c r="AC775" s="2206">
        <f ca="1">IF(ISERROR(+HLOOKUP($AC$2,'Bilanci Mensili VEE'!$G$3:$R$1659,AB775,FALSE)),,HLOOKUP($AC$2,'Bilanci Mensili VEE'!$G$3:$R$1659,AB775,FALSE))</f>
        <v>0</v>
      </c>
    </row>
    <row r="776" spans="10:29" ht="12.75" customHeight="1" x14ac:dyDescent="0.25">
      <c r="J776" s="32"/>
      <c r="K776" s="32"/>
      <c r="L776" s="32"/>
      <c r="M776" s="32"/>
      <c r="N776" s="32"/>
      <c r="O776" s="32"/>
      <c r="P776" s="32"/>
      <c r="Q776" s="32"/>
      <c r="R776" s="2205"/>
      <c r="S776" t="e">
        <f t="shared" si="18"/>
        <v>#REF!</v>
      </c>
      <c r="AB776">
        <v>915</v>
      </c>
      <c r="AC776" s="2206">
        <f ca="1">IF(ISERROR(+HLOOKUP($AC$2,'Bilanci Mensili VEE'!$G$3:$R$1659,AB776,FALSE)),,HLOOKUP($AC$2,'Bilanci Mensili VEE'!$G$3:$R$1659,AB776,FALSE))</f>
        <v>0</v>
      </c>
    </row>
    <row r="777" spans="10:29" ht="12.75" customHeight="1" x14ac:dyDescent="0.25">
      <c r="J777" s="32"/>
      <c r="K777" s="32"/>
      <c r="L777" s="32"/>
      <c r="M777" s="32"/>
      <c r="N777" s="32"/>
      <c r="O777" s="32"/>
      <c r="P777" s="32"/>
      <c r="Q777" s="32"/>
      <c r="R777" s="2205"/>
      <c r="S777" t="e">
        <f t="shared" si="18"/>
        <v>#REF!</v>
      </c>
      <c r="AB777">
        <v>916</v>
      </c>
      <c r="AC777" s="2206">
        <f ca="1">IF(ISERROR(+HLOOKUP($AC$2,'Bilanci Mensili VEE'!$G$3:$R$1659,AB777,FALSE)),,HLOOKUP($AC$2,'Bilanci Mensili VEE'!$G$3:$R$1659,AB777,FALSE))</f>
        <v>0</v>
      </c>
    </row>
    <row r="778" spans="10:29" ht="12.75" customHeight="1" x14ac:dyDescent="0.25">
      <c r="J778" s="32"/>
      <c r="K778" s="32"/>
      <c r="L778" s="32"/>
      <c r="M778" s="32"/>
      <c r="N778" s="32"/>
      <c r="O778" s="32"/>
      <c r="P778" s="32"/>
      <c r="Q778" s="32"/>
      <c r="R778" s="2205"/>
      <c r="S778" t="e">
        <f t="shared" si="18"/>
        <v>#REF!</v>
      </c>
      <c r="AB778">
        <v>917</v>
      </c>
      <c r="AC778" s="2206">
        <f ca="1">IF(ISERROR(+HLOOKUP($AC$2,'Bilanci Mensili VEE'!$G$3:$R$1659,AB778,FALSE)),,HLOOKUP($AC$2,'Bilanci Mensili VEE'!$G$3:$R$1659,AB778,FALSE))</f>
        <v>0</v>
      </c>
    </row>
    <row r="779" spans="10:29" ht="12.75" customHeight="1" x14ac:dyDescent="0.25">
      <c r="J779" s="32"/>
      <c r="K779" s="32"/>
      <c r="L779" s="32"/>
      <c r="M779" s="32"/>
      <c r="N779" s="32"/>
      <c r="O779" s="32"/>
      <c r="P779" s="32"/>
      <c r="Q779" s="32"/>
      <c r="R779" s="2205"/>
      <c r="S779" t="e">
        <f t="shared" si="18"/>
        <v>#REF!</v>
      </c>
      <c r="AB779">
        <v>918</v>
      </c>
      <c r="AC779" s="2206">
        <f ca="1">IF(ISERROR(+HLOOKUP($AC$2,'Bilanci Mensili VEE'!$G$3:$R$1659,AB779,FALSE)),,HLOOKUP($AC$2,'Bilanci Mensili VEE'!$G$3:$R$1659,AB779,FALSE))</f>
        <v>0</v>
      </c>
    </row>
    <row r="780" spans="10:29" ht="12.75" customHeight="1" x14ac:dyDescent="0.25">
      <c r="J780" s="32"/>
      <c r="K780" s="32"/>
      <c r="L780" s="32"/>
      <c r="M780" s="32"/>
      <c r="N780" s="32"/>
      <c r="O780" s="32"/>
      <c r="P780" s="32"/>
      <c r="Q780" s="32"/>
      <c r="R780" s="2205"/>
      <c r="S780" t="e">
        <f t="shared" si="18"/>
        <v>#REF!</v>
      </c>
      <c r="AB780">
        <v>919</v>
      </c>
      <c r="AC780" s="2206">
        <f ca="1">IF(ISERROR(+HLOOKUP($AC$2,'Bilanci Mensili VEE'!$G$3:$R$1659,AB780,FALSE)),,HLOOKUP($AC$2,'Bilanci Mensili VEE'!$G$3:$R$1659,AB780,FALSE))</f>
        <v>0</v>
      </c>
    </row>
    <row r="781" spans="10:29" ht="12.75" customHeight="1" x14ac:dyDescent="0.25">
      <c r="J781" s="32"/>
      <c r="K781" s="32"/>
      <c r="L781" s="32"/>
      <c r="M781" s="32"/>
      <c r="N781" s="32"/>
      <c r="O781" s="32"/>
      <c r="P781" s="32"/>
      <c r="Q781" s="32"/>
      <c r="R781" s="2205"/>
      <c r="S781" t="e">
        <f t="shared" si="18"/>
        <v>#REF!</v>
      </c>
      <c r="AB781">
        <v>920</v>
      </c>
      <c r="AC781" s="2206">
        <f ca="1">IF(ISERROR(+HLOOKUP($AC$2,'Bilanci Mensili VEE'!$G$3:$R$1659,AB781,FALSE)),,HLOOKUP($AC$2,'Bilanci Mensili VEE'!$G$3:$R$1659,AB781,FALSE))</f>
        <v>0</v>
      </c>
    </row>
    <row r="782" spans="10:29" ht="12.75" customHeight="1" x14ac:dyDescent="0.25">
      <c r="J782" s="32"/>
      <c r="K782" s="32"/>
      <c r="L782" s="32"/>
      <c r="M782" s="32"/>
      <c r="N782" s="32"/>
      <c r="O782" s="32"/>
      <c r="P782" s="32"/>
      <c r="Q782" s="32"/>
      <c r="R782" s="2205"/>
      <c r="S782" t="e">
        <f t="shared" si="18"/>
        <v>#REF!</v>
      </c>
      <c r="AB782">
        <v>921</v>
      </c>
      <c r="AC782" s="2206">
        <f ca="1">IF(ISERROR(+HLOOKUP($AC$2,'Bilanci Mensili VEE'!$G$3:$R$1659,AB782,FALSE)),,HLOOKUP($AC$2,'Bilanci Mensili VEE'!$G$3:$R$1659,AB782,FALSE))</f>
        <v>0</v>
      </c>
    </row>
    <row r="783" spans="10:29" ht="12.75" customHeight="1" x14ac:dyDescent="0.25">
      <c r="J783" s="32"/>
      <c r="K783" s="32"/>
      <c r="L783" s="32"/>
      <c r="M783" s="32"/>
      <c r="N783" s="32"/>
      <c r="O783" s="32"/>
      <c r="P783" s="32"/>
      <c r="Q783" s="32"/>
      <c r="R783" s="2205"/>
      <c r="S783" t="e">
        <f t="shared" si="18"/>
        <v>#REF!</v>
      </c>
      <c r="AB783">
        <v>922</v>
      </c>
      <c r="AC783" s="2206">
        <f ca="1">IF(ISERROR(+HLOOKUP($AC$2,'Bilanci Mensili VEE'!$G$3:$R$1659,AB783,FALSE)),,HLOOKUP($AC$2,'Bilanci Mensili VEE'!$G$3:$R$1659,AB783,FALSE))</f>
        <v>0</v>
      </c>
    </row>
    <row r="784" spans="10:29" ht="12.75" customHeight="1" x14ac:dyDescent="0.25">
      <c r="J784" s="32"/>
      <c r="K784" s="32"/>
      <c r="L784" s="32"/>
      <c r="M784" s="32"/>
      <c r="N784" s="32"/>
      <c r="O784" s="32"/>
      <c r="P784" s="32"/>
      <c r="Q784" s="32"/>
      <c r="R784" s="2205"/>
      <c r="S784" t="e">
        <f t="shared" si="18"/>
        <v>#REF!</v>
      </c>
      <c r="AB784">
        <v>923</v>
      </c>
      <c r="AC784" s="2206">
        <f ca="1">IF(ISERROR(+HLOOKUP($AC$2,'Bilanci Mensili VEE'!$G$3:$R$1659,AB784,FALSE)),,HLOOKUP($AC$2,'Bilanci Mensili VEE'!$G$3:$R$1659,AB784,FALSE))</f>
        <v>0</v>
      </c>
    </row>
    <row r="785" spans="10:29" ht="12.75" customHeight="1" x14ac:dyDescent="0.25">
      <c r="J785" s="32"/>
      <c r="K785" s="32"/>
      <c r="L785" s="32"/>
      <c r="M785" s="32"/>
      <c r="N785" s="32"/>
      <c r="O785" s="32"/>
      <c r="P785" s="32"/>
      <c r="Q785" s="32"/>
      <c r="R785" s="2205"/>
      <c r="S785" t="e">
        <f t="shared" si="18"/>
        <v>#REF!</v>
      </c>
      <c r="AB785">
        <v>924</v>
      </c>
      <c r="AC785" s="2206">
        <f ca="1">IF(ISERROR(+HLOOKUP($AC$2,'Bilanci Mensili VEE'!$G$3:$R$1659,AB785,FALSE)),,HLOOKUP($AC$2,'Bilanci Mensili VEE'!$G$3:$R$1659,AB785,FALSE))</f>
        <v>0</v>
      </c>
    </row>
    <row r="786" spans="10:29" ht="12.75" customHeight="1" x14ac:dyDescent="0.25">
      <c r="J786" s="32"/>
      <c r="K786" s="32"/>
      <c r="L786" s="32"/>
      <c r="M786" s="32"/>
      <c r="N786" s="32"/>
      <c r="O786" s="32"/>
      <c r="P786" s="32"/>
      <c r="Q786" s="32"/>
      <c r="R786" s="2205"/>
      <c r="S786" t="e">
        <f t="shared" si="18"/>
        <v>#REF!</v>
      </c>
      <c r="AB786">
        <v>925</v>
      </c>
      <c r="AC786" s="2206">
        <f ca="1">IF(ISERROR(+HLOOKUP($AC$2,'Bilanci Mensili VEE'!$G$3:$R$1659,AB786,FALSE)),,HLOOKUP($AC$2,'Bilanci Mensili VEE'!$G$3:$R$1659,AB786,FALSE))</f>
        <v>0</v>
      </c>
    </row>
    <row r="787" spans="10:29" ht="12.75" customHeight="1" x14ac:dyDescent="0.25">
      <c r="J787" s="32"/>
      <c r="K787" s="32"/>
      <c r="L787" s="32"/>
      <c r="M787" s="32"/>
      <c r="N787" s="32"/>
      <c r="O787" s="32"/>
      <c r="P787" s="32"/>
      <c r="Q787" s="32"/>
      <c r="R787" s="2205"/>
      <c r="S787" t="e">
        <f t="shared" si="18"/>
        <v>#REF!</v>
      </c>
      <c r="AB787">
        <v>926</v>
      </c>
      <c r="AC787" s="2206">
        <f ca="1">IF(ISERROR(+HLOOKUP($AC$2,'Bilanci Mensili VEE'!$G$3:$R$1659,AB787,FALSE)),,HLOOKUP($AC$2,'Bilanci Mensili VEE'!$G$3:$R$1659,AB787,FALSE))</f>
        <v>0</v>
      </c>
    </row>
    <row r="788" spans="10:29" ht="12.75" customHeight="1" x14ac:dyDescent="0.25">
      <c r="J788" s="32"/>
      <c r="K788" s="32"/>
      <c r="L788" s="32"/>
      <c r="M788" s="32"/>
      <c r="N788" s="32"/>
      <c r="O788" s="32"/>
      <c r="P788" s="32"/>
      <c r="Q788" s="32"/>
      <c r="R788" s="2205"/>
      <c r="S788" t="e">
        <f t="shared" si="18"/>
        <v>#REF!</v>
      </c>
      <c r="AB788">
        <v>927</v>
      </c>
      <c r="AC788" s="2206">
        <f ca="1">IF(ISERROR(+HLOOKUP($AC$2,'Bilanci Mensili VEE'!$G$3:$R$1659,AB788,FALSE)),,HLOOKUP($AC$2,'Bilanci Mensili VEE'!$G$3:$R$1659,AB788,FALSE))</f>
        <v>0</v>
      </c>
    </row>
    <row r="789" spans="10:29" ht="12.75" customHeight="1" x14ac:dyDescent="0.25">
      <c r="J789" s="32"/>
      <c r="K789" s="32"/>
      <c r="L789" s="32"/>
      <c r="M789" s="32"/>
      <c r="N789" s="32"/>
      <c r="O789" s="32"/>
      <c r="P789" s="32"/>
      <c r="Q789" s="32"/>
      <c r="R789" s="2205"/>
      <c r="S789" t="e">
        <f t="shared" si="18"/>
        <v>#REF!</v>
      </c>
      <c r="AB789">
        <v>928</v>
      </c>
      <c r="AC789" s="2206">
        <f ca="1">IF(ISERROR(+HLOOKUP($AC$2,'Bilanci Mensili VEE'!$G$3:$R$1659,AB789,FALSE)),,HLOOKUP($AC$2,'Bilanci Mensili VEE'!$G$3:$R$1659,AB789,FALSE))</f>
        <v>0</v>
      </c>
    </row>
    <row r="790" spans="10:29" ht="12.75" customHeight="1" x14ac:dyDescent="0.25">
      <c r="J790" s="32"/>
      <c r="K790" s="32"/>
      <c r="L790" s="32"/>
      <c r="M790" s="32"/>
      <c r="N790" s="32"/>
      <c r="O790" s="32"/>
      <c r="P790" s="32"/>
      <c r="Q790" s="32"/>
      <c r="R790" s="2205"/>
      <c r="S790" t="e">
        <f t="shared" si="18"/>
        <v>#REF!</v>
      </c>
      <c r="AB790">
        <v>929</v>
      </c>
      <c r="AC790" s="2206">
        <f ca="1">IF(ISERROR(+HLOOKUP($AC$2,'Bilanci Mensili VEE'!$G$3:$R$1659,AB790,FALSE)),,HLOOKUP($AC$2,'Bilanci Mensili VEE'!$G$3:$R$1659,AB790,FALSE))</f>
        <v>0</v>
      </c>
    </row>
    <row r="791" spans="10:29" ht="12.75" customHeight="1" x14ac:dyDescent="0.25">
      <c r="J791" s="32"/>
      <c r="K791" s="32"/>
      <c r="L791" s="32"/>
      <c r="M791" s="32"/>
      <c r="N791" s="32"/>
      <c r="O791" s="32"/>
      <c r="P791" s="32"/>
      <c r="Q791" s="32"/>
      <c r="R791" s="2205"/>
      <c r="S791" t="e">
        <f t="shared" si="18"/>
        <v>#REF!</v>
      </c>
      <c r="AB791">
        <v>930</v>
      </c>
      <c r="AC791" s="2206">
        <f ca="1">IF(ISERROR(+HLOOKUP($AC$2,'Bilanci Mensili VEE'!$G$3:$R$1659,AB791,FALSE)),,HLOOKUP($AC$2,'Bilanci Mensili VEE'!$G$3:$R$1659,AB791,FALSE))</f>
        <v>0</v>
      </c>
    </row>
    <row r="792" spans="10:29" ht="12.75" customHeight="1" x14ac:dyDescent="0.25">
      <c r="J792" s="32"/>
      <c r="K792" s="32"/>
      <c r="L792" s="32"/>
      <c r="M792" s="32"/>
      <c r="N792" s="32"/>
      <c r="O792" s="32"/>
      <c r="P792" s="32"/>
      <c r="Q792" s="32"/>
      <c r="R792" s="2205"/>
      <c r="S792" t="e">
        <f t="shared" si="18"/>
        <v>#REF!</v>
      </c>
      <c r="AB792">
        <v>931</v>
      </c>
      <c r="AC792" s="2206">
        <f ca="1">IF(ISERROR(+HLOOKUP($AC$2,'Bilanci Mensili VEE'!$G$3:$R$1659,AB792,FALSE)),,HLOOKUP($AC$2,'Bilanci Mensili VEE'!$G$3:$R$1659,AB792,FALSE))</f>
        <v>0</v>
      </c>
    </row>
    <row r="793" spans="10:29" ht="12.75" customHeight="1" x14ac:dyDescent="0.25">
      <c r="J793" s="32"/>
      <c r="K793" s="32"/>
      <c r="L793" s="32"/>
      <c r="M793" s="32"/>
      <c r="N793" s="32"/>
      <c r="O793" s="32"/>
      <c r="P793" s="32"/>
      <c r="Q793" s="32"/>
      <c r="R793" s="2205"/>
      <c r="S793" t="e">
        <f t="shared" si="18"/>
        <v>#REF!</v>
      </c>
      <c r="AB793">
        <v>932</v>
      </c>
      <c r="AC793" s="2206">
        <f ca="1">IF(ISERROR(+HLOOKUP($AC$2,'Bilanci Mensili VEE'!$G$3:$R$1659,AB793,FALSE)),,HLOOKUP($AC$2,'Bilanci Mensili VEE'!$G$3:$R$1659,AB793,FALSE))</f>
        <v>0</v>
      </c>
    </row>
    <row r="794" spans="10:29" ht="12.75" customHeight="1" x14ac:dyDescent="0.25">
      <c r="J794" s="32"/>
      <c r="K794" s="32"/>
      <c r="L794" s="32"/>
      <c r="M794" s="32"/>
      <c r="N794" s="32"/>
      <c r="O794" s="32"/>
      <c r="P794" s="32"/>
      <c r="Q794" s="32"/>
      <c r="R794" s="2205"/>
      <c r="S794" t="e">
        <f t="shared" si="18"/>
        <v>#REF!</v>
      </c>
      <c r="AB794">
        <v>933</v>
      </c>
      <c r="AC794" s="2206">
        <f ca="1">IF(ISERROR(+HLOOKUP($AC$2,'Bilanci Mensili VEE'!$G$3:$R$1659,AB794,FALSE)),,HLOOKUP($AC$2,'Bilanci Mensili VEE'!$G$3:$R$1659,AB794,FALSE))</f>
        <v>0</v>
      </c>
    </row>
    <row r="795" spans="10:29" ht="12.75" customHeight="1" x14ac:dyDescent="0.25">
      <c r="J795" s="32"/>
      <c r="K795" s="32"/>
      <c r="L795" s="32"/>
      <c r="M795" s="32"/>
      <c r="N795" s="32"/>
      <c r="O795" s="32"/>
      <c r="P795" s="32"/>
      <c r="Q795" s="32"/>
      <c r="R795" s="2205"/>
      <c r="S795" t="e">
        <f t="shared" si="18"/>
        <v>#REF!</v>
      </c>
      <c r="AB795">
        <v>934</v>
      </c>
      <c r="AC795" s="2206">
        <f ca="1">IF(ISERROR(+HLOOKUP($AC$2,'Bilanci Mensili VEE'!$G$3:$R$1659,AB795,FALSE)),,HLOOKUP($AC$2,'Bilanci Mensili VEE'!$G$3:$R$1659,AB795,FALSE))</f>
        <v>0</v>
      </c>
    </row>
    <row r="796" spans="10:29" ht="12.75" customHeight="1" x14ac:dyDescent="0.25">
      <c r="J796" s="32"/>
      <c r="K796" s="32"/>
      <c r="L796" s="32"/>
      <c r="M796" s="32"/>
      <c r="N796" s="32"/>
      <c r="O796" s="32"/>
      <c r="P796" s="32"/>
      <c r="Q796" s="32"/>
      <c r="R796" s="2205"/>
      <c r="S796" t="e">
        <f t="shared" si="18"/>
        <v>#REF!</v>
      </c>
      <c r="AB796">
        <v>935</v>
      </c>
      <c r="AC796" s="2206">
        <f ca="1">IF(ISERROR(+HLOOKUP($AC$2,'Bilanci Mensili VEE'!$G$3:$R$1659,AB796,FALSE)),,HLOOKUP($AC$2,'Bilanci Mensili VEE'!$G$3:$R$1659,AB796,FALSE))</f>
        <v>0</v>
      </c>
    </row>
    <row r="797" spans="10:29" ht="12.75" customHeight="1" x14ac:dyDescent="0.25">
      <c r="J797" s="32"/>
      <c r="K797" s="32"/>
      <c r="L797" s="32"/>
      <c r="M797" s="32"/>
      <c r="N797" s="32"/>
      <c r="O797" s="32"/>
      <c r="P797" s="32"/>
      <c r="Q797" s="32"/>
      <c r="R797" s="2205"/>
      <c r="S797" t="e">
        <f t="shared" si="18"/>
        <v>#REF!</v>
      </c>
      <c r="AB797">
        <v>936</v>
      </c>
      <c r="AC797" s="2206">
        <f ca="1">IF(ISERROR(+HLOOKUP($AC$2,'Bilanci Mensili VEE'!$G$3:$R$1659,AB797,FALSE)),,HLOOKUP($AC$2,'Bilanci Mensili VEE'!$G$3:$R$1659,AB797,FALSE))</f>
        <v>0</v>
      </c>
    </row>
    <row r="798" spans="10:29" ht="12.75" customHeight="1" x14ac:dyDescent="0.25">
      <c r="J798" s="32"/>
      <c r="K798" s="32"/>
      <c r="L798" s="32"/>
      <c r="M798" s="32"/>
      <c r="N798" s="32"/>
      <c r="O798" s="32"/>
      <c r="P798" s="32"/>
      <c r="Q798" s="32"/>
      <c r="R798" s="2205"/>
      <c r="S798" t="e">
        <f t="shared" si="18"/>
        <v>#REF!</v>
      </c>
      <c r="AB798">
        <v>937</v>
      </c>
      <c r="AC798" s="2206">
        <f ca="1">IF(ISERROR(+HLOOKUP($AC$2,'Bilanci Mensili VEE'!$G$3:$R$1659,AB798,FALSE)),,HLOOKUP($AC$2,'Bilanci Mensili VEE'!$G$3:$R$1659,AB798,FALSE))</f>
        <v>0</v>
      </c>
    </row>
    <row r="799" spans="10:29" ht="12.75" customHeight="1" x14ac:dyDescent="0.25">
      <c r="J799" s="32"/>
      <c r="K799" s="32"/>
      <c r="L799" s="32"/>
      <c r="M799" s="32"/>
      <c r="N799" s="32"/>
      <c r="O799" s="32"/>
      <c r="P799" s="32"/>
      <c r="Q799" s="32"/>
      <c r="R799" s="2205"/>
      <c r="S799" t="e">
        <f t="shared" si="18"/>
        <v>#REF!</v>
      </c>
      <c r="AB799">
        <v>938</v>
      </c>
      <c r="AC799" s="2206">
        <f ca="1">IF(ISERROR(+HLOOKUP($AC$2,'Bilanci Mensili VEE'!$G$3:$R$1659,AB799,FALSE)),,HLOOKUP($AC$2,'Bilanci Mensili VEE'!$G$3:$R$1659,AB799,FALSE))</f>
        <v>0</v>
      </c>
    </row>
    <row r="800" spans="10:29" ht="12.75" customHeight="1" x14ac:dyDescent="0.25">
      <c r="J800" s="32"/>
      <c r="K800" s="32"/>
      <c r="L800" s="32"/>
      <c r="M800" s="32"/>
      <c r="N800" s="32"/>
      <c r="O800" s="32"/>
      <c r="P800" s="32"/>
      <c r="Q800" s="32"/>
      <c r="R800" s="2205"/>
      <c r="S800" t="e">
        <f t="shared" si="18"/>
        <v>#REF!</v>
      </c>
      <c r="AB800">
        <v>939</v>
      </c>
      <c r="AC800" s="2206">
        <f ca="1">IF(ISERROR(+HLOOKUP($AC$2,'Bilanci Mensili VEE'!$G$3:$R$1659,AB800,FALSE)),,HLOOKUP($AC$2,'Bilanci Mensili VEE'!$G$3:$R$1659,AB800,FALSE))</f>
        <v>0</v>
      </c>
    </row>
    <row r="801" spans="6:29" ht="12.75" customHeight="1" x14ac:dyDescent="0.25">
      <c r="J801" s="32"/>
      <c r="K801" s="32"/>
      <c r="L801" s="32"/>
      <c r="M801" s="32"/>
      <c r="N801" s="32"/>
      <c r="O801" s="32"/>
      <c r="P801" s="32"/>
      <c r="Q801" s="32"/>
      <c r="R801" s="2205"/>
      <c r="S801" t="e">
        <f t="shared" si="18"/>
        <v>#REF!</v>
      </c>
      <c r="AB801">
        <v>940</v>
      </c>
      <c r="AC801" s="2206">
        <f ca="1">IF(ISERROR(+HLOOKUP($AC$2,'Bilanci Mensili VEE'!$G$3:$R$1659,AB801,FALSE)),,HLOOKUP($AC$2,'Bilanci Mensili VEE'!$G$3:$R$1659,AB801,FALSE))</f>
        <v>0</v>
      </c>
    </row>
    <row r="802" spans="6:29" ht="12.75" customHeight="1" x14ac:dyDescent="0.25">
      <c r="J802" s="32"/>
      <c r="K802" s="32"/>
      <c r="L802" s="32"/>
      <c r="M802" s="32"/>
      <c r="N802" s="32"/>
      <c r="O802" s="32"/>
      <c r="P802" s="32"/>
      <c r="Q802" s="32"/>
      <c r="R802" s="2205"/>
      <c r="S802" t="e">
        <f t="shared" si="18"/>
        <v>#REF!</v>
      </c>
      <c r="AB802">
        <v>941</v>
      </c>
      <c r="AC802" s="2206">
        <f ca="1">IF(ISERROR(+HLOOKUP($AC$2,'Bilanci Mensili VEE'!$G$3:$R$1659,AB802,FALSE)),,HLOOKUP($AC$2,'Bilanci Mensili VEE'!$G$3:$R$1659,AB802,FALSE))</f>
        <v>0</v>
      </c>
    </row>
    <row r="803" spans="6:29" ht="12.75" customHeight="1" x14ac:dyDescent="0.25">
      <c r="J803" s="32"/>
      <c r="K803" s="32"/>
      <c r="L803" s="32"/>
      <c r="M803" s="32"/>
      <c r="N803" s="32"/>
      <c r="O803" s="32"/>
      <c r="P803" s="32"/>
      <c r="Q803" s="32"/>
      <c r="R803" s="2205"/>
      <c r="S803" t="e">
        <f t="shared" si="18"/>
        <v>#REF!</v>
      </c>
      <c r="AB803">
        <v>942</v>
      </c>
      <c r="AC803" s="2206">
        <f ca="1">IF(ISERROR(+HLOOKUP($AC$2,'Bilanci Mensili VEE'!$G$3:$R$1659,AB803,FALSE)),,HLOOKUP($AC$2,'Bilanci Mensili VEE'!$G$3:$R$1659,AB803,FALSE))</f>
        <v>0</v>
      </c>
    </row>
    <row r="804" spans="6:29" ht="12.75" customHeight="1" x14ac:dyDescent="0.25">
      <c r="J804" s="32"/>
      <c r="K804" s="32"/>
      <c r="L804" s="32"/>
      <c r="M804" s="32"/>
      <c r="N804" s="32"/>
      <c r="O804" s="32"/>
      <c r="P804" s="32"/>
      <c r="Q804" s="32"/>
      <c r="R804" s="2205"/>
      <c r="S804" t="e">
        <f t="shared" si="18"/>
        <v>#REF!</v>
      </c>
      <c r="AB804">
        <v>943</v>
      </c>
      <c r="AC804" s="2206">
        <f ca="1">IF(ISERROR(+HLOOKUP($AC$2,'Bilanci Mensili VEE'!$G$3:$R$1659,AB804,FALSE)),,HLOOKUP($AC$2,'Bilanci Mensili VEE'!$G$3:$R$1659,AB804,FALSE))</f>
        <v>0</v>
      </c>
    </row>
    <row r="805" spans="6:29" ht="12.75" customHeight="1" x14ac:dyDescent="0.25">
      <c r="J805" s="32"/>
      <c r="K805" s="32"/>
      <c r="L805" s="32"/>
      <c r="M805" s="32"/>
      <c r="N805" s="32"/>
      <c r="O805" s="32"/>
      <c r="P805" s="32"/>
      <c r="Q805" s="32"/>
      <c r="R805" s="2205"/>
      <c r="S805" t="e">
        <f t="shared" si="18"/>
        <v>#REF!</v>
      </c>
      <c r="AB805">
        <v>944</v>
      </c>
      <c r="AC805" s="2206">
        <f ca="1">IF(ISERROR(+HLOOKUP($AC$2,'Bilanci Mensili VEE'!$G$3:$R$1659,AB805,FALSE)),,HLOOKUP($AC$2,'Bilanci Mensili VEE'!$G$3:$R$1659,AB805,FALSE))</f>
        <v>0</v>
      </c>
    </row>
    <row r="806" spans="6:29" ht="12.75" customHeight="1" x14ac:dyDescent="0.25">
      <c r="J806" s="32"/>
      <c r="K806" s="32"/>
      <c r="L806" s="32"/>
      <c r="M806" s="32"/>
      <c r="N806" s="32"/>
      <c r="O806" s="32"/>
      <c r="P806" s="32"/>
      <c r="Q806" s="32"/>
      <c r="R806" s="2205"/>
      <c r="S806" t="e">
        <f t="shared" si="18"/>
        <v>#REF!</v>
      </c>
      <c r="AB806">
        <v>945</v>
      </c>
      <c r="AC806" s="2206">
        <f ca="1">IF(ISERROR(+HLOOKUP($AC$2,'Bilanci Mensili VEE'!$G$3:$R$1659,AB806,FALSE)),,HLOOKUP($AC$2,'Bilanci Mensili VEE'!$G$3:$R$1659,AB806,FALSE))</f>
        <v>0</v>
      </c>
    </row>
    <row r="807" spans="6:29" ht="12.75" customHeight="1" x14ac:dyDescent="0.25">
      <c r="J807" s="32"/>
      <c r="K807" s="32"/>
      <c r="L807" s="32"/>
      <c r="M807" s="32"/>
      <c r="N807" s="32"/>
      <c r="O807" s="32"/>
      <c r="P807" s="32"/>
      <c r="Q807" s="32"/>
      <c r="R807" s="2205"/>
      <c r="S807" t="e">
        <f t="shared" si="18"/>
        <v>#REF!</v>
      </c>
      <c r="AB807">
        <v>946</v>
      </c>
      <c r="AC807" s="2206">
        <f ca="1">IF(ISERROR(+HLOOKUP($AC$2,'Bilanci Mensili VEE'!$G$3:$R$1659,AB807,FALSE)),,HLOOKUP($AC$2,'Bilanci Mensili VEE'!$G$3:$R$1659,AB807,FALSE))</f>
        <v>0</v>
      </c>
    </row>
    <row r="808" spans="6:29" ht="12.75" customHeight="1" x14ac:dyDescent="0.25">
      <c r="F808" s="14"/>
      <c r="J808" s="32"/>
      <c r="K808" s="32"/>
      <c r="L808" s="32"/>
      <c r="M808" s="32"/>
      <c r="N808" s="32"/>
      <c r="O808" s="32"/>
      <c r="P808" s="32"/>
      <c r="Q808" s="32"/>
      <c r="R808" s="2205"/>
      <c r="S808" t="e">
        <f t="shared" si="18"/>
        <v>#REF!</v>
      </c>
      <c r="AB808">
        <v>947</v>
      </c>
      <c r="AC808" s="2206">
        <f ca="1">IF(ISERROR(+HLOOKUP($AC$2,'Bilanci Mensili VEE'!$G$3:$R$1659,AB808,FALSE)),,HLOOKUP($AC$2,'Bilanci Mensili VEE'!$G$3:$R$1659,AB808,FALSE))</f>
        <v>0</v>
      </c>
    </row>
    <row r="809" spans="6:29" ht="12.75" customHeight="1" x14ac:dyDescent="0.25">
      <c r="F809" s="14"/>
      <c r="J809" s="32"/>
      <c r="K809" s="32"/>
      <c r="L809" s="32"/>
      <c r="M809" s="32"/>
      <c r="N809" s="32"/>
      <c r="O809" s="32"/>
      <c r="P809" s="32"/>
      <c r="Q809" s="32"/>
      <c r="R809" s="2205"/>
      <c r="S809" t="e">
        <f t="shared" si="18"/>
        <v>#REF!</v>
      </c>
      <c r="AB809">
        <v>948</v>
      </c>
      <c r="AC809" s="2206">
        <f ca="1">IF(ISERROR(+HLOOKUP($AC$2,'Bilanci Mensili VEE'!$G$3:$R$1659,AB809,FALSE)),,HLOOKUP($AC$2,'Bilanci Mensili VEE'!$G$3:$R$1659,AB809,FALSE))</f>
        <v>0</v>
      </c>
    </row>
    <row r="810" spans="6:29" ht="12.75" customHeight="1" x14ac:dyDescent="0.25">
      <c r="F810" s="14"/>
      <c r="J810" s="32"/>
      <c r="K810" s="32"/>
      <c r="L810" s="32"/>
      <c r="M810" s="32"/>
      <c r="N810" s="32"/>
      <c r="O810" s="32"/>
      <c r="P810" s="32"/>
      <c r="Q810" s="32"/>
      <c r="R810" s="2205"/>
      <c r="S810" t="e">
        <f t="shared" si="18"/>
        <v>#REF!</v>
      </c>
      <c r="AB810">
        <v>949</v>
      </c>
      <c r="AC810" s="2206">
        <f ca="1">IF(ISERROR(+HLOOKUP($AC$2,'Bilanci Mensili VEE'!$G$3:$R$1659,AB810,FALSE)),,HLOOKUP($AC$2,'Bilanci Mensili VEE'!$G$3:$R$1659,AB810,FALSE))</f>
        <v>0</v>
      </c>
    </row>
    <row r="811" spans="6:29" ht="12.75" customHeight="1" x14ac:dyDescent="0.25">
      <c r="F811" s="14"/>
      <c r="J811" s="32"/>
      <c r="K811" s="32"/>
      <c r="L811" s="32"/>
      <c r="M811" s="32"/>
      <c r="N811" s="32"/>
      <c r="O811" s="32"/>
      <c r="P811" s="32"/>
      <c r="Q811" s="32"/>
      <c r="R811" s="2205"/>
      <c r="S811" t="e">
        <f t="shared" si="18"/>
        <v>#REF!</v>
      </c>
      <c r="AB811">
        <v>950</v>
      </c>
      <c r="AC811" s="2206">
        <f ca="1">IF(ISERROR(+HLOOKUP($AC$2,'Bilanci Mensili VEE'!$G$3:$R$1659,AB811,FALSE)),,HLOOKUP($AC$2,'Bilanci Mensili VEE'!$G$3:$R$1659,AB811,FALSE))</f>
        <v>0</v>
      </c>
    </row>
    <row r="812" spans="6:29" ht="12.75" customHeight="1" x14ac:dyDescent="0.25">
      <c r="J812" s="32"/>
      <c r="K812" s="32"/>
      <c r="L812" s="32"/>
      <c r="M812" s="32"/>
      <c r="N812" s="32"/>
      <c r="O812" s="32"/>
      <c r="P812" s="32"/>
      <c r="Q812" s="32"/>
      <c r="R812" s="2205"/>
      <c r="S812" t="e">
        <f t="shared" si="18"/>
        <v>#REF!</v>
      </c>
      <c r="AB812">
        <v>951</v>
      </c>
      <c r="AC812" s="2206">
        <f ca="1">IF(ISERROR(+HLOOKUP($AC$2,'Bilanci Mensili VEE'!$G$3:$R$1659,AB812,FALSE)),,HLOOKUP($AC$2,'Bilanci Mensili VEE'!$G$3:$R$1659,AB812,FALSE))</f>
        <v>0</v>
      </c>
    </row>
    <row r="813" spans="6:29" ht="12.75" customHeight="1" x14ac:dyDescent="0.25">
      <c r="J813" s="32"/>
      <c r="K813" s="32"/>
      <c r="L813" s="32"/>
      <c r="M813" s="32"/>
      <c r="N813" s="32"/>
      <c r="O813" s="32"/>
      <c r="P813" s="32"/>
      <c r="Q813" s="32"/>
      <c r="R813" s="2205"/>
      <c r="S813" t="e">
        <f t="shared" si="18"/>
        <v>#REF!</v>
      </c>
      <c r="AB813">
        <v>952</v>
      </c>
      <c r="AC813" s="2206">
        <f ca="1">IF(ISERROR(+HLOOKUP($AC$2,'Bilanci Mensili VEE'!$G$3:$R$1659,AB813,FALSE)),,HLOOKUP($AC$2,'Bilanci Mensili VEE'!$G$3:$R$1659,AB813,FALSE))</f>
        <v>0</v>
      </c>
    </row>
    <row r="814" spans="6:29" ht="12.75" customHeight="1" x14ac:dyDescent="0.25">
      <c r="J814" s="32"/>
      <c r="K814" s="32"/>
      <c r="L814" s="32"/>
      <c r="M814" s="32"/>
      <c r="N814" s="32"/>
      <c r="O814" s="32"/>
      <c r="P814" s="32"/>
      <c r="Q814" s="32"/>
      <c r="R814" s="2205"/>
      <c r="S814" t="e">
        <f t="shared" si="18"/>
        <v>#REF!</v>
      </c>
      <c r="AB814">
        <v>953</v>
      </c>
      <c r="AC814" s="2206">
        <f ca="1">IF(ISERROR(+HLOOKUP($AC$2,'Bilanci Mensili VEE'!$G$3:$R$1659,AB814,FALSE)),,HLOOKUP($AC$2,'Bilanci Mensili VEE'!$G$3:$R$1659,AB814,FALSE))</f>
        <v>0</v>
      </c>
    </row>
    <row r="815" spans="6:29" ht="12.75" customHeight="1" x14ac:dyDescent="0.25">
      <c r="J815" s="32"/>
      <c r="K815" s="32"/>
      <c r="L815" s="32"/>
      <c r="M815" s="32"/>
      <c r="N815" s="32"/>
      <c r="O815" s="32"/>
      <c r="P815" s="32"/>
      <c r="Q815" s="32"/>
      <c r="R815" s="2205"/>
      <c r="S815" t="e">
        <f t="shared" si="18"/>
        <v>#REF!</v>
      </c>
      <c r="AB815">
        <v>954</v>
      </c>
      <c r="AC815" s="2206">
        <f ca="1">IF(ISERROR(+HLOOKUP($AC$2,'Bilanci Mensili VEE'!$G$3:$R$1659,AB815,FALSE)),,HLOOKUP($AC$2,'Bilanci Mensili VEE'!$G$3:$R$1659,AB815,FALSE))</f>
        <v>0</v>
      </c>
    </row>
    <row r="816" spans="6:29" ht="12.75" customHeight="1" x14ac:dyDescent="0.25">
      <c r="J816" s="32"/>
      <c r="K816" s="32"/>
      <c r="L816" s="32"/>
      <c r="M816" s="32"/>
      <c r="N816" s="32"/>
      <c r="O816" s="32"/>
      <c r="P816" s="32"/>
      <c r="Q816" s="32"/>
      <c r="R816" s="2205"/>
      <c r="S816" t="e">
        <f t="shared" si="18"/>
        <v>#REF!</v>
      </c>
      <c r="AB816">
        <v>955</v>
      </c>
      <c r="AC816" s="2206">
        <f ca="1">IF(ISERROR(+HLOOKUP($AC$2,'Bilanci Mensili VEE'!$G$3:$R$1659,AB816,FALSE)),,HLOOKUP($AC$2,'Bilanci Mensili VEE'!$G$3:$R$1659,AB816,FALSE))</f>
        <v>0</v>
      </c>
    </row>
    <row r="817" spans="10:29" ht="12.75" customHeight="1" x14ac:dyDescent="0.25">
      <c r="J817" s="32"/>
      <c r="K817" s="32"/>
      <c r="L817" s="32"/>
      <c r="M817" s="32"/>
      <c r="N817" s="32"/>
      <c r="O817" s="32"/>
      <c r="P817" s="32"/>
      <c r="Q817" s="32"/>
      <c r="R817" s="2205"/>
      <c r="S817" t="e">
        <f t="shared" si="18"/>
        <v>#REF!</v>
      </c>
      <c r="AB817">
        <v>956</v>
      </c>
      <c r="AC817" s="2206">
        <f ca="1">IF(ISERROR(+HLOOKUP($AC$2,'Bilanci Mensili VEE'!$G$3:$R$1659,AB817,FALSE)),,HLOOKUP($AC$2,'Bilanci Mensili VEE'!$G$3:$R$1659,AB817,FALSE))</f>
        <v>0</v>
      </c>
    </row>
    <row r="818" spans="10:29" ht="12.75" customHeight="1" x14ac:dyDescent="0.25">
      <c r="J818" s="32"/>
      <c r="K818" s="32"/>
      <c r="L818" s="32"/>
      <c r="M818" s="32"/>
      <c r="N818" s="32"/>
      <c r="O818" s="32"/>
      <c r="P818" s="32"/>
      <c r="Q818" s="32"/>
      <c r="R818" s="2205"/>
      <c r="S818" t="e">
        <f t="shared" si="18"/>
        <v>#REF!</v>
      </c>
      <c r="AB818">
        <v>957</v>
      </c>
      <c r="AC818" s="2206">
        <f ca="1">IF(ISERROR(+HLOOKUP($AC$2,'Bilanci Mensili VEE'!$G$3:$R$1659,AB818,FALSE)),,HLOOKUP($AC$2,'Bilanci Mensili VEE'!$G$3:$R$1659,AB818,FALSE))</f>
        <v>0</v>
      </c>
    </row>
    <row r="819" spans="10:29" ht="12.75" customHeight="1" x14ac:dyDescent="0.25">
      <c r="J819" s="32"/>
      <c r="K819" s="32"/>
      <c r="L819" s="32"/>
      <c r="M819" s="32"/>
      <c r="N819" s="32"/>
      <c r="O819" s="32"/>
      <c r="P819" s="32"/>
      <c r="Q819" s="32"/>
      <c r="R819" s="2205"/>
      <c r="S819" t="e">
        <f t="shared" si="18"/>
        <v>#REF!</v>
      </c>
      <c r="AB819">
        <v>958</v>
      </c>
      <c r="AC819" s="2206">
        <f ca="1">IF(ISERROR(+HLOOKUP($AC$2,'Bilanci Mensili VEE'!$G$3:$R$1659,AB819,FALSE)),,HLOOKUP($AC$2,'Bilanci Mensili VEE'!$G$3:$R$1659,AB819,FALSE))</f>
        <v>0</v>
      </c>
    </row>
    <row r="820" spans="10:29" ht="12.75" customHeight="1" x14ac:dyDescent="0.25">
      <c r="J820" s="32"/>
      <c r="K820" s="32"/>
      <c r="L820" s="32"/>
      <c r="M820" s="32"/>
      <c r="N820" s="32"/>
      <c r="O820" s="32"/>
      <c r="P820" s="32"/>
      <c r="Q820" s="32"/>
      <c r="R820" s="2205"/>
      <c r="S820" t="e">
        <f t="shared" si="18"/>
        <v>#REF!</v>
      </c>
      <c r="AB820">
        <v>959</v>
      </c>
      <c r="AC820" s="2206">
        <f ca="1">IF(ISERROR(+HLOOKUP($AC$2,'Bilanci Mensili VEE'!$G$3:$R$1659,AB820,FALSE)),,HLOOKUP($AC$2,'Bilanci Mensili VEE'!$G$3:$R$1659,AB820,FALSE))</f>
        <v>0</v>
      </c>
    </row>
    <row r="821" spans="10:29" ht="12.75" customHeight="1" x14ac:dyDescent="0.25">
      <c r="J821" s="32"/>
      <c r="K821" s="32"/>
      <c r="L821" s="32"/>
      <c r="M821" s="32"/>
      <c r="N821" s="32"/>
      <c r="O821" s="32"/>
      <c r="P821" s="32"/>
      <c r="Q821" s="32"/>
      <c r="R821" s="2205"/>
      <c r="S821" t="e">
        <f t="shared" si="18"/>
        <v>#REF!</v>
      </c>
      <c r="AB821">
        <v>960</v>
      </c>
      <c r="AC821" s="2206">
        <f ca="1">IF(ISERROR(+HLOOKUP($AC$2,'Bilanci Mensili VEE'!$G$3:$R$1659,AB821,FALSE)),,HLOOKUP($AC$2,'Bilanci Mensili VEE'!$G$3:$R$1659,AB821,FALSE))</f>
        <v>0</v>
      </c>
    </row>
    <row r="822" spans="10:29" ht="12.75" customHeight="1" x14ac:dyDescent="0.25">
      <c r="J822" s="32"/>
      <c r="K822" s="32"/>
      <c r="L822" s="32"/>
      <c r="M822" s="32"/>
      <c r="N822" s="32"/>
      <c r="O822" s="32"/>
      <c r="P822" s="32"/>
      <c r="Q822" s="32"/>
      <c r="R822" s="2205"/>
      <c r="S822" t="e">
        <f t="shared" si="18"/>
        <v>#REF!</v>
      </c>
      <c r="AB822">
        <v>961</v>
      </c>
      <c r="AC822" s="2206">
        <f ca="1">IF(ISERROR(+HLOOKUP($AC$2,'Bilanci Mensili VEE'!$G$3:$R$1659,AB822,FALSE)),,HLOOKUP($AC$2,'Bilanci Mensili VEE'!$G$3:$R$1659,AB822,FALSE))</f>
        <v>0</v>
      </c>
    </row>
    <row r="823" spans="10:29" ht="12.75" customHeight="1" x14ac:dyDescent="0.25">
      <c r="J823" s="32"/>
      <c r="K823" s="32"/>
      <c r="L823" s="32"/>
      <c r="M823" s="32"/>
      <c r="N823" s="32"/>
      <c r="O823" s="32"/>
      <c r="P823" s="32"/>
      <c r="Q823" s="32"/>
      <c r="R823" s="2205"/>
      <c r="S823" t="e">
        <f t="shared" si="18"/>
        <v>#REF!</v>
      </c>
      <c r="AB823">
        <v>962</v>
      </c>
      <c r="AC823" s="2206">
        <f ca="1">IF(ISERROR(+HLOOKUP($AC$2,'Bilanci Mensili VEE'!$G$3:$R$1659,AB823,FALSE)),,HLOOKUP($AC$2,'Bilanci Mensili VEE'!$G$3:$R$1659,AB823,FALSE))</f>
        <v>0</v>
      </c>
    </row>
    <row r="824" spans="10:29" ht="12.75" customHeight="1" x14ac:dyDescent="0.25">
      <c r="J824" s="32"/>
      <c r="K824" s="32"/>
      <c r="L824" s="32"/>
      <c r="M824" s="32"/>
      <c r="N824" s="32"/>
      <c r="O824" s="32"/>
      <c r="P824" s="32"/>
      <c r="Q824" s="32"/>
      <c r="R824" s="2205"/>
      <c r="S824" t="e">
        <f t="shared" si="18"/>
        <v>#REF!</v>
      </c>
      <c r="AB824">
        <v>963</v>
      </c>
      <c r="AC824" s="2206">
        <f ca="1">IF(ISERROR(+HLOOKUP($AC$2,'Bilanci Mensili VEE'!$G$3:$R$1659,AB824,FALSE)),,HLOOKUP($AC$2,'Bilanci Mensili VEE'!$G$3:$R$1659,AB824,FALSE))</f>
        <v>0</v>
      </c>
    </row>
    <row r="825" spans="10:29" ht="12.75" customHeight="1" x14ac:dyDescent="0.25">
      <c r="J825" s="32"/>
      <c r="K825" s="32"/>
      <c r="L825" s="32"/>
      <c r="M825" s="32"/>
      <c r="N825" s="32"/>
      <c r="O825" s="32"/>
      <c r="P825" s="32"/>
      <c r="Q825" s="32"/>
      <c r="R825" s="2205"/>
      <c r="S825" t="e">
        <f t="shared" ref="S825:S888" si="19">+S824</f>
        <v>#REF!</v>
      </c>
      <c r="AB825">
        <v>964</v>
      </c>
      <c r="AC825" s="2206">
        <f ca="1">IF(ISERROR(+HLOOKUP($AC$2,'Bilanci Mensili VEE'!$G$3:$R$1659,AB825,FALSE)),,HLOOKUP($AC$2,'Bilanci Mensili VEE'!$G$3:$R$1659,AB825,FALSE))</f>
        <v>0</v>
      </c>
    </row>
    <row r="826" spans="10:29" ht="12.75" customHeight="1" x14ac:dyDescent="0.25">
      <c r="J826" s="32"/>
      <c r="K826" s="32"/>
      <c r="L826" s="32"/>
      <c r="M826" s="32"/>
      <c r="N826" s="32"/>
      <c r="O826" s="32"/>
      <c r="P826" s="32"/>
      <c r="Q826" s="32"/>
      <c r="R826" s="2205"/>
      <c r="S826" t="e">
        <f t="shared" si="19"/>
        <v>#REF!</v>
      </c>
      <c r="AB826">
        <v>965</v>
      </c>
      <c r="AC826" s="2206">
        <f ca="1">IF(ISERROR(+HLOOKUP($AC$2,'Bilanci Mensili VEE'!$G$3:$R$1659,AB826,FALSE)),,HLOOKUP($AC$2,'Bilanci Mensili VEE'!$G$3:$R$1659,AB826,FALSE))</f>
        <v>0</v>
      </c>
    </row>
    <row r="827" spans="10:29" ht="12.75" customHeight="1" x14ac:dyDescent="0.25">
      <c r="J827" s="32"/>
      <c r="K827" s="32"/>
      <c r="L827" s="32"/>
      <c r="M827" s="32"/>
      <c r="N827" s="32"/>
      <c r="O827" s="32"/>
      <c r="P827" s="32"/>
      <c r="Q827" s="32"/>
      <c r="R827" s="2205"/>
      <c r="S827" t="e">
        <f t="shared" si="19"/>
        <v>#REF!</v>
      </c>
      <c r="AB827">
        <v>966</v>
      </c>
      <c r="AC827" s="2206">
        <f ca="1">IF(ISERROR(+HLOOKUP($AC$2,'Bilanci Mensili VEE'!$G$3:$R$1659,AB827,FALSE)),,HLOOKUP($AC$2,'Bilanci Mensili VEE'!$G$3:$R$1659,AB827,FALSE))</f>
        <v>0</v>
      </c>
    </row>
    <row r="828" spans="10:29" ht="12.75" customHeight="1" x14ac:dyDescent="0.25">
      <c r="J828" s="32"/>
      <c r="K828" s="32"/>
      <c r="L828" s="32"/>
      <c r="M828" s="32"/>
      <c r="N828" s="32"/>
      <c r="O828" s="32"/>
      <c r="P828" s="32"/>
      <c r="Q828" s="32"/>
      <c r="R828" s="2205"/>
      <c r="S828" t="e">
        <f t="shared" si="19"/>
        <v>#REF!</v>
      </c>
      <c r="AB828">
        <v>967</v>
      </c>
      <c r="AC828" s="2206">
        <f ca="1">IF(ISERROR(+HLOOKUP($AC$2,'Bilanci Mensili VEE'!$G$3:$R$1659,AB828,FALSE)),,HLOOKUP($AC$2,'Bilanci Mensili VEE'!$G$3:$R$1659,AB828,FALSE))</f>
        <v>0</v>
      </c>
    </row>
    <row r="829" spans="10:29" ht="12.75" customHeight="1" x14ac:dyDescent="0.25">
      <c r="J829" s="32"/>
      <c r="K829" s="32"/>
      <c r="L829" s="32"/>
      <c r="M829" s="32"/>
      <c r="N829" s="32"/>
      <c r="O829" s="32"/>
      <c r="P829" s="32"/>
      <c r="Q829" s="32"/>
      <c r="R829" s="2205"/>
      <c r="S829" t="e">
        <f t="shared" si="19"/>
        <v>#REF!</v>
      </c>
      <c r="AB829">
        <v>968</v>
      </c>
      <c r="AC829" s="2206">
        <f ca="1">IF(ISERROR(+HLOOKUP($AC$2,'Bilanci Mensili VEE'!$G$3:$R$1659,AB829,FALSE)),,HLOOKUP($AC$2,'Bilanci Mensili VEE'!$G$3:$R$1659,AB829,FALSE))</f>
        <v>0</v>
      </c>
    </row>
    <row r="830" spans="10:29" ht="12.75" customHeight="1" x14ac:dyDescent="0.25">
      <c r="J830" s="32"/>
      <c r="K830" s="32"/>
      <c r="L830" s="32"/>
      <c r="M830" s="32"/>
      <c r="N830" s="32"/>
      <c r="O830" s="32"/>
      <c r="P830" s="32"/>
      <c r="Q830" s="32"/>
      <c r="R830" s="2205"/>
      <c r="S830" t="e">
        <f t="shared" si="19"/>
        <v>#REF!</v>
      </c>
      <c r="AB830">
        <v>969</v>
      </c>
      <c r="AC830" s="2206">
        <f ca="1">IF(ISERROR(+HLOOKUP($AC$2,'Bilanci Mensili VEE'!$G$3:$R$1659,AB830,FALSE)),,HLOOKUP($AC$2,'Bilanci Mensili VEE'!$G$3:$R$1659,AB830,FALSE))</f>
        <v>0</v>
      </c>
    </row>
    <row r="831" spans="10:29" ht="12.75" customHeight="1" x14ac:dyDescent="0.25">
      <c r="J831" s="32"/>
      <c r="K831" s="32"/>
      <c r="L831" s="32"/>
      <c r="M831" s="32"/>
      <c r="N831" s="32"/>
      <c r="O831" s="32"/>
      <c r="P831" s="32"/>
      <c r="Q831" s="32"/>
      <c r="R831" s="2205"/>
      <c r="S831" t="e">
        <f t="shared" si="19"/>
        <v>#REF!</v>
      </c>
      <c r="AB831">
        <v>970</v>
      </c>
      <c r="AC831" s="2206">
        <f ca="1">IF(ISERROR(+HLOOKUP($AC$2,'Bilanci Mensili VEE'!$G$3:$R$1659,AB831,FALSE)),,HLOOKUP($AC$2,'Bilanci Mensili VEE'!$G$3:$R$1659,AB831,FALSE))</f>
        <v>0</v>
      </c>
    </row>
    <row r="832" spans="10:29" ht="12.75" customHeight="1" x14ac:dyDescent="0.25">
      <c r="J832" s="32"/>
      <c r="K832" s="32"/>
      <c r="L832" s="32"/>
      <c r="M832" s="32"/>
      <c r="N832" s="32"/>
      <c r="O832" s="32"/>
      <c r="P832" s="32"/>
      <c r="Q832" s="32"/>
      <c r="R832" s="2205"/>
      <c r="S832" t="e">
        <f t="shared" si="19"/>
        <v>#REF!</v>
      </c>
      <c r="AB832">
        <v>971</v>
      </c>
      <c r="AC832" s="2206">
        <f ca="1">IF(ISERROR(+HLOOKUP($AC$2,'Bilanci Mensili VEE'!$G$3:$R$1659,AB832,FALSE)),,HLOOKUP($AC$2,'Bilanci Mensili VEE'!$G$3:$R$1659,AB832,FALSE))</f>
        <v>0</v>
      </c>
    </row>
    <row r="833" spans="10:29" ht="12.75" customHeight="1" x14ac:dyDescent="0.25">
      <c r="J833" s="32"/>
      <c r="K833" s="32"/>
      <c r="L833" s="32"/>
      <c r="M833" s="32"/>
      <c r="N833" s="32"/>
      <c r="O833" s="32"/>
      <c r="P833" s="32"/>
      <c r="Q833" s="32"/>
      <c r="R833" s="2205"/>
      <c r="S833" t="e">
        <f t="shared" si="19"/>
        <v>#REF!</v>
      </c>
      <c r="AB833">
        <v>972</v>
      </c>
      <c r="AC833" s="2206">
        <f ca="1">IF(ISERROR(+HLOOKUP($AC$2,'Bilanci Mensili VEE'!$G$3:$R$1659,AB833,FALSE)),,HLOOKUP($AC$2,'Bilanci Mensili VEE'!$G$3:$R$1659,AB833,FALSE))</f>
        <v>0</v>
      </c>
    </row>
    <row r="834" spans="10:29" ht="12.75" customHeight="1" x14ac:dyDescent="0.25">
      <c r="J834" s="32"/>
      <c r="K834" s="32"/>
      <c r="L834" s="32"/>
      <c r="M834" s="32"/>
      <c r="N834" s="32"/>
      <c r="O834" s="32"/>
      <c r="P834" s="32"/>
      <c r="Q834" s="32"/>
      <c r="R834" s="2205"/>
      <c r="S834" t="e">
        <f t="shared" si="19"/>
        <v>#REF!</v>
      </c>
      <c r="AB834">
        <v>973</v>
      </c>
      <c r="AC834" s="2206">
        <f ca="1">IF(ISERROR(+HLOOKUP($AC$2,'Bilanci Mensili VEE'!$G$3:$R$1659,AB834,FALSE)),,HLOOKUP($AC$2,'Bilanci Mensili VEE'!$G$3:$R$1659,AB834,FALSE))</f>
        <v>0</v>
      </c>
    </row>
    <row r="835" spans="10:29" ht="12.75" customHeight="1" x14ac:dyDescent="0.25">
      <c r="J835" s="32"/>
      <c r="K835" s="32"/>
      <c r="L835" s="32"/>
      <c r="M835" s="32"/>
      <c r="N835" s="32"/>
      <c r="O835" s="32"/>
      <c r="P835" s="32"/>
      <c r="Q835" s="32"/>
      <c r="R835" s="2205"/>
      <c r="S835" t="e">
        <f t="shared" si="19"/>
        <v>#REF!</v>
      </c>
      <c r="AB835">
        <v>974</v>
      </c>
      <c r="AC835" s="2206">
        <f ca="1">IF(ISERROR(+HLOOKUP($AC$2,'Bilanci Mensili VEE'!$G$3:$R$1659,AB835,FALSE)),,HLOOKUP($AC$2,'Bilanci Mensili VEE'!$G$3:$R$1659,AB835,FALSE))</f>
        <v>0</v>
      </c>
    </row>
    <row r="836" spans="10:29" ht="12.75" customHeight="1" x14ac:dyDescent="0.25">
      <c r="J836" s="32"/>
      <c r="K836" s="32"/>
      <c r="L836" s="32"/>
      <c r="M836" s="32"/>
      <c r="N836" s="32"/>
      <c r="O836" s="32"/>
      <c r="P836" s="32"/>
      <c r="Q836" s="32"/>
      <c r="R836" s="2205"/>
      <c r="S836" t="e">
        <f t="shared" si="19"/>
        <v>#REF!</v>
      </c>
      <c r="AB836">
        <v>975</v>
      </c>
      <c r="AC836" s="2206">
        <f ca="1">IF(ISERROR(+HLOOKUP($AC$2,'Bilanci Mensili VEE'!$G$3:$R$1659,AB836,FALSE)),,HLOOKUP($AC$2,'Bilanci Mensili VEE'!$G$3:$R$1659,AB836,FALSE))</f>
        <v>0</v>
      </c>
    </row>
    <row r="837" spans="10:29" ht="12.75" customHeight="1" x14ac:dyDescent="0.25">
      <c r="J837" s="32"/>
      <c r="K837" s="32"/>
      <c r="L837" s="32"/>
      <c r="M837" s="32"/>
      <c r="N837" s="32"/>
      <c r="O837" s="32"/>
      <c r="P837" s="32"/>
      <c r="Q837" s="32"/>
      <c r="R837" s="2205"/>
      <c r="S837" t="e">
        <f t="shared" si="19"/>
        <v>#REF!</v>
      </c>
      <c r="AB837">
        <v>976</v>
      </c>
      <c r="AC837" s="2206">
        <f ca="1">IF(ISERROR(+HLOOKUP($AC$2,'Bilanci Mensili VEE'!$G$3:$R$1659,AB837,FALSE)),,HLOOKUP($AC$2,'Bilanci Mensili VEE'!$G$3:$R$1659,AB837,FALSE))</f>
        <v>0</v>
      </c>
    </row>
    <row r="838" spans="10:29" ht="12.75" customHeight="1" x14ac:dyDescent="0.25">
      <c r="J838" s="32"/>
      <c r="K838" s="32"/>
      <c r="L838" s="32"/>
      <c r="M838" s="32"/>
      <c r="N838" s="32"/>
      <c r="O838" s="32"/>
      <c r="P838" s="32"/>
      <c r="Q838" s="32"/>
      <c r="R838" s="2205"/>
      <c r="S838" t="e">
        <f t="shared" si="19"/>
        <v>#REF!</v>
      </c>
      <c r="AB838">
        <v>977</v>
      </c>
      <c r="AC838" s="2206">
        <f ca="1">IF(ISERROR(+HLOOKUP($AC$2,'Bilanci Mensili VEE'!$G$3:$R$1659,AB838,FALSE)),,HLOOKUP($AC$2,'Bilanci Mensili VEE'!$G$3:$R$1659,AB838,FALSE))</f>
        <v>0</v>
      </c>
    </row>
    <row r="839" spans="10:29" ht="12.75" customHeight="1" x14ac:dyDescent="0.25">
      <c r="J839" s="32"/>
      <c r="K839" s="32"/>
      <c r="L839" s="32"/>
      <c r="M839" s="32"/>
      <c r="N839" s="32"/>
      <c r="O839" s="32"/>
      <c r="P839" s="32"/>
      <c r="Q839" s="32"/>
      <c r="R839" s="2205"/>
      <c r="S839" t="e">
        <f t="shared" si="19"/>
        <v>#REF!</v>
      </c>
      <c r="AB839">
        <v>978</v>
      </c>
      <c r="AC839" s="2206">
        <f ca="1">IF(ISERROR(+HLOOKUP($AC$2,'Bilanci Mensili VEE'!$G$3:$R$1659,AB839,FALSE)),,HLOOKUP($AC$2,'Bilanci Mensili VEE'!$G$3:$R$1659,AB839,FALSE))</f>
        <v>0</v>
      </c>
    </row>
    <row r="840" spans="10:29" ht="12.75" customHeight="1" x14ac:dyDescent="0.25">
      <c r="J840" s="32"/>
      <c r="K840" s="32"/>
      <c r="L840" s="32"/>
      <c r="M840" s="32"/>
      <c r="N840" s="32"/>
      <c r="O840" s="32"/>
      <c r="P840" s="32"/>
      <c r="Q840" s="32"/>
      <c r="R840" s="2205"/>
      <c r="S840" t="e">
        <f t="shared" si="19"/>
        <v>#REF!</v>
      </c>
      <c r="AB840">
        <v>979</v>
      </c>
      <c r="AC840" s="2206">
        <f ca="1">IF(ISERROR(+HLOOKUP($AC$2,'Bilanci Mensili VEE'!$G$3:$R$1659,AB840,FALSE)),,HLOOKUP($AC$2,'Bilanci Mensili VEE'!$G$3:$R$1659,AB840,FALSE))</f>
        <v>0</v>
      </c>
    </row>
    <row r="841" spans="10:29" ht="12.75" customHeight="1" x14ac:dyDescent="0.25">
      <c r="J841" s="32"/>
      <c r="K841" s="32"/>
      <c r="L841" s="32"/>
      <c r="M841" s="32"/>
      <c r="N841" s="32"/>
      <c r="O841" s="32"/>
      <c r="P841" s="32"/>
      <c r="Q841" s="32"/>
      <c r="R841" s="2205"/>
      <c r="S841" t="e">
        <f t="shared" si="19"/>
        <v>#REF!</v>
      </c>
      <c r="AB841">
        <v>980</v>
      </c>
      <c r="AC841" s="2206">
        <f ca="1">IF(ISERROR(+HLOOKUP($AC$2,'Bilanci Mensili VEE'!$G$3:$R$1659,AB841,FALSE)),,HLOOKUP($AC$2,'Bilanci Mensili VEE'!$G$3:$R$1659,AB841,FALSE))</f>
        <v>0</v>
      </c>
    </row>
    <row r="842" spans="10:29" ht="12.75" customHeight="1" x14ac:dyDescent="0.25">
      <c r="J842" s="32"/>
      <c r="K842" s="32"/>
      <c r="L842" s="32"/>
      <c r="M842" s="32"/>
      <c r="N842" s="32"/>
      <c r="O842" s="32"/>
      <c r="P842" s="32"/>
      <c r="Q842" s="32"/>
      <c r="R842" s="2205"/>
      <c r="S842" t="e">
        <f t="shared" si="19"/>
        <v>#REF!</v>
      </c>
      <c r="AB842">
        <v>981</v>
      </c>
      <c r="AC842" s="2206">
        <f ca="1">IF(ISERROR(+HLOOKUP($AC$2,'Bilanci Mensili VEE'!$G$3:$R$1659,AB842,FALSE)),,HLOOKUP($AC$2,'Bilanci Mensili VEE'!$G$3:$R$1659,AB842,FALSE))</f>
        <v>0</v>
      </c>
    </row>
    <row r="843" spans="10:29" ht="12.75" customHeight="1" x14ac:dyDescent="0.25">
      <c r="J843" s="32"/>
      <c r="K843" s="32"/>
      <c r="L843" s="32"/>
      <c r="M843" s="32"/>
      <c r="N843" s="32"/>
      <c r="O843" s="32"/>
      <c r="P843" s="32"/>
      <c r="Q843" s="32"/>
      <c r="R843" s="2205"/>
      <c r="S843" t="e">
        <f t="shared" si="19"/>
        <v>#REF!</v>
      </c>
      <c r="AB843">
        <v>982</v>
      </c>
      <c r="AC843" s="2206">
        <f ca="1">IF(ISERROR(+HLOOKUP($AC$2,'Bilanci Mensili VEE'!$G$3:$R$1659,AB843,FALSE)),,HLOOKUP($AC$2,'Bilanci Mensili VEE'!$G$3:$R$1659,AB843,FALSE))</f>
        <v>0</v>
      </c>
    </row>
    <row r="844" spans="10:29" ht="12.75" customHeight="1" x14ac:dyDescent="0.25">
      <c r="J844" s="32"/>
      <c r="K844" s="32"/>
      <c r="L844" s="32"/>
      <c r="M844" s="32"/>
      <c r="N844" s="32"/>
      <c r="O844" s="32"/>
      <c r="P844" s="32"/>
      <c r="Q844" s="32"/>
      <c r="R844" s="2205"/>
      <c r="S844" t="e">
        <f t="shared" si="19"/>
        <v>#REF!</v>
      </c>
      <c r="AB844">
        <v>983</v>
      </c>
      <c r="AC844" s="2206">
        <f ca="1">IF(ISERROR(+HLOOKUP($AC$2,'Bilanci Mensili VEE'!$G$3:$R$1659,AB844,FALSE)),,HLOOKUP($AC$2,'Bilanci Mensili VEE'!$G$3:$R$1659,AB844,FALSE))</f>
        <v>0</v>
      </c>
    </row>
    <row r="845" spans="10:29" ht="12.75" customHeight="1" x14ac:dyDescent="0.25">
      <c r="J845" s="32"/>
      <c r="K845" s="32"/>
      <c r="L845" s="32"/>
      <c r="M845" s="32"/>
      <c r="N845" s="32"/>
      <c r="O845" s="32"/>
      <c r="P845" s="32"/>
      <c r="Q845" s="32"/>
      <c r="R845" s="2205"/>
      <c r="S845" t="e">
        <f t="shared" si="19"/>
        <v>#REF!</v>
      </c>
      <c r="AB845">
        <v>984</v>
      </c>
      <c r="AC845" s="2206">
        <f ca="1">IF(ISERROR(+HLOOKUP($AC$2,'Bilanci Mensili VEE'!$G$3:$R$1659,AB845,FALSE)),,HLOOKUP($AC$2,'Bilanci Mensili VEE'!$G$3:$R$1659,AB845,FALSE))</f>
        <v>0</v>
      </c>
    </row>
    <row r="846" spans="10:29" ht="12.75" customHeight="1" x14ac:dyDescent="0.25">
      <c r="J846" s="32"/>
      <c r="K846" s="32"/>
      <c r="L846" s="32"/>
      <c r="M846" s="32"/>
      <c r="N846" s="32"/>
      <c r="O846" s="32"/>
      <c r="P846" s="32"/>
      <c r="Q846" s="32"/>
      <c r="R846" s="2205"/>
      <c r="S846" t="e">
        <f t="shared" si="19"/>
        <v>#REF!</v>
      </c>
      <c r="AB846">
        <v>985</v>
      </c>
      <c r="AC846" s="2206">
        <f ca="1">IF(ISERROR(+HLOOKUP($AC$2,'Bilanci Mensili VEE'!$G$3:$R$1659,AB846,FALSE)),,HLOOKUP($AC$2,'Bilanci Mensili VEE'!$G$3:$R$1659,AB846,FALSE))</f>
        <v>0</v>
      </c>
    </row>
    <row r="847" spans="10:29" ht="12.75" customHeight="1" x14ac:dyDescent="0.25">
      <c r="J847" s="32"/>
      <c r="K847" s="32"/>
      <c r="L847" s="32"/>
      <c r="M847" s="32"/>
      <c r="N847" s="32"/>
      <c r="O847" s="32"/>
      <c r="P847" s="32"/>
      <c r="Q847" s="32"/>
      <c r="R847" s="2205"/>
      <c r="S847" t="e">
        <f t="shared" si="19"/>
        <v>#REF!</v>
      </c>
      <c r="AB847">
        <v>986</v>
      </c>
      <c r="AC847" s="2206">
        <f ca="1">IF(ISERROR(+HLOOKUP($AC$2,'Bilanci Mensili VEE'!$G$3:$R$1659,AB847,FALSE)),,HLOOKUP($AC$2,'Bilanci Mensili VEE'!$G$3:$R$1659,AB847,FALSE))</f>
        <v>0</v>
      </c>
    </row>
    <row r="848" spans="10:29" ht="12.75" customHeight="1" x14ac:dyDescent="0.25">
      <c r="J848" s="32"/>
      <c r="K848" s="32"/>
      <c r="L848" s="32"/>
      <c r="M848" s="32"/>
      <c r="N848" s="32"/>
      <c r="O848" s="32"/>
      <c r="P848" s="32"/>
      <c r="Q848" s="32"/>
      <c r="R848" s="2205"/>
      <c r="S848" t="e">
        <f t="shared" si="19"/>
        <v>#REF!</v>
      </c>
      <c r="AB848">
        <v>987</v>
      </c>
      <c r="AC848" s="2206">
        <f ca="1">IF(ISERROR(+HLOOKUP($AC$2,'Bilanci Mensili VEE'!$G$3:$R$1659,AB848,FALSE)),,HLOOKUP($AC$2,'Bilanci Mensili VEE'!$G$3:$R$1659,AB848,FALSE))</f>
        <v>0</v>
      </c>
    </row>
    <row r="849" spans="10:29" ht="12.75" customHeight="1" x14ac:dyDescent="0.25">
      <c r="J849" s="32"/>
      <c r="K849" s="32"/>
      <c r="L849" s="32"/>
      <c r="M849" s="32"/>
      <c r="N849" s="32"/>
      <c r="O849" s="32"/>
      <c r="P849" s="32"/>
      <c r="Q849" s="32"/>
      <c r="R849" s="2205"/>
      <c r="S849" t="e">
        <f t="shared" si="19"/>
        <v>#REF!</v>
      </c>
      <c r="AB849">
        <v>988</v>
      </c>
      <c r="AC849" s="2206">
        <f ca="1">IF(ISERROR(+HLOOKUP($AC$2,'Bilanci Mensili VEE'!$G$3:$R$1659,AB849,FALSE)),,HLOOKUP($AC$2,'Bilanci Mensili VEE'!$G$3:$R$1659,AB849,FALSE))</f>
        <v>0</v>
      </c>
    </row>
    <row r="850" spans="10:29" ht="12.75" customHeight="1" x14ac:dyDescent="0.25">
      <c r="J850" s="32"/>
      <c r="K850" s="32"/>
      <c r="L850" s="32"/>
      <c r="M850" s="32"/>
      <c r="N850" s="32"/>
      <c r="O850" s="32"/>
      <c r="P850" s="32"/>
      <c r="Q850" s="32"/>
      <c r="R850" s="2205"/>
      <c r="S850" t="e">
        <f t="shared" si="19"/>
        <v>#REF!</v>
      </c>
      <c r="AB850">
        <v>989</v>
      </c>
      <c r="AC850" s="2206">
        <f ca="1">IF(ISERROR(+HLOOKUP($AC$2,'Bilanci Mensili VEE'!$G$3:$R$1659,AB850,FALSE)),,HLOOKUP($AC$2,'Bilanci Mensili VEE'!$G$3:$R$1659,AB850,FALSE))</f>
        <v>0</v>
      </c>
    </row>
    <row r="851" spans="10:29" ht="12.75" customHeight="1" x14ac:dyDescent="0.25">
      <c r="J851" s="32"/>
      <c r="K851" s="32"/>
      <c r="L851" s="32"/>
      <c r="M851" s="32"/>
      <c r="N851" s="32"/>
      <c r="O851" s="32"/>
      <c r="P851" s="32"/>
      <c r="Q851" s="32"/>
      <c r="R851" s="2205"/>
      <c r="S851" t="e">
        <f t="shared" si="19"/>
        <v>#REF!</v>
      </c>
      <c r="AB851">
        <v>990</v>
      </c>
      <c r="AC851" s="2206">
        <f ca="1">IF(ISERROR(+HLOOKUP($AC$2,'Bilanci Mensili VEE'!$G$3:$R$1659,AB851,FALSE)),,HLOOKUP($AC$2,'Bilanci Mensili VEE'!$G$3:$R$1659,AB851,FALSE))</f>
        <v>0</v>
      </c>
    </row>
    <row r="852" spans="10:29" ht="12.75" customHeight="1" x14ac:dyDescent="0.25">
      <c r="J852" s="32"/>
      <c r="K852" s="32"/>
      <c r="L852" s="32"/>
      <c r="M852" s="32"/>
      <c r="N852" s="32"/>
      <c r="O852" s="32"/>
      <c r="P852" s="32"/>
      <c r="Q852" s="32"/>
      <c r="R852" s="2205"/>
      <c r="S852" t="e">
        <f t="shared" si="19"/>
        <v>#REF!</v>
      </c>
      <c r="AB852">
        <v>991</v>
      </c>
      <c r="AC852" s="2206">
        <f ca="1">IF(ISERROR(+HLOOKUP($AC$2,'Bilanci Mensili VEE'!$G$3:$R$1659,AB852,FALSE)),,HLOOKUP($AC$2,'Bilanci Mensili VEE'!$G$3:$R$1659,AB852,FALSE))</f>
        <v>0</v>
      </c>
    </row>
    <row r="853" spans="10:29" ht="12.75" customHeight="1" x14ac:dyDescent="0.25">
      <c r="J853" s="32"/>
      <c r="K853" s="32"/>
      <c r="L853" s="32"/>
      <c r="M853" s="32"/>
      <c r="N853" s="32"/>
      <c r="O853" s="32"/>
      <c r="P853" s="32"/>
      <c r="Q853" s="32"/>
      <c r="R853" s="2205"/>
      <c r="S853" t="e">
        <f t="shared" si="19"/>
        <v>#REF!</v>
      </c>
      <c r="AB853">
        <v>992</v>
      </c>
      <c r="AC853" s="2206">
        <f ca="1">IF(ISERROR(+HLOOKUP($AC$2,'Bilanci Mensili VEE'!$G$3:$R$1659,AB853,FALSE)),,HLOOKUP($AC$2,'Bilanci Mensili VEE'!$G$3:$R$1659,AB853,FALSE))</f>
        <v>0</v>
      </c>
    </row>
    <row r="854" spans="10:29" ht="12.75" customHeight="1" x14ac:dyDescent="0.25">
      <c r="J854" s="32"/>
      <c r="K854" s="32"/>
      <c r="L854" s="32"/>
      <c r="M854" s="32"/>
      <c r="N854" s="32"/>
      <c r="O854" s="32"/>
      <c r="P854" s="32"/>
      <c r="Q854" s="32"/>
      <c r="R854" s="2205"/>
      <c r="S854" t="e">
        <f t="shared" si="19"/>
        <v>#REF!</v>
      </c>
      <c r="AB854">
        <v>993</v>
      </c>
      <c r="AC854" s="2206">
        <f ca="1">IF(ISERROR(+HLOOKUP($AC$2,'Bilanci Mensili VEE'!$G$3:$R$1659,AB854,FALSE)),,HLOOKUP($AC$2,'Bilanci Mensili VEE'!$G$3:$R$1659,AB854,FALSE))</f>
        <v>0</v>
      </c>
    </row>
    <row r="855" spans="10:29" ht="12.75" customHeight="1" x14ac:dyDescent="0.25">
      <c r="J855" s="32"/>
      <c r="K855" s="32"/>
      <c r="L855" s="32"/>
      <c r="M855" s="32"/>
      <c r="N855" s="32"/>
      <c r="O855" s="32"/>
      <c r="P855" s="32"/>
      <c r="Q855" s="32"/>
      <c r="R855" s="2205"/>
      <c r="S855" t="e">
        <f t="shared" si="19"/>
        <v>#REF!</v>
      </c>
      <c r="AB855">
        <v>994</v>
      </c>
      <c r="AC855" s="2206">
        <f ca="1">IF(ISERROR(+HLOOKUP($AC$2,'Bilanci Mensili VEE'!$G$3:$R$1659,AB855,FALSE)),,HLOOKUP($AC$2,'Bilanci Mensili VEE'!$G$3:$R$1659,AB855,FALSE))</f>
        <v>0</v>
      </c>
    </row>
    <row r="856" spans="10:29" ht="12.75" customHeight="1" x14ac:dyDescent="0.25">
      <c r="J856" s="32"/>
      <c r="K856" s="32"/>
      <c r="L856" s="32"/>
      <c r="M856" s="32"/>
      <c r="N856" s="32"/>
      <c r="O856" s="32"/>
      <c r="P856" s="32"/>
      <c r="Q856" s="32"/>
      <c r="R856" s="2205"/>
      <c r="S856" t="e">
        <f t="shared" si="19"/>
        <v>#REF!</v>
      </c>
      <c r="AB856">
        <v>995</v>
      </c>
      <c r="AC856" s="2206">
        <f ca="1">IF(ISERROR(+HLOOKUP($AC$2,'Bilanci Mensili VEE'!$G$3:$R$1659,AB856,FALSE)),,HLOOKUP($AC$2,'Bilanci Mensili VEE'!$G$3:$R$1659,AB856,FALSE))</f>
        <v>0</v>
      </c>
    </row>
    <row r="857" spans="10:29" ht="12.75" customHeight="1" x14ac:dyDescent="0.25">
      <c r="J857" s="32"/>
      <c r="K857" s="32"/>
      <c r="L857" s="32"/>
      <c r="M857" s="32"/>
      <c r="N857" s="32"/>
      <c r="O857" s="32"/>
      <c r="P857" s="32"/>
      <c r="Q857" s="32"/>
      <c r="R857" s="2205"/>
      <c r="S857" t="e">
        <f t="shared" si="19"/>
        <v>#REF!</v>
      </c>
      <c r="AB857">
        <v>996</v>
      </c>
      <c r="AC857" s="2206">
        <f ca="1">IF(ISERROR(+HLOOKUP($AC$2,'Bilanci Mensili VEE'!$G$3:$R$1659,AB857,FALSE)),,HLOOKUP($AC$2,'Bilanci Mensili VEE'!$G$3:$R$1659,AB857,FALSE))</f>
        <v>0</v>
      </c>
    </row>
    <row r="858" spans="10:29" ht="12.75" customHeight="1" x14ac:dyDescent="0.25">
      <c r="J858" s="32"/>
      <c r="K858" s="32"/>
      <c r="L858" s="32"/>
      <c r="M858" s="32"/>
      <c r="N858" s="32"/>
      <c r="O858" s="32"/>
      <c r="P858" s="32"/>
      <c r="Q858" s="32"/>
      <c r="R858" s="2205"/>
      <c r="S858" t="e">
        <f t="shared" si="19"/>
        <v>#REF!</v>
      </c>
      <c r="AB858">
        <v>997</v>
      </c>
      <c r="AC858" s="2206">
        <f ca="1">IF(ISERROR(+HLOOKUP($AC$2,'Bilanci Mensili VEE'!$G$3:$R$1659,AB858,FALSE)),,HLOOKUP($AC$2,'Bilanci Mensili VEE'!$G$3:$R$1659,AB858,FALSE))</f>
        <v>0</v>
      </c>
    </row>
    <row r="859" spans="10:29" ht="12.75" customHeight="1" x14ac:dyDescent="0.25">
      <c r="J859" s="32"/>
      <c r="K859" s="32"/>
      <c r="L859" s="32"/>
      <c r="M859" s="32"/>
      <c r="N859" s="32"/>
      <c r="O859" s="32"/>
      <c r="P859" s="32"/>
      <c r="Q859" s="32"/>
      <c r="R859" s="2205"/>
      <c r="S859" t="e">
        <f t="shared" si="19"/>
        <v>#REF!</v>
      </c>
      <c r="AB859">
        <v>998</v>
      </c>
      <c r="AC859" s="2206">
        <f ca="1">IF(ISERROR(+HLOOKUP($AC$2,'Bilanci Mensili VEE'!$G$3:$R$1659,AB859,FALSE)),,HLOOKUP($AC$2,'Bilanci Mensili VEE'!$G$3:$R$1659,AB859,FALSE))</f>
        <v>0</v>
      </c>
    </row>
    <row r="860" spans="10:29" ht="12.75" customHeight="1" x14ac:dyDescent="0.25">
      <c r="J860" s="32"/>
      <c r="K860" s="32"/>
      <c r="L860" s="32"/>
      <c r="M860" s="32"/>
      <c r="N860" s="32"/>
      <c r="O860" s="32"/>
      <c r="P860" s="32"/>
      <c r="Q860" s="32"/>
      <c r="R860" s="2205"/>
      <c r="S860" t="e">
        <f t="shared" si="19"/>
        <v>#REF!</v>
      </c>
      <c r="AB860">
        <v>999</v>
      </c>
      <c r="AC860" s="2206">
        <f ca="1">IF(ISERROR(+HLOOKUP($AC$2,'Bilanci Mensili VEE'!$G$3:$R$1659,AB860,FALSE)),,HLOOKUP($AC$2,'Bilanci Mensili VEE'!$G$3:$R$1659,AB860,FALSE))</f>
        <v>0</v>
      </c>
    </row>
    <row r="861" spans="10:29" ht="12.75" customHeight="1" x14ac:dyDescent="0.25">
      <c r="J861" s="32"/>
      <c r="K861" s="32"/>
      <c r="L861" s="32"/>
      <c r="M861" s="32"/>
      <c r="N861" s="32"/>
      <c r="O861" s="32"/>
      <c r="P861" s="32"/>
      <c r="Q861" s="32"/>
      <c r="R861" s="2205"/>
      <c r="S861" t="e">
        <f t="shared" si="19"/>
        <v>#REF!</v>
      </c>
      <c r="AB861">
        <v>1000</v>
      </c>
      <c r="AC861" s="2206">
        <f ca="1">IF(ISERROR(+HLOOKUP($AC$2,'Bilanci Mensili VEE'!$G$3:$R$1659,AB861,FALSE)),,HLOOKUP($AC$2,'Bilanci Mensili VEE'!$G$3:$R$1659,AB861,FALSE))</f>
        <v>0</v>
      </c>
    </row>
    <row r="862" spans="10:29" ht="12.75" customHeight="1" x14ac:dyDescent="0.25">
      <c r="J862" s="32"/>
      <c r="K862" s="32"/>
      <c r="L862" s="32"/>
      <c r="M862" s="32"/>
      <c r="N862" s="32"/>
      <c r="O862" s="32"/>
      <c r="P862" s="32"/>
      <c r="Q862" s="32"/>
      <c r="R862" s="2205"/>
      <c r="S862" t="e">
        <f t="shared" si="19"/>
        <v>#REF!</v>
      </c>
      <c r="AB862">
        <v>1001</v>
      </c>
      <c r="AC862" s="2206">
        <f ca="1">IF(ISERROR(+HLOOKUP($AC$2,'Bilanci Mensili VEE'!$G$3:$R$1659,AB862,FALSE)),,HLOOKUP($AC$2,'Bilanci Mensili VEE'!$G$3:$R$1659,AB862,FALSE))</f>
        <v>0</v>
      </c>
    </row>
    <row r="863" spans="10:29" ht="12.75" customHeight="1" x14ac:dyDescent="0.25">
      <c r="J863" s="32"/>
      <c r="K863" s="32"/>
      <c r="L863" s="32"/>
      <c r="M863" s="32"/>
      <c r="N863" s="32"/>
      <c r="O863" s="32"/>
      <c r="P863" s="32"/>
      <c r="Q863" s="32"/>
      <c r="R863" s="2205"/>
      <c r="S863" t="e">
        <f t="shared" si="19"/>
        <v>#REF!</v>
      </c>
      <c r="AB863">
        <v>1002</v>
      </c>
      <c r="AC863" s="2206">
        <f ca="1">IF(ISERROR(+HLOOKUP($AC$2,'Bilanci Mensili VEE'!$G$3:$R$1659,AB863,FALSE)),,HLOOKUP($AC$2,'Bilanci Mensili VEE'!$G$3:$R$1659,AB863,FALSE))</f>
        <v>0</v>
      </c>
    </row>
    <row r="864" spans="10:29" ht="12.75" customHeight="1" x14ac:dyDescent="0.25">
      <c r="J864" s="32"/>
      <c r="K864" s="32"/>
      <c r="L864" s="32"/>
      <c r="M864" s="32"/>
      <c r="N864" s="32"/>
      <c r="O864" s="32"/>
      <c r="P864" s="32"/>
      <c r="Q864" s="32"/>
      <c r="R864" s="2205"/>
      <c r="S864" t="e">
        <f t="shared" si="19"/>
        <v>#REF!</v>
      </c>
      <c r="AB864">
        <v>1003</v>
      </c>
      <c r="AC864" s="2206">
        <f ca="1">IF(ISERROR(+HLOOKUP($AC$2,'Bilanci Mensili VEE'!$G$3:$R$1659,AB864,FALSE)),,HLOOKUP($AC$2,'Bilanci Mensili VEE'!$G$3:$R$1659,AB864,FALSE))</f>
        <v>0</v>
      </c>
    </row>
    <row r="865" spans="10:29" ht="12.75" customHeight="1" x14ac:dyDescent="0.25">
      <c r="J865" s="32"/>
      <c r="K865" s="32"/>
      <c r="L865" s="32"/>
      <c r="M865" s="32"/>
      <c r="N865" s="32"/>
      <c r="O865" s="32"/>
      <c r="P865" s="32"/>
      <c r="Q865" s="32"/>
      <c r="R865" s="2205"/>
      <c r="S865" t="e">
        <f t="shared" si="19"/>
        <v>#REF!</v>
      </c>
      <c r="AB865">
        <v>1004</v>
      </c>
      <c r="AC865" s="2206">
        <f ca="1">IF(ISERROR(+HLOOKUP($AC$2,'Bilanci Mensili VEE'!$G$3:$R$1659,AB865,FALSE)),,HLOOKUP($AC$2,'Bilanci Mensili VEE'!$G$3:$R$1659,AB865,FALSE))</f>
        <v>0</v>
      </c>
    </row>
    <row r="866" spans="10:29" ht="12.75" customHeight="1" x14ac:dyDescent="0.25">
      <c r="J866" s="32"/>
      <c r="K866" s="32"/>
      <c r="L866" s="32"/>
      <c r="M866" s="32"/>
      <c r="N866" s="32"/>
      <c r="O866" s="32"/>
      <c r="P866" s="32"/>
      <c r="Q866" s="32"/>
      <c r="R866" s="2205"/>
      <c r="S866" t="e">
        <f t="shared" si="19"/>
        <v>#REF!</v>
      </c>
      <c r="AB866">
        <v>1005</v>
      </c>
      <c r="AC866" s="2206">
        <f ca="1">IF(ISERROR(+HLOOKUP($AC$2,'Bilanci Mensili VEE'!$G$3:$R$1659,AB866,FALSE)),,HLOOKUP($AC$2,'Bilanci Mensili VEE'!$G$3:$R$1659,AB866,FALSE))</f>
        <v>0</v>
      </c>
    </row>
    <row r="867" spans="10:29" ht="12.75" customHeight="1" x14ac:dyDescent="0.25">
      <c r="J867" s="32"/>
      <c r="K867" s="32"/>
      <c r="L867" s="32"/>
      <c r="M867" s="32"/>
      <c r="N867" s="32"/>
      <c r="O867" s="32"/>
      <c r="P867" s="32"/>
      <c r="Q867" s="32"/>
      <c r="R867" s="2205"/>
      <c r="S867" t="e">
        <f t="shared" si="19"/>
        <v>#REF!</v>
      </c>
      <c r="AB867">
        <v>1006</v>
      </c>
      <c r="AC867" s="2206">
        <f ca="1">IF(ISERROR(+HLOOKUP($AC$2,'Bilanci Mensili VEE'!$G$3:$R$1659,AB867,FALSE)),,HLOOKUP($AC$2,'Bilanci Mensili VEE'!$G$3:$R$1659,AB867,FALSE))</f>
        <v>0</v>
      </c>
    </row>
    <row r="868" spans="10:29" ht="12.75" customHeight="1" x14ac:dyDescent="0.25">
      <c r="J868" s="32"/>
      <c r="K868" s="32"/>
      <c r="L868" s="32"/>
      <c r="M868" s="32"/>
      <c r="N868" s="32"/>
      <c r="O868" s="32"/>
      <c r="P868" s="32"/>
      <c r="Q868" s="32"/>
      <c r="R868" s="2205"/>
      <c r="S868" t="e">
        <f t="shared" si="19"/>
        <v>#REF!</v>
      </c>
      <c r="AB868">
        <v>1007</v>
      </c>
      <c r="AC868" s="2206">
        <f ca="1">IF(ISERROR(+HLOOKUP($AC$2,'Bilanci Mensili VEE'!$G$3:$R$1659,AB868,FALSE)),,HLOOKUP($AC$2,'Bilanci Mensili VEE'!$G$3:$R$1659,AB868,FALSE))</f>
        <v>0</v>
      </c>
    </row>
    <row r="869" spans="10:29" ht="12.75" customHeight="1" x14ac:dyDescent="0.25">
      <c r="J869" s="32"/>
      <c r="K869" s="32"/>
      <c r="L869" s="32"/>
      <c r="M869" s="32"/>
      <c r="N869" s="32"/>
      <c r="O869" s="32"/>
      <c r="P869" s="32"/>
      <c r="Q869" s="32"/>
      <c r="R869" s="2205"/>
      <c r="S869" t="e">
        <f t="shared" si="19"/>
        <v>#REF!</v>
      </c>
      <c r="AB869">
        <v>1008</v>
      </c>
      <c r="AC869" s="2206">
        <f ca="1">IF(ISERROR(+HLOOKUP($AC$2,'Bilanci Mensili VEE'!$G$3:$R$1659,AB869,FALSE)),,HLOOKUP($AC$2,'Bilanci Mensili VEE'!$G$3:$R$1659,AB869,FALSE))</f>
        <v>0</v>
      </c>
    </row>
    <row r="870" spans="10:29" ht="12.75" customHeight="1" x14ac:dyDescent="0.25">
      <c r="J870" s="32"/>
      <c r="K870" s="32"/>
      <c r="L870" s="32"/>
      <c r="M870" s="32"/>
      <c r="N870" s="32"/>
      <c r="O870" s="32"/>
      <c r="P870" s="32"/>
      <c r="Q870" s="32"/>
      <c r="R870" s="2205"/>
      <c r="S870" t="e">
        <f t="shared" si="19"/>
        <v>#REF!</v>
      </c>
      <c r="AB870">
        <v>1009</v>
      </c>
      <c r="AC870" s="2206">
        <f ca="1">IF(ISERROR(+HLOOKUP($AC$2,'Bilanci Mensili VEE'!$G$3:$R$1659,AB870,FALSE)),,HLOOKUP($AC$2,'Bilanci Mensili VEE'!$G$3:$R$1659,AB870,FALSE))</f>
        <v>0</v>
      </c>
    </row>
    <row r="871" spans="10:29" ht="12.75" customHeight="1" x14ac:dyDescent="0.25">
      <c r="J871" s="32"/>
      <c r="K871" s="32"/>
      <c r="L871" s="32"/>
      <c r="M871" s="32"/>
      <c r="N871" s="32"/>
      <c r="O871" s="32"/>
      <c r="P871" s="32"/>
      <c r="Q871" s="32"/>
      <c r="R871" s="2205"/>
      <c r="S871" t="e">
        <f t="shared" si="19"/>
        <v>#REF!</v>
      </c>
      <c r="AB871">
        <v>1010</v>
      </c>
      <c r="AC871" s="2206">
        <f ca="1">IF(ISERROR(+HLOOKUP($AC$2,'Bilanci Mensili VEE'!$G$3:$R$1659,AB871,FALSE)),,HLOOKUP($AC$2,'Bilanci Mensili VEE'!$G$3:$R$1659,AB871,FALSE))</f>
        <v>0</v>
      </c>
    </row>
    <row r="872" spans="10:29" ht="12.75" customHeight="1" x14ac:dyDescent="0.25">
      <c r="J872" s="32"/>
      <c r="K872" s="32"/>
      <c r="L872" s="32"/>
      <c r="M872" s="32"/>
      <c r="N872" s="32"/>
      <c r="O872" s="32"/>
      <c r="P872" s="32"/>
      <c r="Q872" s="32"/>
      <c r="R872" s="2205"/>
      <c r="S872" t="e">
        <f t="shared" si="19"/>
        <v>#REF!</v>
      </c>
      <c r="AB872">
        <v>1011</v>
      </c>
      <c r="AC872" s="2206">
        <f ca="1">IF(ISERROR(+HLOOKUP($AC$2,'Bilanci Mensili VEE'!$G$3:$R$1659,AB872,FALSE)),,HLOOKUP($AC$2,'Bilanci Mensili VEE'!$G$3:$R$1659,AB872,FALSE))</f>
        <v>0</v>
      </c>
    </row>
    <row r="873" spans="10:29" ht="12.75" customHeight="1" x14ac:dyDescent="0.25">
      <c r="J873" s="32"/>
      <c r="K873" s="32"/>
      <c r="L873" s="32"/>
      <c r="M873" s="32"/>
      <c r="N873" s="32"/>
      <c r="O873" s="32"/>
      <c r="P873" s="32"/>
      <c r="Q873" s="32"/>
      <c r="R873" s="2205"/>
      <c r="S873" t="e">
        <f t="shared" si="19"/>
        <v>#REF!</v>
      </c>
      <c r="AB873">
        <v>1012</v>
      </c>
      <c r="AC873" s="2206">
        <f ca="1">IF(ISERROR(+HLOOKUP($AC$2,'Bilanci Mensili VEE'!$G$3:$R$1659,AB873,FALSE)),,HLOOKUP($AC$2,'Bilanci Mensili VEE'!$G$3:$R$1659,AB873,FALSE))</f>
        <v>0</v>
      </c>
    </row>
    <row r="874" spans="10:29" ht="12.75" customHeight="1" x14ac:dyDescent="0.25">
      <c r="J874" s="32"/>
      <c r="K874" s="32"/>
      <c r="L874" s="32"/>
      <c r="M874" s="32"/>
      <c r="N874" s="32"/>
      <c r="O874" s="32"/>
      <c r="P874" s="32"/>
      <c r="Q874" s="32"/>
      <c r="R874" s="2205"/>
      <c r="S874" t="e">
        <f t="shared" si="19"/>
        <v>#REF!</v>
      </c>
      <c r="AB874">
        <v>1013</v>
      </c>
      <c r="AC874" s="2206">
        <f ca="1">IF(ISERROR(+HLOOKUP($AC$2,'Bilanci Mensili VEE'!$G$3:$R$1659,AB874,FALSE)),,HLOOKUP($AC$2,'Bilanci Mensili VEE'!$G$3:$R$1659,AB874,FALSE))</f>
        <v>0</v>
      </c>
    </row>
    <row r="875" spans="10:29" ht="12.75" customHeight="1" x14ac:dyDescent="0.25">
      <c r="J875" s="32"/>
      <c r="K875" s="32"/>
      <c r="L875" s="32"/>
      <c r="M875" s="32"/>
      <c r="N875" s="32"/>
      <c r="O875" s="32"/>
      <c r="P875" s="32"/>
      <c r="Q875" s="32"/>
      <c r="R875" s="2205"/>
      <c r="S875" t="e">
        <f t="shared" si="19"/>
        <v>#REF!</v>
      </c>
      <c r="AB875">
        <v>1014</v>
      </c>
      <c r="AC875" s="2206">
        <f ca="1">IF(ISERROR(+HLOOKUP($AC$2,'Bilanci Mensili VEE'!$G$3:$R$1659,AB875,FALSE)),,HLOOKUP($AC$2,'Bilanci Mensili VEE'!$G$3:$R$1659,AB875,FALSE))</f>
        <v>0</v>
      </c>
    </row>
    <row r="876" spans="10:29" ht="12.75" customHeight="1" x14ac:dyDescent="0.25">
      <c r="J876" s="32"/>
      <c r="K876" s="32"/>
      <c r="L876" s="32"/>
      <c r="M876" s="32"/>
      <c r="N876" s="32"/>
      <c r="O876" s="32"/>
      <c r="P876" s="32"/>
      <c r="Q876" s="32"/>
      <c r="R876" s="2205"/>
      <c r="S876" t="e">
        <f t="shared" si="19"/>
        <v>#REF!</v>
      </c>
      <c r="AB876">
        <v>1015</v>
      </c>
      <c r="AC876" s="2206">
        <f ca="1">IF(ISERROR(+HLOOKUP($AC$2,'Bilanci Mensili VEE'!$G$3:$R$1659,AB876,FALSE)),,HLOOKUP($AC$2,'Bilanci Mensili VEE'!$G$3:$R$1659,AB876,FALSE))</f>
        <v>0</v>
      </c>
    </row>
    <row r="877" spans="10:29" ht="12.75" customHeight="1" x14ac:dyDescent="0.25">
      <c r="J877" s="32"/>
      <c r="K877" s="32"/>
      <c r="L877" s="32"/>
      <c r="M877" s="32"/>
      <c r="N877" s="32"/>
      <c r="O877" s="32"/>
      <c r="P877" s="32"/>
      <c r="Q877" s="32"/>
      <c r="R877" s="2205"/>
      <c r="S877" t="e">
        <f t="shared" si="19"/>
        <v>#REF!</v>
      </c>
      <c r="AB877">
        <v>1016</v>
      </c>
      <c r="AC877" s="2206">
        <f ca="1">IF(ISERROR(+HLOOKUP($AC$2,'Bilanci Mensili VEE'!$G$3:$R$1659,AB877,FALSE)),,HLOOKUP($AC$2,'Bilanci Mensili VEE'!$G$3:$R$1659,AB877,FALSE))</f>
        <v>0</v>
      </c>
    </row>
    <row r="878" spans="10:29" ht="12.75" customHeight="1" x14ac:dyDescent="0.25">
      <c r="J878" s="32"/>
      <c r="K878" s="32"/>
      <c r="L878" s="32"/>
      <c r="M878" s="32"/>
      <c r="N878" s="32"/>
      <c r="O878" s="32"/>
      <c r="P878" s="32"/>
      <c r="Q878" s="32"/>
      <c r="R878" s="2205"/>
      <c r="S878" t="e">
        <f t="shared" si="19"/>
        <v>#REF!</v>
      </c>
      <c r="AB878">
        <v>1017</v>
      </c>
      <c r="AC878" s="2206">
        <f ca="1">IF(ISERROR(+HLOOKUP($AC$2,'Bilanci Mensili VEE'!$G$3:$R$1659,AB878,FALSE)),,HLOOKUP($AC$2,'Bilanci Mensili VEE'!$G$3:$R$1659,AB878,FALSE))</f>
        <v>0</v>
      </c>
    </row>
    <row r="879" spans="10:29" ht="12.75" customHeight="1" x14ac:dyDescent="0.25">
      <c r="J879" s="32"/>
      <c r="K879" s="32"/>
      <c r="L879" s="32"/>
      <c r="M879" s="32"/>
      <c r="N879" s="32"/>
      <c r="O879" s="32"/>
      <c r="P879" s="32"/>
      <c r="Q879" s="32"/>
      <c r="R879" s="2205"/>
      <c r="S879" t="e">
        <f t="shared" si="19"/>
        <v>#REF!</v>
      </c>
      <c r="AB879">
        <v>1018</v>
      </c>
      <c r="AC879" s="2206">
        <f ca="1">IF(ISERROR(+HLOOKUP($AC$2,'Bilanci Mensili VEE'!$G$3:$R$1659,AB879,FALSE)),,HLOOKUP($AC$2,'Bilanci Mensili VEE'!$G$3:$R$1659,AB879,FALSE))</f>
        <v>0</v>
      </c>
    </row>
    <row r="880" spans="10:29" ht="12.75" customHeight="1" x14ac:dyDescent="0.25">
      <c r="J880" s="32"/>
      <c r="K880" s="32"/>
      <c r="L880" s="32"/>
      <c r="M880" s="32"/>
      <c r="N880" s="32"/>
      <c r="O880" s="32"/>
      <c r="P880" s="32"/>
      <c r="Q880" s="32"/>
      <c r="R880" s="2205"/>
      <c r="S880" t="e">
        <f t="shared" si="19"/>
        <v>#REF!</v>
      </c>
      <c r="AB880">
        <v>1019</v>
      </c>
      <c r="AC880" s="2206">
        <f ca="1">IF(ISERROR(+HLOOKUP($AC$2,'Bilanci Mensili VEE'!$G$3:$R$1659,AB880,FALSE)),,HLOOKUP($AC$2,'Bilanci Mensili VEE'!$G$3:$R$1659,AB880,FALSE))</f>
        <v>0</v>
      </c>
    </row>
    <row r="881" spans="8:29" ht="12.75" customHeight="1" x14ac:dyDescent="0.25">
      <c r="J881" s="32"/>
      <c r="K881" s="32"/>
      <c r="L881" s="32"/>
      <c r="M881" s="32"/>
      <c r="N881" s="32"/>
      <c r="O881" s="32"/>
      <c r="P881" s="32"/>
      <c r="Q881" s="32"/>
      <c r="R881" s="2205"/>
      <c r="S881" t="e">
        <f t="shared" si="19"/>
        <v>#REF!</v>
      </c>
      <c r="AB881">
        <v>1020</v>
      </c>
      <c r="AC881" s="2206">
        <f ca="1">IF(ISERROR(+HLOOKUP($AC$2,'Bilanci Mensili VEE'!$G$3:$R$1659,AB881,FALSE)),,HLOOKUP($AC$2,'Bilanci Mensili VEE'!$G$3:$R$1659,AB881,FALSE))</f>
        <v>0</v>
      </c>
    </row>
    <row r="882" spans="8:29" ht="12.75" customHeight="1" x14ac:dyDescent="0.25">
      <c r="J882" s="32"/>
      <c r="K882" s="32"/>
      <c r="L882" s="32"/>
      <c r="M882" s="32"/>
      <c r="N882" s="32"/>
      <c r="O882" s="32"/>
      <c r="P882" s="32"/>
      <c r="Q882" s="32"/>
      <c r="R882" s="2205"/>
      <c r="S882" t="e">
        <f t="shared" si="19"/>
        <v>#REF!</v>
      </c>
      <c r="AB882">
        <v>1021</v>
      </c>
      <c r="AC882" s="2206">
        <f ca="1">IF(ISERROR(+HLOOKUP($AC$2,'Bilanci Mensili VEE'!$G$3:$R$1659,AB882,FALSE)),,HLOOKUP($AC$2,'Bilanci Mensili VEE'!$G$3:$R$1659,AB882,FALSE))</f>
        <v>0</v>
      </c>
    </row>
    <row r="883" spans="8:29" ht="12.75" customHeight="1" x14ac:dyDescent="0.25">
      <c r="J883" s="32"/>
      <c r="K883" s="32"/>
      <c r="L883" s="32"/>
      <c r="M883" s="32"/>
      <c r="N883" s="32"/>
      <c r="O883" s="32"/>
      <c r="P883" s="32"/>
      <c r="Q883" s="32"/>
      <c r="R883" s="2205"/>
      <c r="S883" t="e">
        <f t="shared" si="19"/>
        <v>#REF!</v>
      </c>
      <c r="AB883">
        <v>1022</v>
      </c>
      <c r="AC883" s="2206">
        <f ca="1">IF(ISERROR(+HLOOKUP($AC$2,'Bilanci Mensili VEE'!$G$3:$R$1659,AB883,FALSE)),,HLOOKUP($AC$2,'Bilanci Mensili VEE'!$G$3:$R$1659,AB883,FALSE))</f>
        <v>0</v>
      </c>
    </row>
    <row r="884" spans="8:29" ht="12.75" customHeight="1" x14ac:dyDescent="0.25">
      <c r="J884" s="32"/>
      <c r="K884" s="32"/>
      <c r="L884" s="32"/>
      <c r="M884" s="32"/>
      <c r="N884" s="32"/>
      <c r="O884" s="32"/>
      <c r="P884" s="32"/>
      <c r="Q884" s="32"/>
      <c r="R884" s="2205"/>
      <c r="S884" t="e">
        <f t="shared" si="19"/>
        <v>#REF!</v>
      </c>
      <c r="AB884">
        <v>1023</v>
      </c>
      <c r="AC884" s="2206">
        <f ca="1">IF(ISERROR(+HLOOKUP($AC$2,'Bilanci Mensili VEE'!$G$3:$R$1659,AB884,FALSE)),,HLOOKUP($AC$2,'Bilanci Mensili VEE'!$G$3:$R$1659,AB884,FALSE))</f>
        <v>0</v>
      </c>
    </row>
    <row r="885" spans="8:29" ht="12.75" customHeight="1" x14ac:dyDescent="0.25">
      <c r="J885" s="32"/>
      <c r="K885" s="32"/>
      <c r="L885" s="32"/>
      <c r="M885" s="32"/>
      <c r="N885" s="32"/>
      <c r="O885" s="32"/>
      <c r="P885" s="32"/>
      <c r="Q885" s="32"/>
      <c r="R885" s="2205"/>
      <c r="S885" t="e">
        <f t="shared" si="19"/>
        <v>#REF!</v>
      </c>
      <c r="AB885">
        <v>1024</v>
      </c>
      <c r="AC885" s="2206">
        <f ca="1">IF(ISERROR(+HLOOKUP($AC$2,'Bilanci Mensili VEE'!$G$3:$R$1659,AB885,FALSE)),,HLOOKUP($AC$2,'Bilanci Mensili VEE'!$G$3:$R$1659,AB885,FALSE))</f>
        <v>0</v>
      </c>
    </row>
    <row r="886" spans="8:29" ht="12.75" customHeight="1" x14ac:dyDescent="0.25">
      <c r="J886" s="32"/>
      <c r="K886" s="32"/>
      <c r="L886" s="32"/>
      <c r="M886" s="32"/>
      <c r="N886" s="32"/>
      <c r="O886" s="32"/>
      <c r="P886" s="32"/>
      <c r="Q886" s="32"/>
      <c r="R886" s="2205"/>
      <c r="S886" t="e">
        <f t="shared" si="19"/>
        <v>#REF!</v>
      </c>
      <c r="AB886">
        <v>1025</v>
      </c>
      <c r="AC886" s="2206">
        <f ca="1">IF(ISERROR(+HLOOKUP($AC$2,'Bilanci Mensili VEE'!$G$3:$R$1659,AB886,FALSE)),,HLOOKUP($AC$2,'Bilanci Mensili VEE'!$G$3:$R$1659,AB886,FALSE))</f>
        <v>0</v>
      </c>
    </row>
    <row r="887" spans="8:29" ht="12.75" customHeight="1" x14ac:dyDescent="0.25">
      <c r="J887" s="32"/>
      <c r="K887" s="32"/>
      <c r="L887" s="32"/>
      <c r="M887" s="32"/>
      <c r="N887" s="32"/>
      <c r="O887" s="32"/>
      <c r="P887" s="32"/>
      <c r="Q887" s="32"/>
      <c r="R887" s="2205"/>
      <c r="S887" t="e">
        <f t="shared" si="19"/>
        <v>#REF!</v>
      </c>
      <c r="AB887">
        <v>1026</v>
      </c>
      <c r="AC887" s="2206">
        <f ca="1">IF(ISERROR(+HLOOKUP($AC$2,'Bilanci Mensili VEE'!$G$3:$R$1659,AB887,FALSE)),,HLOOKUP($AC$2,'Bilanci Mensili VEE'!$G$3:$R$1659,AB887,FALSE))</f>
        <v>0</v>
      </c>
    </row>
    <row r="888" spans="8:29" ht="12.75" customHeight="1" x14ac:dyDescent="0.25">
      <c r="J888" s="32"/>
      <c r="K888" s="32"/>
      <c r="L888" s="32"/>
      <c r="M888" s="32"/>
      <c r="N888" s="32"/>
      <c r="O888" s="32"/>
      <c r="P888" s="32"/>
      <c r="Q888" s="32"/>
      <c r="R888" s="2205"/>
      <c r="S888" t="e">
        <f t="shared" si="19"/>
        <v>#REF!</v>
      </c>
      <c r="AB888">
        <v>1027</v>
      </c>
      <c r="AC888" s="2206">
        <f ca="1">IF(ISERROR(+HLOOKUP($AC$2,'Bilanci Mensili VEE'!$G$3:$R$1659,AB888,FALSE)),,HLOOKUP($AC$2,'Bilanci Mensili VEE'!$G$3:$R$1659,AB888,FALSE))</f>
        <v>0</v>
      </c>
    </row>
    <row r="889" spans="8:29" ht="12.75" customHeight="1" x14ac:dyDescent="0.25">
      <c r="J889" s="32"/>
      <c r="K889" s="32"/>
      <c r="L889" s="32"/>
      <c r="M889" s="32"/>
      <c r="N889" s="32"/>
      <c r="O889" s="32"/>
      <c r="P889" s="32"/>
      <c r="Q889" s="32"/>
      <c r="R889" s="2205"/>
      <c r="S889" t="e">
        <f t="shared" ref="S889:S952" si="20">+S888</f>
        <v>#REF!</v>
      </c>
      <c r="AB889">
        <v>1028</v>
      </c>
      <c r="AC889" s="2206">
        <f ca="1">IF(ISERROR(+HLOOKUP($AC$2,'Bilanci Mensili VEE'!$G$3:$R$1659,AB889,FALSE)),,HLOOKUP($AC$2,'Bilanci Mensili VEE'!$G$3:$R$1659,AB889,FALSE))</f>
        <v>0</v>
      </c>
    </row>
    <row r="890" spans="8:29" ht="12.75" customHeight="1" x14ac:dyDescent="0.25">
      <c r="J890" s="32"/>
      <c r="K890" s="32"/>
      <c r="L890" s="32"/>
      <c r="M890" s="32"/>
      <c r="N890" s="32"/>
      <c r="O890" s="32"/>
      <c r="P890" s="32"/>
      <c r="Q890" s="32"/>
      <c r="R890" s="2205"/>
      <c r="S890" t="e">
        <f t="shared" si="20"/>
        <v>#REF!</v>
      </c>
      <c r="AB890">
        <v>1029</v>
      </c>
      <c r="AC890" s="2206">
        <f ca="1">IF(ISERROR(+HLOOKUP($AC$2,'Bilanci Mensili VEE'!$G$3:$R$1659,AB890,FALSE)),,HLOOKUP($AC$2,'Bilanci Mensili VEE'!$G$3:$R$1659,AB890,FALSE))</f>
        <v>0</v>
      </c>
    </row>
    <row r="891" spans="8:29" ht="12.75" customHeight="1" x14ac:dyDescent="0.25">
      <c r="J891" s="32"/>
      <c r="K891" s="32"/>
      <c r="L891" s="32"/>
      <c r="M891" s="32"/>
      <c r="N891" s="32"/>
      <c r="O891" s="32"/>
      <c r="P891" s="32"/>
      <c r="Q891" s="32"/>
      <c r="R891" s="2205"/>
      <c r="S891" t="e">
        <f t="shared" si="20"/>
        <v>#REF!</v>
      </c>
      <c r="AB891">
        <v>1030</v>
      </c>
      <c r="AC891" s="2206">
        <f ca="1">IF(ISERROR(+HLOOKUP($AC$2,'Bilanci Mensili VEE'!$G$3:$R$1659,AB891,FALSE)),,HLOOKUP($AC$2,'Bilanci Mensili VEE'!$G$3:$R$1659,AB891,FALSE))</f>
        <v>0</v>
      </c>
    </row>
    <row r="892" spans="8:29" ht="12.75" customHeight="1" x14ac:dyDescent="0.25">
      <c r="J892" s="32"/>
      <c r="K892" s="32"/>
      <c r="L892" s="32"/>
      <c r="M892" s="32"/>
      <c r="N892" s="32"/>
      <c r="O892" s="32"/>
      <c r="P892" s="32"/>
      <c r="Q892" s="32"/>
      <c r="R892" s="2205"/>
      <c r="S892" t="e">
        <f t="shared" si="20"/>
        <v>#REF!</v>
      </c>
      <c r="AB892">
        <v>1031</v>
      </c>
      <c r="AC892" s="2206">
        <f ca="1">IF(ISERROR(+HLOOKUP($AC$2,'Bilanci Mensili VEE'!$G$3:$R$1659,AB892,FALSE)),,HLOOKUP($AC$2,'Bilanci Mensili VEE'!$G$3:$R$1659,AB892,FALSE))</f>
        <v>0</v>
      </c>
    </row>
    <row r="893" spans="8:29" ht="12.75" customHeight="1" x14ac:dyDescent="0.25">
      <c r="J893" s="32"/>
      <c r="K893" s="32"/>
      <c r="L893" s="32"/>
      <c r="M893" s="32"/>
      <c r="N893" s="32"/>
      <c r="O893" s="32"/>
      <c r="P893" s="32"/>
      <c r="Q893" s="32"/>
      <c r="R893" s="2205"/>
      <c r="S893" t="e">
        <f t="shared" si="20"/>
        <v>#REF!</v>
      </c>
      <c r="AB893">
        <v>1032</v>
      </c>
      <c r="AC893" s="2206">
        <f ca="1">IF(ISERROR(+HLOOKUP($AC$2,'Bilanci Mensili VEE'!$G$3:$R$1659,AB893,FALSE)),,HLOOKUP($AC$2,'Bilanci Mensili VEE'!$G$3:$R$1659,AB893,FALSE))</f>
        <v>0</v>
      </c>
    </row>
    <row r="894" spans="8:29" ht="12.75" customHeight="1" x14ac:dyDescent="0.25">
      <c r="H894" s="2241"/>
      <c r="I894" s="2241"/>
      <c r="J894" s="2241"/>
      <c r="K894" s="32"/>
      <c r="L894" s="32"/>
      <c r="M894" s="32"/>
      <c r="N894" s="32"/>
      <c r="O894" s="32"/>
      <c r="P894" s="32"/>
      <c r="Q894" s="32"/>
      <c r="R894" s="2205"/>
      <c r="S894" t="e">
        <f t="shared" si="20"/>
        <v>#REF!</v>
      </c>
      <c r="AB894">
        <v>1033</v>
      </c>
      <c r="AC894" s="2206">
        <f ca="1">IF(ISERROR(+HLOOKUP($AC$2,'Bilanci Mensili VEE'!$G$3:$R$1659,AB894,FALSE)),,HLOOKUP($AC$2,'Bilanci Mensili VEE'!$G$3:$R$1659,AB894,FALSE))</f>
        <v>0</v>
      </c>
    </row>
    <row r="895" spans="8:29" ht="12.75" customHeight="1" x14ac:dyDescent="0.25">
      <c r="H895" s="2241"/>
      <c r="I895" s="2241"/>
      <c r="J895" s="32"/>
      <c r="K895" s="32"/>
      <c r="L895" s="32"/>
      <c r="M895" s="32"/>
      <c r="N895" s="32"/>
      <c r="O895" s="32"/>
      <c r="P895" s="32"/>
      <c r="Q895" s="32"/>
      <c r="R895" s="2205"/>
      <c r="S895" t="e">
        <f t="shared" si="20"/>
        <v>#REF!</v>
      </c>
      <c r="AB895">
        <v>1034</v>
      </c>
      <c r="AC895" s="2206">
        <f ca="1">IF(ISERROR(+HLOOKUP($AC$2,'Bilanci Mensili VEE'!$G$3:$R$1659,AB895,FALSE)),,HLOOKUP($AC$2,'Bilanci Mensili VEE'!$G$3:$R$1659,AB895,FALSE))</f>
        <v>0</v>
      </c>
    </row>
    <row r="896" spans="8:29" ht="12.75" customHeight="1" x14ac:dyDescent="0.25">
      <c r="J896" s="32"/>
      <c r="K896" s="32"/>
      <c r="L896" s="32"/>
      <c r="M896" s="32"/>
      <c r="N896" s="32"/>
      <c r="O896" s="32"/>
      <c r="P896" s="32"/>
      <c r="Q896" s="32"/>
      <c r="R896" s="2205"/>
      <c r="S896" t="e">
        <f t="shared" si="20"/>
        <v>#REF!</v>
      </c>
      <c r="AB896">
        <v>1035</v>
      </c>
      <c r="AC896" s="2206">
        <f ca="1">IF(ISERROR(+HLOOKUP($AC$2,'Bilanci Mensili VEE'!$G$3:$R$1659,AB896,FALSE)),,HLOOKUP($AC$2,'Bilanci Mensili VEE'!$G$3:$R$1659,AB896,FALSE))</f>
        <v>0</v>
      </c>
    </row>
    <row r="897" spans="7:29" ht="12.75" customHeight="1" x14ac:dyDescent="0.25">
      <c r="G897" s="2241"/>
      <c r="H897" s="2241"/>
      <c r="I897" s="2241"/>
      <c r="J897" s="2241"/>
      <c r="K897" s="32"/>
      <c r="L897" s="32"/>
      <c r="M897" s="32"/>
      <c r="N897" s="32"/>
      <c r="O897" s="32"/>
      <c r="P897" s="32"/>
      <c r="Q897" s="32"/>
      <c r="R897" s="2205"/>
      <c r="S897" t="e">
        <f t="shared" si="20"/>
        <v>#REF!</v>
      </c>
      <c r="AB897">
        <v>1036</v>
      </c>
      <c r="AC897" s="2206">
        <f ca="1">IF(ISERROR(+HLOOKUP($AC$2,'Bilanci Mensili VEE'!$G$3:$R$1659,AB897,FALSE)),,HLOOKUP($AC$2,'Bilanci Mensili VEE'!$G$3:$R$1659,AB897,FALSE))</f>
        <v>0</v>
      </c>
    </row>
    <row r="898" spans="7:29" ht="12.75" customHeight="1" x14ac:dyDescent="0.25">
      <c r="J898" s="2241"/>
      <c r="K898" s="32"/>
      <c r="L898" s="32"/>
      <c r="M898" s="32"/>
      <c r="N898" s="32"/>
      <c r="O898" s="32"/>
      <c r="P898" s="32"/>
      <c r="Q898" s="32"/>
      <c r="R898" s="2205"/>
      <c r="S898" t="e">
        <f t="shared" si="20"/>
        <v>#REF!</v>
      </c>
      <c r="AB898">
        <v>1037</v>
      </c>
      <c r="AC898" s="2206">
        <f ca="1">IF(ISERROR(+HLOOKUP($AC$2,'Bilanci Mensili VEE'!$G$3:$R$1659,AB898,FALSE)),,HLOOKUP($AC$2,'Bilanci Mensili VEE'!$G$3:$R$1659,AB898,FALSE))</f>
        <v>0</v>
      </c>
    </row>
    <row r="899" spans="7:29" ht="12.75" customHeight="1" x14ac:dyDescent="0.25">
      <c r="J899" s="32"/>
      <c r="K899" s="32"/>
      <c r="L899" s="32"/>
      <c r="M899" s="32"/>
      <c r="N899" s="32"/>
      <c r="O899" s="32"/>
      <c r="P899" s="32"/>
      <c r="Q899" s="32"/>
      <c r="R899" s="2205"/>
      <c r="S899" t="e">
        <f t="shared" si="20"/>
        <v>#REF!</v>
      </c>
      <c r="AB899">
        <v>1038</v>
      </c>
      <c r="AC899" s="2206">
        <f ca="1">IF(ISERROR(+HLOOKUP($AC$2,'Bilanci Mensili VEE'!$G$3:$R$1659,AB899,FALSE)),,HLOOKUP($AC$2,'Bilanci Mensili VEE'!$G$3:$R$1659,AB899,FALSE))</f>
        <v>0</v>
      </c>
    </row>
    <row r="900" spans="7:29" ht="12.75" customHeight="1" x14ac:dyDescent="0.25">
      <c r="J900" s="32"/>
      <c r="K900" s="32"/>
      <c r="L900" s="32"/>
      <c r="M900" s="32"/>
      <c r="N900" s="32"/>
      <c r="O900" s="32"/>
      <c r="P900" s="32"/>
      <c r="Q900" s="32"/>
      <c r="R900" s="2205"/>
      <c r="S900" t="e">
        <f t="shared" si="20"/>
        <v>#REF!</v>
      </c>
      <c r="AB900">
        <v>1039</v>
      </c>
      <c r="AC900" s="2206">
        <f ca="1">IF(ISERROR(+HLOOKUP($AC$2,'Bilanci Mensili VEE'!$G$3:$R$1659,AB900,FALSE)),,HLOOKUP($AC$2,'Bilanci Mensili VEE'!$G$3:$R$1659,AB900,FALSE))</f>
        <v>0</v>
      </c>
    </row>
    <row r="901" spans="7:29" ht="12.75" customHeight="1" x14ac:dyDescent="0.25">
      <c r="J901" s="32"/>
      <c r="K901" s="32"/>
      <c r="L901" s="32"/>
      <c r="M901" s="32"/>
      <c r="N901" s="32"/>
      <c r="O901" s="32"/>
      <c r="P901" s="32"/>
      <c r="Q901" s="32"/>
      <c r="R901" s="2205"/>
      <c r="S901" t="e">
        <f t="shared" si="20"/>
        <v>#REF!</v>
      </c>
      <c r="AB901">
        <v>1040</v>
      </c>
      <c r="AC901" s="2206">
        <f ca="1">IF(ISERROR(+HLOOKUP($AC$2,'Bilanci Mensili VEE'!$G$3:$R$1659,AB901,FALSE)),,HLOOKUP($AC$2,'Bilanci Mensili VEE'!$G$3:$R$1659,AB901,FALSE))</f>
        <v>0</v>
      </c>
    </row>
    <row r="902" spans="7:29" ht="12.75" customHeight="1" x14ac:dyDescent="0.25">
      <c r="J902" s="32"/>
      <c r="K902" s="32"/>
      <c r="L902" s="32"/>
      <c r="M902" s="32"/>
      <c r="N902" s="32"/>
      <c r="O902" s="32"/>
      <c r="P902" s="32"/>
      <c r="Q902" s="32"/>
      <c r="R902" s="2205"/>
      <c r="S902" t="e">
        <f t="shared" si="20"/>
        <v>#REF!</v>
      </c>
      <c r="AB902">
        <v>1041</v>
      </c>
      <c r="AC902" s="2206">
        <f ca="1">IF(ISERROR(+HLOOKUP($AC$2,'Bilanci Mensili VEE'!$G$3:$R$1659,AB902,FALSE)),,HLOOKUP($AC$2,'Bilanci Mensili VEE'!$G$3:$R$1659,AB902,FALSE))</f>
        <v>0</v>
      </c>
    </row>
    <row r="903" spans="7:29" ht="12.75" customHeight="1" x14ac:dyDescent="0.25">
      <c r="J903" s="32"/>
      <c r="K903" s="32"/>
      <c r="L903" s="32"/>
      <c r="M903" s="32"/>
      <c r="N903" s="32"/>
      <c r="O903" s="32"/>
      <c r="P903" s="32"/>
      <c r="Q903" s="32"/>
      <c r="R903" s="2205"/>
      <c r="S903" t="e">
        <f t="shared" si="20"/>
        <v>#REF!</v>
      </c>
      <c r="AB903">
        <v>1042</v>
      </c>
      <c r="AC903" s="2206">
        <f ca="1">IF(ISERROR(+HLOOKUP($AC$2,'Bilanci Mensili VEE'!$G$3:$R$1659,AB903,FALSE)),,HLOOKUP($AC$2,'Bilanci Mensili VEE'!$G$3:$R$1659,AB903,FALSE))</f>
        <v>0</v>
      </c>
    </row>
    <row r="904" spans="7:29" ht="12.75" customHeight="1" x14ac:dyDescent="0.25">
      <c r="J904" s="32"/>
      <c r="K904" s="32"/>
      <c r="L904" s="32"/>
      <c r="M904" s="32"/>
      <c r="N904" s="32"/>
      <c r="O904" s="32"/>
      <c r="P904" s="32"/>
      <c r="Q904" s="32"/>
      <c r="R904" s="2205"/>
      <c r="S904" t="e">
        <f t="shared" si="20"/>
        <v>#REF!</v>
      </c>
      <c r="AB904">
        <v>1043</v>
      </c>
      <c r="AC904" s="2206">
        <f ca="1">IF(ISERROR(+HLOOKUP($AC$2,'Bilanci Mensili VEE'!$G$3:$R$1659,AB904,FALSE)),,HLOOKUP($AC$2,'Bilanci Mensili VEE'!$G$3:$R$1659,AB904,FALSE))</f>
        <v>0</v>
      </c>
    </row>
    <row r="905" spans="7:29" ht="12.75" customHeight="1" x14ac:dyDescent="0.25">
      <c r="J905" s="32"/>
      <c r="K905" s="32"/>
      <c r="L905" s="32"/>
      <c r="M905" s="32"/>
      <c r="N905" s="32"/>
      <c r="O905" s="32"/>
      <c r="P905" s="32"/>
      <c r="Q905" s="32"/>
      <c r="R905" s="2205"/>
      <c r="S905" t="e">
        <f t="shared" si="20"/>
        <v>#REF!</v>
      </c>
      <c r="AB905">
        <v>1044</v>
      </c>
      <c r="AC905" s="2206">
        <f ca="1">IF(ISERROR(+HLOOKUP($AC$2,'Bilanci Mensili VEE'!$G$3:$R$1659,AB905,FALSE)),,HLOOKUP($AC$2,'Bilanci Mensili VEE'!$G$3:$R$1659,AB905,FALSE))</f>
        <v>0</v>
      </c>
    </row>
    <row r="906" spans="7:29" ht="12.75" customHeight="1" x14ac:dyDescent="0.25">
      <c r="J906" s="32"/>
      <c r="K906" s="32"/>
      <c r="L906" s="32"/>
      <c r="M906" s="32"/>
      <c r="N906" s="32"/>
      <c r="O906" s="32"/>
      <c r="P906" s="32"/>
      <c r="Q906" s="32"/>
      <c r="R906" s="2205"/>
      <c r="S906" t="e">
        <f t="shared" si="20"/>
        <v>#REF!</v>
      </c>
      <c r="AB906">
        <v>1045</v>
      </c>
      <c r="AC906" s="2206">
        <f ca="1">IF(ISERROR(+HLOOKUP($AC$2,'Bilanci Mensili VEE'!$G$3:$R$1659,AB906,FALSE)),,HLOOKUP($AC$2,'Bilanci Mensili VEE'!$G$3:$R$1659,AB906,FALSE))</f>
        <v>0</v>
      </c>
    </row>
    <row r="907" spans="7:29" ht="12.75" customHeight="1" x14ac:dyDescent="0.25">
      <c r="J907" s="32"/>
      <c r="K907" s="32"/>
      <c r="L907" s="32"/>
      <c r="M907" s="32"/>
      <c r="N907" s="32"/>
      <c r="O907" s="32"/>
      <c r="P907" s="32"/>
      <c r="Q907" s="32"/>
      <c r="R907" s="2205"/>
      <c r="S907" t="e">
        <f t="shared" si="20"/>
        <v>#REF!</v>
      </c>
      <c r="AB907">
        <v>1046</v>
      </c>
      <c r="AC907" s="2206">
        <f ca="1">IF(ISERROR(+HLOOKUP($AC$2,'Bilanci Mensili VEE'!$G$3:$R$1659,AB907,FALSE)),,HLOOKUP($AC$2,'Bilanci Mensili VEE'!$G$3:$R$1659,AB907,FALSE))</f>
        <v>0</v>
      </c>
    </row>
    <row r="908" spans="7:29" ht="12.75" customHeight="1" x14ac:dyDescent="0.25">
      <c r="J908" s="32"/>
      <c r="K908" s="32"/>
      <c r="L908" s="32"/>
      <c r="M908" s="32"/>
      <c r="N908" s="32"/>
      <c r="O908" s="32"/>
      <c r="P908" s="32"/>
      <c r="Q908" s="32"/>
      <c r="R908" s="2205"/>
      <c r="S908" t="e">
        <f t="shared" si="20"/>
        <v>#REF!</v>
      </c>
      <c r="AB908">
        <v>1047</v>
      </c>
      <c r="AC908" s="2206">
        <f ca="1">IF(ISERROR(+HLOOKUP($AC$2,'Bilanci Mensili VEE'!$G$3:$R$1659,AB908,FALSE)),,HLOOKUP($AC$2,'Bilanci Mensili VEE'!$G$3:$R$1659,AB908,FALSE))</f>
        <v>0</v>
      </c>
    </row>
    <row r="909" spans="7:29" ht="12.75" customHeight="1" x14ac:dyDescent="0.25">
      <c r="J909" s="32"/>
      <c r="K909" s="32"/>
      <c r="L909" s="32"/>
      <c r="M909" s="32"/>
      <c r="N909" s="32"/>
      <c r="O909" s="32"/>
      <c r="P909" s="32"/>
      <c r="Q909" s="32"/>
      <c r="R909" s="2205"/>
      <c r="S909" t="e">
        <f t="shared" si="20"/>
        <v>#REF!</v>
      </c>
      <c r="AB909">
        <v>1048</v>
      </c>
      <c r="AC909" s="2206">
        <f ca="1">IF(ISERROR(+HLOOKUP($AC$2,'Bilanci Mensili VEE'!$G$3:$R$1659,AB909,FALSE)),,HLOOKUP($AC$2,'Bilanci Mensili VEE'!$G$3:$R$1659,AB909,FALSE))</f>
        <v>0</v>
      </c>
    </row>
    <row r="910" spans="7:29" ht="12.75" customHeight="1" x14ac:dyDescent="0.25">
      <c r="J910" s="32"/>
      <c r="K910" s="32"/>
      <c r="L910" s="32"/>
      <c r="M910" s="32"/>
      <c r="N910" s="32"/>
      <c r="O910" s="32"/>
      <c r="P910" s="32"/>
      <c r="Q910" s="32"/>
      <c r="R910" s="2205"/>
      <c r="S910" t="e">
        <f t="shared" si="20"/>
        <v>#REF!</v>
      </c>
      <c r="AB910">
        <v>1049</v>
      </c>
      <c r="AC910" s="2206">
        <f ca="1">IF(ISERROR(+HLOOKUP($AC$2,'Bilanci Mensili VEE'!$G$3:$R$1659,AB910,FALSE)),,HLOOKUP($AC$2,'Bilanci Mensili VEE'!$G$3:$R$1659,AB910,FALSE))</f>
        <v>0</v>
      </c>
    </row>
    <row r="911" spans="7:29" ht="12.75" customHeight="1" x14ac:dyDescent="0.25">
      <c r="J911" s="32"/>
      <c r="K911" s="32"/>
      <c r="L911" s="32"/>
      <c r="M911" s="32"/>
      <c r="N911" s="32"/>
      <c r="O911" s="32"/>
      <c r="P911" s="32"/>
      <c r="Q911" s="32"/>
      <c r="R911" s="2205"/>
      <c r="S911" t="e">
        <f t="shared" si="20"/>
        <v>#REF!</v>
      </c>
      <c r="AB911">
        <v>1050</v>
      </c>
      <c r="AC911" s="2206">
        <f ca="1">IF(ISERROR(+HLOOKUP($AC$2,'Bilanci Mensili VEE'!$G$3:$R$1659,AB911,FALSE)),,HLOOKUP($AC$2,'Bilanci Mensili VEE'!$G$3:$R$1659,AB911,FALSE))</f>
        <v>0</v>
      </c>
    </row>
    <row r="912" spans="7:29" ht="12.75" customHeight="1" x14ac:dyDescent="0.25">
      <c r="J912" s="32"/>
      <c r="K912" s="32"/>
      <c r="L912" s="32"/>
      <c r="M912" s="32"/>
      <c r="N912" s="32"/>
      <c r="O912" s="32"/>
      <c r="P912" s="32"/>
      <c r="Q912" s="32"/>
      <c r="R912" s="2205"/>
      <c r="S912" t="e">
        <f t="shared" si="20"/>
        <v>#REF!</v>
      </c>
      <c r="AB912">
        <v>1051</v>
      </c>
      <c r="AC912" s="2206">
        <f ca="1">IF(ISERROR(+HLOOKUP($AC$2,'Bilanci Mensili VEE'!$G$3:$R$1659,AB912,FALSE)),,HLOOKUP($AC$2,'Bilanci Mensili VEE'!$G$3:$R$1659,AB912,FALSE))</f>
        <v>0</v>
      </c>
    </row>
    <row r="913" spans="10:29" ht="12.75" customHeight="1" x14ac:dyDescent="0.25">
      <c r="J913" s="32"/>
      <c r="K913" s="32"/>
      <c r="L913" s="32"/>
      <c r="M913" s="32"/>
      <c r="N913" s="32"/>
      <c r="O913" s="32"/>
      <c r="P913" s="32"/>
      <c r="Q913" s="32"/>
      <c r="R913" s="2205"/>
      <c r="S913" t="e">
        <f t="shared" si="20"/>
        <v>#REF!</v>
      </c>
      <c r="AB913">
        <v>1052</v>
      </c>
      <c r="AC913" s="2206">
        <f ca="1">IF(ISERROR(+HLOOKUP($AC$2,'Bilanci Mensili VEE'!$G$3:$R$1659,AB913,FALSE)),,HLOOKUP($AC$2,'Bilanci Mensili VEE'!$G$3:$R$1659,AB913,FALSE))</f>
        <v>0</v>
      </c>
    </row>
    <row r="914" spans="10:29" ht="12.75" customHeight="1" x14ac:dyDescent="0.25">
      <c r="J914" s="32"/>
      <c r="K914" s="32"/>
      <c r="L914" s="32"/>
      <c r="M914" s="32"/>
      <c r="N914" s="32"/>
      <c r="O914" s="32"/>
      <c r="P914" s="32"/>
      <c r="Q914" s="32"/>
      <c r="R914" s="2205"/>
      <c r="S914" t="e">
        <f t="shared" si="20"/>
        <v>#REF!</v>
      </c>
      <c r="AB914">
        <v>1053</v>
      </c>
      <c r="AC914" s="2206">
        <f ca="1">IF(ISERROR(+HLOOKUP($AC$2,'Bilanci Mensili VEE'!$G$3:$R$1659,AB914,FALSE)),,HLOOKUP($AC$2,'Bilanci Mensili VEE'!$G$3:$R$1659,AB914,FALSE))</f>
        <v>0</v>
      </c>
    </row>
    <row r="915" spans="10:29" ht="12.75" customHeight="1" x14ac:dyDescent="0.25">
      <c r="J915" s="32"/>
      <c r="K915" s="32"/>
      <c r="L915" s="32"/>
      <c r="M915" s="32"/>
      <c r="N915" s="32"/>
      <c r="O915" s="32"/>
      <c r="P915" s="32"/>
      <c r="Q915" s="32"/>
      <c r="R915" s="2205"/>
      <c r="S915" t="e">
        <f t="shared" si="20"/>
        <v>#REF!</v>
      </c>
      <c r="AB915">
        <v>1054</v>
      </c>
      <c r="AC915" s="2206">
        <f ca="1">IF(ISERROR(+HLOOKUP($AC$2,'Bilanci Mensili VEE'!$G$3:$R$1659,AB915,FALSE)),,HLOOKUP($AC$2,'Bilanci Mensili VEE'!$G$3:$R$1659,AB915,FALSE))</f>
        <v>0</v>
      </c>
    </row>
    <row r="916" spans="10:29" ht="12.75" customHeight="1" x14ac:dyDescent="0.25">
      <c r="J916" s="32"/>
      <c r="K916" s="32"/>
      <c r="L916" s="32"/>
      <c r="M916" s="32"/>
      <c r="N916" s="32"/>
      <c r="O916" s="32"/>
      <c r="P916" s="32"/>
      <c r="Q916" s="32"/>
      <c r="R916" s="2205"/>
      <c r="S916" t="e">
        <f t="shared" si="20"/>
        <v>#REF!</v>
      </c>
      <c r="AB916">
        <v>1055</v>
      </c>
      <c r="AC916" s="2206">
        <f ca="1">IF(ISERROR(+HLOOKUP($AC$2,'Bilanci Mensili VEE'!$G$3:$R$1659,AB916,FALSE)),,HLOOKUP($AC$2,'Bilanci Mensili VEE'!$G$3:$R$1659,AB916,FALSE))</f>
        <v>0</v>
      </c>
    </row>
    <row r="917" spans="10:29" ht="12.75" customHeight="1" x14ac:dyDescent="0.25">
      <c r="J917" s="32"/>
      <c r="K917" s="32"/>
      <c r="L917" s="32"/>
      <c r="M917" s="32"/>
      <c r="N917" s="32"/>
      <c r="O917" s="32"/>
      <c r="P917" s="32"/>
      <c r="Q917" s="32"/>
      <c r="R917" s="2205"/>
      <c r="S917" t="e">
        <f t="shared" si="20"/>
        <v>#REF!</v>
      </c>
      <c r="AB917">
        <v>1056</v>
      </c>
      <c r="AC917" s="2206">
        <f ca="1">IF(ISERROR(+HLOOKUP($AC$2,'Bilanci Mensili VEE'!$G$3:$R$1659,AB917,FALSE)),,HLOOKUP($AC$2,'Bilanci Mensili VEE'!$G$3:$R$1659,AB917,FALSE))</f>
        <v>0</v>
      </c>
    </row>
    <row r="918" spans="10:29" ht="12.75" customHeight="1" x14ac:dyDescent="0.25">
      <c r="J918" s="32"/>
      <c r="K918" s="32"/>
      <c r="L918" s="32"/>
      <c r="M918" s="32"/>
      <c r="N918" s="32"/>
      <c r="O918" s="32"/>
      <c r="P918" s="32"/>
      <c r="Q918" s="32"/>
      <c r="R918" s="2205"/>
      <c r="S918" t="e">
        <f t="shared" si="20"/>
        <v>#REF!</v>
      </c>
      <c r="AB918">
        <v>1057</v>
      </c>
      <c r="AC918" s="2206">
        <f ca="1">IF(ISERROR(+HLOOKUP($AC$2,'Bilanci Mensili VEE'!$G$3:$R$1659,AB918,FALSE)),,HLOOKUP($AC$2,'Bilanci Mensili VEE'!$G$3:$R$1659,AB918,FALSE))</f>
        <v>0</v>
      </c>
    </row>
    <row r="919" spans="10:29" ht="12.75" customHeight="1" x14ac:dyDescent="0.25">
      <c r="J919" s="32"/>
      <c r="K919" s="32"/>
      <c r="L919" s="32"/>
      <c r="M919" s="32"/>
      <c r="N919" s="32"/>
      <c r="O919" s="32"/>
      <c r="P919" s="32"/>
      <c r="Q919" s="32"/>
      <c r="R919" s="2205"/>
      <c r="S919" t="e">
        <f t="shared" si="20"/>
        <v>#REF!</v>
      </c>
      <c r="AB919">
        <v>1058</v>
      </c>
      <c r="AC919" s="2206">
        <f ca="1">IF(ISERROR(+HLOOKUP($AC$2,'Bilanci Mensili VEE'!$G$3:$R$1659,AB919,FALSE)),,HLOOKUP($AC$2,'Bilanci Mensili VEE'!$G$3:$R$1659,AB919,FALSE))</f>
        <v>0</v>
      </c>
    </row>
    <row r="920" spans="10:29" ht="12.75" customHeight="1" x14ac:dyDescent="0.25">
      <c r="J920" s="32"/>
      <c r="K920" s="32"/>
      <c r="L920" s="32"/>
      <c r="M920" s="32"/>
      <c r="N920" s="32"/>
      <c r="O920" s="32"/>
      <c r="P920" s="32"/>
      <c r="Q920" s="32"/>
      <c r="R920" s="2205"/>
      <c r="S920" t="e">
        <f t="shared" si="20"/>
        <v>#REF!</v>
      </c>
      <c r="AB920">
        <v>1059</v>
      </c>
      <c r="AC920" s="2206">
        <f ca="1">IF(ISERROR(+HLOOKUP($AC$2,'Bilanci Mensili VEE'!$G$3:$R$1659,AB920,FALSE)),,HLOOKUP($AC$2,'Bilanci Mensili VEE'!$G$3:$R$1659,AB920,FALSE))</f>
        <v>0</v>
      </c>
    </row>
    <row r="921" spans="10:29" ht="12.75" customHeight="1" x14ac:dyDescent="0.25">
      <c r="J921" s="32"/>
      <c r="K921" s="32"/>
      <c r="L921" s="32"/>
      <c r="M921" s="32"/>
      <c r="N921" s="32"/>
      <c r="O921" s="32"/>
      <c r="P921" s="32"/>
      <c r="Q921" s="32"/>
      <c r="R921" s="2205"/>
      <c r="S921" t="e">
        <f t="shared" si="20"/>
        <v>#REF!</v>
      </c>
      <c r="AB921">
        <v>1060</v>
      </c>
      <c r="AC921" s="2206">
        <f ca="1">IF(ISERROR(+HLOOKUP($AC$2,'Bilanci Mensili VEE'!$G$3:$R$1659,AB921,FALSE)),,HLOOKUP($AC$2,'Bilanci Mensili VEE'!$G$3:$R$1659,AB921,FALSE))</f>
        <v>0</v>
      </c>
    </row>
    <row r="922" spans="10:29" ht="12.75" customHeight="1" x14ac:dyDescent="0.25">
      <c r="J922" s="32"/>
      <c r="K922" s="32"/>
      <c r="L922" s="32"/>
      <c r="M922" s="32"/>
      <c r="N922" s="32"/>
      <c r="O922" s="32"/>
      <c r="P922" s="32"/>
      <c r="Q922" s="32"/>
      <c r="R922" s="2205"/>
      <c r="S922" t="e">
        <f t="shared" si="20"/>
        <v>#REF!</v>
      </c>
      <c r="AB922">
        <v>1061</v>
      </c>
      <c r="AC922" s="2206">
        <f ca="1">IF(ISERROR(+HLOOKUP($AC$2,'Bilanci Mensili VEE'!$G$3:$R$1659,AB922,FALSE)),,HLOOKUP($AC$2,'Bilanci Mensili VEE'!$G$3:$R$1659,AB922,FALSE))</f>
        <v>0</v>
      </c>
    </row>
    <row r="923" spans="10:29" ht="12.75" customHeight="1" x14ac:dyDescent="0.25">
      <c r="J923" s="32"/>
      <c r="K923" s="32"/>
      <c r="L923" s="32"/>
      <c r="M923" s="32"/>
      <c r="N923" s="32"/>
      <c r="O923" s="32"/>
      <c r="P923" s="32"/>
      <c r="Q923" s="32"/>
      <c r="R923" s="2205"/>
      <c r="S923" t="e">
        <f t="shared" si="20"/>
        <v>#REF!</v>
      </c>
      <c r="AB923">
        <v>1062</v>
      </c>
      <c r="AC923" s="2206">
        <f ca="1">IF(ISERROR(+HLOOKUP($AC$2,'Bilanci Mensili VEE'!$G$3:$R$1659,AB923,FALSE)),,HLOOKUP($AC$2,'Bilanci Mensili VEE'!$G$3:$R$1659,AB923,FALSE))</f>
        <v>0</v>
      </c>
    </row>
    <row r="924" spans="10:29" ht="12.75" customHeight="1" x14ac:dyDescent="0.25">
      <c r="J924" s="32"/>
      <c r="K924" s="32"/>
      <c r="L924" s="32"/>
      <c r="M924" s="32"/>
      <c r="N924" s="32"/>
      <c r="O924" s="32"/>
      <c r="P924" s="32"/>
      <c r="Q924" s="32"/>
      <c r="R924" s="2205"/>
      <c r="S924" t="e">
        <f t="shared" si="20"/>
        <v>#REF!</v>
      </c>
      <c r="AB924">
        <v>1063</v>
      </c>
      <c r="AC924" s="2206">
        <f ca="1">IF(ISERROR(+HLOOKUP($AC$2,'Bilanci Mensili VEE'!$G$3:$R$1659,AB924,FALSE)),,HLOOKUP($AC$2,'Bilanci Mensili VEE'!$G$3:$R$1659,AB924,FALSE))</f>
        <v>0</v>
      </c>
    </row>
    <row r="925" spans="10:29" ht="12.75" customHeight="1" x14ac:dyDescent="0.25">
      <c r="J925" s="32"/>
      <c r="K925" s="32"/>
      <c r="L925" s="32"/>
      <c r="M925" s="32"/>
      <c r="N925" s="32"/>
      <c r="O925" s="32"/>
      <c r="P925" s="32"/>
      <c r="Q925" s="32"/>
      <c r="R925" s="2205"/>
      <c r="S925" t="e">
        <f t="shared" si="20"/>
        <v>#REF!</v>
      </c>
      <c r="AB925">
        <v>1064</v>
      </c>
      <c r="AC925" s="2206">
        <f ca="1">IF(ISERROR(+HLOOKUP($AC$2,'Bilanci Mensili VEE'!$G$3:$R$1659,AB925,FALSE)),,HLOOKUP($AC$2,'Bilanci Mensili VEE'!$G$3:$R$1659,AB925,FALSE))</f>
        <v>0</v>
      </c>
    </row>
    <row r="926" spans="10:29" ht="12.75" customHeight="1" x14ac:dyDescent="0.25">
      <c r="J926" s="32"/>
      <c r="K926" s="32"/>
      <c r="L926" s="32"/>
      <c r="M926" s="32"/>
      <c r="N926" s="32"/>
      <c r="O926" s="32"/>
      <c r="P926" s="32"/>
      <c r="Q926" s="32"/>
      <c r="R926" s="2205"/>
      <c r="S926" t="e">
        <f t="shared" si="20"/>
        <v>#REF!</v>
      </c>
      <c r="AB926">
        <v>1065</v>
      </c>
      <c r="AC926" s="2206">
        <f ca="1">IF(ISERROR(+HLOOKUP($AC$2,'Bilanci Mensili VEE'!$G$3:$R$1659,AB926,FALSE)),,HLOOKUP($AC$2,'Bilanci Mensili VEE'!$G$3:$R$1659,AB926,FALSE))</f>
        <v>0</v>
      </c>
    </row>
    <row r="927" spans="10:29" ht="12.75" customHeight="1" x14ac:dyDescent="0.25">
      <c r="J927" s="32"/>
      <c r="K927" s="32"/>
      <c r="L927" s="32"/>
      <c r="M927" s="32"/>
      <c r="N927" s="32"/>
      <c r="O927" s="32"/>
      <c r="P927" s="32"/>
      <c r="Q927" s="32"/>
      <c r="R927" s="2205"/>
      <c r="S927" t="e">
        <f t="shared" si="20"/>
        <v>#REF!</v>
      </c>
      <c r="AB927">
        <v>1066</v>
      </c>
      <c r="AC927" s="2206">
        <f ca="1">IF(ISERROR(+HLOOKUP($AC$2,'Bilanci Mensili VEE'!$G$3:$R$1659,AB927,FALSE)),,HLOOKUP($AC$2,'Bilanci Mensili VEE'!$G$3:$R$1659,AB927,FALSE))</f>
        <v>0</v>
      </c>
    </row>
    <row r="928" spans="10:29" ht="12.75" customHeight="1" x14ac:dyDescent="0.25">
      <c r="J928" s="32"/>
      <c r="K928" s="32"/>
      <c r="L928" s="32"/>
      <c r="M928" s="32"/>
      <c r="N928" s="32"/>
      <c r="O928" s="32"/>
      <c r="P928" s="32"/>
      <c r="Q928" s="32"/>
      <c r="R928" s="2205"/>
      <c r="S928" t="e">
        <f t="shared" si="20"/>
        <v>#REF!</v>
      </c>
      <c r="AB928">
        <v>1067</v>
      </c>
      <c r="AC928" s="2206">
        <f ca="1">IF(ISERROR(+HLOOKUP($AC$2,'Bilanci Mensili VEE'!$G$3:$R$1659,AB928,FALSE)),,HLOOKUP($AC$2,'Bilanci Mensili VEE'!$G$3:$R$1659,AB928,FALSE))</f>
        <v>0</v>
      </c>
    </row>
    <row r="929" spans="10:29" ht="12.75" customHeight="1" x14ac:dyDescent="0.25">
      <c r="J929" s="32"/>
      <c r="K929" s="32"/>
      <c r="L929" s="32"/>
      <c r="M929" s="32"/>
      <c r="N929" s="32"/>
      <c r="O929" s="32"/>
      <c r="P929" s="32"/>
      <c r="Q929" s="32"/>
      <c r="R929" s="2205"/>
      <c r="S929" t="e">
        <f t="shared" si="20"/>
        <v>#REF!</v>
      </c>
      <c r="AB929">
        <v>1068</v>
      </c>
      <c r="AC929" s="2206">
        <f ca="1">IF(ISERROR(+HLOOKUP($AC$2,'Bilanci Mensili VEE'!$G$3:$R$1659,AB929,FALSE)),,HLOOKUP($AC$2,'Bilanci Mensili VEE'!$G$3:$R$1659,AB929,FALSE))</f>
        <v>0</v>
      </c>
    </row>
    <row r="930" spans="10:29" ht="12.75" customHeight="1" x14ac:dyDescent="0.25">
      <c r="J930" s="32"/>
      <c r="K930" s="32"/>
      <c r="L930" s="32"/>
      <c r="M930" s="32"/>
      <c r="N930" s="32"/>
      <c r="O930" s="32"/>
      <c r="P930" s="32"/>
      <c r="Q930" s="32"/>
      <c r="R930" s="2205"/>
      <c r="S930" t="e">
        <f t="shared" si="20"/>
        <v>#REF!</v>
      </c>
      <c r="AB930">
        <v>1069</v>
      </c>
      <c r="AC930" s="2206">
        <f ca="1">IF(ISERROR(+HLOOKUP($AC$2,'Bilanci Mensili VEE'!$G$3:$R$1659,AB930,FALSE)),,HLOOKUP($AC$2,'Bilanci Mensili VEE'!$G$3:$R$1659,AB930,FALSE))</f>
        <v>0</v>
      </c>
    </row>
    <row r="931" spans="10:29" ht="12.75" customHeight="1" x14ac:dyDescent="0.25">
      <c r="J931" s="32"/>
      <c r="K931" s="32"/>
      <c r="L931" s="32"/>
      <c r="M931" s="32"/>
      <c r="N931" s="32"/>
      <c r="O931" s="32"/>
      <c r="P931" s="32"/>
      <c r="Q931" s="32"/>
      <c r="R931" s="2205"/>
      <c r="S931" t="e">
        <f t="shared" si="20"/>
        <v>#REF!</v>
      </c>
      <c r="AB931">
        <v>1070</v>
      </c>
      <c r="AC931" s="2206">
        <f ca="1">IF(ISERROR(+HLOOKUP($AC$2,'Bilanci Mensili VEE'!$G$3:$R$1659,AB931,FALSE)),,HLOOKUP($AC$2,'Bilanci Mensili VEE'!$G$3:$R$1659,AB931,FALSE))</f>
        <v>0</v>
      </c>
    </row>
    <row r="932" spans="10:29" ht="12.75" customHeight="1" x14ac:dyDescent="0.25">
      <c r="J932" s="32"/>
      <c r="K932" s="32"/>
      <c r="L932" s="32"/>
      <c r="M932" s="32"/>
      <c r="N932" s="32"/>
      <c r="O932" s="32"/>
      <c r="P932" s="32"/>
      <c r="Q932" s="32"/>
      <c r="R932" s="2205"/>
      <c r="S932" t="e">
        <f t="shared" si="20"/>
        <v>#REF!</v>
      </c>
      <c r="AB932">
        <v>1071</v>
      </c>
      <c r="AC932" s="2206">
        <f ca="1">IF(ISERROR(+HLOOKUP($AC$2,'Bilanci Mensili VEE'!$G$3:$R$1659,AB932,FALSE)),,HLOOKUP($AC$2,'Bilanci Mensili VEE'!$G$3:$R$1659,AB932,FALSE))</f>
        <v>0</v>
      </c>
    </row>
    <row r="933" spans="10:29" ht="12.75" customHeight="1" x14ac:dyDescent="0.25">
      <c r="J933" s="32"/>
      <c r="K933" s="32"/>
      <c r="L933" s="32"/>
      <c r="M933" s="32"/>
      <c r="N933" s="32"/>
      <c r="O933" s="32"/>
      <c r="P933" s="32"/>
      <c r="Q933" s="32"/>
      <c r="R933" s="2205"/>
      <c r="S933" t="e">
        <f t="shared" si="20"/>
        <v>#REF!</v>
      </c>
      <c r="AB933">
        <v>1072</v>
      </c>
      <c r="AC933" s="2206">
        <f ca="1">IF(ISERROR(+HLOOKUP($AC$2,'Bilanci Mensili VEE'!$G$3:$R$1659,AB933,FALSE)),,HLOOKUP($AC$2,'Bilanci Mensili VEE'!$G$3:$R$1659,AB933,FALSE))</f>
        <v>0</v>
      </c>
    </row>
    <row r="934" spans="10:29" ht="12.75" customHeight="1" x14ac:dyDescent="0.25">
      <c r="J934" s="32"/>
      <c r="K934" s="32"/>
      <c r="L934" s="32"/>
      <c r="M934" s="32"/>
      <c r="N934" s="32"/>
      <c r="O934" s="32"/>
      <c r="P934" s="32"/>
      <c r="Q934" s="32"/>
      <c r="R934" s="2205"/>
      <c r="S934" t="e">
        <f t="shared" si="20"/>
        <v>#REF!</v>
      </c>
      <c r="AB934">
        <v>1073</v>
      </c>
      <c r="AC934" s="2206">
        <f ca="1">IF(ISERROR(+HLOOKUP($AC$2,'Bilanci Mensili VEE'!$G$3:$R$1659,AB934,FALSE)),,HLOOKUP($AC$2,'Bilanci Mensili VEE'!$G$3:$R$1659,AB934,FALSE))</f>
        <v>0</v>
      </c>
    </row>
    <row r="935" spans="10:29" ht="12.75" customHeight="1" x14ac:dyDescent="0.25">
      <c r="J935" s="32"/>
      <c r="K935" s="32"/>
      <c r="L935" s="32"/>
      <c r="M935" s="32"/>
      <c r="N935" s="32"/>
      <c r="O935" s="32"/>
      <c r="P935" s="32"/>
      <c r="Q935" s="32"/>
      <c r="R935" s="2205"/>
      <c r="S935" t="e">
        <f t="shared" si="20"/>
        <v>#REF!</v>
      </c>
      <c r="AB935">
        <v>1074</v>
      </c>
      <c r="AC935" s="2206">
        <f ca="1">IF(ISERROR(+HLOOKUP($AC$2,'Bilanci Mensili VEE'!$G$3:$R$1659,AB935,FALSE)),,HLOOKUP($AC$2,'Bilanci Mensili VEE'!$G$3:$R$1659,AB935,FALSE))</f>
        <v>0</v>
      </c>
    </row>
    <row r="936" spans="10:29" ht="12.75" customHeight="1" x14ac:dyDescent="0.25">
      <c r="J936" s="32"/>
      <c r="K936" s="32"/>
      <c r="L936" s="32"/>
      <c r="M936" s="32"/>
      <c r="N936" s="32"/>
      <c r="O936" s="32"/>
      <c r="P936" s="32"/>
      <c r="Q936" s="32"/>
      <c r="R936" s="2205"/>
      <c r="S936" t="e">
        <f t="shared" si="20"/>
        <v>#REF!</v>
      </c>
      <c r="AB936">
        <v>1075</v>
      </c>
      <c r="AC936" s="2206">
        <f ca="1">IF(ISERROR(+HLOOKUP($AC$2,'Bilanci Mensili VEE'!$G$3:$R$1659,AB936,FALSE)),,HLOOKUP($AC$2,'Bilanci Mensili VEE'!$G$3:$R$1659,AB936,FALSE))</f>
        <v>0</v>
      </c>
    </row>
    <row r="937" spans="10:29" ht="12.75" customHeight="1" x14ac:dyDescent="0.25">
      <c r="J937" s="32"/>
      <c r="K937" s="32"/>
      <c r="L937" s="32"/>
      <c r="M937" s="32"/>
      <c r="N937" s="32"/>
      <c r="O937" s="32"/>
      <c r="P937" s="32"/>
      <c r="Q937" s="32"/>
      <c r="R937" s="2205"/>
      <c r="S937" t="e">
        <f t="shared" si="20"/>
        <v>#REF!</v>
      </c>
      <c r="AB937">
        <v>1076</v>
      </c>
      <c r="AC937" s="2206">
        <f ca="1">IF(ISERROR(+HLOOKUP($AC$2,'Bilanci Mensili VEE'!$G$3:$R$1659,AB937,FALSE)),,HLOOKUP($AC$2,'Bilanci Mensili VEE'!$G$3:$R$1659,AB937,FALSE))</f>
        <v>0</v>
      </c>
    </row>
    <row r="938" spans="10:29" ht="12.75" customHeight="1" x14ac:dyDescent="0.25">
      <c r="J938" s="32"/>
      <c r="K938" s="32"/>
      <c r="L938" s="32"/>
      <c r="M938" s="32"/>
      <c r="N938" s="32"/>
      <c r="O938" s="32"/>
      <c r="P938" s="32"/>
      <c r="Q938" s="32"/>
      <c r="R938" s="2205"/>
      <c r="S938" t="e">
        <f t="shared" si="20"/>
        <v>#REF!</v>
      </c>
      <c r="AB938">
        <v>1077</v>
      </c>
      <c r="AC938" s="2206">
        <f ca="1">IF(ISERROR(+HLOOKUP($AC$2,'Bilanci Mensili VEE'!$G$3:$R$1659,AB938,FALSE)),,HLOOKUP($AC$2,'Bilanci Mensili VEE'!$G$3:$R$1659,AB938,FALSE))</f>
        <v>0</v>
      </c>
    </row>
    <row r="939" spans="10:29" ht="12.75" customHeight="1" x14ac:dyDescent="0.25">
      <c r="J939" s="32"/>
      <c r="K939" s="32"/>
      <c r="L939" s="32"/>
      <c r="M939" s="32"/>
      <c r="N939" s="32"/>
      <c r="O939" s="32"/>
      <c r="P939" s="32"/>
      <c r="Q939" s="32"/>
      <c r="R939" s="2205"/>
      <c r="S939" t="e">
        <f t="shared" si="20"/>
        <v>#REF!</v>
      </c>
      <c r="AB939">
        <v>1078</v>
      </c>
      <c r="AC939" s="2206">
        <f ca="1">IF(ISERROR(+HLOOKUP($AC$2,'Bilanci Mensili VEE'!$G$3:$R$1659,AB939,FALSE)),,HLOOKUP($AC$2,'Bilanci Mensili VEE'!$G$3:$R$1659,AB939,FALSE))</f>
        <v>0</v>
      </c>
    </row>
    <row r="940" spans="10:29" ht="12.75" customHeight="1" x14ac:dyDescent="0.25">
      <c r="J940" s="32"/>
      <c r="K940" s="32"/>
      <c r="L940" s="32"/>
      <c r="M940" s="32"/>
      <c r="N940" s="32"/>
      <c r="O940" s="32"/>
      <c r="P940" s="32"/>
      <c r="Q940" s="32"/>
      <c r="R940" s="2205"/>
      <c r="S940" t="e">
        <f t="shared" si="20"/>
        <v>#REF!</v>
      </c>
      <c r="AB940">
        <v>1079</v>
      </c>
      <c r="AC940" s="2206">
        <f ca="1">IF(ISERROR(+HLOOKUP($AC$2,'Bilanci Mensili VEE'!$G$3:$R$1659,AB940,FALSE)),,HLOOKUP($AC$2,'Bilanci Mensili VEE'!$G$3:$R$1659,AB940,FALSE))</f>
        <v>0</v>
      </c>
    </row>
    <row r="941" spans="10:29" ht="12.75" customHeight="1" x14ac:dyDescent="0.25">
      <c r="J941" s="32"/>
      <c r="K941" s="32"/>
      <c r="L941" s="32"/>
      <c r="M941" s="32"/>
      <c r="N941" s="32"/>
      <c r="O941" s="32"/>
      <c r="P941" s="32"/>
      <c r="Q941" s="32"/>
      <c r="R941" s="2205"/>
      <c r="S941" t="e">
        <f t="shared" si="20"/>
        <v>#REF!</v>
      </c>
      <c r="AB941">
        <v>1080</v>
      </c>
      <c r="AC941" s="2206">
        <f ca="1">IF(ISERROR(+HLOOKUP($AC$2,'Bilanci Mensili VEE'!$G$3:$R$1659,AB941,FALSE)),,HLOOKUP($AC$2,'Bilanci Mensili VEE'!$G$3:$R$1659,AB941,FALSE))</f>
        <v>0</v>
      </c>
    </row>
    <row r="942" spans="10:29" ht="12.75" customHeight="1" x14ac:dyDescent="0.25">
      <c r="J942" s="32"/>
      <c r="K942" s="32"/>
      <c r="L942" s="32"/>
      <c r="M942" s="32"/>
      <c r="N942" s="32"/>
      <c r="O942" s="32"/>
      <c r="P942" s="32"/>
      <c r="Q942" s="32"/>
      <c r="R942" s="2205"/>
      <c r="S942" t="e">
        <f t="shared" si="20"/>
        <v>#REF!</v>
      </c>
      <c r="AB942">
        <v>1081</v>
      </c>
      <c r="AC942" s="2206">
        <f ca="1">IF(ISERROR(+HLOOKUP($AC$2,'Bilanci Mensili VEE'!$G$3:$R$1659,AB942,FALSE)),,HLOOKUP($AC$2,'Bilanci Mensili VEE'!$G$3:$R$1659,AB942,FALSE))</f>
        <v>0</v>
      </c>
    </row>
    <row r="943" spans="10:29" ht="12.75" customHeight="1" x14ac:dyDescent="0.25">
      <c r="J943" s="32"/>
      <c r="K943" s="32"/>
      <c r="L943" s="32"/>
      <c r="M943" s="32"/>
      <c r="N943" s="32"/>
      <c r="O943" s="32"/>
      <c r="P943" s="32"/>
      <c r="Q943" s="32"/>
      <c r="R943" s="2205"/>
      <c r="S943" t="e">
        <f t="shared" si="20"/>
        <v>#REF!</v>
      </c>
      <c r="AB943">
        <v>1082</v>
      </c>
      <c r="AC943" s="2206">
        <f ca="1">IF(ISERROR(+HLOOKUP($AC$2,'Bilanci Mensili VEE'!$G$3:$R$1659,AB943,FALSE)),,HLOOKUP($AC$2,'Bilanci Mensili VEE'!$G$3:$R$1659,AB943,FALSE))</f>
        <v>0</v>
      </c>
    </row>
    <row r="944" spans="10:29" ht="12.75" customHeight="1" x14ac:dyDescent="0.25">
      <c r="J944" s="32"/>
      <c r="K944" s="32"/>
      <c r="L944" s="32"/>
      <c r="M944" s="32"/>
      <c r="N944" s="32"/>
      <c r="O944" s="32"/>
      <c r="P944" s="32"/>
      <c r="Q944" s="32"/>
      <c r="R944" s="2205"/>
      <c r="S944" t="e">
        <f t="shared" si="20"/>
        <v>#REF!</v>
      </c>
      <c r="AB944">
        <v>1083</v>
      </c>
      <c r="AC944" s="2206">
        <f ca="1">IF(ISERROR(+HLOOKUP($AC$2,'Bilanci Mensili VEE'!$G$3:$R$1659,AB944,FALSE)),,HLOOKUP($AC$2,'Bilanci Mensili VEE'!$G$3:$R$1659,AB944,FALSE))</f>
        <v>0</v>
      </c>
    </row>
    <row r="945" spans="10:29" ht="12.75" customHeight="1" x14ac:dyDescent="0.25">
      <c r="J945" s="32"/>
      <c r="K945" s="32"/>
      <c r="L945" s="32"/>
      <c r="M945" s="32"/>
      <c r="N945" s="32"/>
      <c r="O945" s="32"/>
      <c r="P945" s="32"/>
      <c r="Q945" s="32"/>
      <c r="R945" s="2205"/>
      <c r="S945" t="e">
        <f t="shared" si="20"/>
        <v>#REF!</v>
      </c>
      <c r="AB945">
        <v>1084</v>
      </c>
      <c r="AC945" s="2206">
        <f ca="1">IF(ISERROR(+HLOOKUP($AC$2,'Bilanci Mensili VEE'!$G$3:$R$1659,AB945,FALSE)),,HLOOKUP($AC$2,'Bilanci Mensili VEE'!$G$3:$R$1659,AB945,FALSE))</f>
        <v>0</v>
      </c>
    </row>
    <row r="946" spans="10:29" ht="12.75" customHeight="1" x14ac:dyDescent="0.25">
      <c r="J946" s="32"/>
      <c r="K946" s="32"/>
      <c r="L946" s="32"/>
      <c r="M946" s="32"/>
      <c r="N946" s="32"/>
      <c r="O946" s="32"/>
      <c r="P946" s="32"/>
      <c r="Q946" s="32"/>
      <c r="R946" s="2205"/>
      <c r="S946" t="e">
        <f t="shared" si="20"/>
        <v>#REF!</v>
      </c>
      <c r="AB946">
        <v>1085</v>
      </c>
      <c r="AC946" s="2206">
        <f ca="1">IF(ISERROR(+HLOOKUP($AC$2,'Bilanci Mensili VEE'!$G$3:$R$1659,AB946,FALSE)),,HLOOKUP($AC$2,'Bilanci Mensili VEE'!$G$3:$R$1659,AB946,FALSE))</f>
        <v>0</v>
      </c>
    </row>
    <row r="947" spans="10:29" ht="12.75" customHeight="1" x14ac:dyDescent="0.25">
      <c r="J947" s="32"/>
      <c r="K947" s="32"/>
      <c r="L947" s="32"/>
      <c r="M947" s="32"/>
      <c r="N947" s="32"/>
      <c r="O947" s="32"/>
      <c r="P947" s="32"/>
      <c r="Q947" s="32"/>
      <c r="R947" s="2205"/>
      <c r="S947" t="e">
        <f t="shared" si="20"/>
        <v>#REF!</v>
      </c>
      <c r="AB947">
        <v>1086</v>
      </c>
      <c r="AC947" s="2206">
        <f ca="1">IF(ISERROR(+HLOOKUP($AC$2,'Bilanci Mensili VEE'!$G$3:$R$1659,AB947,FALSE)),,HLOOKUP($AC$2,'Bilanci Mensili VEE'!$G$3:$R$1659,AB947,FALSE))</f>
        <v>0</v>
      </c>
    </row>
    <row r="948" spans="10:29" ht="12.75" customHeight="1" x14ac:dyDescent="0.25">
      <c r="J948" s="32"/>
      <c r="K948" s="32"/>
      <c r="L948" s="32"/>
      <c r="M948" s="32"/>
      <c r="N948" s="32"/>
      <c r="O948" s="32"/>
      <c r="P948" s="32"/>
      <c r="Q948" s="32"/>
      <c r="R948" s="2205"/>
      <c r="S948" t="e">
        <f t="shared" si="20"/>
        <v>#REF!</v>
      </c>
      <c r="AB948">
        <v>1087</v>
      </c>
      <c r="AC948" s="2206">
        <f ca="1">IF(ISERROR(+HLOOKUP($AC$2,'Bilanci Mensili VEE'!$G$3:$R$1659,AB948,FALSE)),,HLOOKUP($AC$2,'Bilanci Mensili VEE'!$G$3:$R$1659,AB948,FALSE))</f>
        <v>0</v>
      </c>
    </row>
    <row r="949" spans="10:29" ht="12.75" customHeight="1" x14ac:dyDescent="0.25">
      <c r="J949" s="32"/>
      <c r="K949" s="32"/>
      <c r="L949" s="32"/>
      <c r="M949" s="32"/>
      <c r="N949" s="32"/>
      <c r="O949" s="32"/>
      <c r="P949" s="32"/>
      <c r="Q949" s="32"/>
      <c r="R949" s="2205"/>
      <c r="S949" t="e">
        <f t="shared" si="20"/>
        <v>#REF!</v>
      </c>
      <c r="AB949">
        <v>1088</v>
      </c>
      <c r="AC949" s="2206">
        <f ca="1">IF(ISERROR(+HLOOKUP($AC$2,'Bilanci Mensili VEE'!$G$3:$R$1659,AB949,FALSE)),,HLOOKUP($AC$2,'Bilanci Mensili VEE'!$G$3:$R$1659,AB949,FALSE))</f>
        <v>0</v>
      </c>
    </row>
    <row r="950" spans="10:29" ht="12.75" customHeight="1" x14ac:dyDescent="0.25">
      <c r="J950" s="32"/>
      <c r="K950" s="32"/>
      <c r="L950" s="32"/>
      <c r="M950" s="32"/>
      <c r="N950" s="32"/>
      <c r="O950" s="32"/>
      <c r="P950" s="32"/>
      <c r="Q950" s="32"/>
      <c r="R950" s="2205"/>
      <c r="S950" t="e">
        <f t="shared" si="20"/>
        <v>#REF!</v>
      </c>
      <c r="AB950">
        <v>1089</v>
      </c>
      <c r="AC950" s="2206">
        <f ca="1">IF(ISERROR(+HLOOKUP($AC$2,'Bilanci Mensili VEE'!$G$3:$R$1659,AB950,FALSE)),,HLOOKUP($AC$2,'Bilanci Mensili VEE'!$G$3:$R$1659,AB950,FALSE))</f>
        <v>0</v>
      </c>
    </row>
    <row r="951" spans="10:29" ht="12.75" customHeight="1" x14ac:dyDescent="0.25">
      <c r="J951" s="32"/>
      <c r="K951" s="32"/>
      <c r="L951" s="32"/>
      <c r="M951" s="32"/>
      <c r="N951" s="32"/>
      <c r="O951" s="32"/>
      <c r="P951" s="32"/>
      <c r="Q951" s="32"/>
      <c r="R951" s="2205"/>
      <c r="S951" t="e">
        <f t="shared" si="20"/>
        <v>#REF!</v>
      </c>
      <c r="AB951">
        <v>1090</v>
      </c>
      <c r="AC951" s="2206">
        <f ca="1">IF(ISERROR(+HLOOKUP($AC$2,'Bilanci Mensili VEE'!$G$3:$R$1659,AB951,FALSE)),,HLOOKUP($AC$2,'Bilanci Mensili VEE'!$G$3:$R$1659,AB951,FALSE))</f>
        <v>0</v>
      </c>
    </row>
    <row r="952" spans="10:29" ht="12.75" customHeight="1" x14ac:dyDescent="0.25">
      <c r="J952" s="32"/>
      <c r="K952" s="32"/>
      <c r="L952" s="32"/>
      <c r="M952" s="32"/>
      <c r="N952" s="32"/>
      <c r="O952" s="32"/>
      <c r="P952" s="32"/>
      <c r="Q952" s="32"/>
      <c r="R952" s="2205"/>
      <c r="S952" t="e">
        <f t="shared" si="20"/>
        <v>#REF!</v>
      </c>
      <c r="AB952">
        <v>1091</v>
      </c>
      <c r="AC952" s="2206">
        <f ca="1">IF(ISERROR(+HLOOKUP($AC$2,'Bilanci Mensili VEE'!$G$3:$R$1659,AB952,FALSE)),,HLOOKUP($AC$2,'Bilanci Mensili VEE'!$G$3:$R$1659,AB952,FALSE))</f>
        <v>0</v>
      </c>
    </row>
    <row r="953" spans="10:29" ht="12.75" customHeight="1" x14ac:dyDescent="0.25">
      <c r="J953" s="32"/>
      <c r="K953" s="32"/>
      <c r="L953" s="32"/>
      <c r="M953" s="32"/>
      <c r="N953" s="32"/>
      <c r="O953" s="32"/>
      <c r="P953" s="32"/>
      <c r="Q953" s="32"/>
      <c r="R953" s="2205"/>
      <c r="S953" t="e">
        <f t="shared" ref="S953:S1016" si="21">+S952</f>
        <v>#REF!</v>
      </c>
      <c r="AB953">
        <v>1092</v>
      </c>
      <c r="AC953" s="2206">
        <f ca="1">IF(ISERROR(+HLOOKUP($AC$2,'Bilanci Mensili VEE'!$G$3:$R$1659,AB953,FALSE)),,HLOOKUP($AC$2,'Bilanci Mensili VEE'!$G$3:$R$1659,AB953,FALSE))</f>
        <v>0</v>
      </c>
    </row>
    <row r="954" spans="10:29" ht="12.75" customHeight="1" x14ac:dyDescent="0.25">
      <c r="J954" s="32"/>
      <c r="K954" s="32"/>
      <c r="L954" s="32"/>
      <c r="M954" s="32"/>
      <c r="N954" s="32"/>
      <c r="O954" s="32"/>
      <c r="P954" s="32"/>
      <c r="Q954" s="32"/>
      <c r="R954" s="2205"/>
      <c r="S954" t="e">
        <f t="shared" si="21"/>
        <v>#REF!</v>
      </c>
      <c r="AB954">
        <v>1093</v>
      </c>
      <c r="AC954" s="2206">
        <f ca="1">IF(ISERROR(+HLOOKUP($AC$2,'Bilanci Mensili VEE'!$G$3:$R$1659,AB954,FALSE)),,HLOOKUP($AC$2,'Bilanci Mensili VEE'!$G$3:$R$1659,AB954,FALSE))</f>
        <v>0</v>
      </c>
    </row>
    <row r="955" spans="10:29" ht="12.75" customHeight="1" x14ac:dyDescent="0.25">
      <c r="J955" s="32"/>
      <c r="K955" s="32"/>
      <c r="L955" s="32"/>
      <c r="M955" s="32"/>
      <c r="N955" s="32"/>
      <c r="O955" s="32"/>
      <c r="P955" s="32"/>
      <c r="Q955" s="32"/>
      <c r="R955" s="2205"/>
      <c r="S955" t="e">
        <f t="shared" si="21"/>
        <v>#REF!</v>
      </c>
      <c r="AB955">
        <v>1094</v>
      </c>
      <c r="AC955" s="2206">
        <f ca="1">IF(ISERROR(+HLOOKUP($AC$2,'Bilanci Mensili VEE'!$G$3:$R$1659,AB955,FALSE)),,HLOOKUP($AC$2,'Bilanci Mensili VEE'!$G$3:$R$1659,AB955,FALSE))</f>
        <v>0</v>
      </c>
    </row>
    <row r="956" spans="10:29" ht="12.75" customHeight="1" x14ac:dyDescent="0.25">
      <c r="J956" s="32"/>
      <c r="K956" s="32"/>
      <c r="L956" s="32"/>
      <c r="M956" s="32"/>
      <c r="N956" s="32"/>
      <c r="O956" s="32"/>
      <c r="P956" s="32"/>
      <c r="Q956" s="32"/>
      <c r="R956" s="2205"/>
      <c r="S956" t="e">
        <f t="shared" si="21"/>
        <v>#REF!</v>
      </c>
      <c r="AB956">
        <v>1095</v>
      </c>
      <c r="AC956" s="2206">
        <f ca="1">IF(ISERROR(+HLOOKUP($AC$2,'Bilanci Mensili VEE'!$G$3:$R$1659,AB956,FALSE)),,HLOOKUP($AC$2,'Bilanci Mensili VEE'!$G$3:$R$1659,AB956,FALSE))</f>
        <v>0</v>
      </c>
    </row>
    <row r="957" spans="10:29" ht="12.75" customHeight="1" x14ac:dyDescent="0.25">
      <c r="J957" s="32"/>
      <c r="K957" s="32"/>
      <c r="L957" s="32"/>
      <c r="M957" s="32"/>
      <c r="N957" s="32"/>
      <c r="O957" s="32"/>
      <c r="P957" s="32"/>
      <c r="Q957" s="32"/>
      <c r="R957" s="2205"/>
      <c r="S957" t="e">
        <f t="shared" si="21"/>
        <v>#REF!</v>
      </c>
      <c r="AB957">
        <v>1096</v>
      </c>
      <c r="AC957" s="2206">
        <f ca="1">IF(ISERROR(+HLOOKUP($AC$2,'Bilanci Mensili VEE'!$G$3:$R$1659,AB957,FALSE)),,HLOOKUP($AC$2,'Bilanci Mensili VEE'!$G$3:$R$1659,AB957,FALSE))</f>
        <v>0</v>
      </c>
    </row>
    <row r="958" spans="10:29" ht="12.75" customHeight="1" x14ac:dyDescent="0.25">
      <c r="J958" s="32"/>
      <c r="K958" s="32"/>
      <c r="L958" s="32"/>
      <c r="M958" s="32"/>
      <c r="N958" s="32"/>
      <c r="O958" s="32"/>
      <c r="P958" s="32"/>
      <c r="Q958" s="32"/>
      <c r="R958" s="2205"/>
      <c r="S958" t="e">
        <f t="shared" si="21"/>
        <v>#REF!</v>
      </c>
      <c r="AB958">
        <v>1097</v>
      </c>
      <c r="AC958" s="2206">
        <f ca="1">IF(ISERROR(+HLOOKUP($AC$2,'Bilanci Mensili VEE'!$G$3:$R$1659,AB958,FALSE)),,HLOOKUP($AC$2,'Bilanci Mensili VEE'!$G$3:$R$1659,AB958,FALSE))</f>
        <v>0</v>
      </c>
    </row>
    <row r="959" spans="10:29" ht="12.75" customHeight="1" x14ac:dyDescent="0.25">
      <c r="J959" s="32"/>
      <c r="K959" s="32"/>
      <c r="L959" s="32"/>
      <c r="M959" s="32"/>
      <c r="N959" s="32"/>
      <c r="O959" s="32"/>
      <c r="P959" s="32"/>
      <c r="Q959" s="32"/>
      <c r="R959" s="2205"/>
      <c r="S959" t="e">
        <f t="shared" si="21"/>
        <v>#REF!</v>
      </c>
      <c r="AB959">
        <v>1098</v>
      </c>
      <c r="AC959" s="2206">
        <f ca="1">IF(ISERROR(+HLOOKUP($AC$2,'Bilanci Mensili VEE'!$G$3:$R$1659,AB959,FALSE)),,HLOOKUP($AC$2,'Bilanci Mensili VEE'!$G$3:$R$1659,AB959,FALSE))</f>
        <v>0</v>
      </c>
    </row>
    <row r="960" spans="10:29" ht="12.75" customHeight="1" x14ac:dyDescent="0.25">
      <c r="J960" s="32"/>
      <c r="K960" s="32"/>
      <c r="L960" s="32"/>
      <c r="M960" s="32"/>
      <c r="N960" s="32"/>
      <c r="O960" s="32"/>
      <c r="P960" s="32"/>
      <c r="Q960" s="32"/>
      <c r="R960" s="2205"/>
      <c r="S960" t="e">
        <f t="shared" si="21"/>
        <v>#REF!</v>
      </c>
      <c r="AB960">
        <v>1099</v>
      </c>
      <c r="AC960" s="2206">
        <f ca="1">IF(ISERROR(+HLOOKUP($AC$2,'Bilanci Mensili VEE'!$G$3:$R$1659,AB960,FALSE)),,HLOOKUP($AC$2,'Bilanci Mensili VEE'!$G$3:$R$1659,AB960,FALSE))</f>
        <v>0</v>
      </c>
    </row>
    <row r="961" spans="10:29" ht="12.75" customHeight="1" x14ac:dyDescent="0.25">
      <c r="J961" s="32"/>
      <c r="K961" s="32"/>
      <c r="L961" s="32"/>
      <c r="M961" s="32"/>
      <c r="N961" s="32"/>
      <c r="O961" s="32"/>
      <c r="P961" s="32"/>
      <c r="Q961" s="32"/>
      <c r="R961" s="2205"/>
      <c r="S961" t="e">
        <f t="shared" si="21"/>
        <v>#REF!</v>
      </c>
      <c r="AB961">
        <v>1100</v>
      </c>
      <c r="AC961" s="2206">
        <f ca="1">IF(ISERROR(+HLOOKUP($AC$2,'Bilanci Mensili VEE'!$G$3:$R$1659,AB961,FALSE)),,HLOOKUP($AC$2,'Bilanci Mensili VEE'!$G$3:$R$1659,AB961,FALSE))</f>
        <v>0</v>
      </c>
    </row>
    <row r="962" spans="10:29" ht="12.75" customHeight="1" x14ac:dyDescent="0.25">
      <c r="J962" s="32"/>
      <c r="K962" s="32"/>
      <c r="L962" s="32"/>
      <c r="M962" s="32"/>
      <c r="N962" s="32"/>
      <c r="O962" s="32"/>
      <c r="P962" s="32"/>
      <c r="Q962" s="32"/>
      <c r="R962" s="2205"/>
      <c r="S962" t="e">
        <f t="shared" si="21"/>
        <v>#REF!</v>
      </c>
      <c r="AB962">
        <v>1101</v>
      </c>
      <c r="AC962" s="2206">
        <f ca="1">IF(ISERROR(+HLOOKUP($AC$2,'Bilanci Mensili VEE'!$G$3:$R$1659,AB962,FALSE)),,HLOOKUP($AC$2,'Bilanci Mensili VEE'!$G$3:$R$1659,AB962,FALSE))</f>
        <v>0</v>
      </c>
    </row>
    <row r="963" spans="10:29" ht="12.75" customHeight="1" x14ac:dyDescent="0.25">
      <c r="J963" s="32"/>
      <c r="K963" s="32"/>
      <c r="L963" s="32"/>
      <c r="M963" s="32"/>
      <c r="N963" s="32"/>
      <c r="O963" s="32"/>
      <c r="P963" s="32"/>
      <c r="Q963" s="32"/>
      <c r="R963" s="2205"/>
      <c r="S963" t="e">
        <f t="shared" si="21"/>
        <v>#REF!</v>
      </c>
      <c r="AB963">
        <v>1102</v>
      </c>
      <c r="AC963" s="2206">
        <f ca="1">IF(ISERROR(+HLOOKUP($AC$2,'Bilanci Mensili VEE'!$G$3:$R$1659,AB963,FALSE)),,HLOOKUP($AC$2,'Bilanci Mensili VEE'!$G$3:$R$1659,AB963,FALSE))</f>
        <v>0</v>
      </c>
    </row>
    <row r="964" spans="10:29" ht="12.75" customHeight="1" x14ac:dyDescent="0.25">
      <c r="J964" s="32"/>
      <c r="K964" s="32"/>
      <c r="L964" s="32"/>
      <c r="M964" s="32"/>
      <c r="N964" s="32"/>
      <c r="O964" s="32"/>
      <c r="P964" s="32"/>
      <c r="Q964" s="32"/>
      <c r="R964" s="2205"/>
      <c r="S964" t="e">
        <f t="shared" si="21"/>
        <v>#REF!</v>
      </c>
      <c r="AB964">
        <v>1103</v>
      </c>
      <c r="AC964" s="2206">
        <f ca="1">IF(ISERROR(+HLOOKUP($AC$2,'Bilanci Mensili VEE'!$G$3:$R$1659,AB964,FALSE)),,HLOOKUP($AC$2,'Bilanci Mensili VEE'!$G$3:$R$1659,AB964,FALSE))</f>
        <v>0</v>
      </c>
    </row>
    <row r="965" spans="10:29" ht="12.75" customHeight="1" x14ac:dyDescent="0.25">
      <c r="J965" s="32"/>
      <c r="K965" s="32"/>
      <c r="L965" s="32"/>
      <c r="M965" s="32"/>
      <c r="N965" s="32"/>
      <c r="O965" s="32"/>
      <c r="P965" s="32"/>
      <c r="Q965" s="32"/>
      <c r="R965" s="2205"/>
      <c r="S965" t="e">
        <f t="shared" si="21"/>
        <v>#REF!</v>
      </c>
      <c r="AB965">
        <v>1104</v>
      </c>
      <c r="AC965" s="2206">
        <f ca="1">IF(ISERROR(+HLOOKUP($AC$2,'Bilanci Mensili VEE'!$G$3:$R$1659,AB965,FALSE)),,HLOOKUP($AC$2,'Bilanci Mensili VEE'!$G$3:$R$1659,AB965,FALSE))</f>
        <v>0</v>
      </c>
    </row>
    <row r="966" spans="10:29" ht="12.75" customHeight="1" x14ac:dyDescent="0.25">
      <c r="J966" s="32"/>
      <c r="K966" s="32"/>
      <c r="L966" s="32"/>
      <c r="M966" s="32"/>
      <c r="N966" s="32"/>
      <c r="O966" s="32"/>
      <c r="P966" s="32"/>
      <c r="Q966" s="32"/>
      <c r="R966" s="2205"/>
      <c r="S966" t="e">
        <f t="shared" si="21"/>
        <v>#REF!</v>
      </c>
      <c r="AB966">
        <v>1105</v>
      </c>
      <c r="AC966" s="2206">
        <f ca="1">IF(ISERROR(+HLOOKUP($AC$2,'Bilanci Mensili VEE'!$G$3:$R$1659,AB966,FALSE)),,HLOOKUP($AC$2,'Bilanci Mensili VEE'!$G$3:$R$1659,AB966,FALSE))</f>
        <v>0</v>
      </c>
    </row>
    <row r="967" spans="10:29" ht="12.75" customHeight="1" x14ac:dyDescent="0.25">
      <c r="J967" s="32"/>
      <c r="K967" s="32"/>
      <c r="L967" s="32"/>
      <c r="M967" s="32"/>
      <c r="N967" s="32"/>
      <c r="O967" s="32"/>
      <c r="P967" s="32"/>
      <c r="Q967" s="32"/>
      <c r="R967" s="2205"/>
      <c r="S967" t="e">
        <f t="shared" si="21"/>
        <v>#REF!</v>
      </c>
      <c r="AB967">
        <v>1106</v>
      </c>
      <c r="AC967" s="2206">
        <f ca="1">IF(ISERROR(+HLOOKUP($AC$2,'Bilanci Mensili VEE'!$G$3:$R$1659,AB967,FALSE)),,HLOOKUP($AC$2,'Bilanci Mensili VEE'!$G$3:$R$1659,AB967,FALSE))</f>
        <v>0</v>
      </c>
    </row>
    <row r="968" spans="10:29" ht="12.75" customHeight="1" x14ac:dyDescent="0.25">
      <c r="J968" s="32"/>
      <c r="K968" s="32"/>
      <c r="L968" s="32"/>
      <c r="M968" s="32"/>
      <c r="N968" s="32"/>
      <c r="O968" s="32"/>
      <c r="P968" s="32"/>
      <c r="Q968" s="32"/>
      <c r="R968" s="2205"/>
      <c r="S968" t="e">
        <f t="shared" si="21"/>
        <v>#REF!</v>
      </c>
      <c r="AB968">
        <v>1107</v>
      </c>
      <c r="AC968" s="2206">
        <f ca="1">IF(ISERROR(+HLOOKUP($AC$2,'Bilanci Mensili VEE'!$G$3:$R$1659,AB968,FALSE)),,HLOOKUP($AC$2,'Bilanci Mensili VEE'!$G$3:$R$1659,AB968,FALSE))</f>
        <v>0</v>
      </c>
    </row>
    <row r="969" spans="10:29" ht="12.75" customHeight="1" x14ac:dyDescent="0.25">
      <c r="J969" s="32"/>
      <c r="K969" s="32"/>
      <c r="L969" s="32"/>
      <c r="M969" s="32"/>
      <c r="N969" s="32"/>
      <c r="O969" s="32"/>
      <c r="P969" s="32"/>
      <c r="Q969" s="32"/>
      <c r="R969" s="2205"/>
      <c r="S969" t="e">
        <f t="shared" si="21"/>
        <v>#REF!</v>
      </c>
      <c r="AB969">
        <v>1108</v>
      </c>
      <c r="AC969" s="2206">
        <f ca="1">IF(ISERROR(+HLOOKUP($AC$2,'Bilanci Mensili VEE'!$G$3:$R$1659,AB969,FALSE)),,HLOOKUP($AC$2,'Bilanci Mensili VEE'!$G$3:$R$1659,AB969,FALSE))</f>
        <v>0</v>
      </c>
    </row>
    <row r="970" spans="10:29" ht="12.75" customHeight="1" x14ac:dyDescent="0.25">
      <c r="J970" s="32"/>
      <c r="K970" s="32"/>
      <c r="L970" s="32"/>
      <c r="M970" s="32"/>
      <c r="N970" s="32"/>
      <c r="O970" s="32"/>
      <c r="P970" s="32"/>
      <c r="Q970" s="32"/>
      <c r="R970" s="2205"/>
      <c r="S970" t="e">
        <f t="shared" si="21"/>
        <v>#REF!</v>
      </c>
      <c r="AB970">
        <v>1109</v>
      </c>
      <c r="AC970" s="2206">
        <f ca="1">IF(ISERROR(+HLOOKUP($AC$2,'Bilanci Mensili VEE'!$G$3:$R$1659,AB970,FALSE)),,HLOOKUP($AC$2,'Bilanci Mensili VEE'!$G$3:$R$1659,AB970,FALSE))</f>
        <v>0</v>
      </c>
    </row>
    <row r="971" spans="10:29" ht="12.75" customHeight="1" x14ac:dyDescent="0.25">
      <c r="J971" s="32"/>
      <c r="K971" s="32"/>
      <c r="L971" s="32"/>
      <c r="M971" s="32"/>
      <c r="N971" s="32"/>
      <c r="O971" s="32"/>
      <c r="P971" s="32"/>
      <c r="Q971" s="32"/>
      <c r="R971" s="2205"/>
      <c r="S971" t="e">
        <f t="shared" si="21"/>
        <v>#REF!</v>
      </c>
      <c r="AB971">
        <v>1110</v>
      </c>
      <c r="AC971" s="2206">
        <f ca="1">IF(ISERROR(+HLOOKUP($AC$2,'Bilanci Mensili VEE'!$G$3:$R$1659,AB971,FALSE)),,HLOOKUP($AC$2,'Bilanci Mensili VEE'!$G$3:$R$1659,AB971,FALSE))</f>
        <v>0</v>
      </c>
    </row>
    <row r="972" spans="10:29" ht="12.75" customHeight="1" x14ac:dyDescent="0.25">
      <c r="J972" s="32"/>
      <c r="K972" s="32"/>
      <c r="L972" s="32"/>
      <c r="M972" s="32"/>
      <c r="N972" s="32"/>
      <c r="O972" s="32"/>
      <c r="P972" s="32"/>
      <c r="Q972" s="32"/>
      <c r="R972" s="2205"/>
      <c r="S972" t="e">
        <f t="shared" si="21"/>
        <v>#REF!</v>
      </c>
      <c r="AB972">
        <v>1111</v>
      </c>
      <c r="AC972" s="2206">
        <f ca="1">IF(ISERROR(+HLOOKUP($AC$2,'Bilanci Mensili VEE'!$G$3:$R$1659,AB972,FALSE)),,HLOOKUP($AC$2,'Bilanci Mensili VEE'!$G$3:$R$1659,AB972,FALSE))</f>
        <v>0</v>
      </c>
    </row>
    <row r="973" spans="10:29" ht="12.75" customHeight="1" x14ac:dyDescent="0.25">
      <c r="J973" s="32"/>
      <c r="K973" s="32"/>
      <c r="L973" s="32"/>
      <c r="M973" s="32"/>
      <c r="N973" s="32"/>
      <c r="O973" s="32"/>
      <c r="P973" s="32"/>
      <c r="Q973" s="32"/>
      <c r="R973" s="2205"/>
      <c r="S973" t="e">
        <f t="shared" si="21"/>
        <v>#REF!</v>
      </c>
      <c r="AB973">
        <v>1112</v>
      </c>
      <c r="AC973" s="2206">
        <f ca="1">IF(ISERROR(+HLOOKUP($AC$2,'Bilanci Mensili VEE'!$G$3:$R$1659,AB973,FALSE)),,HLOOKUP($AC$2,'Bilanci Mensili VEE'!$G$3:$R$1659,AB973,FALSE))</f>
        <v>0</v>
      </c>
    </row>
    <row r="974" spans="10:29" ht="12.75" customHeight="1" x14ac:dyDescent="0.25">
      <c r="J974" s="32"/>
      <c r="K974" s="32"/>
      <c r="L974" s="32"/>
      <c r="M974" s="32"/>
      <c r="N974" s="32"/>
      <c r="O974" s="32"/>
      <c r="P974" s="32"/>
      <c r="Q974" s="32"/>
      <c r="R974" s="2205"/>
      <c r="S974" t="e">
        <f t="shared" si="21"/>
        <v>#REF!</v>
      </c>
      <c r="AB974">
        <v>1113</v>
      </c>
      <c r="AC974" s="2206">
        <f ca="1">IF(ISERROR(+HLOOKUP($AC$2,'Bilanci Mensili VEE'!$G$3:$R$1659,AB974,FALSE)),,HLOOKUP($AC$2,'Bilanci Mensili VEE'!$G$3:$R$1659,AB974,FALSE))</f>
        <v>0</v>
      </c>
    </row>
    <row r="975" spans="10:29" ht="12.75" customHeight="1" x14ac:dyDescent="0.25">
      <c r="J975" s="32"/>
      <c r="K975" s="32"/>
      <c r="L975" s="32"/>
      <c r="M975" s="32"/>
      <c r="N975" s="32"/>
      <c r="O975" s="32"/>
      <c r="P975" s="32"/>
      <c r="Q975" s="32"/>
      <c r="R975" s="2205"/>
      <c r="S975" t="e">
        <f t="shared" si="21"/>
        <v>#REF!</v>
      </c>
      <c r="AB975">
        <v>1114</v>
      </c>
      <c r="AC975" s="2206">
        <f ca="1">IF(ISERROR(+HLOOKUP($AC$2,'Bilanci Mensili VEE'!$G$3:$R$1659,AB975,FALSE)),,HLOOKUP($AC$2,'Bilanci Mensili VEE'!$G$3:$R$1659,AB975,FALSE))</f>
        <v>0</v>
      </c>
    </row>
    <row r="976" spans="10:29" ht="12.75" customHeight="1" x14ac:dyDescent="0.25">
      <c r="J976" s="32"/>
      <c r="K976" s="32"/>
      <c r="L976" s="32"/>
      <c r="M976" s="32"/>
      <c r="N976" s="32"/>
      <c r="O976" s="32"/>
      <c r="P976" s="32"/>
      <c r="Q976" s="32"/>
      <c r="R976" s="2205"/>
      <c r="S976" t="e">
        <f t="shared" si="21"/>
        <v>#REF!</v>
      </c>
      <c r="AB976">
        <v>1115</v>
      </c>
      <c r="AC976" s="2206">
        <f ca="1">IF(ISERROR(+HLOOKUP($AC$2,'Bilanci Mensili VEE'!$G$3:$R$1659,AB976,FALSE)),,HLOOKUP($AC$2,'Bilanci Mensili VEE'!$G$3:$R$1659,AB976,FALSE))</f>
        <v>0</v>
      </c>
    </row>
    <row r="977" spans="10:29" ht="12.75" customHeight="1" x14ac:dyDescent="0.25">
      <c r="J977" s="32"/>
      <c r="K977" s="32"/>
      <c r="L977" s="32"/>
      <c r="M977" s="32"/>
      <c r="N977" s="32"/>
      <c r="O977" s="32"/>
      <c r="P977" s="32"/>
      <c r="Q977" s="32"/>
      <c r="R977" s="2205"/>
      <c r="S977" t="e">
        <f t="shared" si="21"/>
        <v>#REF!</v>
      </c>
      <c r="AB977">
        <v>1116</v>
      </c>
      <c r="AC977" s="2206">
        <f ca="1">IF(ISERROR(+HLOOKUP($AC$2,'Bilanci Mensili VEE'!$G$3:$R$1659,AB977,FALSE)),,HLOOKUP($AC$2,'Bilanci Mensili VEE'!$G$3:$R$1659,AB977,FALSE))</f>
        <v>0</v>
      </c>
    </row>
    <row r="978" spans="10:29" ht="12.75" customHeight="1" x14ac:dyDescent="0.25">
      <c r="J978" s="32"/>
      <c r="K978" s="32"/>
      <c r="L978" s="32"/>
      <c r="M978" s="32"/>
      <c r="N978" s="32"/>
      <c r="O978" s="32"/>
      <c r="P978" s="32"/>
      <c r="Q978" s="32"/>
      <c r="R978" s="2205"/>
      <c r="S978" t="e">
        <f t="shared" si="21"/>
        <v>#REF!</v>
      </c>
      <c r="AB978">
        <v>1117</v>
      </c>
      <c r="AC978" s="2206">
        <f ca="1">IF(ISERROR(+HLOOKUP($AC$2,'Bilanci Mensili VEE'!$G$3:$R$1659,AB978,FALSE)),,HLOOKUP($AC$2,'Bilanci Mensili VEE'!$G$3:$R$1659,AB978,FALSE))</f>
        <v>0</v>
      </c>
    </row>
    <row r="979" spans="10:29" ht="12.75" customHeight="1" x14ac:dyDescent="0.25">
      <c r="J979" s="32"/>
      <c r="K979" s="32"/>
      <c r="L979" s="32"/>
      <c r="M979" s="32"/>
      <c r="N979" s="32"/>
      <c r="O979" s="32"/>
      <c r="P979" s="32"/>
      <c r="Q979" s="32"/>
      <c r="R979" s="2205"/>
      <c r="S979" t="e">
        <f t="shared" si="21"/>
        <v>#REF!</v>
      </c>
      <c r="AB979">
        <v>1118</v>
      </c>
      <c r="AC979" s="2206">
        <f ca="1">IF(ISERROR(+HLOOKUP($AC$2,'Bilanci Mensili VEE'!$G$3:$R$1659,AB979,FALSE)),,HLOOKUP($AC$2,'Bilanci Mensili VEE'!$G$3:$R$1659,AB979,FALSE))</f>
        <v>0</v>
      </c>
    </row>
    <row r="980" spans="10:29" ht="12.75" customHeight="1" x14ac:dyDescent="0.25">
      <c r="J980" s="32"/>
      <c r="K980" s="32"/>
      <c r="L980" s="32"/>
      <c r="M980" s="32"/>
      <c r="N980" s="32"/>
      <c r="O980" s="32"/>
      <c r="P980" s="32"/>
      <c r="Q980" s="32"/>
      <c r="R980" s="2205"/>
      <c r="S980" t="e">
        <f t="shared" si="21"/>
        <v>#REF!</v>
      </c>
      <c r="AB980">
        <v>1119</v>
      </c>
      <c r="AC980" s="2206">
        <f ca="1">IF(ISERROR(+HLOOKUP($AC$2,'Bilanci Mensili VEE'!$G$3:$R$1659,AB980,FALSE)),,HLOOKUP($AC$2,'Bilanci Mensili VEE'!$G$3:$R$1659,AB980,FALSE))</f>
        <v>0</v>
      </c>
    </row>
    <row r="981" spans="10:29" ht="12.75" customHeight="1" x14ac:dyDescent="0.25">
      <c r="J981" s="32"/>
      <c r="K981" s="32"/>
      <c r="L981" s="32"/>
      <c r="M981" s="32"/>
      <c r="N981" s="32"/>
      <c r="O981" s="32"/>
      <c r="P981" s="32"/>
      <c r="Q981" s="32"/>
      <c r="R981" s="2205"/>
      <c r="S981" t="e">
        <f t="shared" si="21"/>
        <v>#REF!</v>
      </c>
      <c r="AB981">
        <v>1120</v>
      </c>
      <c r="AC981" s="2206">
        <f ca="1">IF(ISERROR(+HLOOKUP($AC$2,'Bilanci Mensili VEE'!$G$3:$R$1659,AB981,FALSE)),,HLOOKUP($AC$2,'Bilanci Mensili VEE'!$G$3:$R$1659,AB981,FALSE))</f>
        <v>0</v>
      </c>
    </row>
    <row r="982" spans="10:29" ht="12.75" customHeight="1" x14ac:dyDescent="0.25">
      <c r="J982" s="32"/>
      <c r="K982" s="32"/>
      <c r="L982" s="32"/>
      <c r="M982" s="32"/>
      <c r="N982" s="32"/>
      <c r="O982" s="32"/>
      <c r="P982" s="32"/>
      <c r="Q982" s="32"/>
      <c r="R982" s="2205"/>
      <c r="S982" t="e">
        <f t="shared" si="21"/>
        <v>#REF!</v>
      </c>
      <c r="AB982">
        <v>1121</v>
      </c>
      <c r="AC982" s="2206">
        <f ca="1">IF(ISERROR(+HLOOKUP($AC$2,'Bilanci Mensili VEE'!$G$3:$R$1659,AB982,FALSE)),,HLOOKUP($AC$2,'Bilanci Mensili VEE'!$G$3:$R$1659,AB982,FALSE))</f>
        <v>0</v>
      </c>
    </row>
    <row r="983" spans="10:29" ht="12.75" customHeight="1" x14ac:dyDescent="0.25">
      <c r="J983" s="32"/>
      <c r="K983" s="32"/>
      <c r="L983" s="32"/>
      <c r="M983" s="32"/>
      <c r="N983" s="32"/>
      <c r="O983" s="32"/>
      <c r="P983" s="32"/>
      <c r="Q983" s="32"/>
      <c r="R983" s="2205"/>
      <c r="S983" t="e">
        <f t="shared" si="21"/>
        <v>#REF!</v>
      </c>
      <c r="AB983">
        <v>1122</v>
      </c>
      <c r="AC983" s="2206">
        <f ca="1">IF(ISERROR(+HLOOKUP($AC$2,'Bilanci Mensili VEE'!$G$3:$R$1659,AB983,FALSE)),,HLOOKUP($AC$2,'Bilanci Mensili VEE'!$G$3:$R$1659,AB983,FALSE))</f>
        <v>0</v>
      </c>
    </row>
    <row r="984" spans="10:29" ht="12.75" customHeight="1" x14ac:dyDescent="0.25">
      <c r="J984" s="32"/>
      <c r="K984" s="32"/>
      <c r="L984" s="32"/>
      <c r="M984" s="32"/>
      <c r="N984" s="32"/>
      <c r="O984" s="32"/>
      <c r="P984" s="32"/>
      <c r="Q984" s="32"/>
      <c r="R984" s="2205"/>
      <c r="S984" t="e">
        <f t="shared" si="21"/>
        <v>#REF!</v>
      </c>
      <c r="AB984">
        <v>1123</v>
      </c>
      <c r="AC984" s="2206">
        <f ca="1">IF(ISERROR(+HLOOKUP($AC$2,'Bilanci Mensili VEE'!$G$3:$R$1659,AB984,FALSE)),,HLOOKUP($AC$2,'Bilanci Mensili VEE'!$G$3:$R$1659,AB984,FALSE))</f>
        <v>0</v>
      </c>
    </row>
    <row r="985" spans="10:29" ht="12.75" customHeight="1" x14ac:dyDescent="0.25">
      <c r="J985" s="32"/>
      <c r="K985" s="32"/>
      <c r="L985" s="32"/>
      <c r="M985" s="32"/>
      <c r="N985" s="32"/>
      <c r="O985" s="32"/>
      <c r="P985" s="32"/>
      <c r="Q985" s="32"/>
      <c r="R985" s="2205"/>
      <c r="S985" t="e">
        <f t="shared" si="21"/>
        <v>#REF!</v>
      </c>
      <c r="AB985">
        <v>1124</v>
      </c>
      <c r="AC985" s="2206">
        <f ca="1">IF(ISERROR(+HLOOKUP($AC$2,'Bilanci Mensili VEE'!$G$3:$R$1659,AB985,FALSE)),,HLOOKUP($AC$2,'Bilanci Mensili VEE'!$G$3:$R$1659,AB985,FALSE))</f>
        <v>0</v>
      </c>
    </row>
    <row r="986" spans="10:29" ht="12.75" customHeight="1" x14ac:dyDescent="0.25">
      <c r="J986" s="32"/>
      <c r="K986" s="32"/>
      <c r="L986" s="32"/>
      <c r="M986" s="32"/>
      <c r="N986" s="32"/>
      <c r="O986" s="32"/>
      <c r="P986" s="32"/>
      <c r="Q986" s="32"/>
      <c r="R986" s="2205"/>
      <c r="S986" t="e">
        <f t="shared" si="21"/>
        <v>#REF!</v>
      </c>
      <c r="AB986">
        <v>1125</v>
      </c>
      <c r="AC986" s="2206">
        <f ca="1">IF(ISERROR(+HLOOKUP($AC$2,'Bilanci Mensili VEE'!$G$3:$R$1659,AB986,FALSE)),,HLOOKUP($AC$2,'Bilanci Mensili VEE'!$G$3:$R$1659,AB986,FALSE))</f>
        <v>0</v>
      </c>
    </row>
    <row r="987" spans="10:29" ht="12.75" customHeight="1" x14ac:dyDescent="0.25">
      <c r="J987" s="32"/>
      <c r="K987" s="32"/>
      <c r="L987" s="32"/>
      <c r="M987" s="32"/>
      <c r="N987" s="32"/>
      <c r="O987" s="32"/>
      <c r="P987" s="32"/>
      <c r="Q987" s="32"/>
      <c r="R987" s="2205"/>
      <c r="S987" t="e">
        <f t="shared" si="21"/>
        <v>#REF!</v>
      </c>
      <c r="AB987">
        <v>1126</v>
      </c>
      <c r="AC987" s="2206">
        <f ca="1">IF(ISERROR(+HLOOKUP($AC$2,'Bilanci Mensili VEE'!$G$3:$R$1659,AB987,FALSE)),,HLOOKUP($AC$2,'Bilanci Mensili VEE'!$G$3:$R$1659,AB987,FALSE))</f>
        <v>0</v>
      </c>
    </row>
    <row r="988" spans="10:29" ht="12.75" customHeight="1" x14ac:dyDescent="0.25">
      <c r="J988" s="32"/>
      <c r="K988" s="32"/>
      <c r="L988" s="32"/>
      <c r="M988" s="32"/>
      <c r="N988" s="32"/>
      <c r="O988" s="32"/>
      <c r="P988" s="32"/>
      <c r="Q988" s="32"/>
      <c r="R988" s="2205"/>
      <c r="S988" t="e">
        <f t="shared" si="21"/>
        <v>#REF!</v>
      </c>
      <c r="AB988">
        <v>1127</v>
      </c>
      <c r="AC988" s="2206">
        <f ca="1">IF(ISERROR(+HLOOKUP($AC$2,'Bilanci Mensili VEE'!$G$3:$R$1659,AB988,FALSE)),,HLOOKUP($AC$2,'Bilanci Mensili VEE'!$G$3:$R$1659,AB988,FALSE))</f>
        <v>0</v>
      </c>
    </row>
    <row r="989" spans="10:29" ht="12.75" customHeight="1" x14ac:dyDescent="0.25">
      <c r="J989" s="32"/>
      <c r="K989" s="32"/>
      <c r="L989" s="32"/>
      <c r="M989" s="32"/>
      <c r="N989" s="32"/>
      <c r="O989" s="32"/>
      <c r="P989" s="32"/>
      <c r="Q989" s="32"/>
      <c r="R989" s="2205"/>
      <c r="S989" t="e">
        <f t="shared" si="21"/>
        <v>#REF!</v>
      </c>
      <c r="AB989">
        <v>1128</v>
      </c>
      <c r="AC989" s="2206">
        <f ca="1">IF(ISERROR(+HLOOKUP($AC$2,'Bilanci Mensili VEE'!$G$3:$R$1659,AB989,FALSE)),,HLOOKUP($AC$2,'Bilanci Mensili VEE'!$G$3:$R$1659,AB989,FALSE))</f>
        <v>0</v>
      </c>
    </row>
    <row r="990" spans="10:29" ht="12.75" customHeight="1" x14ac:dyDescent="0.25">
      <c r="J990" s="32"/>
      <c r="K990" s="32"/>
      <c r="L990" s="32"/>
      <c r="M990" s="32"/>
      <c r="N990" s="32"/>
      <c r="O990" s="32"/>
      <c r="P990" s="32"/>
      <c r="Q990" s="32"/>
      <c r="R990" s="2205"/>
      <c r="S990" t="e">
        <f t="shared" si="21"/>
        <v>#REF!</v>
      </c>
      <c r="AB990">
        <v>1129</v>
      </c>
      <c r="AC990" s="2206">
        <f ca="1">IF(ISERROR(+HLOOKUP($AC$2,'Bilanci Mensili VEE'!$G$3:$R$1659,AB990,FALSE)),,HLOOKUP($AC$2,'Bilanci Mensili VEE'!$G$3:$R$1659,AB990,FALSE))</f>
        <v>0</v>
      </c>
    </row>
    <row r="991" spans="10:29" ht="12.75" customHeight="1" x14ac:dyDescent="0.25">
      <c r="J991" s="32"/>
      <c r="K991" s="32"/>
      <c r="L991" s="32"/>
      <c r="M991" s="32"/>
      <c r="N991" s="32"/>
      <c r="O991" s="32"/>
      <c r="P991" s="32"/>
      <c r="Q991" s="32"/>
      <c r="R991" s="2205"/>
      <c r="S991" t="e">
        <f t="shared" si="21"/>
        <v>#REF!</v>
      </c>
      <c r="AB991">
        <v>1130</v>
      </c>
      <c r="AC991" s="2206">
        <f ca="1">IF(ISERROR(+HLOOKUP($AC$2,'Bilanci Mensili VEE'!$G$3:$R$1659,AB991,FALSE)),,HLOOKUP($AC$2,'Bilanci Mensili VEE'!$G$3:$R$1659,AB991,FALSE))</f>
        <v>0</v>
      </c>
    </row>
    <row r="992" spans="10:29" ht="12.75" customHeight="1" x14ac:dyDescent="0.25">
      <c r="J992" s="32"/>
      <c r="K992" s="32"/>
      <c r="L992" s="32"/>
      <c r="M992" s="32"/>
      <c r="N992" s="32"/>
      <c r="O992" s="32"/>
      <c r="P992" s="32"/>
      <c r="Q992" s="32"/>
      <c r="R992" s="2205"/>
      <c r="S992" t="e">
        <f t="shared" si="21"/>
        <v>#REF!</v>
      </c>
      <c r="AB992">
        <v>1131</v>
      </c>
      <c r="AC992" s="2206">
        <f ca="1">IF(ISERROR(+HLOOKUP($AC$2,'Bilanci Mensili VEE'!$G$3:$R$1659,AB992,FALSE)),,HLOOKUP($AC$2,'Bilanci Mensili VEE'!$G$3:$R$1659,AB992,FALSE))</f>
        <v>0</v>
      </c>
    </row>
    <row r="993" spans="10:29" ht="12.75" customHeight="1" x14ac:dyDescent="0.25">
      <c r="J993" s="32"/>
      <c r="K993" s="32"/>
      <c r="L993" s="32"/>
      <c r="M993" s="32"/>
      <c r="N993" s="32"/>
      <c r="O993" s="32"/>
      <c r="P993" s="32"/>
      <c r="Q993" s="32"/>
      <c r="R993" s="2205"/>
      <c r="S993" t="e">
        <f t="shared" si="21"/>
        <v>#REF!</v>
      </c>
      <c r="AB993">
        <v>1132</v>
      </c>
      <c r="AC993" s="2206">
        <f ca="1">IF(ISERROR(+HLOOKUP($AC$2,'Bilanci Mensili VEE'!$G$3:$R$1659,AB993,FALSE)),,HLOOKUP($AC$2,'Bilanci Mensili VEE'!$G$3:$R$1659,AB993,FALSE))</f>
        <v>0</v>
      </c>
    </row>
    <row r="994" spans="10:29" ht="12.75" customHeight="1" x14ac:dyDescent="0.25">
      <c r="J994" s="32"/>
      <c r="K994" s="32"/>
      <c r="L994" s="32"/>
      <c r="M994" s="32"/>
      <c r="N994" s="32"/>
      <c r="O994" s="32"/>
      <c r="P994" s="32"/>
      <c r="Q994" s="32"/>
      <c r="R994" s="2205"/>
      <c r="S994" t="e">
        <f t="shared" si="21"/>
        <v>#REF!</v>
      </c>
      <c r="AB994">
        <v>1133</v>
      </c>
      <c r="AC994" s="2206">
        <f ca="1">IF(ISERROR(+HLOOKUP($AC$2,'Bilanci Mensili VEE'!$G$3:$R$1659,AB994,FALSE)),,HLOOKUP($AC$2,'Bilanci Mensili VEE'!$G$3:$R$1659,AB994,FALSE))</f>
        <v>0</v>
      </c>
    </row>
    <row r="995" spans="10:29" ht="12.75" customHeight="1" x14ac:dyDescent="0.25">
      <c r="J995" s="32"/>
      <c r="K995" s="32"/>
      <c r="L995" s="32"/>
      <c r="M995" s="32"/>
      <c r="N995" s="32"/>
      <c r="O995" s="32"/>
      <c r="P995" s="32"/>
      <c r="Q995" s="32"/>
      <c r="R995" s="2205"/>
      <c r="S995" t="e">
        <f t="shared" si="21"/>
        <v>#REF!</v>
      </c>
      <c r="AB995">
        <v>1134</v>
      </c>
      <c r="AC995" s="2206">
        <f ca="1">IF(ISERROR(+HLOOKUP($AC$2,'Bilanci Mensili VEE'!$G$3:$R$1659,AB995,FALSE)),,HLOOKUP($AC$2,'Bilanci Mensili VEE'!$G$3:$R$1659,AB995,FALSE))</f>
        <v>0</v>
      </c>
    </row>
    <row r="996" spans="10:29" ht="12.75" customHeight="1" x14ac:dyDescent="0.25">
      <c r="J996" s="32"/>
      <c r="K996" s="32"/>
      <c r="L996" s="32"/>
      <c r="M996" s="32"/>
      <c r="N996" s="32"/>
      <c r="O996" s="32"/>
      <c r="P996" s="32"/>
      <c r="Q996" s="32"/>
      <c r="R996" s="2205"/>
      <c r="S996" t="e">
        <f t="shared" si="21"/>
        <v>#REF!</v>
      </c>
      <c r="AB996">
        <v>1135</v>
      </c>
      <c r="AC996" s="2206">
        <f ca="1">IF(ISERROR(+HLOOKUP($AC$2,'Bilanci Mensili VEE'!$G$3:$R$1659,AB996,FALSE)),,HLOOKUP($AC$2,'Bilanci Mensili VEE'!$G$3:$R$1659,AB996,FALSE))</f>
        <v>0</v>
      </c>
    </row>
    <row r="997" spans="10:29" ht="12.75" customHeight="1" x14ac:dyDescent="0.25">
      <c r="J997" s="32"/>
      <c r="K997" s="32"/>
      <c r="L997" s="32"/>
      <c r="M997" s="32"/>
      <c r="N997" s="32"/>
      <c r="O997" s="32"/>
      <c r="P997" s="32"/>
      <c r="Q997" s="32"/>
      <c r="R997" s="2205"/>
      <c r="S997" t="e">
        <f t="shared" si="21"/>
        <v>#REF!</v>
      </c>
      <c r="AB997">
        <v>1136</v>
      </c>
      <c r="AC997" s="2206">
        <f ca="1">IF(ISERROR(+HLOOKUP($AC$2,'Bilanci Mensili VEE'!$G$3:$R$1659,AB997,FALSE)),,HLOOKUP($AC$2,'Bilanci Mensili VEE'!$G$3:$R$1659,AB997,FALSE))</f>
        <v>0</v>
      </c>
    </row>
    <row r="998" spans="10:29" ht="12.75" customHeight="1" x14ac:dyDescent="0.25">
      <c r="J998" s="32"/>
      <c r="K998" s="32"/>
      <c r="L998" s="32"/>
      <c r="M998" s="32"/>
      <c r="N998" s="32"/>
      <c r="O998" s="32"/>
      <c r="P998" s="32"/>
      <c r="Q998" s="32"/>
      <c r="R998" s="2205"/>
      <c r="S998" t="e">
        <f t="shared" si="21"/>
        <v>#REF!</v>
      </c>
      <c r="AB998">
        <v>1137</v>
      </c>
      <c r="AC998" s="2206">
        <f ca="1">IF(ISERROR(+HLOOKUP($AC$2,'Bilanci Mensili VEE'!$G$3:$R$1659,AB998,FALSE)),,HLOOKUP($AC$2,'Bilanci Mensili VEE'!$G$3:$R$1659,AB998,FALSE))</f>
        <v>0</v>
      </c>
    </row>
    <row r="999" spans="10:29" ht="12.75" customHeight="1" x14ac:dyDescent="0.25">
      <c r="J999" s="32"/>
      <c r="K999" s="32"/>
      <c r="L999" s="32"/>
      <c r="M999" s="32"/>
      <c r="N999" s="32"/>
      <c r="O999" s="32"/>
      <c r="P999" s="32"/>
      <c r="Q999" s="32"/>
      <c r="R999" s="2205"/>
      <c r="S999" t="e">
        <f t="shared" si="21"/>
        <v>#REF!</v>
      </c>
      <c r="AB999">
        <v>1138</v>
      </c>
      <c r="AC999" s="2206">
        <f ca="1">IF(ISERROR(+HLOOKUP($AC$2,'Bilanci Mensili VEE'!$G$3:$R$1659,AB999,FALSE)),,HLOOKUP($AC$2,'Bilanci Mensili VEE'!$G$3:$R$1659,AB999,FALSE))</f>
        <v>0</v>
      </c>
    </row>
    <row r="1000" spans="10:29" ht="12.75" customHeight="1" x14ac:dyDescent="0.25">
      <c r="J1000" s="32"/>
      <c r="K1000" s="32"/>
      <c r="L1000" s="32"/>
      <c r="M1000" s="32"/>
      <c r="N1000" s="32"/>
      <c r="O1000" s="32"/>
      <c r="P1000" s="32"/>
      <c r="Q1000" s="32"/>
      <c r="R1000" s="2205"/>
      <c r="S1000" t="e">
        <f t="shared" si="21"/>
        <v>#REF!</v>
      </c>
      <c r="AB1000">
        <v>1139</v>
      </c>
      <c r="AC1000" s="2206">
        <f ca="1">IF(ISERROR(+HLOOKUP($AC$2,'Bilanci Mensili VEE'!$G$3:$R$1659,AB1000,FALSE)),,HLOOKUP($AC$2,'Bilanci Mensili VEE'!$G$3:$R$1659,AB1000,FALSE))</f>
        <v>0</v>
      </c>
    </row>
    <row r="1001" spans="10:29" ht="12.75" customHeight="1" x14ac:dyDescent="0.25">
      <c r="J1001" s="32"/>
      <c r="K1001" s="32"/>
      <c r="L1001" s="32"/>
      <c r="M1001" s="32"/>
      <c r="N1001" s="32"/>
      <c r="O1001" s="32"/>
      <c r="P1001" s="32"/>
      <c r="Q1001" s="32"/>
      <c r="R1001" s="2205"/>
      <c r="S1001" t="e">
        <f t="shared" si="21"/>
        <v>#REF!</v>
      </c>
      <c r="AB1001">
        <v>1140</v>
      </c>
      <c r="AC1001" s="2206">
        <f ca="1">IF(ISERROR(+HLOOKUP($AC$2,'Bilanci Mensili VEE'!$G$3:$R$1659,AB1001,FALSE)),,HLOOKUP($AC$2,'Bilanci Mensili VEE'!$G$3:$R$1659,AB1001,FALSE))</f>
        <v>0</v>
      </c>
    </row>
    <row r="1002" spans="10:29" ht="12.75" customHeight="1" x14ac:dyDescent="0.25">
      <c r="J1002" s="32"/>
      <c r="K1002" s="32"/>
      <c r="L1002" s="32"/>
      <c r="M1002" s="32"/>
      <c r="N1002" s="32"/>
      <c r="O1002" s="32"/>
      <c r="P1002" s="32"/>
      <c r="Q1002" s="32"/>
      <c r="R1002" s="2205"/>
      <c r="S1002" t="e">
        <f t="shared" si="21"/>
        <v>#REF!</v>
      </c>
      <c r="AB1002">
        <v>1141</v>
      </c>
      <c r="AC1002" s="2206">
        <f ca="1">IF(ISERROR(+HLOOKUP($AC$2,'Bilanci Mensili VEE'!$G$3:$R$1659,AB1002,FALSE)),,HLOOKUP($AC$2,'Bilanci Mensili VEE'!$G$3:$R$1659,AB1002,FALSE))</f>
        <v>0</v>
      </c>
    </row>
    <row r="1003" spans="10:29" ht="12.75" customHeight="1" x14ac:dyDescent="0.25">
      <c r="J1003" s="32"/>
      <c r="K1003" s="32"/>
      <c r="L1003" s="32"/>
      <c r="M1003" s="32"/>
      <c r="N1003" s="32"/>
      <c r="O1003" s="32"/>
      <c r="P1003" s="32"/>
      <c r="Q1003" s="32"/>
      <c r="R1003" s="2205"/>
      <c r="S1003" t="e">
        <f t="shared" si="21"/>
        <v>#REF!</v>
      </c>
      <c r="AB1003">
        <v>1142</v>
      </c>
      <c r="AC1003" s="2206">
        <f ca="1">IF(ISERROR(+HLOOKUP($AC$2,'Bilanci Mensili VEE'!$G$3:$R$1659,AB1003,FALSE)),,HLOOKUP($AC$2,'Bilanci Mensili VEE'!$G$3:$R$1659,AB1003,FALSE))</f>
        <v>0</v>
      </c>
    </row>
    <row r="1004" spans="10:29" ht="12.75" customHeight="1" x14ac:dyDescent="0.25">
      <c r="J1004" s="32"/>
      <c r="K1004" s="32"/>
      <c r="L1004" s="32"/>
      <c r="M1004" s="32"/>
      <c r="N1004" s="32"/>
      <c r="O1004" s="32"/>
      <c r="P1004" s="32"/>
      <c r="Q1004" s="32"/>
      <c r="R1004" s="2205"/>
      <c r="S1004" t="e">
        <f t="shared" si="21"/>
        <v>#REF!</v>
      </c>
      <c r="AB1004">
        <v>1143</v>
      </c>
      <c r="AC1004" s="2206">
        <f ca="1">IF(ISERROR(+HLOOKUP($AC$2,'Bilanci Mensili VEE'!$G$3:$R$1659,AB1004,FALSE)),,HLOOKUP($AC$2,'Bilanci Mensili VEE'!$G$3:$R$1659,AB1004,FALSE))</f>
        <v>0</v>
      </c>
    </row>
    <row r="1005" spans="10:29" ht="12.75" customHeight="1" x14ac:dyDescent="0.25">
      <c r="J1005" s="32"/>
      <c r="K1005" s="32"/>
      <c r="L1005" s="32"/>
      <c r="M1005" s="32"/>
      <c r="N1005" s="32"/>
      <c r="O1005" s="32"/>
      <c r="P1005" s="32"/>
      <c r="Q1005" s="32"/>
      <c r="R1005" s="2205"/>
      <c r="S1005" t="e">
        <f t="shared" si="21"/>
        <v>#REF!</v>
      </c>
      <c r="AB1005">
        <v>1144</v>
      </c>
      <c r="AC1005" s="2206">
        <f ca="1">IF(ISERROR(+HLOOKUP($AC$2,'Bilanci Mensili VEE'!$G$3:$R$1659,AB1005,FALSE)),,HLOOKUP($AC$2,'Bilanci Mensili VEE'!$G$3:$R$1659,AB1005,FALSE))</f>
        <v>0</v>
      </c>
    </row>
    <row r="1006" spans="10:29" ht="12.75" customHeight="1" x14ac:dyDescent="0.25">
      <c r="J1006" s="32"/>
      <c r="K1006" s="32"/>
      <c r="L1006" s="32"/>
      <c r="M1006" s="32"/>
      <c r="N1006" s="32"/>
      <c r="O1006" s="32"/>
      <c r="P1006" s="32"/>
      <c r="Q1006" s="32"/>
      <c r="R1006" s="2205"/>
      <c r="S1006" t="e">
        <f t="shared" si="21"/>
        <v>#REF!</v>
      </c>
      <c r="AB1006">
        <v>1145</v>
      </c>
      <c r="AC1006" s="2206">
        <f ca="1">IF(ISERROR(+HLOOKUP($AC$2,'Bilanci Mensili VEE'!$G$3:$R$1659,AB1006,FALSE)),,HLOOKUP($AC$2,'Bilanci Mensili VEE'!$G$3:$R$1659,AB1006,FALSE))</f>
        <v>0</v>
      </c>
    </row>
    <row r="1007" spans="10:29" ht="12.75" customHeight="1" x14ac:dyDescent="0.25">
      <c r="J1007" s="32"/>
      <c r="K1007" s="32"/>
      <c r="L1007" s="32"/>
      <c r="M1007" s="32"/>
      <c r="N1007" s="32"/>
      <c r="O1007" s="32"/>
      <c r="P1007" s="32"/>
      <c r="Q1007" s="32"/>
      <c r="R1007" s="2205"/>
      <c r="S1007" t="e">
        <f t="shared" si="21"/>
        <v>#REF!</v>
      </c>
      <c r="AB1007">
        <v>1146</v>
      </c>
      <c r="AC1007" s="2206">
        <f ca="1">IF(ISERROR(+HLOOKUP($AC$2,'Bilanci Mensili VEE'!$G$3:$R$1659,AB1007,FALSE)),,HLOOKUP($AC$2,'Bilanci Mensili VEE'!$G$3:$R$1659,AB1007,FALSE))</f>
        <v>0</v>
      </c>
    </row>
    <row r="1008" spans="10:29" ht="12.75" customHeight="1" x14ac:dyDescent="0.25">
      <c r="J1008" s="32"/>
      <c r="K1008" s="32"/>
      <c r="L1008" s="32"/>
      <c r="M1008" s="32"/>
      <c r="N1008" s="32"/>
      <c r="O1008" s="32"/>
      <c r="P1008" s="32"/>
      <c r="Q1008" s="32"/>
      <c r="R1008" s="2205"/>
      <c r="S1008" t="e">
        <f t="shared" si="21"/>
        <v>#REF!</v>
      </c>
      <c r="AB1008">
        <v>1147</v>
      </c>
      <c r="AC1008" s="2206">
        <f ca="1">IF(ISERROR(+HLOOKUP($AC$2,'Bilanci Mensili VEE'!$G$3:$R$1659,AB1008,FALSE)),,HLOOKUP($AC$2,'Bilanci Mensili VEE'!$G$3:$R$1659,AB1008,FALSE))</f>
        <v>0</v>
      </c>
    </row>
    <row r="1009" spans="10:29" ht="12.75" customHeight="1" x14ac:dyDescent="0.25">
      <c r="J1009" s="32"/>
      <c r="K1009" s="32"/>
      <c r="L1009" s="32"/>
      <c r="M1009" s="32"/>
      <c r="N1009" s="32"/>
      <c r="O1009" s="32"/>
      <c r="P1009" s="32"/>
      <c r="Q1009" s="32"/>
      <c r="R1009" s="2205"/>
      <c r="S1009" t="e">
        <f t="shared" si="21"/>
        <v>#REF!</v>
      </c>
      <c r="AB1009">
        <v>1148</v>
      </c>
      <c r="AC1009" s="2206">
        <f ca="1">IF(ISERROR(+HLOOKUP($AC$2,'Bilanci Mensili VEE'!$G$3:$R$1659,AB1009,FALSE)),,HLOOKUP($AC$2,'Bilanci Mensili VEE'!$G$3:$R$1659,AB1009,FALSE))</f>
        <v>0</v>
      </c>
    </row>
    <row r="1010" spans="10:29" ht="12.75" customHeight="1" x14ac:dyDescent="0.25">
      <c r="J1010" s="32"/>
      <c r="K1010" s="32"/>
      <c r="L1010" s="32"/>
      <c r="M1010" s="32"/>
      <c r="N1010" s="32"/>
      <c r="O1010" s="32"/>
      <c r="P1010" s="32"/>
      <c r="Q1010" s="32"/>
      <c r="R1010" s="2205"/>
      <c r="S1010" t="e">
        <f t="shared" si="21"/>
        <v>#REF!</v>
      </c>
      <c r="AB1010">
        <v>1149</v>
      </c>
      <c r="AC1010" s="2206">
        <f ca="1">IF(ISERROR(+HLOOKUP($AC$2,'Bilanci Mensili VEE'!$G$3:$R$1659,AB1010,FALSE)),,HLOOKUP($AC$2,'Bilanci Mensili VEE'!$G$3:$R$1659,AB1010,FALSE))</f>
        <v>0</v>
      </c>
    </row>
    <row r="1011" spans="10:29" ht="12.75" customHeight="1" x14ac:dyDescent="0.25">
      <c r="J1011" s="32"/>
      <c r="K1011" s="32"/>
      <c r="L1011" s="32"/>
      <c r="M1011" s="32"/>
      <c r="N1011" s="32"/>
      <c r="O1011" s="32"/>
      <c r="P1011" s="32"/>
      <c r="Q1011" s="32"/>
      <c r="R1011" s="2205"/>
      <c r="S1011" t="e">
        <f t="shared" si="21"/>
        <v>#REF!</v>
      </c>
      <c r="AB1011">
        <v>1150</v>
      </c>
      <c r="AC1011" s="2206">
        <f ca="1">IF(ISERROR(+HLOOKUP($AC$2,'Bilanci Mensili VEE'!$G$3:$R$1659,AB1011,FALSE)),,HLOOKUP($AC$2,'Bilanci Mensili VEE'!$G$3:$R$1659,AB1011,FALSE))</f>
        <v>0</v>
      </c>
    </row>
    <row r="1012" spans="10:29" ht="12.75" customHeight="1" x14ac:dyDescent="0.25">
      <c r="J1012" s="32"/>
      <c r="K1012" s="32"/>
      <c r="L1012" s="32"/>
      <c r="M1012" s="32"/>
      <c r="N1012" s="32"/>
      <c r="O1012" s="32"/>
      <c r="P1012" s="32"/>
      <c r="Q1012" s="32"/>
      <c r="R1012" s="2205"/>
      <c r="S1012" t="e">
        <f t="shared" si="21"/>
        <v>#REF!</v>
      </c>
      <c r="AB1012">
        <v>1151</v>
      </c>
      <c r="AC1012" s="2206">
        <f ca="1">IF(ISERROR(+HLOOKUP($AC$2,'Bilanci Mensili VEE'!$G$3:$R$1659,AB1012,FALSE)),,HLOOKUP($AC$2,'Bilanci Mensili VEE'!$G$3:$R$1659,AB1012,FALSE))</f>
        <v>0</v>
      </c>
    </row>
    <row r="1013" spans="10:29" ht="12.75" customHeight="1" x14ac:dyDescent="0.25">
      <c r="J1013" s="32"/>
      <c r="K1013" s="32"/>
      <c r="L1013" s="32"/>
      <c r="M1013" s="32"/>
      <c r="N1013" s="32"/>
      <c r="O1013" s="32"/>
      <c r="P1013" s="32"/>
      <c r="Q1013" s="32"/>
      <c r="R1013" s="2205"/>
      <c r="S1013" t="e">
        <f t="shared" si="21"/>
        <v>#REF!</v>
      </c>
      <c r="AB1013">
        <v>1152</v>
      </c>
      <c r="AC1013" s="2206">
        <f ca="1">IF(ISERROR(+HLOOKUP($AC$2,'Bilanci Mensili VEE'!$G$3:$R$1659,AB1013,FALSE)),,HLOOKUP($AC$2,'Bilanci Mensili VEE'!$G$3:$R$1659,AB1013,FALSE))</f>
        <v>0</v>
      </c>
    </row>
    <row r="1014" spans="10:29" ht="12.75" customHeight="1" x14ac:dyDescent="0.25">
      <c r="J1014" s="32"/>
      <c r="K1014" s="32"/>
      <c r="L1014" s="32"/>
      <c r="M1014" s="32"/>
      <c r="N1014" s="32"/>
      <c r="O1014" s="32"/>
      <c r="P1014" s="32"/>
      <c r="Q1014" s="32"/>
      <c r="R1014" s="2205"/>
      <c r="S1014" t="e">
        <f t="shared" si="21"/>
        <v>#REF!</v>
      </c>
      <c r="AB1014">
        <v>1153</v>
      </c>
      <c r="AC1014" s="2206">
        <f ca="1">IF(ISERROR(+HLOOKUP($AC$2,'Bilanci Mensili VEE'!$G$3:$R$1659,AB1014,FALSE)),,HLOOKUP($AC$2,'Bilanci Mensili VEE'!$G$3:$R$1659,AB1014,FALSE))</f>
        <v>0</v>
      </c>
    </row>
    <row r="1015" spans="10:29" ht="12.75" customHeight="1" x14ac:dyDescent="0.25">
      <c r="J1015" s="32"/>
      <c r="K1015" s="32"/>
      <c r="L1015" s="32"/>
      <c r="M1015" s="32"/>
      <c r="N1015" s="32"/>
      <c r="O1015" s="32"/>
      <c r="P1015" s="32"/>
      <c r="Q1015" s="32"/>
      <c r="R1015" s="2205"/>
      <c r="S1015" t="e">
        <f t="shared" si="21"/>
        <v>#REF!</v>
      </c>
      <c r="AB1015">
        <v>1154</v>
      </c>
      <c r="AC1015" s="2206">
        <f ca="1">IF(ISERROR(+HLOOKUP($AC$2,'Bilanci Mensili VEE'!$G$3:$R$1659,AB1015,FALSE)),,HLOOKUP($AC$2,'Bilanci Mensili VEE'!$G$3:$R$1659,AB1015,FALSE))</f>
        <v>0</v>
      </c>
    </row>
    <row r="1016" spans="10:29" ht="12.75" customHeight="1" x14ac:dyDescent="0.25">
      <c r="J1016" s="32"/>
      <c r="K1016" s="32"/>
      <c r="L1016" s="32"/>
      <c r="M1016" s="32"/>
      <c r="N1016" s="32"/>
      <c r="O1016" s="32"/>
      <c r="P1016" s="32"/>
      <c r="Q1016" s="32"/>
      <c r="R1016" s="2205"/>
      <c r="S1016" t="e">
        <f t="shared" si="21"/>
        <v>#REF!</v>
      </c>
      <c r="AB1016">
        <v>1155</v>
      </c>
      <c r="AC1016" s="2206">
        <f ca="1">IF(ISERROR(+HLOOKUP($AC$2,'Bilanci Mensili VEE'!$G$3:$R$1659,AB1016,FALSE)),,HLOOKUP($AC$2,'Bilanci Mensili VEE'!$G$3:$R$1659,AB1016,FALSE))</f>
        <v>0</v>
      </c>
    </row>
    <row r="1017" spans="10:29" ht="12.75" customHeight="1" x14ac:dyDescent="0.25">
      <c r="J1017" s="32"/>
      <c r="K1017" s="32"/>
      <c r="L1017" s="32"/>
      <c r="M1017" s="32"/>
      <c r="N1017" s="32"/>
      <c r="O1017" s="32"/>
      <c r="P1017" s="32"/>
      <c r="Q1017" s="32"/>
      <c r="R1017" s="2205"/>
      <c r="S1017" t="e">
        <f t="shared" ref="S1017:S1080" si="22">+S1016</f>
        <v>#REF!</v>
      </c>
      <c r="AB1017">
        <v>1156</v>
      </c>
      <c r="AC1017" s="2206">
        <f ca="1">IF(ISERROR(+HLOOKUP($AC$2,'Bilanci Mensili VEE'!$G$3:$R$1659,AB1017,FALSE)),,HLOOKUP($AC$2,'Bilanci Mensili VEE'!$G$3:$R$1659,AB1017,FALSE))</f>
        <v>0</v>
      </c>
    </row>
    <row r="1018" spans="10:29" ht="12.75" customHeight="1" x14ac:dyDescent="0.25">
      <c r="J1018" s="32"/>
      <c r="K1018" s="32"/>
      <c r="L1018" s="32"/>
      <c r="M1018" s="32"/>
      <c r="N1018" s="32"/>
      <c r="O1018" s="32"/>
      <c r="P1018" s="32"/>
      <c r="Q1018" s="32"/>
      <c r="R1018" s="2205"/>
      <c r="S1018" t="e">
        <f t="shared" si="22"/>
        <v>#REF!</v>
      </c>
      <c r="AB1018">
        <v>1157</v>
      </c>
      <c r="AC1018" s="2206">
        <f ca="1">IF(ISERROR(+HLOOKUP($AC$2,'Bilanci Mensili VEE'!$G$3:$R$1659,AB1018,FALSE)),,HLOOKUP($AC$2,'Bilanci Mensili VEE'!$G$3:$R$1659,AB1018,FALSE))</f>
        <v>0</v>
      </c>
    </row>
    <row r="1019" spans="10:29" ht="12.75" customHeight="1" x14ac:dyDescent="0.25">
      <c r="J1019" s="32"/>
      <c r="K1019" s="32"/>
      <c r="L1019" s="32"/>
      <c r="M1019" s="32"/>
      <c r="N1019" s="32"/>
      <c r="O1019" s="32"/>
      <c r="P1019" s="32"/>
      <c r="Q1019" s="32"/>
      <c r="R1019" s="2205"/>
      <c r="S1019" t="e">
        <f t="shared" si="22"/>
        <v>#REF!</v>
      </c>
      <c r="AB1019">
        <v>1158</v>
      </c>
      <c r="AC1019" s="2206">
        <f ca="1">IF(ISERROR(+HLOOKUP($AC$2,'Bilanci Mensili VEE'!$G$3:$R$1659,AB1019,FALSE)),,HLOOKUP($AC$2,'Bilanci Mensili VEE'!$G$3:$R$1659,AB1019,FALSE))</f>
        <v>0</v>
      </c>
    </row>
    <row r="1020" spans="10:29" ht="12.75" customHeight="1" x14ac:dyDescent="0.25">
      <c r="J1020" s="32"/>
      <c r="K1020" s="32"/>
      <c r="L1020" s="32"/>
      <c r="M1020" s="32"/>
      <c r="N1020" s="32"/>
      <c r="O1020" s="32"/>
      <c r="P1020" s="32"/>
      <c r="Q1020" s="32"/>
      <c r="R1020" s="2205"/>
      <c r="S1020" t="e">
        <f t="shared" si="22"/>
        <v>#REF!</v>
      </c>
      <c r="AB1020">
        <v>1159</v>
      </c>
      <c r="AC1020" s="2206">
        <f ca="1">IF(ISERROR(+HLOOKUP($AC$2,'Bilanci Mensili VEE'!$G$3:$R$1659,AB1020,FALSE)),,HLOOKUP($AC$2,'Bilanci Mensili VEE'!$G$3:$R$1659,AB1020,FALSE))</f>
        <v>0</v>
      </c>
    </row>
    <row r="1021" spans="10:29" ht="12.75" customHeight="1" x14ac:dyDescent="0.25">
      <c r="J1021" s="32"/>
      <c r="K1021" s="32"/>
      <c r="L1021" s="32"/>
      <c r="M1021" s="32"/>
      <c r="N1021" s="32"/>
      <c r="O1021" s="32"/>
      <c r="P1021" s="32"/>
      <c r="Q1021" s="32"/>
      <c r="R1021" s="2205"/>
      <c r="S1021" t="e">
        <f t="shared" si="22"/>
        <v>#REF!</v>
      </c>
      <c r="AB1021">
        <v>1160</v>
      </c>
      <c r="AC1021" s="2206">
        <f ca="1">IF(ISERROR(+HLOOKUP($AC$2,'Bilanci Mensili VEE'!$G$3:$R$1659,AB1021,FALSE)),,HLOOKUP($AC$2,'Bilanci Mensili VEE'!$G$3:$R$1659,AB1021,FALSE))</f>
        <v>0</v>
      </c>
    </row>
    <row r="1022" spans="10:29" ht="12.75" customHeight="1" x14ac:dyDescent="0.25">
      <c r="J1022" s="32"/>
      <c r="K1022" s="32"/>
      <c r="L1022" s="32"/>
      <c r="M1022" s="32"/>
      <c r="N1022" s="32"/>
      <c r="O1022" s="32"/>
      <c r="P1022" s="32"/>
      <c r="Q1022" s="32"/>
      <c r="R1022" s="2205"/>
      <c r="S1022" t="e">
        <f t="shared" si="22"/>
        <v>#REF!</v>
      </c>
      <c r="AB1022">
        <v>1161</v>
      </c>
      <c r="AC1022" s="2206">
        <f ca="1">IF(ISERROR(+HLOOKUP($AC$2,'Bilanci Mensili VEE'!$G$3:$R$1659,AB1022,FALSE)),,HLOOKUP($AC$2,'Bilanci Mensili VEE'!$G$3:$R$1659,AB1022,FALSE))</f>
        <v>0</v>
      </c>
    </row>
    <row r="1023" spans="10:29" ht="12.75" customHeight="1" x14ac:dyDescent="0.25">
      <c r="J1023" s="32"/>
      <c r="K1023" s="32"/>
      <c r="L1023" s="32"/>
      <c r="M1023" s="32"/>
      <c r="N1023" s="32"/>
      <c r="O1023" s="32"/>
      <c r="P1023" s="32"/>
      <c r="Q1023" s="32"/>
      <c r="R1023" s="2205"/>
      <c r="S1023" t="e">
        <f t="shared" si="22"/>
        <v>#REF!</v>
      </c>
      <c r="AB1023">
        <v>1162</v>
      </c>
      <c r="AC1023" s="2206">
        <f ca="1">IF(ISERROR(+HLOOKUP($AC$2,'Bilanci Mensili VEE'!$G$3:$R$1659,AB1023,FALSE)),,HLOOKUP($AC$2,'Bilanci Mensili VEE'!$G$3:$R$1659,AB1023,FALSE))</f>
        <v>0</v>
      </c>
    </row>
    <row r="1024" spans="10:29" ht="12.75" customHeight="1" x14ac:dyDescent="0.25">
      <c r="J1024" s="32"/>
      <c r="K1024" s="32"/>
      <c r="L1024" s="32"/>
      <c r="M1024" s="32"/>
      <c r="N1024" s="32"/>
      <c r="O1024" s="32"/>
      <c r="P1024" s="32"/>
      <c r="Q1024" s="32"/>
      <c r="R1024" s="2205"/>
      <c r="S1024" t="e">
        <f t="shared" si="22"/>
        <v>#REF!</v>
      </c>
      <c r="AB1024">
        <v>1163</v>
      </c>
      <c r="AC1024" s="2206">
        <f ca="1">IF(ISERROR(+HLOOKUP($AC$2,'Bilanci Mensili VEE'!$G$3:$R$1659,AB1024,FALSE)),,HLOOKUP($AC$2,'Bilanci Mensili VEE'!$G$3:$R$1659,AB1024,FALSE))</f>
        <v>0</v>
      </c>
    </row>
    <row r="1025" spans="10:29" ht="12.75" customHeight="1" x14ac:dyDescent="0.25">
      <c r="J1025" s="32"/>
      <c r="K1025" s="32"/>
      <c r="L1025" s="32"/>
      <c r="M1025" s="32"/>
      <c r="N1025" s="32"/>
      <c r="O1025" s="32"/>
      <c r="P1025" s="32"/>
      <c r="Q1025" s="32"/>
      <c r="R1025" s="2205"/>
      <c r="S1025" t="e">
        <f t="shared" si="22"/>
        <v>#REF!</v>
      </c>
      <c r="AB1025">
        <v>1164</v>
      </c>
      <c r="AC1025" s="2206">
        <f ca="1">IF(ISERROR(+HLOOKUP($AC$2,'Bilanci Mensili VEE'!$G$3:$R$1659,AB1025,FALSE)),,HLOOKUP($AC$2,'Bilanci Mensili VEE'!$G$3:$R$1659,AB1025,FALSE))</f>
        <v>0</v>
      </c>
    </row>
    <row r="1026" spans="10:29" ht="12.75" customHeight="1" x14ac:dyDescent="0.25">
      <c r="J1026" s="32"/>
      <c r="K1026" s="32"/>
      <c r="L1026" s="32"/>
      <c r="M1026" s="32"/>
      <c r="N1026" s="32"/>
      <c r="O1026" s="32"/>
      <c r="P1026" s="32"/>
      <c r="Q1026" s="32"/>
      <c r="R1026" s="2205"/>
      <c r="S1026" t="e">
        <f t="shared" si="22"/>
        <v>#REF!</v>
      </c>
      <c r="AB1026">
        <v>1165</v>
      </c>
      <c r="AC1026" s="2206">
        <f ca="1">IF(ISERROR(+HLOOKUP($AC$2,'Bilanci Mensili VEE'!$G$3:$R$1659,AB1026,FALSE)),,HLOOKUP($AC$2,'Bilanci Mensili VEE'!$G$3:$R$1659,AB1026,FALSE))</f>
        <v>0</v>
      </c>
    </row>
    <row r="1027" spans="10:29" ht="12.75" customHeight="1" x14ac:dyDescent="0.25">
      <c r="J1027" s="32"/>
      <c r="K1027" s="32"/>
      <c r="L1027" s="32"/>
      <c r="M1027" s="32"/>
      <c r="N1027" s="32"/>
      <c r="O1027" s="32"/>
      <c r="P1027" s="32"/>
      <c r="Q1027" s="32"/>
      <c r="R1027" s="2205"/>
      <c r="S1027" t="e">
        <f t="shared" si="22"/>
        <v>#REF!</v>
      </c>
      <c r="AB1027">
        <v>1166</v>
      </c>
      <c r="AC1027" s="2206">
        <f ca="1">IF(ISERROR(+HLOOKUP($AC$2,'Bilanci Mensili VEE'!$G$3:$R$1659,AB1027,FALSE)),,HLOOKUP($AC$2,'Bilanci Mensili VEE'!$G$3:$R$1659,AB1027,FALSE))</f>
        <v>0</v>
      </c>
    </row>
    <row r="1028" spans="10:29" ht="12.75" customHeight="1" x14ac:dyDescent="0.25">
      <c r="J1028" s="32"/>
      <c r="K1028" s="32"/>
      <c r="L1028" s="32"/>
      <c r="M1028" s="32"/>
      <c r="N1028" s="32"/>
      <c r="O1028" s="32"/>
      <c r="P1028" s="32"/>
      <c r="Q1028" s="32"/>
      <c r="R1028" s="2205"/>
      <c r="S1028" t="e">
        <f t="shared" si="22"/>
        <v>#REF!</v>
      </c>
      <c r="AB1028">
        <v>1167</v>
      </c>
      <c r="AC1028" s="2206">
        <f ca="1">IF(ISERROR(+HLOOKUP($AC$2,'Bilanci Mensili VEE'!$G$3:$R$1659,AB1028,FALSE)),,HLOOKUP($AC$2,'Bilanci Mensili VEE'!$G$3:$R$1659,AB1028,FALSE))</f>
        <v>0</v>
      </c>
    </row>
    <row r="1029" spans="10:29" ht="12.75" customHeight="1" x14ac:dyDescent="0.25">
      <c r="J1029" s="32"/>
      <c r="K1029" s="32"/>
      <c r="L1029" s="32"/>
      <c r="M1029" s="32"/>
      <c r="N1029" s="32"/>
      <c r="O1029" s="32"/>
      <c r="P1029" s="32"/>
      <c r="Q1029" s="32"/>
      <c r="R1029" s="2205"/>
      <c r="S1029" t="e">
        <f t="shared" si="22"/>
        <v>#REF!</v>
      </c>
      <c r="AB1029">
        <v>1168</v>
      </c>
      <c r="AC1029" s="2206">
        <f ca="1">IF(ISERROR(+HLOOKUP($AC$2,'Bilanci Mensili VEE'!$G$3:$R$1659,AB1029,FALSE)),,HLOOKUP($AC$2,'Bilanci Mensili VEE'!$G$3:$R$1659,AB1029,FALSE))</f>
        <v>0</v>
      </c>
    </row>
    <row r="1030" spans="10:29" ht="12.75" customHeight="1" x14ac:dyDescent="0.25">
      <c r="J1030" s="32"/>
      <c r="K1030" s="32"/>
      <c r="L1030" s="32"/>
      <c r="M1030" s="32"/>
      <c r="N1030" s="32"/>
      <c r="O1030" s="32"/>
      <c r="P1030" s="32"/>
      <c r="Q1030" s="32"/>
      <c r="R1030" s="2205"/>
      <c r="S1030" t="e">
        <f t="shared" si="22"/>
        <v>#REF!</v>
      </c>
      <c r="AB1030">
        <v>1169</v>
      </c>
      <c r="AC1030" s="2206">
        <f ca="1">IF(ISERROR(+HLOOKUP($AC$2,'Bilanci Mensili VEE'!$G$3:$R$1659,AB1030,FALSE)),,HLOOKUP($AC$2,'Bilanci Mensili VEE'!$G$3:$R$1659,AB1030,FALSE))</f>
        <v>0</v>
      </c>
    </row>
    <row r="1031" spans="10:29" ht="12.75" customHeight="1" x14ac:dyDescent="0.25">
      <c r="J1031" s="32"/>
      <c r="K1031" s="32"/>
      <c r="L1031" s="32"/>
      <c r="M1031" s="32"/>
      <c r="N1031" s="32"/>
      <c r="O1031" s="32"/>
      <c r="P1031" s="32"/>
      <c r="Q1031" s="32"/>
      <c r="R1031" s="2205"/>
      <c r="S1031" t="e">
        <f t="shared" si="22"/>
        <v>#REF!</v>
      </c>
      <c r="AB1031">
        <v>1170</v>
      </c>
      <c r="AC1031" s="2206">
        <f ca="1">IF(ISERROR(+HLOOKUP($AC$2,'Bilanci Mensili VEE'!$G$3:$R$1659,AB1031,FALSE)),,HLOOKUP($AC$2,'Bilanci Mensili VEE'!$G$3:$R$1659,AB1031,FALSE))</f>
        <v>0</v>
      </c>
    </row>
    <row r="1032" spans="10:29" ht="12.75" customHeight="1" x14ac:dyDescent="0.25">
      <c r="J1032" s="32"/>
      <c r="K1032" s="32"/>
      <c r="L1032" s="32"/>
      <c r="M1032" s="32"/>
      <c r="N1032" s="32"/>
      <c r="O1032" s="32"/>
      <c r="P1032" s="32"/>
      <c r="Q1032" s="32"/>
      <c r="R1032" s="2205"/>
      <c r="S1032" t="e">
        <f t="shared" si="22"/>
        <v>#REF!</v>
      </c>
      <c r="AB1032">
        <v>1171</v>
      </c>
      <c r="AC1032" s="2206">
        <f ca="1">IF(ISERROR(+HLOOKUP($AC$2,'Bilanci Mensili VEE'!$G$3:$R$1659,AB1032,FALSE)),,HLOOKUP($AC$2,'Bilanci Mensili VEE'!$G$3:$R$1659,AB1032,FALSE))</f>
        <v>0</v>
      </c>
    </row>
    <row r="1033" spans="10:29" ht="12.75" customHeight="1" x14ac:dyDescent="0.25">
      <c r="J1033" s="32"/>
      <c r="K1033" s="32"/>
      <c r="L1033" s="32"/>
      <c r="M1033" s="32"/>
      <c r="N1033" s="32"/>
      <c r="O1033" s="32"/>
      <c r="P1033" s="32"/>
      <c r="Q1033" s="32"/>
      <c r="R1033" s="2205"/>
      <c r="S1033" t="e">
        <f t="shared" si="22"/>
        <v>#REF!</v>
      </c>
      <c r="AB1033">
        <v>1172</v>
      </c>
      <c r="AC1033" s="2206">
        <f ca="1">IF(ISERROR(+HLOOKUP($AC$2,'Bilanci Mensili VEE'!$G$3:$R$1659,AB1033,FALSE)),,HLOOKUP($AC$2,'Bilanci Mensili VEE'!$G$3:$R$1659,AB1033,FALSE))</f>
        <v>0</v>
      </c>
    </row>
    <row r="1034" spans="10:29" ht="12.75" customHeight="1" x14ac:dyDescent="0.25">
      <c r="J1034" s="32"/>
      <c r="K1034" s="32"/>
      <c r="L1034" s="32"/>
      <c r="M1034" s="32"/>
      <c r="N1034" s="32"/>
      <c r="O1034" s="32"/>
      <c r="P1034" s="32"/>
      <c r="Q1034" s="32"/>
      <c r="R1034" s="2205"/>
      <c r="S1034" t="e">
        <f t="shared" si="22"/>
        <v>#REF!</v>
      </c>
      <c r="AB1034">
        <v>1173</v>
      </c>
      <c r="AC1034" s="2206">
        <f ca="1">IF(ISERROR(+HLOOKUP($AC$2,'Bilanci Mensili VEE'!$G$3:$R$1659,AB1034,FALSE)),,HLOOKUP($AC$2,'Bilanci Mensili VEE'!$G$3:$R$1659,AB1034,FALSE))</f>
        <v>0</v>
      </c>
    </row>
    <row r="1035" spans="10:29" ht="12.75" customHeight="1" x14ac:dyDescent="0.25">
      <c r="J1035" s="32"/>
      <c r="K1035" s="32"/>
      <c r="L1035" s="32"/>
      <c r="M1035" s="32"/>
      <c r="N1035" s="32"/>
      <c r="O1035" s="32"/>
      <c r="P1035" s="32"/>
      <c r="Q1035" s="32"/>
      <c r="R1035" s="2205"/>
      <c r="S1035" t="e">
        <f t="shared" si="22"/>
        <v>#REF!</v>
      </c>
      <c r="AB1035">
        <v>1174</v>
      </c>
      <c r="AC1035" s="2206">
        <f ca="1">IF(ISERROR(+HLOOKUP($AC$2,'Bilanci Mensili VEE'!$G$3:$R$1659,AB1035,FALSE)),,HLOOKUP($AC$2,'Bilanci Mensili VEE'!$G$3:$R$1659,AB1035,FALSE))</f>
        <v>0</v>
      </c>
    </row>
    <row r="1036" spans="10:29" ht="12.75" customHeight="1" x14ac:dyDescent="0.25">
      <c r="J1036" s="32"/>
      <c r="K1036" s="32"/>
      <c r="L1036" s="32"/>
      <c r="M1036" s="32"/>
      <c r="N1036" s="32"/>
      <c r="O1036" s="32"/>
      <c r="P1036" s="32"/>
      <c r="Q1036" s="32"/>
      <c r="R1036" s="2205"/>
      <c r="S1036" t="e">
        <f t="shared" si="22"/>
        <v>#REF!</v>
      </c>
      <c r="AB1036">
        <v>1175</v>
      </c>
      <c r="AC1036" s="2206">
        <f ca="1">IF(ISERROR(+HLOOKUP($AC$2,'Bilanci Mensili VEE'!$G$3:$R$1659,AB1036,FALSE)),,HLOOKUP($AC$2,'Bilanci Mensili VEE'!$G$3:$R$1659,AB1036,FALSE))</f>
        <v>0</v>
      </c>
    </row>
    <row r="1037" spans="10:29" ht="12.75" customHeight="1" x14ac:dyDescent="0.25">
      <c r="J1037" s="32"/>
      <c r="K1037" s="32"/>
      <c r="L1037" s="32"/>
      <c r="M1037" s="32"/>
      <c r="N1037" s="32"/>
      <c r="O1037" s="32"/>
      <c r="P1037" s="32"/>
      <c r="Q1037" s="32"/>
      <c r="R1037" s="2205"/>
      <c r="S1037" t="e">
        <f t="shared" si="22"/>
        <v>#REF!</v>
      </c>
      <c r="AB1037">
        <v>1176</v>
      </c>
      <c r="AC1037" s="2206">
        <f ca="1">IF(ISERROR(+HLOOKUP($AC$2,'Bilanci Mensili VEE'!$G$3:$R$1659,AB1037,FALSE)),,HLOOKUP($AC$2,'Bilanci Mensili VEE'!$G$3:$R$1659,AB1037,FALSE))</f>
        <v>0</v>
      </c>
    </row>
    <row r="1038" spans="10:29" ht="12.75" customHeight="1" x14ac:dyDescent="0.25">
      <c r="J1038" s="32"/>
      <c r="K1038" s="32"/>
      <c r="L1038" s="32"/>
      <c r="M1038" s="32"/>
      <c r="N1038" s="32"/>
      <c r="O1038" s="32"/>
      <c r="P1038" s="32"/>
      <c r="Q1038" s="32"/>
      <c r="R1038" s="2205"/>
      <c r="S1038" t="e">
        <f t="shared" si="22"/>
        <v>#REF!</v>
      </c>
      <c r="AB1038">
        <v>1177</v>
      </c>
      <c r="AC1038" s="2206">
        <f ca="1">IF(ISERROR(+HLOOKUP($AC$2,'Bilanci Mensili VEE'!$G$3:$R$1659,AB1038,FALSE)),,HLOOKUP($AC$2,'Bilanci Mensili VEE'!$G$3:$R$1659,AB1038,FALSE))</f>
        <v>0</v>
      </c>
    </row>
    <row r="1039" spans="10:29" ht="12.75" customHeight="1" x14ac:dyDescent="0.25">
      <c r="J1039" s="32"/>
      <c r="K1039" s="32"/>
      <c r="L1039" s="32"/>
      <c r="M1039" s="32"/>
      <c r="N1039" s="32"/>
      <c r="O1039" s="32"/>
      <c r="P1039" s="32"/>
      <c r="Q1039" s="32"/>
      <c r="R1039" s="2205"/>
      <c r="S1039" t="e">
        <f t="shared" si="22"/>
        <v>#REF!</v>
      </c>
      <c r="AB1039">
        <v>1178</v>
      </c>
      <c r="AC1039" s="2206">
        <f ca="1">IF(ISERROR(+HLOOKUP($AC$2,'Bilanci Mensili VEE'!$G$3:$R$1659,AB1039,FALSE)),,HLOOKUP($AC$2,'Bilanci Mensili VEE'!$G$3:$R$1659,AB1039,FALSE))</f>
        <v>0</v>
      </c>
    </row>
    <row r="1040" spans="10:29" ht="12.75" customHeight="1" x14ac:dyDescent="0.25">
      <c r="J1040" s="32"/>
      <c r="K1040" s="32"/>
      <c r="L1040" s="32"/>
      <c r="M1040" s="32"/>
      <c r="N1040" s="32"/>
      <c r="O1040" s="32"/>
      <c r="P1040" s="32"/>
      <c r="Q1040" s="32"/>
      <c r="R1040" s="2205"/>
      <c r="S1040" t="e">
        <f t="shared" si="22"/>
        <v>#REF!</v>
      </c>
      <c r="AB1040">
        <v>1179</v>
      </c>
      <c r="AC1040" s="2206">
        <f ca="1">IF(ISERROR(+HLOOKUP($AC$2,'Bilanci Mensili VEE'!$G$3:$R$1659,AB1040,FALSE)),,HLOOKUP($AC$2,'Bilanci Mensili VEE'!$G$3:$R$1659,AB1040,FALSE))</f>
        <v>0</v>
      </c>
    </row>
    <row r="1041" spans="10:29" ht="12.75" customHeight="1" x14ac:dyDescent="0.25">
      <c r="J1041" s="32"/>
      <c r="K1041" s="32"/>
      <c r="L1041" s="32"/>
      <c r="M1041" s="32"/>
      <c r="N1041" s="32"/>
      <c r="O1041" s="32"/>
      <c r="P1041" s="32"/>
      <c r="Q1041" s="32"/>
      <c r="R1041" s="2205"/>
      <c r="S1041" t="e">
        <f t="shared" si="22"/>
        <v>#REF!</v>
      </c>
      <c r="AB1041">
        <v>1180</v>
      </c>
      <c r="AC1041" s="2206">
        <f ca="1">IF(ISERROR(+HLOOKUP($AC$2,'Bilanci Mensili VEE'!$G$3:$R$1659,AB1041,FALSE)),,HLOOKUP($AC$2,'Bilanci Mensili VEE'!$G$3:$R$1659,AB1041,FALSE))</f>
        <v>0</v>
      </c>
    </row>
    <row r="1042" spans="10:29" ht="12.75" customHeight="1" x14ac:dyDescent="0.25">
      <c r="J1042" s="32"/>
      <c r="K1042" s="32"/>
      <c r="L1042" s="32"/>
      <c r="M1042" s="32"/>
      <c r="N1042" s="32"/>
      <c r="O1042" s="32"/>
      <c r="P1042" s="32"/>
      <c r="Q1042" s="32"/>
      <c r="R1042" s="2205"/>
      <c r="S1042" t="e">
        <f t="shared" si="22"/>
        <v>#REF!</v>
      </c>
      <c r="AB1042">
        <v>1181</v>
      </c>
      <c r="AC1042" s="2206">
        <f ca="1">IF(ISERROR(+HLOOKUP($AC$2,'Bilanci Mensili VEE'!$G$3:$R$1659,AB1042,FALSE)),,HLOOKUP($AC$2,'Bilanci Mensili VEE'!$G$3:$R$1659,AB1042,FALSE))</f>
        <v>0</v>
      </c>
    </row>
    <row r="1043" spans="10:29" ht="12.75" customHeight="1" x14ac:dyDescent="0.25">
      <c r="J1043" s="32"/>
      <c r="K1043" s="32"/>
      <c r="L1043" s="32"/>
      <c r="M1043" s="32"/>
      <c r="N1043" s="32"/>
      <c r="O1043" s="32"/>
      <c r="P1043" s="32"/>
      <c r="Q1043" s="32"/>
      <c r="R1043" s="2205"/>
      <c r="S1043" t="e">
        <f t="shared" si="22"/>
        <v>#REF!</v>
      </c>
      <c r="AB1043">
        <v>1182</v>
      </c>
      <c r="AC1043" s="2206">
        <f ca="1">IF(ISERROR(+HLOOKUP($AC$2,'Bilanci Mensili VEE'!$G$3:$R$1659,AB1043,FALSE)),,HLOOKUP($AC$2,'Bilanci Mensili VEE'!$G$3:$R$1659,AB1043,FALSE))</f>
        <v>0</v>
      </c>
    </row>
    <row r="1044" spans="10:29" ht="12.75" customHeight="1" x14ac:dyDescent="0.25">
      <c r="J1044" s="32"/>
      <c r="K1044" s="32"/>
      <c r="L1044" s="32"/>
      <c r="M1044" s="32"/>
      <c r="N1044" s="32"/>
      <c r="O1044" s="32"/>
      <c r="P1044" s="32"/>
      <c r="Q1044" s="32"/>
      <c r="R1044" s="2205"/>
      <c r="S1044" t="e">
        <f t="shared" si="22"/>
        <v>#REF!</v>
      </c>
      <c r="AB1044">
        <v>1183</v>
      </c>
      <c r="AC1044" s="2206">
        <f ca="1">IF(ISERROR(+HLOOKUP($AC$2,'Bilanci Mensili VEE'!$G$3:$R$1659,AB1044,FALSE)),,HLOOKUP($AC$2,'Bilanci Mensili VEE'!$G$3:$R$1659,AB1044,FALSE))</f>
        <v>0</v>
      </c>
    </row>
    <row r="1045" spans="10:29" ht="12.75" customHeight="1" x14ac:dyDescent="0.25">
      <c r="J1045" s="32"/>
      <c r="K1045" s="32"/>
      <c r="L1045" s="32"/>
      <c r="M1045" s="32"/>
      <c r="N1045" s="32"/>
      <c r="O1045" s="32"/>
      <c r="P1045" s="32"/>
      <c r="Q1045" s="32"/>
      <c r="R1045" s="2205"/>
      <c r="S1045" t="e">
        <f t="shared" si="22"/>
        <v>#REF!</v>
      </c>
      <c r="AB1045">
        <v>1184</v>
      </c>
      <c r="AC1045" s="2206">
        <f ca="1">IF(ISERROR(+HLOOKUP($AC$2,'Bilanci Mensili VEE'!$G$3:$R$1659,AB1045,FALSE)),,HLOOKUP($AC$2,'Bilanci Mensili VEE'!$G$3:$R$1659,AB1045,FALSE))</f>
        <v>0</v>
      </c>
    </row>
    <row r="1046" spans="10:29" ht="12.75" customHeight="1" x14ac:dyDescent="0.25">
      <c r="J1046" s="32"/>
      <c r="K1046" s="32"/>
      <c r="L1046" s="32"/>
      <c r="M1046" s="32"/>
      <c r="N1046" s="32"/>
      <c r="O1046" s="32"/>
      <c r="P1046" s="32"/>
      <c r="Q1046" s="32"/>
      <c r="R1046" s="2205"/>
      <c r="S1046" t="e">
        <f t="shared" si="22"/>
        <v>#REF!</v>
      </c>
      <c r="AB1046">
        <v>1185</v>
      </c>
      <c r="AC1046" s="2206">
        <f ca="1">IF(ISERROR(+HLOOKUP($AC$2,'Bilanci Mensili VEE'!$G$3:$R$1659,AB1046,FALSE)),,HLOOKUP($AC$2,'Bilanci Mensili VEE'!$G$3:$R$1659,AB1046,FALSE))</f>
        <v>0</v>
      </c>
    </row>
    <row r="1047" spans="10:29" ht="12.75" customHeight="1" x14ac:dyDescent="0.25">
      <c r="J1047" s="32"/>
      <c r="K1047" s="32"/>
      <c r="L1047" s="32"/>
      <c r="M1047" s="32"/>
      <c r="N1047" s="32"/>
      <c r="O1047" s="32"/>
      <c r="P1047" s="32"/>
      <c r="Q1047" s="32"/>
      <c r="R1047" s="2205"/>
      <c r="S1047" t="e">
        <f t="shared" si="22"/>
        <v>#REF!</v>
      </c>
      <c r="AB1047">
        <v>1186</v>
      </c>
      <c r="AC1047" s="2206">
        <f ca="1">IF(ISERROR(+HLOOKUP($AC$2,'Bilanci Mensili VEE'!$G$3:$R$1659,AB1047,FALSE)),,HLOOKUP($AC$2,'Bilanci Mensili VEE'!$G$3:$R$1659,AB1047,FALSE))</f>
        <v>0</v>
      </c>
    </row>
    <row r="1048" spans="10:29" ht="12.75" customHeight="1" x14ac:dyDescent="0.25">
      <c r="J1048" s="32"/>
      <c r="K1048" s="32"/>
      <c r="L1048" s="32"/>
      <c r="M1048" s="32"/>
      <c r="N1048" s="32"/>
      <c r="O1048" s="32"/>
      <c r="P1048" s="32"/>
      <c r="Q1048" s="32"/>
      <c r="R1048" s="2205"/>
      <c r="S1048" t="e">
        <f t="shared" si="22"/>
        <v>#REF!</v>
      </c>
      <c r="AB1048">
        <v>1187</v>
      </c>
      <c r="AC1048" s="2206">
        <f ca="1">IF(ISERROR(+HLOOKUP($AC$2,'Bilanci Mensili VEE'!$G$3:$R$1659,AB1048,FALSE)),,HLOOKUP($AC$2,'Bilanci Mensili VEE'!$G$3:$R$1659,AB1048,FALSE))</f>
        <v>0</v>
      </c>
    </row>
    <row r="1049" spans="10:29" ht="12.75" customHeight="1" x14ac:dyDescent="0.25">
      <c r="J1049" s="32"/>
      <c r="K1049" s="32"/>
      <c r="L1049" s="32"/>
      <c r="M1049" s="32"/>
      <c r="N1049" s="32"/>
      <c r="O1049" s="32"/>
      <c r="P1049" s="32"/>
      <c r="Q1049" s="32"/>
      <c r="R1049" s="2205"/>
      <c r="S1049" t="e">
        <f t="shared" si="22"/>
        <v>#REF!</v>
      </c>
      <c r="AB1049">
        <v>1188</v>
      </c>
      <c r="AC1049" s="2206">
        <f ca="1">IF(ISERROR(+HLOOKUP($AC$2,'Bilanci Mensili VEE'!$G$3:$R$1659,AB1049,FALSE)),,HLOOKUP($AC$2,'Bilanci Mensili VEE'!$G$3:$R$1659,AB1049,FALSE))</f>
        <v>0</v>
      </c>
    </row>
    <row r="1050" spans="10:29" ht="12.75" customHeight="1" x14ac:dyDescent="0.25">
      <c r="J1050" s="32"/>
      <c r="K1050" s="32"/>
      <c r="L1050" s="32"/>
      <c r="M1050" s="32"/>
      <c r="N1050" s="32"/>
      <c r="O1050" s="32"/>
      <c r="P1050" s="32"/>
      <c r="Q1050" s="32"/>
      <c r="R1050" s="2205"/>
      <c r="S1050" t="e">
        <f t="shared" si="22"/>
        <v>#REF!</v>
      </c>
      <c r="AB1050">
        <v>1189</v>
      </c>
      <c r="AC1050" s="2206">
        <f ca="1">IF(ISERROR(+HLOOKUP($AC$2,'Bilanci Mensili VEE'!$G$3:$R$1659,AB1050,FALSE)),,HLOOKUP($AC$2,'Bilanci Mensili VEE'!$G$3:$R$1659,AB1050,FALSE))</f>
        <v>0</v>
      </c>
    </row>
    <row r="1051" spans="10:29" ht="12.75" customHeight="1" x14ac:dyDescent="0.25">
      <c r="J1051" s="32"/>
      <c r="K1051" s="32"/>
      <c r="L1051" s="32"/>
      <c r="M1051" s="32"/>
      <c r="N1051" s="32"/>
      <c r="O1051" s="32"/>
      <c r="P1051" s="32"/>
      <c r="Q1051" s="32"/>
      <c r="R1051" s="2205"/>
      <c r="S1051" t="e">
        <f t="shared" si="22"/>
        <v>#REF!</v>
      </c>
      <c r="AB1051">
        <v>1190</v>
      </c>
      <c r="AC1051" s="2206">
        <f ca="1">IF(ISERROR(+HLOOKUP($AC$2,'Bilanci Mensili VEE'!$G$3:$R$1659,AB1051,FALSE)),,HLOOKUP($AC$2,'Bilanci Mensili VEE'!$G$3:$R$1659,AB1051,FALSE))</f>
        <v>0</v>
      </c>
    </row>
    <row r="1052" spans="10:29" ht="12.75" customHeight="1" x14ac:dyDescent="0.25">
      <c r="J1052" s="32"/>
      <c r="K1052" s="32"/>
      <c r="L1052" s="32"/>
      <c r="M1052" s="32"/>
      <c r="N1052" s="32"/>
      <c r="O1052" s="32"/>
      <c r="P1052" s="32"/>
      <c r="Q1052" s="32"/>
      <c r="R1052" s="2205"/>
      <c r="S1052" t="e">
        <f t="shared" si="22"/>
        <v>#REF!</v>
      </c>
      <c r="AB1052">
        <v>1191</v>
      </c>
      <c r="AC1052" s="2206">
        <f ca="1">IF(ISERROR(+HLOOKUP($AC$2,'Bilanci Mensili VEE'!$G$3:$R$1659,AB1052,FALSE)),,HLOOKUP($AC$2,'Bilanci Mensili VEE'!$G$3:$R$1659,AB1052,FALSE))</f>
        <v>0</v>
      </c>
    </row>
    <row r="1053" spans="10:29" ht="12.75" customHeight="1" x14ac:dyDescent="0.25">
      <c r="J1053" s="32"/>
      <c r="K1053" s="32"/>
      <c r="L1053" s="32"/>
      <c r="M1053" s="32"/>
      <c r="N1053" s="32"/>
      <c r="O1053" s="32"/>
      <c r="P1053" s="32"/>
      <c r="Q1053" s="32"/>
      <c r="R1053" s="2205"/>
      <c r="S1053" t="e">
        <f t="shared" si="22"/>
        <v>#REF!</v>
      </c>
      <c r="AB1053">
        <v>1192</v>
      </c>
      <c r="AC1053" s="2206">
        <f ca="1">IF(ISERROR(+HLOOKUP($AC$2,'Bilanci Mensili VEE'!$G$3:$R$1659,AB1053,FALSE)),,HLOOKUP($AC$2,'Bilanci Mensili VEE'!$G$3:$R$1659,AB1053,FALSE))</f>
        <v>0</v>
      </c>
    </row>
    <row r="1054" spans="10:29" ht="12.75" customHeight="1" x14ac:dyDescent="0.25">
      <c r="J1054" s="32"/>
      <c r="K1054" s="32"/>
      <c r="L1054" s="32"/>
      <c r="M1054" s="32"/>
      <c r="N1054" s="32"/>
      <c r="O1054" s="32"/>
      <c r="P1054" s="32"/>
      <c r="Q1054" s="32"/>
      <c r="R1054" s="2205"/>
      <c r="S1054" t="e">
        <f t="shared" si="22"/>
        <v>#REF!</v>
      </c>
      <c r="AB1054">
        <v>1193</v>
      </c>
      <c r="AC1054" s="2206">
        <f ca="1">IF(ISERROR(+HLOOKUP($AC$2,'Bilanci Mensili VEE'!$G$3:$R$1659,AB1054,FALSE)),,HLOOKUP($AC$2,'Bilanci Mensili VEE'!$G$3:$R$1659,AB1054,FALSE))</f>
        <v>0</v>
      </c>
    </row>
    <row r="1055" spans="10:29" ht="12.75" customHeight="1" x14ac:dyDescent="0.25">
      <c r="J1055" s="32"/>
      <c r="K1055" s="32"/>
      <c r="L1055" s="32"/>
      <c r="M1055" s="32"/>
      <c r="N1055" s="32"/>
      <c r="O1055" s="32"/>
      <c r="P1055" s="32"/>
      <c r="Q1055" s="32"/>
      <c r="R1055" s="2205"/>
      <c r="S1055" t="e">
        <f t="shared" si="22"/>
        <v>#REF!</v>
      </c>
      <c r="AB1055">
        <v>1194</v>
      </c>
      <c r="AC1055" s="2206">
        <f ca="1">IF(ISERROR(+HLOOKUP($AC$2,'Bilanci Mensili VEE'!$G$3:$R$1659,AB1055,FALSE)),,HLOOKUP($AC$2,'Bilanci Mensili VEE'!$G$3:$R$1659,AB1055,FALSE))</f>
        <v>0</v>
      </c>
    </row>
    <row r="1056" spans="10:29" ht="12.75" customHeight="1" x14ac:dyDescent="0.25">
      <c r="J1056" s="32"/>
      <c r="K1056" s="32"/>
      <c r="L1056" s="32"/>
      <c r="M1056" s="32"/>
      <c r="N1056" s="32"/>
      <c r="O1056" s="32"/>
      <c r="P1056" s="32"/>
      <c r="Q1056" s="32"/>
      <c r="R1056" s="2205"/>
      <c r="S1056" t="e">
        <f t="shared" si="22"/>
        <v>#REF!</v>
      </c>
      <c r="AB1056">
        <v>1195</v>
      </c>
      <c r="AC1056" s="2206">
        <f ca="1">IF(ISERROR(+HLOOKUP($AC$2,'Bilanci Mensili VEE'!$G$3:$R$1659,AB1056,FALSE)),,HLOOKUP($AC$2,'Bilanci Mensili VEE'!$G$3:$R$1659,AB1056,FALSE))</f>
        <v>0</v>
      </c>
    </row>
    <row r="1057" spans="10:29" ht="12.75" customHeight="1" x14ac:dyDescent="0.25">
      <c r="J1057" s="32"/>
      <c r="K1057" s="32"/>
      <c r="L1057" s="32"/>
      <c r="M1057" s="32"/>
      <c r="N1057" s="32"/>
      <c r="O1057" s="32"/>
      <c r="P1057" s="32"/>
      <c r="Q1057" s="32"/>
      <c r="R1057" s="2205"/>
      <c r="S1057" t="e">
        <f t="shared" si="22"/>
        <v>#REF!</v>
      </c>
      <c r="AB1057">
        <v>1196</v>
      </c>
      <c r="AC1057" s="2206">
        <f ca="1">IF(ISERROR(+HLOOKUP($AC$2,'Bilanci Mensili VEE'!$G$3:$R$1659,AB1057,FALSE)),,HLOOKUP($AC$2,'Bilanci Mensili VEE'!$G$3:$R$1659,AB1057,FALSE))</f>
        <v>0</v>
      </c>
    </row>
    <row r="1058" spans="10:29" ht="12.75" customHeight="1" x14ac:dyDescent="0.25">
      <c r="J1058" s="32"/>
      <c r="K1058" s="32"/>
      <c r="L1058" s="32"/>
      <c r="M1058" s="32"/>
      <c r="N1058" s="32"/>
      <c r="O1058" s="32"/>
      <c r="P1058" s="32"/>
      <c r="Q1058" s="32"/>
      <c r="R1058" s="2205"/>
      <c r="S1058" t="e">
        <f t="shared" si="22"/>
        <v>#REF!</v>
      </c>
      <c r="AB1058">
        <v>1197</v>
      </c>
      <c r="AC1058" s="2206">
        <f ca="1">IF(ISERROR(+HLOOKUP($AC$2,'Bilanci Mensili VEE'!$G$3:$R$1659,AB1058,FALSE)),,HLOOKUP($AC$2,'Bilanci Mensili VEE'!$G$3:$R$1659,AB1058,FALSE))</f>
        <v>0</v>
      </c>
    </row>
    <row r="1059" spans="10:29" ht="12.75" customHeight="1" x14ac:dyDescent="0.25">
      <c r="J1059" s="32"/>
      <c r="K1059" s="32"/>
      <c r="L1059" s="32"/>
      <c r="M1059" s="32"/>
      <c r="N1059" s="32"/>
      <c r="O1059" s="32"/>
      <c r="P1059" s="32"/>
      <c r="Q1059" s="32"/>
      <c r="R1059" s="2205"/>
      <c r="S1059" t="e">
        <f t="shared" si="22"/>
        <v>#REF!</v>
      </c>
      <c r="AB1059">
        <v>1198</v>
      </c>
      <c r="AC1059" s="2206">
        <f ca="1">IF(ISERROR(+HLOOKUP($AC$2,'Bilanci Mensili VEE'!$G$3:$R$1659,AB1059,FALSE)),,HLOOKUP($AC$2,'Bilanci Mensili VEE'!$G$3:$R$1659,AB1059,FALSE))</f>
        <v>0</v>
      </c>
    </row>
    <row r="1060" spans="10:29" ht="12.75" customHeight="1" x14ac:dyDescent="0.25">
      <c r="J1060" s="32"/>
      <c r="K1060" s="32"/>
      <c r="L1060" s="32"/>
      <c r="M1060" s="32"/>
      <c r="N1060" s="32"/>
      <c r="O1060" s="32"/>
      <c r="P1060" s="32"/>
      <c r="Q1060" s="32"/>
      <c r="R1060" s="2205"/>
      <c r="S1060" t="e">
        <f t="shared" si="22"/>
        <v>#REF!</v>
      </c>
      <c r="AB1060">
        <v>1199</v>
      </c>
      <c r="AC1060" s="2206">
        <f ca="1">IF(ISERROR(+HLOOKUP($AC$2,'Bilanci Mensili VEE'!$G$3:$R$1659,AB1060,FALSE)),,HLOOKUP($AC$2,'Bilanci Mensili VEE'!$G$3:$R$1659,AB1060,FALSE))</f>
        <v>0</v>
      </c>
    </row>
    <row r="1061" spans="10:29" ht="12.75" customHeight="1" x14ac:dyDescent="0.25">
      <c r="J1061" s="32"/>
      <c r="K1061" s="32"/>
      <c r="L1061" s="32"/>
      <c r="M1061" s="32"/>
      <c r="N1061" s="32"/>
      <c r="O1061" s="32"/>
      <c r="P1061" s="32"/>
      <c r="Q1061" s="32"/>
      <c r="R1061" s="2205"/>
      <c r="S1061" t="e">
        <f t="shared" si="22"/>
        <v>#REF!</v>
      </c>
      <c r="AB1061">
        <v>1200</v>
      </c>
      <c r="AC1061" s="2206">
        <f ca="1">IF(ISERROR(+HLOOKUP($AC$2,'Bilanci Mensili VEE'!$G$3:$R$1659,AB1061,FALSE)),,HLOOKUP($AC$2,'Bilanci Mensili VEE'!$G$3:$R$1659,AB1061,FALSE))</f>
        <v>0</v>
      </c>
    </row>
    <row r="1062" spans="10:29" ht="12.75" customHeight="1" x14ac:dyDescent="0.25">
      <c r="J1062" s="32"/>
      <c r="K1062" s="32"/>
      <c r="L1062" s="32"/>
      <c r="M1062" s="32"/>
      <c r="N1062" s="32"/>
      <c r="O1062" s="32"/>
      <c r="P1062" s="32"/>
      <c r="Q1062" s="32"/>
      <c r="R1062" s="2205"/>
      <c r="S1062" t="e">
        <f t="shared" si="22"/>
        <v>#REF!</v>
      </c>
      <c r="AB1062">
        <v>1201</v>
      </c>
      <c r="AC1062" s="2206">
        <f ca="1">IF(ISERROR(+HLOOKUP($AC$2,'Bilanci Mensili VEE'!$G$3:$R$1659,AB1062,FALSE)),,HLOOKUP($AC$2,'Bilanci Mensili VEE'!$G$3:$R$1659,AB1062,FALSE))</f>
        <v>0</v>
      </c>
    </row>
    <row r="1063" spans="10:29" ht="12.75" customHeight="1" x14ac:dyDescent="0.25">
      <c r="J1063" s="32"/>
      <c r="K1063" s="32"/>
      <c r="L1063" s="32"/>
      <c r="M1063" s="32"/>
      <c r="N1063" s="32"/>
      <c r="O1063" s="32"/>
      <c r="P1063" s="32"/>
      <c r="Q1063" s="32"/>
      <c r="R1063" s="2205"/>
      <c r="S1063" t="e">
        <f t="shared" si="22"/>
        <v>#REF!</v>
      </c>
      <c r="AB1063">
        <v>1202</v>
      </c>
      <c r="AC1063" s="2206">
        <f ca="1">IF(ISERROR(+HLOOKUP($AC$2,'Bilanci Mensili VEE'!$G$3:$R$1659,AB1063,FALSE)),,HLOOKUP($AC$2,'Bilanci Mensili VEE'!$G$3:$R$1659,AB1063,FALSE))</f>
        <v>0</v>
      </c>
    </row>
    <row r="1064" spans="10:29" ht="12.75" customHeight="1" x14ac:dyDescent="0.25">
      <c r="J1064" s="32"/>
      <c r="K1064" s="32"/>
      <c r="L1064" s="32"/>
      <c r="M1064" s="32"/>
      <c r="N1064" s="32"/>
      <c r="O1064" s="32"/>
      <c r="P1064" s="32"/>
      <c r="Q1064" s="32"/>
      <c r="R1064" s="2205"/>
      <c r="S1064" t="e">
        <f t="shared" si="22"/>
        <v>#REF!</v>
      </c>
      <c r="AB1064">
        <v>1203</v>
      </c>
      <c r="AC1064" s="2206">
        <f ca="1">IF(ISERROR(+HLOOKUP($AC$2,'Bilanci Mensili VEE'!$G$3:$R$1659,AB1064,FALSE)),,HLOOKUP($AC$2,'Bilanci Mensili VEE'!$G$3:$R$1659,AB1064,FALSE))</f>
        <v>0</v>
      </c>
    </row>
    <row r="1065" spans="10:29" ht="12.75" customHeight="1" x14ac:dyDescent="0.25">
      <c r="J1065" s="32"/>
      <c r="K1065" s="32"/>
      <c r="L1065" s="32"/>
      <c r="M1065" s="32"/>
      <c r="N1065" s="32"/>
      <c r="O1065" s="32"/>
      <c r="P1065" s="32"/>
      <c r="Q1065" s="32"/>
      <c r="R1065" s="2205"/>
      <c r="S1065" t="e">
        <f t="shared" si="22"/>
        <v>#REF!</v>
      </c>
      <c r="AB1065">
        <v>1204</v>
      </c>
      <c r="AC1065" s="2206">
        <f ca="1">IF(ISERROR(+HLOOKUP($AC$2,'Bilanci Mensili VEE'!$G$3:$R$1659,AB1065,FALSE)),,HLOOKUP($AC$2,'Bilanci Mensili VEE'!$G$3:$R$1659,AB1065,FALSE))</f>
        <v>0</v>
      </c>
    </row>
    <row r="1066" spans="10:29" ht="12.75" customHeight="1" x14ac:dyDescent="0.25">
      <c r="J1066" s="32"/>
      <c r="K1066" s="32"/>
      <c r="L1066" s="32"/>
      <c r="M1066" s="32"/>
      <c r="N1066" s="32"/>
      <c r="O1066" s="32"/>
      <c r="P1066" s="32"/>
      <c r="Q1066" s="32"/>
      <c r="R1066" s="2205"/>
      <c r="S1066" t="e">
        <f t="shared" si="22"/>
        <v>#REF!</v>
      </c>
      <c r="AB1066">
        <v>1205</v>
      </c>
      <c r="AC1066" s="2206">
        <f ca="1">IF(ISERROR(+HLOOKUP($AC$2,'Bilanci Mensili VEE'!$G$3:$R$1659,AB1066,FALSE)),,HLOOKUP($AC$2,'Bilanci Mensili VEE'!$G$3:$R$1659,AB1066,FALSE))</f>
        <v>0</v>
      </c>
    </row>
    <row r="1067" spans="10:29" ht="12.75" customHeight="1" x14ac:dyDescent="0.25">
      <c r="J1067" s="32"/>
      <c r="K1067" s="32"/>
      <c r="L1067" s="32"/>
      <c r="M1067" s="32"/>
      <c r="N1067" s="32"/>
      <c r="O1067" s="32"/>
      <c r="P1067" s="32"/>
      <c r="Q1067" s="32"/>
      <c r="R1067" s="2205"/>
      <c r="S1067" t="e">
        <f t="shared" si="22"/>
        <v>#REF!</v>
      </c>
      <c r="AB1067">
        <v>1206</v>
      </c>
      <c r="AC1067" s="2206">
        <f ca="1">IF(ISERROR(+HLOOKUP($AC$2,'Bilanci Mensili VEE'!$G$3:$R$1659,AB1067,FALSE)),,HLOOKUP($AC$2,'Bilanci Mensili VEE'!$G$3:$R$1659,AB1067,FALSE))</f>
        <v>0</v>
      </c>
    </row>
    <row r="1068" spans="10:29" ht="12.75" customHeight="1" x14ac:dyDescent="0.25">
      <c r="J1068" s="32"/>
      <c r="K1068" s="32"/>
      <c r="L1068" s="32"/>
      <c r="M1068" s="32"/>
      <c r="N1068" s="32"/>
      <c r="O1068" s="32"/>
      <c r="P1068" s="32"/>
      <c r="Q1068" s="32"/>
      <c r="R1068" s="2205"/>
      <c r="S1068" t="e">
        <f t="shared" si="22"/>
        <v>#REF!</v>
      </c>
      <c r="AB1068">
        <v>1207</v>
      </c>
      <c r="AC1068" s="2206">
        <f ca="1">IF(ISERROR(+HLOOKUP($AC$2,'Bilanci Mensili VEE'!$G$3:$R$1659,AB1068,FALSE)),,HLOOKUP($AC$2,'Bilanci Mensili VEE'!$G$3:$R$1659,AB1068,FALSE))</f>
        <v>0</v>
      </c>
    </row>
    <row r="1069" spans="10:29" ht="12.75" customHeight="1" x14ac:dyDescent="0.25">
      <c r="J1069" s="32"/>
      <c r="K1069" s="32"/>
      <c r="L1069" s="32"/>
      <c r="M1069" s="32"/>
      <c r="N1069" s="32"/>
      <c r="O1069" s="32"/>
      <c r="P1069" s="32"/>
      <c r="Q1069" s="32"/>
      <c r="R1069" s="2205"/>
      <c r="S1069" t="e">
        <f t="shared" si="22"/>
        <v>#REF!</v>
      </c>
      <c r="AB1069">
        <v>1208</v>
      </c>
      <c r="AC1069" s="2206">
        <f ca="1">IF(ISERROR(+HLOOKUP($AC$2,'Bilanci Mensili VEE'!$G$3:$R$1659,AB1069,FALSE)),,HLOOKUP($AC$2,'Bilanci Mensili VEE'!$G$3:$R$1659,AB1069,FALSE))</f>
        <v>0</v>
      </c>
    </row>
    <row r="1070" spans="10:29" ht="12.75" customHeight="1" x14ac:dyDescent="0.25">
      <c r="J1070" s="32"/>
      <c r="K1070" s="32"/>
      <c r="L1070" s="32"/>
      <c r="M1070" s="32"/>
      <c r="N1070" s="32"/>
      <c r="O1070" s="32"/>
      <c r="P1070" s="32"/>
      <c r="Q1070" s="32"/>
      <c r="R1070" s="2205"/>
      <c r="S1070" t="e">
        <f t="shared" si="22"/>
        <v>#REF!</v>
      </c>
      <c r="AB1070">
        <v>1209</v>
      </c>
      <c r="AC1070" s="2206">
        <f ca="1">IF(ISERROR(+HLOOKUP($AC$2,'Bilanci Mensili VEE'!$G$3:$R$1659,AB1070,FALSE)),,HLOOKUP($AC$2,'Bilanci Mensili VEE'!$G$3:$R$1659,AB1070,FALSE))</f>
        <v>0</v>
      </c>
    </row>
    <row r="1071" spans="10:29" ht="12.75" customHeight="1" x14ac:dyDescent="0.25">
      <c r="J1071" s="32"/>
      <c r="K1071" s="32"/>
      <c r="L1071" s="32"/>
      <c r="M1071" s="32"/>
      <c r="N1071" s="32"/>
      <c r="O1071" s="32"/>
      <c r="P1071" s="32"/>
      <c r="Q1071" s="32"/>
      <c r="R1071" s="2205"/>
      <c r="S1071" t="e">
        <f t="shared" si="22"/>
        <v>#REF!</v>
      </c>
      <c r="AB1071">
        <v>1210</v>
      </c>
      <c r="AC1071" s="2206">
        <f ca="1">IF(ISERROR(+HLOOKUP($AC$2,'Bilanci Mensili VEE'!$G$3:$R$1659,AB1071,FALSE)),,HLOOKUP($AC$2,'Bilanci Mensili VEE'!$G$3:$R$1659,AB1071,FALSE))</f>
        <v>0</v>
      </c>
    </row>
    <row r="1072" spans="10:29" ht="12.75" customHeight="1" x14ac:dyDescent="0.25">
      <c r="J1072" s="32"/>
      <c r="K1072" s="32"/>
      <c r="L1072" s="32"/>
      <c r="M1072" s="32"/>
      <c r="N1072" s="32"/>
      <c r="O1072" s="32"/>
      <c r="P1072" s="32"/>
      <c r="Q1072" s="32"/>
      <c r="R1072" s="2205"/>
      <c r="S1072" t="e">
        <f t="shared" si="22"/>
        <v>#REF!</v>
      </c>
      <c r="AB1072">
        <v>1211</v>
      </c>
      <c r="AC1072" s="2206">
        <f ca="1">IF(ISERROR(+HLOOKUP($AC$2,'Bilanci Mensili VEE'!$G$3:$R$1659,AB1072,FALSE)),,HLOOKUP($AC$2,'Bilanci Mensili VEE'!$G$3:$R$1659,AB1072,FALSE))</f>
        <v>0</v>
      </c>
    </row>
    <row r="1073" spans="10:29" ht="12.75" customHeight="1" x14ac:dyDescent="0.25">
      <c r="J1073" s="32"/>
      <c r="K1073" s="32"/>
      <c r="L1073" s="32"/>
      <c r="M1073" s="32"/>
      <c r="N1073" s="32"/>
      <c r="O1073" s="32"/>
      <c r="P1073" s="32"/>
      <c r="Q1073" s="32"/>
      <c r="R1073" s="2205"/>
      <c r="S1073" t="e">
        <f t="shared" si="22"/>
        <v>#REF!</v>
      </c>
      <c r="AB1073">
        <v>1212</v>
      </c>
      <c r="AC1073" s="2206">
        <f ca="1">IF(ISERROR(+HLOOKUP($AC$2,'Bilanci Mensili VEE'!$G$3:$R$1659,AB1073,FALSE)),,HLOOKUP($AC$2,'Bilanci Mensili VEE'!$G$3:$R$1659,AB1073,FALSE))</f>
        <v>0</v>
      </c>
    </row>
    <row r="1074" spans="10:29" ht="12.75" customHeight="1" x14ac:dyDescent="0.25">
      <c r="J1074" s="32"/>
      <c r="K1074" s="32"/>
      <c r="L1074" s="32"/>
      <c r="M1074" s="32"/>
      <c r="N1074" s="32"/>
      <c r="O1074" s="32"/>
      <c r="P1074" s="32"/>
      <c r="Q1074" s="32"/>
      <c r="R1074" s="2205"/>
      <c r="S1074" t="e">
        <f t="shared" si="22"/>
        <v>#REF!</v>
      </c>
      <c r="AB1074">
        <v>1213</v>
      </c>
      <c r="AC1074" s="2206">
        <f ca="1">IF(ISERROR(+HLOOKUP($AC$2,'Bilanci Mensili VEE'!$G$3:$R$1659,AB1074,FALSE)),,HLOOKUP($AC$2,'Bilanci Mensili VEE'!$G$3:$R$1659,AB1074,FALSE))</f>
        <v>0</v>
      </c>
    </row>
    <row r="1075" spans="10:29" ht="12.75" customHeight="1" x14ac:dyDescent="0.25">
      <c r="J1075" s="32"/>
      <c r="K1075" s="32"/>
      <c r="L1075" s="32"/>
      <c r="M1075" s="32"/>
      <c r="N1075" s="32"/>
      <c r="O1075" s="32"/>
      <c r="P1075" s="32"/>
      <c r="Q1075" s="32"/>
      <c r="R1075" s="2205"/>
      <c r="S1075" t="e">
        <f t="shared" si="22"/>
        <v>#REF!</v>
      </c>
      <c r="AB1075">
        <v>1214</v>
      </c>
      <c r="AC1075" s="2206">
        <f ca="1">IF(ISERROR(+HLOOKUP($AC$2,'Bilanci Mensili VEE'!$G$3:$R$1659,AB1075,FALSE)),,HLOOKUP($AC$2,'Bilanci Mensili VEE'!$G$3:$R$1659,AB1075,FALSE))</f>
        <v>0</v>
      </c>
    </row>
    <row r="1076" spans="10:29" ht="12.75" customHeight="1" x14ac:dyDescent="0.25">
      <c r="J1076" s="32"/>
      <c r="K1076" s="32"/>
      <c r="L1076" s="32"/>
      <c r="M1076" s="32"/>
      <c r="N1076" s="32"/>
      <c r="O1076" s="32"/>
      <c r="P1076" s="32"/>
      <c r="Q1076" s="32"/>
      <c r="R1076" s="2205"/>
      <c r="S1076" t="e">
        <f t="shared" si="22"/>
        <v>#REF!</v>
      </c>
      <c r="AB1076">
        <v>1215</v>
      </c>
      <c r="AC1076" s="2206">
        <f ca="1">IF(ISERROR(+HLOOKUP($AC$2,'Bilanci Mensili VEE'!$G$3:$R$1659,AB1076,FALSE)),,HLOOKUP($AC$2,'Bilanci Mensili VEE'!$G$3:$R$1659,AB1076,FALSE))</f>
        <v>0</v>
      </c>
    </row>
    <row r="1077" spans="10:29" ht="12.75" customHeight="1" x14ac:dyDescent="0.25">
      <c r="J1077" s="32"/>
      <c r="K1077" s="32"/>
      <c r="L1077" s="32"/>
      <c r="M1077" s="32"/>
      <c r="N1077" s="32"/>
      <c r="O1077" s="32"/>
      <c r="P1077" s="32"/>
      <c r="Q1077" s="32"/>
      <c r="R1077" s="2205"/>
      <c r="S1077" t="e">
        <f t="shared" si="22"/>
        <v>#REF!</v>
      </c>
      <c r="AB1077">
        <v>1216</v>
      </c>
      <c r="AC1077" s="2206">
        <f ca="1">IF(ISERROR(+HLOOKUP($AC$2,'Bilanci Mensili VEE'!$G$3:$R$1659,AB1077,FALSE)),,HLOOKUP($AC$2,'Bilanci Mensili VEE'!$G$3:$R$1659,AB1077,FALSE))</f>
        <v>0</v>
      </c>
    </row>
    <row r="1078" spans="10:29" ht="12.75" customHeight="1" x14ac:dyDescent="0.25">
      <c r="J1078" s="32"/>
      <c r="K1078" s="32"/>
      <c r="L1078" s="32"/>
      <c r="M1078" s="32"/>
      <c r="N1078" s="32"/>
      <c r="O1078" s="32"/>
      <c r="P1078" s="32"/>
      <c r="Q1078" s="32"/>
      <c r="R1078" s="2205"/>
      <c r="S1078" t="e">
        <f t="shared" si="22"/>
        <v>#REF!</v>
      </c>
      <c r="AB1078">
        <v>1217</v>
      </c>
      <c r="AC1078" s="2206">
        <f ca="1">IF(ISERROR(+HLOOKUP($AC$2,'Bilanci Mensili VEE'!$G$3:$R$1659,AB1078,FALSE)),,HLOOKUP($AC$2,'Bilanci Mensili VEE'!$G$3:$R$1659,AB1078,FALSE))</f>
        <v>0</v>
      </c>
    </row>
    <row r="1079" spans="10:29" ht="12.75" customHeight="1" x14ac:dyDescent="0.25">
      <c r="J1079" s="32"/>
      <c r="K1079" s="32"/>
      <c r="L1079" s="32"/>
      <c r="M1079" s="32"/>
      <c r="N1079" s="32"/>
      <c r="O1079" s="32"/>
      <c r="P1079" s="32"/>
      <c r="Q1079" s="32"/>
      <c r="R1079" s="2205"/>
      <c r="S1079" t="e">
        <f t="shared" si="22"/>
        <v>#REF!</v>
      </c>
      <c r="AB1079">
        <v>1218</v>
      </c>
      <c r="AC1079" s="2206">
        <f ca="1">IF(ISERROR(+HLOOKUP($AC$2,'Bilanci Mensili VEE'!$G$3:$R$1659,AB1079,FALSE)),,HLOOKUP($AC$2,'Bilanci Mensili VEE'!$G$3:$R$1659,AB1079,FALSE))</f>
        <v>0</v>
      </c>
    </row>
    <row r="1080" spans="10:29" ht="12.75" customHeight="1" x14ac:dyDescent="0.25">
      <c r="J1080" s="32"/>
      <c r="K1080" s="32"/>
      <c r="L1080" s="32"/>
      <c r="M1080" s="32"/>
      <c r="N1080" s="32"/>
      <c r="O1080" s="32"/>
      <c r="P1080" s="32"/>
      <c r="Q1080" s="32"/>
      <c r="R1080" s="2205"/>
      <c r="S1080" t="e">
        <f t="shared" si="22"/>
        <v>#REF!</v>
      </c>
      <c r="AB1080">
        <v>1219</v>
      </c>
      <c r="AC1080" s="2206">
        <f ca="1">IF(ISERROR(+HLOOKUP($AC$2,'Bilanci Mensili VEE'!$G$3:$R$1659,AB1080,FALSE)),,HLOOKUP($AC$2,'Bilanci Mensili VEE'!$G$3:$R$1659,AB1080,FALSE))</f>
        <v>0</v>
      </c>
    </row>
    <row r="1081" spans="10:29" ht="12.75" customHeight="1" x14ac:dyDescent="0.25">
      <c r="J1081" s="32"/>
      <c r="K1081" s="32"/>
      <c r="L1081" s="32"/>
      <c r="M1081" s="32"/>
      <c r="N1081" s="32"/>
      <c r="O1081" s="32"/>
      <c r="P1081" s="32"/>
      <c r="Q1081" s="32"/>
      <c r="R1081" s="2205"/>
      <c r="S1081" t="e">
        <f t="shared" ref="S1081:S1144" si="23">+S1080</f>
        <v>#REF!</v>
      </c>
      <c r="AB1081">
        <v>1220</v>
      </c>
      <c r="AC1081" s="2206">
        <f ca="1">IF(ISERROR(+HLOOKUP($AC$2,'Bilanci Mensili VEE'!$G$3:$R$1659,AB1081,FALSE)),,HLOOKUP($AC$2,'Bilanci Mensili VEE'!$G$3:$R$1659,AB1081,FALSE))</f>
        <v>0</v>
      </c>
    </row>
    <row r="1082" spans="10:29" ht="12.75" customHeight="1" x14ac:dyDescent="0.25">
      <c r="J1082" s="32"/>
      <c r="K1082" s="32"/>
      <c r="L1082" s="32"/>
      <c r="M1082" s="32"/>
      <c r="N1082" s="32"/>
      <c r="O1082" s="32"/>
      <c r="P1082" s="32"/>
      <c r="Q1082" s="32"/>
      <c r="R1082" s="2205"/>
      <c r="S1082" t="e">
        <f t="shared" si="23"/>
        <v>#REF!</v>
      </c>
      <c r="AB1082">
        <v>1221</v>
      </c>
      <c r="AC1082" s="2206">
        <f ca="1">IF(ISERROR(+HLOOKUP($AC$2,'Bilanci Mensili VEE'!$G$3:$R$1659,AB1082,FALSE)),,HLOOKUP($AC$2,'Bilanci Mensili VEE'!$G$3:$R$1659,AB1082,FALSE))</f>
        <v>0</v>
      </c>
    </row>
    <row r="1083" spans="10:29" ht="12.75" customHeight="1" x14ac:dyDescent="0.25">
      <c r="J1083" s="32"/>
      <c r="K1083" s="32"/>
      <c r="L1083" s="32"/>
      <c r="M1083" s="32"/>
      <c r="N1083" s="32"/>
      <c r="O1083" s="32"/>
      <c r="P1083" s="32"/>
      <c r="Q1083" s="32"/>
      <c r="R1083" s="2205"/>
      <c r="S1083" t="e">
        <f t="shared" si="23"/>
        <v>#REF!</v>
      </c>
      <c r="AB1083">
        <v>1222</v>
      </c>
      <c r="AC1083" s="2206">
        <f ca="1">IF(ISERROR(+HLOOKUP($AC$2,'Bilanci Mensili VEE'!$G$3:$R$1659,AB1083,FALSE)),,HLOOKUP($AC$2,'Bilanci Mensili VEE'!$G$3:$R$1659,AB1083,FALSE))</f>
        <v>0</v>
      </c>
    </row>
    <row r="1084" spans="10:29" ht="12.75" customHeight="1" x14ac:dyDescent="0.25">
      <c r="J1084" s="32"/>
      <c r="K1084" s="32"/>
      <c r="L1084" s="32"/>
      <c r="M1084" s="32"/>
      <c r="N1084" s="32"/>
      <c r="O1084" s="32"/>
      <c r="P1084" s="32"/>
      <c r="Q1084" s="32"/>
      <c r="R1084" s="2205"/>
      <c r="S1084" t="e">
        <f t="shared" si="23"/>
        <v>#REF!</v>
      </c>
      <c r="AB1084">
        <v>1223</v>
      </c>
      <c r="AC1084" s="2206">
        <f ca="1">IF(ISERROR(+HLOOKUP($AC$2,'Bilanci Mensili VEE'!$G$3:$R$1659,AB1084,FALSE)),,HLOOKUP($AC$2,'Bilanci Mensili VEE'!$G$3:$R$1659,AB1084,FALSE))</f>
        <v>0</v>
      </c>
    </row>
    <row r="1085" spans="10:29" ht="12.75" customHeight="1" x14ac:dyDescent="0.25">
      <c r="J1085" s="32"/>
      <c r="K1085" s="32"/>
      <c r="L1085" s="32"/>
      <c r="M1085" s="32"/>
      <c r="N1085" s="32"/>
      <c r="O1085" s="32"/>
      <c r="P1085" s="32"/>
      <c r="Q1085" s="32"/>
      <c r="R1085" s="2205"/>
      <c r="S1085" t="e">
        <f t="shared" si="23"/>
        <v>#REF!</v>
      </c>
      <c r="AB1085">
        <v>1224</v>
      </c>
      <c r="AC1085" s="2206">
        <f ca="1">IF(ISERROR(+HLOOKUP($AC$2,'Bilanci Mensili VEE'!$G$3:$R$1659,AB1085,FALSE)),,HLOOKUP($AC$2,'Bilanci Mensili VEE'!$G$3:$R$1659,AB1085,FALSE))</f>
        <v>0</v>
      </c>
    </row>
    <row r="1086" spans="10:29" ht="12.75" customHeight="1" x14ac:dyDescent="0.25">
      <c r="J1086" s="32"/>
      <c r="K1086" s="32"/>
      <c r="L1086" s="32"/>
      <c r="M1086" s="32"/>
      <c r="N1086" s="32"/>
      <c r="O1086" s="32"/>
      <c r="P1086" s="32"/>
      <c r="Q1086" s="32"/>
      <c r="R1086" s="2205"/>
      <c r="S1086" t="e">
        <f t="shared" si="23"/>
        <v>#REF!</v>
      </c>
      <c r="AB1086">
        <v>1225</v>
      </c>
      <c r="AC1086" s="2206">
        <f ca="1">IF(ISERROR(+HLOOKUP($AC$2,'Bilanci Mensili VEE'!$G$3:$R$1659,AB1086,FALSE)),,HLOOKUP($AC$2,'Bilanci Mensili VEE'!$G$3:$R$1659,AB1086,FALSE))</f>
        <v>0</v>
      </c>
    </row>
    <row r="1087" spans="10:29" ht="12.75" customHeight="1" x14ac:dyDescent="0.25">
      <c r="J1087" s="32"/>
      <c r="K1087" s="32"/>
      <c r="L1087" s="32"/>
      <c r="M1087" s="32"/>
      <c r="N1087" s="32"/>
      <c r="O1087" s="32"/>
      <c r="P1087" s="32"/>
      <c r="Q1087" s="32"/>
      <c r="R1087" s="2205"/>
      <c r="S1087" t="e">
        <f t="shared" si="23"/>
        <v>#REF!</v>
      </c>
      <c r="AB1087">
        <v>1226</v>
      </c>
      <c r="AC1087" s="2206">
        <f ca="1">IF(ISERROR(+HLOOKUP($AC$2,'Bilanci Mensili VEE'!$G$3:$R$1659,AB1087,FALSE)),,HLOOKUP($AC$2,'Bilanci Mensili VEE'!$G$3:$R$1659,AB1087,FALSE))</f>
        <v>0</v>
      </c>
    </row>
    <row r="1088" spans="10:29" ht="12.75" customHeight="1" x14ac:dyDescent="0.25">
      <c r="J1088" s="32"/>
      <c r="K1088" s="32"/>
      <c r="L1088" s="32"/>
      <c r="M1088" s="32"/>
      <c r="N1088" s="32"/>
      <c r="O1088" s="32"/>
      <c r="P1088" s="32"/>
      <c r="Q1088" s="32"/>
      <c r="R1088" s="2205"/>
      <c r="S1088" t="e">
        <f t="shared" si="23"/>
        <v>#REF!</v>
      </c>
      <c r="AB1088">
        <v>1227</v>
      </c>
      <c r="AC1088" s="2206">
        <f ca="1">IF(ISERROR(+HLOOKUP($AC$2,'Bilanci Mensili VEE'!$G$3:$R$1659,AB1088,FALSE)),,HLOOKUP($AC$2,'Bilanci Mensili VEE'!$G$3:$R$1659,AB1088,FALSE))</f>
        <v>0</v>
      </c>
    </row>
    <row r="1089" spans="10:29" ht="12.75" customHeight="1" x14ac:dyDescent="0.25">
      <c r="J1089" s="32"/>
      <c r="K1089" s="32"/>
      <c r="L1089" s="32"/>
      <c r="M1089" s="32"/>
      <c r="N1089" s="32"/>
      <c r="O1089" s="32"/>
      <c r="P1089" s="32"/>
      <c r="Q1089" s="32"/>
      <c r="R1089" s="2205"/>
      <c r="S1089" t="e">
        <f t="shared" si="23"/>
        <v>#REF!</v>
      </c>
      <c r="AB1089">
        <v>1228</v>
      </c>
      <c r="AC1089" s="2206">
        <f ca="1">IF(ISERROR(+HLOOKUP($AC$2,'Bilanci Mensili VEE'!$G$3:$R$1659,AB1089,FALSE)),,HLOOKUP($AC$2,'Bilanci Mensili VEE'!$G$3:$R$1659,AB1089,FALSE))</f>
        <v>0</v>
      </c>
    </row>
    <row r="1090" spans="10:29" ht="12.75" customHeight="1" x14ac:dyDescent="0.25">
      <c r="J1090" s="32"/>
      <c r="K1090" s="32"/>
      <c r="L1090" s="32"/>
      <c r="M1090" s="32"/>
      <c r="N1090" s="32"/>
      <c r="O1090" s="32"/>
      <c r="P1090" s="32"/>
      <c r="Q1090" s="32"/>
      <c r="R1090" s="2205"/>
      <c r="S1090" t="e">
        <f t="shared" si="23"/>
        <v>#REF!</v>
      </c>
      <c r="AB1090">
        <v>1229</v>
      </c>
      <c r="AC1090" s="2206">
        <f ca="1">IF(ISERROR(+HLOOKUP($AC$2,'Bilanci Mensili VEE'!$G$3:$R$1659,AB1090,FALSE)),,HLOOKUP($AC$2,'Bilanci Mensili VEE'!$G$3:$R$1659,AB1090,FALSE))</f>
        <v>0</v>
      </c>
    </row>
    <row r="1091" spans="10:29" ht="12.75" customHeight="1" x14ac:dyDescent="0.25">
      <c r="J1091" s="32"/>
      <c r="K1091" s="32"/>
      <c r="L1091" s="32"/>
      <c r="M1091" s="32"/>
      <c r="N1091" s="32"/>
      <c r="O1091" s="32"/>
      <c r="P1091" s="32"/>
      <c r="Q1091" s="32"/>
      <c r="R1091" s="2205"/>
      <c r="S1091" t="e">
        <f t="shared" si="23"/>
        <v>#REF!</v>
      </c>
      <c r="AB1091">
        <v>1230</v>
      </c>
      <c r="AC1091" s="2206">
        <f ca="1">IF(ISERROR(+HLOOKUP($AC$2,'Bilanci Mensili VEE'!$G$3:$R$1659,AB1091,FALSE)),,HLOOKUP($AC$2,'Bilanci Mensili VEE'!$G$3:$R$1659,AB1091,FALSE))</f>
        <v>0</v>
      </c>
    </row>
    <row r="1092" spans="10:29" ht="12.75" customHeight="1" x14ac:dyDescent="0.25">
      <c r="J1092" s="32"/>
      <c r="K1092" s="32"/>
      <c r="L1092" s="32"/>
      <c r="M1092" s="32"/>
      <c r="N1092" s="32"/>
      <c r="O1092" s="32"/>
      <c r="P1092" s="32"/>
      <c r="Q1092" s="32"/>
      <c r="R1092" s="2205"/>
      <c r="S1092" t="e">
        <f t="shared" si="23"/>
        <v>#REF!</v>
      </c>
      <c r="AB1092">
        <v>1231</v>
      </c>
      <c r="AC1092" s="2206">
        <f ca="1">IF(ISERROR(+HLOOKUP($AC$2,'Bilanci Mensili VEE'!$G$3:$R$1659,AB1092,FALSE)),,HLOOKUP($AC$2,'Bilanci Mensili VEE'!$G$3:$R$1659,AB1092,FALSE))</f>
        <v>0</v>
      </c>
    </row>
    <row r="1093" spans="10:29" ht="12.75" customHeight="1" x14ac:dyDescent="0.25">
      <c r="J1093" s="32"/>
      <c r="K1093" s="32"/>
      <c r="L1093" s="32"/>
      <c r="M1093" s="32"/>
      <c r="N1093" s="32"/>
      <c r="O1093" s="32"/>
      <c r="P1093" s="32"/>
      <c r="Q1093" s="32"/>
      <c r="R1093" s="2205"/>
      <c r="S1093" t="e">
        <f t="shared" si="23"/>
        <v>#REF!</v>
      </c>
      <c r="AB1093">
        <v>1232</v>
      </c>
      <c r="AC1093" s="2206">
        <f ca="1">IF(ISERROR(+HLOOKUP($AC$2,'Bilanci Mensili VEE'!$G$3:$R$1659,AB1093,FALSE)),,HLOOKUP($AC$2,'Bilanci Mensili VEE'!$G$3:$R$1659,AB1093,FALSE))</f>
        <v>0</v>
      </c>
    </row>
    <row r="1094" spans="10:29" ht="12.75" customHeight="1" x14ac:dyDescent="0.25">
      <c r="J1094" s="32"/>
      <c r="K1094" s="32"/>
      <c r="L1094" s="32"/>
      <c r="M1094" s="32"/>
      <c r="N1094" s="32"/>
      <c r="O1094" s="32"/>
      <c r="P1094" s="32"/>
      <c r="Q1094" s="32"/>
      <c r="R1094" s="2205"/>
      <c r="S1094" t="e">
        <f t="shared" si="23"/>
        <v>#REF!</v>
      </c>
      <c r="AB1094">
        <v>1233</v>
      </c>
      <c r="AC1094" s="2206">
        <f ca="1">IF(ISERROR(+HLOOKUP($AC$2,'Bilanci Mensili VEE'!$G$3:$R$1659,AB1094,FALSE)),,HLOOKUP($AC$2,'Bilanci Mensili VEE'!$G$3:$R$1659,AB1094,FALSE))</f>
        <v>0</v>
      </c>
    </row>
    <row r="1095" spans="10:29" ht="12.75" customHeight="1" x14ac:dyDescent="0.25">
      <c r="J1095" s="32"/>
      <c r="K1095" s="32"/>
      <c r="L1095" s="32"/>
      <c r="M1095" s="32"/>
      <c r="N1095" s="32"/>
      <c r="O1095" s="32"/>
      <c r="P1095" s="32"/>
      <c r="Q1095" s="32"/>
      <c r="R1095" s="2205"/>
      <c r="S1095" t="e">
        <f t="shared" si="23"/>
        <v>#REF!</v>
      </c>
      <c r="AB1095">
        <v>1234</v>
      </c>
      <c r="AC1095" s="2206">
        <f ca="1">IF(ISERROR(+HLOOKUP($AC$2,'Bilanci Mensili VEE'!$G$3:$R$1659,AB1095,FALSE)),,HLOOKUP($AC$2,'Bilanci Mensili VEE'!$G$3:$R$1659,AB1095,FALSE))</f>
        <v>0</v>
      </c>
    </row>
    <row r="1096" spans="10:29" ht="12.75" customHeight="1" x14ac:dyDescent="0.25">
      <c r="J1096" s="32"/>
      <c r="K1096" s="32"/>
      <c r="L1096" s="32"/>
      <c r="M1096" s="32"/>
      <c r="N1096" s="32"/>
      <c r="O1096" s="32"/>
      <c r="P1096" s="32"/>
      <c r="Q1096" s="32"/>
      <c r="R1096" s="2205"/>
      <c r="S1096" t="e">
        <f t="shared" si="23"/>
        <v>#REF!</v>
      </c>
      <c r="AB1096">
        <v>1235</v>
      </c>
      <c r="AC1096" s="2206">
        <f ca="1">IF(ISERROR(+HLOOKUP($AC$2,'Bilanci Mensili VEE'!$G$3:$R$1659,AB1096,FALSE)),,HLOOKUP($AC$2,'Bilanci Mensili VEE'!$G$3:$R$1659,AB1096,FALSE))</f>
        <v>0</v>
      </c>
    </row>
    <row r="1097" spans="10:29" ht="12.75" customHeight="1" x14ac:dyDescent="0.25">
      <c r="J1097" s="32"/>
      <c r="K1097" s="32"/>
      <c r="L1097" s="32"/>
      <c r="M1097" s="32"/>
      <c r="N1097" s="32"/>
      <c r="O1097" s="32"/>
      <c r="P1097" s="32"/>
      <c r="Q1097" s="32"/>
      <c r="R1097" s="2205"/>
      <c r="S1097" t="e">
        <f t="shared" si="23"/>
        <v>#REF!</v>
      </c>
      <c r="AB1097">
        <v>1236</v>
      </c>
      <c r="AC1097" s="2206">
        <f ca="1">IF(ISERROR(+HLOOKUP($AC$2,'Bilanci Mensili VEE'!$G$3:$R$1659,AB1097,FALSE)),,HLOOKUP($AC$2,'Bilanci Mensili VEE'!$G$3:$R$1659,AB1097,FALSE))</f>
        <v>0</v>
      </c>
    </row>
    <row r="1098" spans="10:29" ht="12.75" customHeight="1" x14ac:dyDescent="0.25">
      <c r="J1098" s="32"/>
      <c r="K1098" s="32"/>
      <c r="L1098" s="32"/>
      <c r="M1098" s="32"/>
      <c r="N1098" s="32"/>
      <c r="O1098" s="32"/>
      <c r="P1098" s="32"/>
      <c r="Q1098" s="32"/>
      <c r="R1098" s="2205"/>
      <c r="S1098" t="e">
        <f t="shared" si="23"/>
        <v>#REF!</v>
      </c>
      <c r="AB1098">
        <v>1237</v>
      </c>
      <c r="AC1098" s="2206">
        <f ca="1">IF(ISERROR(+HLOOKUP($AC$2,'Bilanci Mensili VEE'!$G$3:$R$1659,AB1098,FALSE)),,HLOOKUP($AC$2,'Bilanci Mensili VEE'!$G$3:$R$1659,AB1098,FALSE))</f>
        <v>0</v>
      </c>
    </row>
    <row r="1099" spans="10:29" ht="12.75" customHeight="1" x14ac:dyDescent="0.25">
      <c r="J1099" s="32"/>
      <c r="K1099" s="32"/>
      <c r="L1099" s="32"/>
      <c r="M1099" s="32"/>
      <c r="N1099" s="32"/>
      <c r="O1099" s="32"/>
      <c r="P1099" s="32"/>
      <c r="Q1099" s="32"/>
      <c r="R1099" s="2205"/>
      <c r="S1099" t="e">
        <f t="shared" si="23"/>
        <v>#REF!</v>
      </c>
      <c r="AB1099">
        <v>1238</v>
      </c>
      <c r="AC1099" s="2206">
        <f ca="1">IF(ISERROR(+HLOOKUP($AC$2,'Bilanci Mensili VEE'!$G$3:$R$1659,AB1099,FALSE)),,HLOOKUP($AC$2,'Bilanci Mensili VEE'!$G$3:$R$1659,AB1099,FALSE))</f>
        <v>0</v>
      </c>
    </row>
    <row r="1100" spans="10:29" ht="12.75" customHeight="1" x14ac:dyDescent="0.25">
      <c r="J1100" s="32"/>
      <c r="K1100" s="32"/>
      <c r="L1100" s="32"/>
      <c r="M1100" s="32"/>
      <c r="N1100" s="32"/>
      <c r="O1100" s="32"/>
      <c r="P1100" s="32"/>
      <c r="Q1100" s="32"/>
      <c r="R1100" s="2205"/>
      <c r="S1100" t="e">
        <f t="shared" si="23"/>
        <v>#REF!</v>
      </c>
      <c r="AB1100">
        <v>1239</v>
      </c>
      <c r="AC1100" s="2206">
        <f ca="1">IF(ISERROR(+HLOOKUP($AC$2,'Bilanci Mensili VEE'!$G$3:$R$1659,AB1100,FALSE)),,HLOOKUP($AC$2,'Bilanci Mensili VEE'!$G$3:$R$1659,AB1100,FALSE))</f>
        <v>0</v>
      </c>
    </row>
    <row r="1101" spans="10:29" ht="12.75" customHeight="1" x14ac:dyDescent="0.25">
      <c r="J1101" s="32"/>
      <c r="K1101" s="32"/>
      <c r="L1101" s="32"/>
      <c r="M1101" s="32"/>
      <c r="N1101" s="32"/>
      <c r="O1101" s="32"/>
      <c r="P1101" s="32"/>
      <c r="Q1101" s="32"/>
      <c r="R1101" s="2205"/>
      <c r="S1101" t="e">
        <f t="shared" si="23"/>
        <v>#REF!</v>
      </c>
      <c r="AB1101">
        <v>1240</v>
      </c>
      <c r="AC1101" s="2206">
        <f ca="1">IF(ISERROR(+HLOOKUP($AC$2,'Bilanci Mensili VEE'!$G$3:$R$1659,AB1101,FALSE)),,HLOOKUP($AC$2,'Bilanci Mensili VEE'!$G$3:$R$1659,AB1101,FALSE))</f>
        <v>0</v>
      </c>
    </row>
    <row r="1102" spans="10:29" ht="12.75" customHeight="1" x14ac:dyDescent="0.25">
      <c r="J1102" s="32"/>
      <c r="K1102" s="32"/>
      <c r="L1102" s="32"/>
      <c r="M1102" s="32"/>
      <c r="N1102" s="32"/>
      <c r="O1102" s="32"/>
      <c r="P1102" s="32"/>
      <c r="Q1102" s="32"/>
      <c r="R1102" s="2205"/>
      <c r="S1102" t="e">
        <f t="shared" si="23"/>
        <v>#REF!</v>
      </c>
      <c r="AB1102">
        <v>1241</v>
      </c>
      <c r="AC1102" s="2206">
        <f ca="1">IF(ISERROR(+HLOOKUP($AC$2,'Bilanci Mensili VEE'!$G$3:$R$1659,AB1102,FALSE)),,HLOOKUP($AC$2,'Bilanci Mensili VEE'!$G$3:$R$1659,AB1102,FALSE))</f>
        <v>0</v>
      </c>
    </row>
    <row r="1103" spans="10:29" ht="12.75" customHeight="1" x14ac:dyDescent="0.25">
      <c r="J1103" s="32"/>
      <c r="K1103" s="32"/>
      <c r="L1103" s="32"/>
      <c r="M1103" s="32"/>
      <c r="N1103" s="32"/>
      <c r="O1103" s="32"/>
      <c r="P1103" s="32"/>
      <c r="Q1103" s="32"/>
      <c r="R1103" s="2205"/>
      <c r="S1103" t="e">
        <f t="shared" si="23"/>
        <v>#REF!</v>
      </c>
      <c r="AB1103">
        <v>1242</v>
      </c>
      <c r="AC1103" s="2206">
        <f ca="1">IF(ISERROR(+HLOOKUP($AC$2,'Bilanci Mensili VEE'!$G$3:$R$1659,AB1103,FALSE)),,HLOOKUP($AC$2,'Bilanci Mensili VEE'!$G$3:$R$1659,AB1103,FALSE))</f>
        <v>0</v>
      </c>
    </row>
    <row r="1104" spans="10:29" ht="12.75" customHeight="1" x14ac:dyDescent="0.25">
      <c r="J1104" s="32"/>
      <c r="K1104" s="32"/>
      <c r="L1104" s="32"/>
      <c r="M1104" s="32"/>
      <c r="N1104" s="32"/>
      <c r="O1104" s="32"/>
      <c r="P1104" s="32"/>
      <c r="Q1104" s="32"/>
      <c r="R1104" s="2205"/>
      <c r="S1104" t="e">
        <f t="shared" si="23"/>
        <v>#REF!</v>
      </c>
      <c r="AB1104">
        <v>1243</v>
      </c>
      <c r="AC1104" s="2206">
        <f ca="1">IF(ISERROR(+HLOOKUP($AC$2,'Bilanci Mensili VEE'!$G$3:$R$1659,AB1104,FALSE)),,HLOOKUP($AC$2,'Bilanci Mensili VEE'!$G$3:$R$1659,AB1104,FALSE))</f>
        <v>0</v>
      </c>
    </row>
    <row r="1105" spans="10:29" ht="12.75" customHeight="1" x14ac:dyDescent="0.25">
      <c r="J1105" s="32"/>
      <c r="K1105" s="32"/>
      <c r="L1105" s="32"/>
      <c r="M1105" s="32"/>
      <c r="N1105" s="32"/>
      <c r="O1105" s="32"/>
      <c r="P1105" s="32"/>
      <c r="Q1105" s="32"/>
      <c r="R1105" s="2205"/>
      <c r="S1105" t="e">
        <f t="shared" si="23"/>
        <v>#REF!</v>
      </c>
      <c r="AB1105">
        <v>1244</v>
      </c>
      <c r="AC1105" s="2206">
        <f ca="1">IF(ISERROR(+HLOOKUP($AC$2,'Bilanci Mensili VEE'!$G$3:$R$1659,AB1105,FALSE)),,HLOOKUP($AC$2,'Bilanci Mensili VEE'!$G$3:$R$1659,AB1105,FALSE))</f>
        <v>0</v>
      </c>
    </row>
    <row r="1106" spans="10:29" ht="12.75" customHeight="1" x14ac:dyDescent="0.25">
      <c r="J1106" s="32"/>
      <c r="K1106" s="32"/>
      <c r="L1106" s="32"/>
      <c r="M1106" s="32"/>
      <c r="N1106" s="32"/>
      <c r="O1106" s="32"/>
      <c r="P1106" s="32"/>
      <c r="Q1106" s="32"/>
      <c r="R1106" s="2205"/>
      <c r="S1106" t="e">
        <f t="shared" si="23"/>
        <v>#REF!</v>
      </c>
      <c r="AB1106">
        <v>1245</v>
      </c>
      <c r="AC1106" s="2206">
        <f ca="1">IF(ISERROR(+HLOOKUP($AC$2,'Bilanci Mensili VEE'!$G$3:$R$1659,AB1106,FALSE)),,HLOOKUP($AC$2,'Bilanci Mensili VEE'!$G$3:$R$1659,AB1106,FALSE))</f>
        <v>0</v>
      </c>
    </row>
    <row r="1107" spans="10:29" ht="12.75" customHeight="1" x14ac:dyDescent="0.25">
      <c r="J1107" s="32"/>
      <c r="K1107" s="32"/>
      <c r="L1107" s="32"/>
      <c r="M1107" s="32"/>
      <c r="N1107" s="32"/>
      <c r="O1107" s="32"/>
      <c r="P1107" s="32"/>
      <c r="Q1107" s="32"/>
      <c r="R1107" s="2205"/>
      <c r="S1107" t="e">
        <f t="shared" si="23"/>
        <v>#REF!</v>
      </c>
      <c r="AB1107">
        <v>1246</v>
      </c>
      <c r="AC1107" s="2206">
        <f ca="1">IF(ISERROR(+HLOOKUP($AC$2,'Bilanci Mensili VEE'!$G$3:$R$1659,AB1107,FALSE)),,HLOOKUP($AC$2,'Bilanci Mensili VEE'!$G$3:$R$1659,AB1107,FALSE))</f>
        <v>0</v>
      </c>
    </row>
    <row r="1108" spans="10:29" ht="12.75" customHeight="1" x14ac:dyDescent="0.25">
      <c r="J1108" s="32"/>
      <c r="K1108" s="32"/>
      <c r="L1108" s="32"/>
      <c r="M1108" s="32"/>
      <c r="N1108" s="32"/>
      <c r="O1108" s="32"/>
      <c r="P1108" s="32"/>
      <c r="Q1108" s="32"/>
      <c r="R1108" s="2205"/>
      <c r="S1108" t="e">
        <f t="shared" si="23"/>
        <v>#REF!</v>
      </c>
      <c r="AB1108">
        <v>1247</v>
      </c>
      <c r="AC1108" s="2206">
        <f ca="1">IF(ISERROR(+HLOOKUP($AC$2,'Bilanci Mensili VEE'!$G$3:$R$1659,AB1108,FALSE)),,HLOOKUP($AC$2,'Bilanci Mensili VEE'!$G$3:$R$1659,AB1108,FALSE))</f>
        <v>0</v>
      </c>
    </row>
    <row r="1109" spans="10:29" ht="12.75" customHeight="1" x14ac:dyDescent="0.25">
      <c r="J1109" s="32"/>
      <c r="K1109" s="32"/>
      <c r="L1109" s="32"/>
      <c r="M1109" s="32"/>
      <c r="N1109" s="32"/>
      <c r="O1109" s="32"/>
      <c r="P1109" s="32"/>
      <c r="Q1109" s="32"/>
      <c r="R1109" s="2205"/>
      <c r="S1109" t="e">
        <f t="shared" si="23"/>
        <v>#REF!</v>
      </c>
      <c r="AB1109">
        <v>1248</v>
      </c>
      <c r="AC1109" s="2206">
        <f ca="1">IF(ISERROR(+HLOOKUP($AC$2,'Bilanci Mensili VEE'!$G$3:$R$1659,AB1109,FALSE)),,HLOOKUP($AC$2,'Bilanci Mensili VEE'!$G$3:$R$1659,AB1109,FALSE))</f>
        <v>0</v>
      </c>
    </row>
    <row r="1110" spans="10:29" ht="12.75" customHeight="1" x14ac:dyDescent="0.25">
      <c r="J1110" s="32"/>
      <c r="K1110" s="32"/>
      <c r="L1110" s="32"/>
      <c r="M1110" s="32"/>
      <c r="N1110" s="32"/>
      <c r="O1110" s="32"/>
      <c r="P1110" s="32"/>
      <c r="Q1110" s="32"/>
      <c r="R1110" s="2205"/>
      <c r="S1110" t="e">
        <f t="shared" si="23"/>
        <v>#REF!</v>
      </c>
      <c r="AB1110">
        <v>1249</v>
      </c>
      <c r="AC1110" s="2206">
        <f ca="1">IF(ISERROR(+HLOOKUP($AC$2,'Bilanci Mensili VEE'!$G$3:$R$1659,AB1110,FALSE)),,HLOOKUP($AC$2,'Bilanci Mensili VEE'!$G$3:$R$1659,AB1110,FALSE))</f>
        <v>0</v>
      </c>
    </row>
    <row r="1111" spans="10:29" ht="12.75" customHeight="1" x14ac:dyDescent="0.25">
      <c r="J1111" s="32"/>
      <c r="K1111" s="32"/>
      <c r="L1111" s="32"/>
      <c r="M1111" s="32"/>
      <c r="N1111" s="32"/>
      <c r="O1111" s="32"/>
      <c r="P1111" s="32"/>
      <c r="Q1111" s="32"/>
      <c r="R1111" s="2205"/>
      <c r="S1111" t="e">
        <f t="shared" si="23"/>
        <v>#REF!</v>
      </c>
      <c r="AB1111">
        <v>1250</v>
      </c>
      <c r="AC1111" s="2206">
        <f ca="1">IF(ISERROR(+HLOOKUP($AC$2,'Bilanci Mensili VEE'!$G$3:$R$1659,AB1111,FALSE)),,HLOOKUP($AC$2,'Bilanci Mensili VEE'!$G$3:$R$1659,AB1111,FALSE))</f>
        <v>0</v>
      </c>
    </row>
    <row r="1112" spans="10:29" ht="12.75" customHeight="1" x14ac:dyDescent="0.25">
      <c r="J1112" s="32"/>
      <c r="K1112" s="32"/>
      <c r="L1112" s="32"/>
      <c r="M1112" s="32"/>
      <c r="N1112" s="32"/>
      <c r="O1112" s="32"/>
      <c r="P1112" s="32"/>
      <c r="Q1112" s="32"/>
      <c r="R1112" s="2205"/>
      <c r="S1112" t="e">
        <f t="shared" si="23"/>
        <v>#REF!</v>
      </c>
      <c r="AB1112">
        <v>1251</v>
      </c>
      <c r="AC1112" s="2206">
        <f ca="1">IF(ISERROR(+HLOOKUP($AC$2,'Bilanci Mensili VEE'!$G$3:$R$1659,AB1112,FALSE)),,HLOOKUP($AC$2,'Bilanci Mensili VEE'!$G$3:$R$1659,AB1112,FALSE))</f>
        <v>0</v>
      </c>
    </row>
    <row r="1113" spans="10:29" ht="12.75" customHeight="1" x14ac:dyDescent="0.25">
      <c r="J1113" s="32"/>
      <c r="K1113" s="32"/>
      <c r="L1113" s="32"/>
      <c r="M1113" s="32"/>
      <c r="N1113" s="32"/>
      <c r="O1113" s="32"/>
      <c r="P1113" s="32"/>
      <c r="Q1113" s="32"/>
      <c r="R1113" s="2205"/>
      <c r="S1113" t="e">
        <f t="shared" si="23"/>
        <v>#REF!</v>
      </c>
      <c r="AB1113">
        <v>1252</v>
      </c>
      <c r="AC1113" s="2206">
        <f ca="1">IF(ISERROR(+HLOOKUP($AC$2,'Bilanci Mensili VEE'!$G$3:$R$1659,AB1113,FALSE)),,HLOOKUP($AC$2,'Bilanci Mensili VEE'!$G$3:$R$1659,AB1113,FALSE))</f>
        <v>0</v>
      </c>
    </row>
    <row r="1114" spans="10:29" ht="12.75" customHeight="1" x14ac:dyDescent="0.25">
      <c r="J1114" s="32"/>
      <c r="K1114" s="32"/>
      <c r="L1114" s="32"/>
      <c r="M1114" s="32"/>
      <c r="N1114" s="32"/>
      <c r="O1114" s="32"/>
      <c r="P1114" s="32"/>
      <c r="Q1114" s="32"/>
      <c r="R1114" s="2205"/>
      <c r="S1114" t="e">
        <f t="shared" si="23"/>
        <v>#REF!</v>
      </c>
      <c r="AB1114">
        <v>1253</v>
      </c>
      <c r="AC1114" s="2206">
        <f ca="1">IF(ISERROR(+HLOOKUP($AC$2,'Bilanci Mensili VEE'!$G$3:$R$1659,AB1114,FALSE)),,HLOOKUP($AC$2,'Bilanci Mensili VEE'!$G$3:$R$1659,AB1114,FALSE))</f>
        <v>0</v>
      </c>
    </row>
    <row r="1115" spans="10:29" ht="12.75" customHeight="1" x14ac:dyDescent="0.25">
      <c r="J1115" s="32"/>
      <c r="K1115" s="32"/>
      <c r="L1115" s="32"/>
      <c r="M1115" s="32"/>
      <c r="N1115" s="32"/>
      <c r="O1115" s="32"/>
      <c r="P1115" s="32"/>
      <c r="Q1115" s="32"/>
      <c r="R1115" s="2205"/>
      <c r="S1115" t="e">
        <f t="shared" si="23"/>
        <v>#REF!</v>
      </c>
      <c r="AB1115">
        <v>1254</v>
      </c>
      <c r="AC1115" s="2206">
        <f ca="1">IF(ISERROR(+HLOOKUP($AC$2,'Bilanci Mensili VEE'!$G$3:$R$1659,AB1115,FALSE)),,HLOOKUP($AC$2,'Bilanci Mensili VEE'!$G$3:$R$1659,AB1115,FALSE))</f>
        <v>0</v>
      </c>
    </row>
    <row r="1116" spans="10:29" ht="12.75" customHeight="1" x14ac:dyDescent="0.25">
      <c r="J1116" s="32"/>
      <c r="K1116" s="32"/>
      <c r="L1116" s="32"/>
      <c r="M1116" s="32"/>
      <c r="N1116" s="32"/>
      <c r="O1116" s="32"/>
      <c r="P1116" s="32"/>
      <c r="Q1116" s="32"/>
      <c r="R1116" s="2205"/>
      <c r="S1116" t="e">
        <f t="shared" si="23"/>
        <v>#REF!</v>
      </c>
      <c r="AB1116">
        <v>1255</v>
      </c>
      <c r="AC1116" s="2206">
        <f ca="1">IF(ISERROR(+HLOOKUP($AC$2,'Bilanci Mensili VEE'!$G$3:$R$1659,AB1116,FALSE)),,HLOOKUP($AC$2,'Bilanci Mensili VEE'!$G$3:$R$1659,AB1116,FALSE))</f>
        <v>0</v>
      </c>
    </row>
    <row r="1117" spans="10:29" ht="12.75" customHeight="1" x14ac:dyDescent="0.25">
      <c r="J1117" s="32"/>
      <c r="K1117" s="32"/>
      <c r="L1117" s="32"/>
      <c r="M1117" s="32"/>
      <c r="N1117" s="32"/>
      <c r="O1117" s="32"/>
      <c r="P1117" s="32"/>
      <c r="Q1117" s="32"/>
      <c r="R1117" s="2205"/>
      <c r="S1117" t="e">
        <f t="shared" si="23"/>
        <v>#REF!</v>
      </c>
      <c r="AB1117">
        <v>1256</v>
      </c>
      <c r="AC1117" s="2206">
        <f ca="1">IF(ISERROR(+HLOOKUP($AC$2,'Bilanci Mensili VEE'!$G$3:$R$1659,AB1117,FALSE)),,HLOOKUP($AC$2,'Bilanci Mensili VEE'!$G$3:$R$1659,AB1117,FALSE))</f>
        <v>0</v>
      </c>
    </row>
    <row r="1118" spans="10:29" ht="12.75" customHeight="1" x14ac:dyDescent="0.25">
      <c r="J1118" s="32"/>
      <c r="K1118" s="32"/>
      <c r="L1118" s="32"/>
      <c r="M1118" s="32"/>
      <c r="N1118" s="32"/>
      <c r="O1118" s="32"/>
      <c r="P1118" s="32"/>
      <c r="Q1118" s="32"/>
      <c r="R1118" s="2205"/>
      <c r="S1118" t="e">
        <f t="shared" si="23"/>
        <v>#REF!</v>
      </c>
      <c r="AB1118">
        <v>1257</v>
      </c>
      <c r="AC1118" s="2206">
        <f ca="1">IF(ISERROR(+HLOOKUP($AC$2,'Bilanci Mensili VEE'!$G$3:$R$1659,AB1118,FALSE)),,HLOOKUP($AC$2,'Bilanci Mensili VEE'!$G$3:$R$1659,AB1118,FALSE))</f>
        <v>0</v>
      </c>
    </row>
    <row r="1119" spans="10:29" ht="12.75" customHeight="1" x14ac:dyDescent="0.25">
      <c r="J1119" s="32"/>
      <c r="K1119" s="32"/>
      <c r="L1119" s="32"/>
      <c r="M1119" s="32"/>
      <c r="N1119" s="32"/>
      <c r="O1119" s="32"/>
      <c r="P1119" s="32"/>
      <c r="Q1119" s="32"/>
      <c r="R1119" s="2205"/>
      <c r="S1119" t="e">
        <f t="shared" si="23"/>
        <v>#REF!</v>
      </c>
      <c r="AB1119">
        <v>1258</v>
      </c>
      <c r="AC1119" s="2206">
        <f ca="1">IF(ISERROR(+HLOOKUP($AC$2,'Bilanci Mensili VEE'!$G$3:$R$1659,AB1119,FALSE)),,HLOOKUP($AC$2,'Bilanci Mensili VEE'!$G$3:$R$1659,AB1119,FALSE))</f>
        <v>0</v>
      </c>
    </row>
    <row r="1120" spans="10:29" ht="12.75" customHeight="1" x14ac:dyDescent="0.25">
      <c r="J1120" s="32"/>
      <c r="K1120" s="32"/>
      <c r="L1120" s="32"/>
      <c r="M1120" s="32"/>
      <c r="N1120" s="32"/>
      <c r="O1120" s="32"/>
      <c r="P1120" s="32"/>
      <c r="Q1120" s="32"/>
      <c r="R1120" s="2205"/>
      <c r="S1120" t="e">
        <f t="shared" si="23"/>
        <v>#REF!</v>
      </c>
      <c r="AB1120">
        <v>1259</v>
      </c>
      <c r="AC1120" s="2206">
        <f ca="1">IF(ISERROR(+HLOOKUP($AC$2,'Bilanci Mensili VEE'!$G$3:$R$1659,AB1120,FALSE)),,HLOOKUP($AC$2,'Bilanci Mensili VEE'!$G$3:$R$1659,AB1120,FALSE))</f>
        <v>0</v>
      </c>
    </row>
    <row r="1121" spans="10:29" ht="12.75" customHeight="1" x14ac:dyDescent="0.25">
      <c r="J1121" s="32"/>
      <c r="K1121" s="32"/>
      <c r="L1121" s="32"/>
      <c r="M1121" s="32"/>
      <c r="N1121" s="32"/>
      <c r="O1121" s="32"/>
      <c r="P1121" s="32"/>
      <c r="Q1121" s="32"/>
      <c r="R1121" s="2205"/>
      <c r="S1121" t="e">
        <f t="shared" si="23"/>
        <v>#REF!</v>
      </c>
      <c r="AB1121">
        <v>1260</v>
      </c>
      <c r="AC1121" s="2206">
        <f ca="1">IF(ISERROR(+HLOOKUP($AC$2,'Bilanci Mensili VEE'!$G$3:$R$1659,AB1121,FALSE)),,HLOOKUP($AC$2,'Bilanci Mensili VEE'!$G$3:$R$1659,AB1121,FALSE))</f>
        <v>0</v>
      </c>
    </row>
    <row r="1122" spans="10:29" ht="12.75" customHeight="1" x14ac:dyDescent="0.25">
      <c r="J1122" s="32"/>
      <c r="K1122" s="32"/>
      <c r="L1122" s="32"/>
      <c r="M1122" s="32"/>
      <c r="N1122" s="32"/>
      <c r="O1122" s="32"/>
      <c r="P1122" s="32"/>
      <c r="Q1122" s="32"/>
      <c r="R1122" s="2205"/>
      <c r="S1122" t="e">
        <f t="shared" si="23"/>
        <v>#REF!</v>
      </c>
      <c r="AB1122">
        <v>1261</v>
      </c>
      <c r="AC1122" s="2206">
        <f ca="1">IF(ISERROR(+HLOOKUP($AC$2,'Bilanci Mensili VEE'!$G$3:$R$1659,AB1122,FALSE)),,HLOOKUP($AC$2,'Bilanci Mensili VEE'!$G$3:$R$1659,AB1122,FALSE))</f>
        <v>0</v>
      </c>
    </row>
    <row r="1123" spans="10:29" ht="12.75" customHeight="1" x14ac:dyDescent="0.25">
      <c r="J1123" s="32"/>
      <c r="K1123" s="32"/>
      <c r="L1123" s="32"/>
      <c r="M1123" s="32"/>
      <c r="N1123" s="32"/>
      <c r="O1123" s="32"/>
      <c r="P1123" s="32"/>
      <c r="Q1123" s="32"/>
      <c r="R1123" s="2205"/>
      <c r="S1123" t="e">
        <f t="shared" si="23"/>
        <v>#REF!</v>
      </c>
      <c r="AB1123">
        <v>1262</v>
      </c>
      <c r="AC1123" s="2206">
        <f ca="1">IF(ISERROR(+HLOOKUP($AC$2,'Bilanci Mensili VEE'!$G$3:$R$1659,AB1123,FALSE)),,HLOOKUP($AC$2,'Bilanci Mensili VEE'!$G$3:$R$1659,AB1123,FALSE))</f>
        <v>0</v>
      </c>
    </row>
    <row r="1124" spans="10:29" ht="12.75" customHeight="1" x14ac:dyDescent="0.25">
      <c r="J1124" s="32"/>
      <c r="K1124" s="32"/>
      <c r="L1124" s="32"/>
      <c r="M1124" s="32"/>
      <c r="N1124" s="32"/>
      <c r="O1124" s="32"/>
      <c r="P1124" s="32"/>
      <c r="Q1124" s="32"/>
      <c r="R1124" s="2205"/>
      <c r="S1124" t="e">
        <f t="shared" si="23"/>
        <v>#REF!</v>
      </c>
      <c r="AB1124">
        <v>1263</v>
      </c>
      <c r="AC1124" s="2206">
        <f ca="1">IF(ISERROR(+HLOOKUP($AC$2,'Bilanci Mensili VEE'!$G$3:$R$1659,AB1124,FALSE)),,HLOOKUP($AC$2,'Bilanci Mensili VEE'!$G$3:$R$1659,AB1124,FALSE))</f>
        <v>0</v>
      </c>
    </row>
    <row r="1125" spans="10:29" ht="12.75" customHeight="1" x14ac:dyDescent="0.25">
      <c r="J1125" s="32"/>
      <c r="K1125" s="32"/>
      <c r="L1125" s="32"/>
      <c r="M1125" s="32"/>
      <c r="N1125" s="32"/>
      <c r="O1125" s="32"/>
      <c r="P1125" s="32"/>
      <c r="Q1125" s="32"/>
      <c r="R1125" s="2205"/>
      <c r="S1125" t="e">
        <f t="shared" si="23"/>
        <v>#REF!</v>
      </c>
      <c r="AB1125">
        <v>1264</v>
      </c>
      <c r="AC1125" s="2206">
        <f ca="1">IF(ISERROR(+HLOOKUP($AC$2,'Bilanci Mensili VEE'!$G$3:$R$1659,AB1125,FALSE)),,HLOOKUP($AC$2,'Bilanci Mensili VEE'!$G$3:$R$1659,AB1125,FALSE))</f>
        <v>0</v>
      </c>
    </row>
    <row r="1126" spans="10:29" ht="12.75" customHeight="1" x14ac:dyDescent="0.25">
      <c r="J1126" s="32"/>
      <c r="K1126" s="32"/>
      <c r="L1126" s="32"/>
      <c r="M1126" s="32"/>
      <c r="N1126" s="32"/>
      <c r="O1126" s="32"/>
      <c r="P1126" s="32"/>
      <c r="Q1126" s="32"/>
      <c r="R1126" s="2205"/>
      <c r="S1126" t="e">
        <f t="shared" si="23"/>
        <v>#REF!</v>
      </c>
      <c r="AB1126">
        <v>1265</v>
      </c>
      <c r="AC1126" s="2206">
        <f ca="1">IF(ISERROR(+HLOOKUP($AC$2,'Bilanci Mensili VEE'!$G$3:$R$1659,AB1126,FALSE)),,HLOOKUP($AC$2,'Bilanci Mensili VEE'!$G$3:$R$1659,AB1126,FALSE))</f>
        <v>0</v>
      </c>
    </row>
    <row r="1127" spans="10:29" ht="12.75" customHeight="1" x14ac:dyDescent="0.25">
      <c r="J1127" s="32"/>
      <c r="K1127" s="32"/>
      <c r="L1127" s="32"/>
      <c r="M1127" s="32"/>
      <c r="N1127" s="32"/>
      <c r="O1127" s="32"/>
      <c r="P1127" s="32"/>
      <c r="Q1127" s="32"/>
      <c r="R1127" s="2205"/>
      <c r="S1127" t="e">
        <f t="shared" si="23"/>
        <v>#REF!</v>
      </c>
      <c r="AB1127">
        <v>1266</v>
      </c>
      <c r="AC1127" s="2206">
        <f ca="1">IF(ISERROR(+HLOOKUP($AC$2,'Bilanci Mensili VEE'!$G$3:$R$1659,AB1127,FALSE)),,HLOOKUP($AC$2,'Bilanci Mensili VEE'!$G$3:$R$1659,AB1127,FALSE))</f>
        <v>0</v>
      </c>
    </row>
    <row r="1128" spans="10:29" ht="12.75" customHeight="1" x14ac:dyDescent="0.25">
      <c r="J1128" s="32"/>
      <c r="K1128" s="32"/>
      <c r="L1128" s="32"/>
      <c r="M1128" s="32"/>
      <c r="N1128" s="32"/>
      <c r="O1128" s="32"/>
      <c r="P1128" s="32"/>
      <c r="Q1128" s="32"/>
      <c r="R1128" s="2205"/>
      <c r="S1128" t="e">
        <f t="shared" si="23"/>
        <v>#REF!</v>
      </c>
      <c r="AB1128">
        <v>1267</v>
      </c>
      <c r="AC1128" s="2206">
        <f ca="1">IF(ISERROR(+HLOOKUP($AC$2,'Bilanci Mensili VEE'!$G$3:$R$1659,AB1128,FALSE)),,HLOOKUP($AC$2,'Bilanci Mensili VEE'!$G$3:$R$1659,AB1128,FALSE))</f>
        <v>0</v>
      </c>
    </row>
    <row r="1129" spans="10:29" ht="12.75" customHeight="1" x14ac:dyDescent="0.25">
      <c r="J1129" s="32"/>
      <c r="K1129" s="32"/>
      <c r="L1129" s="32"/>
      <c r="M1129" s="32"/>
      <c r="N1129" s="32"/>
      <c r="O1129" s="32"/>
      <c r="P1129" s="32"/>
      <c r="Q1129" s="32"/>
      <c r="R1129" s="2205"/>
      <c r="S1129" t="e">
        <f t="shared" si="23"/>
        <v>#REF!</v>
      </c>
      <c r="AB1129">
        <v>1268</v>
      </c>
      <c r="AC1129" s="2206">
        <f ca="1">IF(ISERROR(+HLOOKUP($AC$2,'Bilanci Mensili VEE'!$G$3:$R$1659,AB1129,FALSE)),,HLOOKUP($AC$2,'Bilanci Mensili VEE'!$G$3:$R$1659,AB1129,FALSE))</f>
        <v>0</v>
      </c>
    </row>
    <row r="1130" spans="10:29" ht="12.75" customHeight="1" x14ac:dyDescent="0.25">
      <c r="J1130" s="32"/>
      <c r="K1130" s="32"/>
      <c r="L1130" s="32"/>
      <c r="M1130" s="32"/>
      <c r="N1130" s="32"/>
      <c r="O1130" s="32"/>
      <c r="P1130" s="32"/>
      <c r="Q1130" s="32"/>
      <c r="R1130" s="2205"/>
      <c r="S1130" t="e">
        <f t="shared" si="23"/>
        <v>#REF!</v>
      </c>
      <c r="AB1130">
        <v>1269</v>
      </c>
      <c r="AC1130" s="2206">
        <f ca="1">IF(ISERROR(+HLOOKUP($AC$2,'Bilanci Mensili VEE'!$G$3:$R$1659,AB1130,FALSE)),,HLOOKUP($AC$2,'Bilanci Mensili VEE'!$G$3:$R$1659,AB1130,FALSE))</f>
        <v>0</v>
      </c>
    </row>
    <row r="1131" spans="10:29" ht="12.75" customHeight="1" x14ac:dyDescent="0.25">
      <c r="J1131" s="32"/>
      <c r="K1131" s="32"/>
      <c r="L1131" s="32"/>
      <c r="M1131" s="32"/>
      <c r="N1131" s="32"/>
      <c r="O1131" s="32"/>
      <c r="P1131" s="32"/>
      <c r="Q1131" s="32"/>
      <c r="R1131" s="2205"/>
      <c r="S1131" t="e">
        <f t="shared" si="23"/>
        <v>#REF!</v>
      </c>
      <c r="AB1131">
        <v>1270</v>
      </c>
      <c r="AC1131" s="2206">
        <f ca="1">IF(ISERROR(+HLOOKUP($AC$2,'Bilanci Mensili VEE'!$G$3:$R$1659,AB1131,FALSE)),,HLOOKUP($AC$2,'Bilanci Mensili VEE'!$G$3:$R$1659,AB1131,FALSE))</f>
        <v>0</v>
      </c>
    </row>
    <row r="1132" spans="10:29" ht="12.75" customHeight="1" x14ac:dyDescent="0.25">
      <c r="J1132" s="32"/>
      <c r="K1132" s="32"/>
      <c r="L1132" s="32"/>
      <c r="M1132" s="32"/>
      <c r="N1132" s="32"/>
      <c r="O1132" s="32"/>
      <c r="P1132" s="32"/>
      <c r="Q1132" s="32"/>
      <c r="R1132" s="2205"/>
      <c r="S1132" t="e">
        <f t="shared" si="23"/>
        <v>#REF!</v>
      </c>
      <c r="AB1132">
        <v>1271</v>
      </c>
      <c r="AC1132" s="2206">
        <f ca="1">IF(ISERROR(+HLOOKUP($AC$2,'Bilanci Mensili VEE'!$G$3:$R$1659,AB1132,FALSE)),,HLOOKUP($AC$2,'Bilanci Mensili VEE'!$G$3:$R$1659,AB1132,FALSE))</f>
        <v>0</v>
      </c>
    </row>
    <row r="1133" spans="10:29" ht="12.75" customHeight="1" x14ac:dyDescent="0.25">
      <c r="J1133" s="32"/>
      <c r="K1133" s="32"/>
      <c r="L1133" s="32"/>
      <c r="M1133" s="32"/>
      <c r="N1133" s="32"/>
      <c r="O1133" s="32"/>
      <c r="P1133" s="32"/>
      <c r="Q1133" s="32"/>
      <c r="R1133" s="2205"/>
      <c r="S1133" t="e">
        <f t="shared" si="23"/>
        <v>#REF!</v>
      </c>
      <c r="AB1133">
        <v>1272</v>
      </c>
      <c r="AC1133" s="2206">
        <f ca="1">IF(ISERROR(+HLOOKUP($AC$2,'Bilanci Mensili VEE'!$G$3:$R$1659,AB1133,FALSE)),,HLOOKUP($AC$2,'Bilanci Mensili VEE'!$G$3:$R$1659,AB1133,FALSE))</f>
        <v>0</v>
      </c>
    </row>
    <row r="1134" spans="10:29" ht="12.75" customHeight="1" x14ac:dyDescent="0.25">
      <c r="J1134" s="32"/>
      <c r="K1134" s="32"/>
      <c r="L1134" s="32"/>
      <c r="M1134" s="32"/>
      <c r="N1134" s="32"/>
      <c r="O1134" s="32"/>
      <c r="P1134" s="32"/>
      <c r="Q1134" s="32"/>
      <c r="R1134" s="2205"/>
      <c r="S1134" t="e">
        <f t="shared" si="23"/>
        <v>#REF!</v>
      </c>
      <c r="AB1134">
        <v>1273</v>
      </c>
      <c r="AC1134" s="2206">
        <f ca="1">IF(ISERROR(+HLOOKUP($AC$2,'Bilanci Mensili VEE'!$G$3:$R$1659,AB1134,FALSE)),,HLOOKUP($AC$2,'Bilanci Mensili VEE'!$G$3:$R$1659,AB1134,FALSE))</f>
        <v>0</v>
      </c>
    </row>
    <row r="1135" spans="10:29" ht="12.75" customHeight="1" x14ac:dyDescent="0.25">
      <c r="J1135" s="32"/>
      <c r="K1135" s="32"/>
      <c r="L1135" s="32"/>
      <c r="M1135" s="32"/>
      <c r="N1135" s="32"/>
      <c r="O1135" s="32"/>
      <c r="P1135" s="32"/>
      <c r="Q1135" s="32"/>
      <c r="R1135" s="2205"/>
      <c r="S1135" t="e">
        <f t="shared" si="23"/>
        <v>#REF!</v>
      </c>
      <c r="AB1135">
        <v>1274</v>
      </c>
      <c r="AC1135" s="2206">
        <f ca="1">IF(ISERROR(+HLOOKUP($AC$2,'Bilanci Mensili VEE'!$G$3:$R$1659,AB1135,FALSE)),,HLOOKUP($AC$2,'Bilanci Mensili VEE'!$G$3:$R$1659,AB1135,FALSE))</f>
        <v>0</v>
      </c>
    </row>
    <row r="1136" spans="10:29" ht="12.75" customHeight="1" x14ac:dyDescent="0.25">
      <c r="J1136" s="32"/>
      <c r="K1136" s="32"/>
      <c r="L1136" s="32"/>
      <c r="M1136" s="32"/>
      <c r="N1136" s="32"/>
      <c r="O1136" s="32"/>
      <c r="P1136" s="32"/>
      <c r="Q1136" s="32"/>
      <c r="R1136" s="2205"/>
      <c r="S1136" t="e">
        <f t="shared" si="23"/>
        <v>#REF!</v>
      </c>
      <c r="AB1136">
        <v>1275</v>
      </c>
      <c r="AC1136" s="2206">
        <f ca="1">IF(ISERROR(+HLOOKUP($AC$2,'Bilanci Mensili VEE'!$G$3:$R$1659,AB1136,FALSE)),,HLOOKUP($AC$2,'Bilanci Mensili VEE'!$G$3:$R$1659,AB1136,FALSE))</f>
        <v>0</v>
      </c>
    </row>
    <row r="1137" spans="10:29" ht="12.75" customHeight="1" x14ac:dyDescent="0.25">
      <c r="J1137" s="32"/>
      <c r="K1137" s="32"/>
      <c r="L1137" s="32"/>
      <c r="M1137" s="32"/>
      <c r="N1137" s="32"/>
      <c r="O1137" s="32"/>
      <c r="P1137" s="32"/>
      <c r="Q1137" s="32"/>
      <c r="R1137" s="2205"/>
      <c r="S1137" t="e">
        <f t="shared" si="23"/>
        <v>#REF!</v>
      </c>
      <c r="AB1137">
        <v>1276</v>
      </c>
      <c r="AC1137" s="2206">
        <f ca="1">IF(ISERROR(+HLOOKUP($AC$2,'Bilanci Mensili VEE'!$G$3:$R$1659,AB1137,FALSE)),,HLOOKUP($AC$2,'Bilanci Mensili VEE'!$G$3:$R$1659,AB1137,FALSE))</f>
        <v>0</v>
      </c>
    </row>
    <row r="1138" spans="10:29" ht="12.75" customHeight="1" x14ac:dyDescent="0.25">
      <c r="J1138" s="32"/>
      <c r="K1138" s="32"/>
      <c r="L1138" s="32"/>
      <c r="M1138" s="32"/>
      <c r="N1138" s="32"/>
      <c r="O1138" s="32"/>
      <c r="P1138" s="32"/>
      <c r="Q1138" s="32"/>
      <c r="R1138" s="2205"/>
      <c r="S1138" t="e">
        <f t="shared" si="23"/>
        <v>#REF!</v>
      </c>
      <c r="AB1138">
        <v>1277</v>
      </c>
      <c r="AC1138" s="2206">
        <f ca="1">IF(ISERROR(+HLOOKUP($AC$2,'Bilanci Mensili VEE'!$G$3:$R$1659,AB1138,FALSE)),,HLOOKUP($AC$2,'Bilanci Mensili VEE'!$G$3:$R$1659,AB1138,FALSE))</f>
        <v>0</v>
      </c>
    </row>
    <row r="1139" spans="10:29" ht="12.75" customHeight="1" x14ac:dyDescent="0.25">
      <c r="J1139" s="32"/>
      <c r="K1139" s="32"/>
      <c r="L1139" s="32"/>
      <c r="M1139" s="32"/>
      <c r="N1139" s="32"/>
      <c r="O1139" s="32"/>
      <c r="P1139" s="32"/>
      <c r="Q1139" s="32"/>
      <c r="R1139" s="2205"/>
      <c r="S1139" t="e">
        <f t="shared" si="23"/>
        <v>#REF!</v>
      </c>
      <c r="AB1139">
        <v>1278</v>
      </c>
      <c r="AC1139" s="2206">
        <f ca="1">IF(ISERROR(+HLOOKUP($AC$2,'Bilanci Mensili VEE'!$G$3:$R$1659,AB1139,FALSE)),,HLOOKUP($AC$2,'Bilanci Mensili VEE'!$G$3:$R$1659,AB1139,FALSE))</f>
        <v>0</v>
      </c>
    </row>
    <row r="1140" spans="10:29" ht="12.75" customHeight="1" x14ac:dyDescent="0.25">
      <c r="J1140" s="32"/>
      <c r="K1140" s="32"/>
      <c r="L1140" s="32"/>
      <c r="M1140" s="32"/>
      <c r="N1140" s="32"/>
      <c r="O1140" s="32"/>
      <c r="P1140" s="32"/>
      <c r="Q1140" s="32"/>
      <c r="R1140" s="2205"/>
      <c r="S1140" t="e">
        <f t="shared" si="23"/>
        <v>#REF!</v>
      </c>
      <c r="AB1140">
        <v>1279</v>
      </c>
      <c r="AC1140" s="2206">
        <f ca="1">IF(ISERROR(+HLOOKUP($AC$2,'Bilanci Mensili VEE'!$G$3:$R$1659,AB1140,FALSE)),,HLOOKUP($AC$2,'Bilanci Mensili VEE'!$G$3:$R$1659,AB1140,FALSE))</f>
        <v>0</v>
      </c>
    </row>
    <row r="1141" spans="10:29" ht="12.75" customHeight="1" x14ac:dyDescent="0.25">
      <c r="J1141" s="32"/>
      <c r="K1141" s="32"/>
      <c r="L1141" s="32"/>
      <c r="M1141" s="32"/>
      <c r="N1141" s="32"/>
      <c r="O1141" s="32"/>
      <c r="P1141" s="32"/>
      <c r="Q1141" s="32"/>
      <c r="R1141" s="2205"/>
      <c r="S1141" t="e">
        <f t="shared" si="23"/>
        <v>#REF!</v>
      </c>
      <c r="AB1141">
        <v>1280</v>
      </c>
      <c r="AC1141" s="2206">
        <f ca="1">IF(ISERROR(+HLOOKUP($AC$2,'Bilanci Mensili VEE'!$G$3:$R$1659,AB1141,FALSE)),,HLOOKUP($AC$2,'Bilanci Mensili VEE'!$G$3:$R$1659,AB1141,FALSE))</f>
        <v>0</v>
      </c>
    </row>
    <row r="1142" spans="10:29" ht="12.75" customHeight="1" x14ac:dyDescent="0.25">
      <c r="J1142" s="32"/>
      <c r="K1142" s="32"/>
      <c r="L1142" s="32"/>
      <c r="M1142" s="32"/>
      <c r="N1142" s="32"/>
      <c r="O1142" s="32"/>
      <c r="P1142" s="32"/>
      <c r="Q1142" s="32"/>
      <c r="R1142" s="2205"/>
      <c r="S1142" t="e">
        <f t="shared" si="23"/>
        <v>#REF!</v>
      </c>
      <c r="AB1142">
        <v>1281</v>
      </c>
      <c r="AC1142" s="2206">
        <f ca="1">IF(ISERROR(+HLOOKUP($AC$2,'Bilanci Mensili VEE'!$G$3:$R$1659,AB1142,FALSE)),,HLOOKUP($AC$2,'Bilanci Mensili VEE'!$G$3:$R$1659,AB1142,FALSE))</f>
        <v>0</v>
      </c>
    </row>
    <row r="1143" spans="10:29" ht="12.75" customHeight="1" x14ac:dyDescent="0.25">
      <c r="J1143" s="32"/>
      <c r="K1143" s="32"/>
      <c r="L1143" s="32"/>
      <c r="M1143" s="32"/>
      <c r="N1143" s="32"/>
      <c r="O1143" s="32"/>
      <c r="P1143" s="32"/>
      <c r="Q1143" s="32"/>
      <c r="R1143" s="2205"/>
      <c r="S1143" t="e">
        <f t="shared" si="23"/>
        <v>#REF!</v>
      </c>
      <c r="AB1143">
        <v>1282</v>
      </c>
      <c r="AC1143" s="2206">
        <f ca="1">IF(ISERROR(+HLOOKUP($AC$2,'Bilanci Mensili VEE'!$G$3:$R$1659,AB1143,FALSE)),,HLOOKUP($AC$2,'Bilanci Mensili VEE'!$G$3:$R$1659,AB1143,FALSE))</f>
        <v>0</v>
      </c>
    </row>
    <row r="1144" spans="10:29" ht="12.75" customHeight="1" x14ac:dyDescent="0.25">
      <c r="J1144" s="32"/>
      <c r="K1144" s="32"/>
      <c r="L1144" s="32"/>
      <c r="M1144" s="32"/>
      <c r="N1144" s="32"/>
      <c r="O1144" s="32"/>
      <c r="P1144" s="32"/>
      <c r="Q1144" s="32"/>
      <c r="R1144" s="2205"/>
      <c r="S1144" t="e">
        <f t="shared" si="23"/>
        <v>#REF!</v>
      </c>
      <c r="AB1144">
        <v>1283</v>
      </c>
      <c r="AC1144" s="2206">
        <f ca="1">IF(ISERROR(+HLOOKUP($AC$2,'Bilanci Mensili VEE'!$G$3:$R$1659,AB1144,FALSE)),,HLOOKUP($AC$2,'Bilanci Mensili VEE'!$G$3:$R$1659,AB1144,FALSE))</f>
        <v>0</v>
      </c>
    </row>
    <row r="1145" spans="10:29" ht="12.75" customHeight="1" x14ac:dyDescent="0.25">
      <c r="J1145" s="32"/>
      <c r="K1145" s="32"/>
      <c r="L1145" s="32"/>
      <c r="M1145" s="32"/>
      <c r="N1145" s="32"/>
      <c r="O1145" s="32"/>
      <c r="P1145" s="32"/>
      <c r="Q1145" s="32"/>
      <c r="R1145" s="2205"/>
      <c r="S1145" t="e">
        <f t="shared" ref="S1145:S1208" si="24">+S1144</f>
        <v>#REF!</v>
      </c>
      <c r="AB1145">
        <v>1284</v>
      </c>
      <c r="AC1145" s="2206">
        <f ca="1">IF(ISERROR(+HLOOKUP($AC$2,'Bilanci Mensili VEE'!$G$3:$R$1659,AB1145,FALSE)),,HLOOKUP($AC$2,'Bilanci Mensili VEE'!$G$3:$R$1659,AB1145,FALSE))</f>
        <v>0</v>
      </c>
    </row>
    <row r="1146" spans="10:29" ht="12.75" customHeight="1" x14ac:dyDescent="0.25">
      <c r="J1146" s="32"/>
      <c r="K1146" s="32"/>
      <c r="L1146" s="32"/>
      <c r="M1146" s="32"/>
      <c r="N1146" s="32"/>
      <c r="O1146" s="32"/>
      <c r="P1146" s="32"/>
      <c r="Q1146" s="32"/>
      <c r="R1146" s="2205"/>
      <c r="S1146" t="e">
        <f t="shared" si="24"/>
        <v>#REF!</v>
      </c>
      <c r="AB1146">
        <v>1285</v>
      </c>
      <c r="AC1146" s="2206">
        <f ca="1">IF(ISERROR(+HLOOKUP($AC$2,'Bilanci Mensili VEE'!$G$3:$R$1659,AB1146,FALSE)),,HLOOKUP($AC$2,'Bilanci Mensili VEE'!$G$3:$R$1659,AB1146,FALSE))</f>
        <v>0</v>
      </c>
    </row>
    <row r="1147" spans="10:29" ht="12.75" customHeight="1" x14ac:dyDescent="0.25">
      <c r="J1147" s="32"/>
      <c r="K1147" s="32"/>
      <c r="L1147" s="32"/>
      <c r="M1147" s="32"/>
      <c r="N1147" s="32"/>
      <c r="O1147" s="32"/>
      <c r="P1147" s="32"/>
      <c r="Q1147" s="32"/>
      <c r="R1147" s="2205"/>
      <c r="S1147" t="e">
        <f t="shared" si="24"/>
        <v>#REF!</v>
      </c>
      <c r="AB1147">
        <v>1286</v>
      </c>
      <c r="AC1147" s="2206">
        <f ca="1">IF(ISERROR(+HLOOKUP($AC$2,'Bilanci Mensili VEE'!$G$3:$R$1659,AB1147,FALSE)),,HLOOKUP($AC$2,'Bilanci Mensili VEE'!$G$3:$R$1659,AB1147,FALSE))</f>
        <v>0</v>
      </c>
    </row>
    <row r="1148" spans="10:29" ht="12.75" customHeight="1" x14ac:dyDescent="0.25">
      <c r="J1148" s="32"/>
      <c r="K1148" s="32"/>
      <c r="L1148" s="32"/>
      <c r="M1148" s="32"/>
      <c r="N1148" s="32"/>
      <c r="O1148" s="32"/>
      <c r="P1148" s="32"/>
      <c r="Q1148" s="32"/>
      <c r="R1148" s="2205"/>
      <c r="S1148" t="e">
        <f t="shared" si="24"/>
        <v>#REF!</v>
      </c>
      <c r="AB1148">
        <v>1287</v>
      </c>
      <c r="AC1148" s="2206">
        <f ca="1">IF(ISERROR(+HLOOKUP($AC$2,'Bilanci Mensili VEE'!$G$3:$R$1659,AB1148,FALSE)),,HLOOKUP($AC$2,'Bilanci Mensili VEE'!$G$3:$R$1659,AB1148,FALSE))</f>
        <v>0</v>
      </c>
    </row>
    <row r="1149" spans="10:29" ht="12.75" customHeight="1" x14ac:dyDescent="0.25">
      <c r="J1149" s="32"/>
      <c r="K1149" s="32"/>
      <c r="L1149" s="32"/>
      <c r="M1149" s="32"/>
      <c r="N1149" s="32"/>
      <c r="O1149" s="32"/>
      <c r="P1149" s="32"/>
      <c r="Q1149" s="32"/>
      <c r="R1149" s="2205"/>
      <c r="S1149" t="e">
        <f t="shared" si="24"/>
        <v>#REF!</v>
      </c>
      <c r="AB1149">
        <v>1288</v>
      </c>
      <c r="AC1149" s="2206">
        <f ca="1">IF(ISERROR(+HLOOKUP($AC$2,'Bilanci Mensili VEE'!$G$3:$R$1659,AB1149,FALSE)),,HLOOKUP($AC$2,'Bilanci Mensili VEE'!$G$3:$R$1659,AB1149,FALSE))</f>
        <v>0</v>
      </c>
    </row>
    <row r="1150" spans="10:29" ht="12.75" customHeight="1" x14ac:dyDescent="0.25">
      <c r="J1150" s="32"/>
      <c r="K1150" s="32"/>
      <c r="L1150" s="32"/>
      <c r="M1150" s="32"/>
      <c r="N1150" s="32"/>
      <c r="O1150" s="32"/>
      <c r="P1150" s="32"/>
      <c r="Q1150" s="32"/>
      <c r="R1150" s="2205"/>
      <c r="S1150" t="e">
        <f t="shared" si="24"/>
        <v>#REF!</v>
      </c>
      <c r="AB1150">
        <v>1289</v>
      </c>
      <c r="AC1150" s="2206">
        <f ca="1">IF(ISERROR(+HLOOKUP($AC$2,'Bilanci Mensili VEE'!$G$3:$R$1659,AB1150,FALSE)),,HLOOKUP($AC$2,'Bilanci Mensili VEE'!$G$3:$R$1659,AB1150,FALSE))</f>
        <v>0</v>
      </c>
    </row>
    <row r="1151" spans="10:29" ht="12.75" customHeight="1" x14ac:dyDescent="0.25">
      <c r="J1151" s="32"/>
      <c r="K1151" s="32"/>
      <c r="L1151" s="32"/>
      <c r="M1151" s="32"/>
      <c r="N1151" s="32"/>
      <c r="O1151" s="32"/>
      <c r="P1151" s="32"/>
      <c r="Q1151" s="32"/>
      <c r="R1151" s="2205"/>
      <c r="S1151" t="e">
        <f t="shared" si="24"/>
        <v>#REF!</v>
      </c>
      <c r="AB1151">
        <v>1290</v>
      </c>
      <c r="AC1151" s="2206">
        <f ca="1">IF(ISERROR(+HLOOKUP($AC$2,'Bilanci Mensili VEE'!$G$3:$R$1659,AB1151,FALSE)),,HLOOKUP($AC$2,'Bilanci Mensili VEE'!$G$3:$R$1659,AB1151,FALSE))</f>
        <v>0</v>
      </c>
    </row>
    <row r="1152" spans="10:29" ht="12.75" customHeight="1" x14ac:dyDescent="0.25">
      <c r="J1152" s="32"/>
      <c r="K1152" s="32"/>
      <c r="L1152" s="32"/>
      <c r="M1152" s="32"/>
      <c r="N1152" s="32"/>
      <c r="O1152" s="32"/>
      <c r="P1152" s="32"/>
      <c r="Q1152" s="32"/>
      <c r="R1152" s="2205"/>
      <c r="S1152" t="e">
        <f t="shared" si="24"/>
        <v>#REF!</v>
      </c>
      <c r="AB1152">
        <v>1291</v>
      </c>
      <c r="AC1152" s="2206">
        <f ca="1">IF(ISERROR(+HLOOKUP($AC$2,'Bilanci Mensili VEE'!$G$3:$R$1659,AB1152,FALSE)),,HLOOKUP($AC$2,'Bilanci Mensili VEE'!$G$3:$R$1659,AB1152,FALSE))</f>
        <v>0</v>
      </c>
    </row>
    <row r="1153" spans="10:29" ht="12.75" customHeight="1" x14ac:dyDescent="0.25">
      <c r="J1153" s="32"/>
      <c r="K1153" s="32"/>
      <c r="L1153" s="32"/>
      <c r="M1153" s="32"/>
      <c r="N1153" s="32"/>
      <c r="O1153" s="32"/>
      <c r="P1153" s="32"/>
      <c r="Q1153" s="32"/>
      <c r="R1153" s="2205"/>
      <c r="S1153" t="e">
        <f t="shared" si="24"/>
        <v>#REF!</v>
      </c>
      <c r="AB1153">
        <v>1292</v>
      </c>
      <c r="AC1153" s="2206">
        <f ca="1">IF(ISERROR(+HLOOKUP($AC$2,'Bilanci Mensili VEE'!$G$3:$R$1659,AB1153,FALSE)),,HLOOKUP($AC$2,'Bilanci Mensili VEE'!$G$3:$R$1659,AB1153,FALSE))</f>
        <v>0</v>
      </c>
    </row>
    <row r="1154" spans="10:29" ht="12.75" customHeight="1" x14ac:dyDescent="0.25">
      <c r="J1154" s="32"/>
      <c r="K1154" s="32"/>
      <c r="L1154" s="32"/>
      <c r="M1154" s="32"/>
      <c r="N1154" s="32"/>
      <c r="O1154" s="32"/>
      <c r="P1154" s="32"/>
      <c r="Q1154" s="32"/>
      <c r="R1154" s="2205"/>
      <c r="S1154" t="e">
        <f t="shared" si="24"/>
        <v>#REF!</v>
      </c>
      <c r="AB1154">
        <v>1293</v>
      </c>
      <c r="AC1154" s="2206">
        <f ca="1">IF(ISERROR(+HLOOKUP($AC$2,'Bilanci Mensili VEE'!$G$3:$R$1659,AB1154,FALSE)),,HLOOKUP($AC$2,'Bilanci Mensili VEE'!$G$3:$R$1659,AB1154,FALSE))</f>
        <v>0</v>
      </c>
    </row>
    <row r="1155" spans="10:29" ht="12.75" customHeight="1" x14ac:dyDescent="0.25">
      <c r="J1155" s="32"/>
      <c r="K1155" s="32"/>
      <c r="L1155" s="32"/>
      <c r="M1155" s="32"/>
      <c r="N1155" s="32"/>
      <c r="O1155" s="32"/>
      <c r="P1155" s="32"/>
      <c r="Q1155" s="32"/>
      <c r="R1155" s="2205"/>
      <c r="S1155" t="e">
        <f t="shared" si="24"/>
        <v>#REF!</v>
      </c>
      <c r="AB1155">
        <v>1294</v>
      </c>
      <c r="AC1155" s="2206">
        <f ca="1">IF(ISERROR(+HLOOKUP($AC$2,'Bilanci Mensili VEE'!$G$3:$R$1659,AB1155,FALSE)),,HLOOKUP($AC$2,'Bilanci Mensili VEE'!$G$3:$R$1659,AB1155,FALSE))</f>
        <v>0</v>
      </c>
    </row>
    <row r="1156" spans="10:29" ht="12.75" customHeight="1" x14ac:dyDescent="0.25">
      <c r="J1156" s="32"/>
      <c r="K1156" s="32"/>
      <c r="L1156" s="32"/>
      <c r="M1156" s="32"/>
      <c r="N1156" s="32"/>
      <c r="O1156" s="32"/>
      <c r="P1156" s="32"/>
      <c r="Q1156" s="32"/>
      <c r="R1156" s="2205"/>
      <c r="S1156" t="e">
        <f t="shared" si="24"/>
        <v>#REF!</v>
      </c>
      <c r="AB1156">
        <v>1295</v>
      </c>
      <c r="AC1156" s="2206">
        <f ca="1">IF(ISERROR(+HLOOKUP($AC$2,'Bilanci Mensili VEE'!$G$3:$R$1659,AB1156,FALSE)),,HLOOKUP($AC$2,'Bilanci Mensili VEE'!$G$3:$R$1659,AB1156,FALSE))</f>
        <v>0</v>
      </c>
    </row>
    <row r="1157" spans="10:29" ht="12.75" customHeight="1" x14ac:dyDescent="0.25">
      <c r="J1157" s="32"/>
      <c r="K1157" s="32"/>
      <c r="L1157" s="32"/>
      <c r="M1157" s="32"/>
      <c r="N1157" s="32"/>
      <c r="O1157" s="32"/>
      <c r="P1157" s="32"/>
      <c r="Q1157" s="32"/>
      <c r="R1157" s="2205"/>
      <c r="S1157" t="e">
        <f t="shared" si="24"/>
        <v>#REF!</v>
      </c>
      <c r="AB1157">
        <v>1296</v>
      </c>
      <c r="AC1157" s="2206">
        <f ca="1">IF(ISERROR(+HLOOKUP($AC$2,'Bilanci Mensili VEE'!$G$3:$R$1659,AB1157,FALSE)),,HLOOKUP($AC$2,'Bilanci Mensili VEE'!$G$3:$R$1659,AB1157,FALSE))</f>
        <v>0</v>
      </c>
    </row>
    <row r="1158" spans="10:29" ht="12.75" customHeight="1" x14ac:dyDescent="0.25">
      <c r="J1158" s="32"/>
      <c r="K1158" s="32"/>
      <c r="L1158" s="32"/>
      <c r="M1158" s="32"/>
      <c r="N1158" s="32"/>
      <c r="O1158" s="32"/>
      <c r="P1158" s="32"/>
      <c r="Q1158" s="32"/>
      <c r="R1158" s="2205"/>
      <c r="S1158" t="e">
        <f t="shared" si="24"/>
        <v>#REF!</v>
      </c>
      <c r="AB1158">
        <v>1297</v>
      </c>
      <c r="AC1158" s="2206">
        <f ca="1">IF(ISERROR(+HLOOKUP($AC$2,'Bilanci Mensili VEE'!$G$3:$R$1659,AB1158,FALSE)),,HLOOKUP($AC$2,'Bilanci Mensili VEE'!$G$3:$R$1659,AB1158,FALSE))</f>
        <v>0</v>
      </c>
    </row>
    <row r="1159" spans="10:29" ht="12.75" customHeight="1" x14ac:dyDescent="0.25">
      <c r="J1159" s="32"/>
      <c r="K1159" s="32"/>
      <c r="L1159" s="32"/>
      <c r="M1159" s="32"/>
      <c r="N1159" s="32"/>
      <c r="O1159" s="32"/>
      <c r="P1159" s="32"/>
      <c r="Q1159" s="32"/>
      <c r="R1159" s="2205"/>
      <c r="S1159" t="e">
        <f t="shared" si="24"/>
        <v>#REF!</v>
      </c>
      <c r="AB1159">
        <v>1298</v>
      </c>
      <c r="AC1159" s="2206">
        <f ca="1">IF(ISERROR(+HLOOKUP($AC$2,'Bilanci Mensili VEE'!$G$3:$R$1659,AB1159,FALSE)),,HLOOKUP($AC$2,'Bilanci Mensili VEE'!$G$3:$R$1659,AB1159,FALSE))</f>
        <v>0</v>
      </c>
    </row>
    <row r="1160" spans="10:29" ht="12.75" customHeight="1" x14ac:dyDescent="0.25">
      <c r="J1160" s="32"/>
      <c r="K1160" s="32"/>
      <c r="L1160" s="32"/>
      <c r="M1160" s="32"/>
      <c r="N1160" s="32"/>
      <c r="O1160" s="32"/>
      <c r="P1160" s="32"/>
      <c r="Q1160" s="32"/>
      <c r="R1160" s="2205"/>
      <c r="S1160" t="e">
        <f t="shared" si="24"/>
        <v>#REF!</v>
      </c>
      <c r="AB1160">
        <v>1299</v>
      </c>
      <c r="AC1160" s="2206">
        <f ca="1">IF(ISERROR(+HLOOKUP($AC$2,'Bilanci Mensili VEE'!$G$3:$R$1659,AB1160,FALSE)),,HLOOKUP($AC$2,'Bilanci Mensili VEE'!$G$3:$R$1659,AB1160,FALSE))</f>
        <v>0</v>
      </c>
    </row>
    <row r="1161" spans="10:29" ht="12.75" customHeight="1" x14ac:dyDescent="0.25">
      <c r="J1161" s="32"/>
      <c r="K1161" s="32"/>
      <c r="L1161" s="32"/>
      <c r="M1161" s="32"/>
      <c r="N1161" s="32"/>
      <c r="O1161" s="32"/>
      <c r="P1161" s="32"/>
      <c r="Q1161" s="32"/>
      <c r="R1161" s="2205"/>
      <c r="S1161" t="e">
        <f t="shared" si="24"/>
        <v>#REF!</v>
      </c>
      <c r="AB1161">
        <v>1300</v>
      </c>
      <c r="AC1161" s="2206">
        <f ca="1">IF(ISERROR(+HLOOKUP($AC$2,'Bilanci Mensili VEE'!$G$3:$R$1659,AB1161,FALSE)),,HLOOKUP($AC$2,'Bilanci Mensili VEE'!$G$3:$R$1659,AB1161,FALSE))</f>
        <v>0</v>
      </c>
    </row>
    <row r="1162" spans="10:29" ht="12.75" customHeight="1" x14ac:dyDescent="0.25">
      <c r="J1162" s="32"/>
      <c r="K1162" s="32"/>
      <c r="L1162" s="32"/>
      <c r="M1162" s="32"/>
      <c r="N1162" s="32"/>
      <c r="O1162" s="32"/>
      <c r="P1162" s="32"/>
      <c r="Q1162" s="32"/>
      <c r="R1162" s="2205"/>
      <c r="S1162" t="e">
        <f t="shared" si="24"/>
        <v>#REF!</v>
      </c>
      <c r="AB1162">
        <v>1301</v>
      </c>
      <c r="AC1162" s="2206">
        <f ca="1">IF(ISERROR(+HLOOKUP($AC$2,'Bilanci Mensili VEE'!$G$3:$R$1659,AB1162,FALSE)),,HLOOKUP($AC$2,'Bilanci Mensili VEE'!$G$3:$R$1659,AB1162,FALSE))</f>
        <v>0</v>
      </c>
    </row>
    <row r="1163" spans="10:29" ht="12.75" customHeight="1" x14ac:dyDescent="0.25">
      <c r="J1163" s="32"/>
      <c r="K1163" s="32"/>
      <c r="L1163" s="32"/>
      <c r="M1163" s="32"/>
      <c r="N1163" s="32"/>
      <c r="O1163" s="32"/>
      <c r="P1163" s="32"/>
      <c r="Q1163" s="32"/>
      <c r="R1163" s="2205"/>
      <c r="S1163" t="e">
        <f t="shared" si="24"/>
        <v>#REF!</v>
      </c>
      <c r="AB1163">
        <v>1302</v>
      </c>
      <c r="AC1163" s="2206">
        <f ca="1">IF(ISERROR(+HLOOKUP($AC$2,'Bilanci Mensili VEE'!$G$3:$R$1659,AB1163,FALSE)),,HLOOKUP($AC$2,'Bilanci Mensili VEE'!$G$3:$R$1659,AB1163,FALSE))</f>
        <v>0</v>
      </c>
    </row>
    <row r="1164" spans="10:29" ht="12.75" customHeight="1" x14ac:dyDescent="0.25">
      <c r="J1164" s="32"/>
      <c r="K1164" s="32"/>
      <c r="L1164" s="32"/>
      <c r="M1164" s="32"/>
      <c r="N1164" s="32"/>
      <c r="O1164" s="32"/>
      <c r="P1164" s="32"/>
      <c r="Q1164" s="32"/>
      <c r="R1164" s="2205"/>
      <c r="S1164" t="e">
        <f t="shared" si="24"/>
        <v>#REF!</v>
      </c>
      <c r="AB1164">
        <v>1303</v>
      </c>
      <c r="AC1164" s="2206">
        <f ca="1">IF(ISERROR(+HLOOKUP($AC$2,'Bilanci Mensili VEE'!$G$3:$R$1659,AB1164,FALSE)),,HLOOKUP($AC$2,'Bilanci Mensili VEE'!$G$3:$R$1659,AB1164,FALSE))</f>
        <v>0</v>
      </c>
    </row>
    <row r="1165" spans="10:29" ht="12.75" customHeight="1" x14ac:dyDescent="0.25">
      <c r="J1165" s="32"/>
      <c r="K1165" s="32"/>
      <c r="L1165" s="32"/>
      <c r="M1165" s="32"/>
      <c r="N1165" s="32"/>
      <c r="O1165" s="32"/>
      <c r="P1165" s="32"/>
      <c r="Q1165" s="32"/>
      <c r="R1165" s="2205"/>
      <c r="S1165" t="e">
        <f t="shared" si="24"/>
        <v>#REF!</v>
      </c>
      <c r="AB1165">
        <v>1304</v>
      </c>
      <c r="AC1165" s="2206">
        <f ca="1">IF(ISERROR(+HLOOKUP($AC$2,'Bilanci Mensili VEE'!$G$3:$R$1659,AB1165,FALSE)),,HLOOKUP($AC$2,'Bilanci Mensili VEE'!$G$3:$R$1659,AB1165,FALSE))</f>
        <v>0</v>
      </c>
    </row>
    <row r="1166" spans="10:29" ht="12.75" customHeight="1" x14ac:dyDescent="0.25">
      <c r="J1166" s="32"/>
      <c r="K1166" s="32"/>
      <c r="L1166" s="32"/>
      <c r="M1166" s="32"/>
      <c r="N1166" s="32"/>
      <c r="O1166" s="32"/>
      <c r="P1166" s="32"/>
      <c r="Q1166" s="32"/>
      <c r="R1166" s="2205"/>
      <c r="S1166" t="e">
        <f t="shared" si="24"/>
        <v>#REF!</v>
      </c>
      <c r="AB1166">
        <v>1305</v>
      </c>
      <c r="AC1166" s="2206">
        <f ca="1">IF(ISERROR(+HLOOKUP($AC$2,'Bilanci Mensili VEE'!$G$3:$R$1659,AB1166,FALSE)),,HLOOKUP($AC$2,'Bilanci Mensili VEE'!$G$3:$R$1659,AB1166,FALSE))</f>
        <v>0</v>
      </c>
    </row>
    <row r="1167" spans="10:29" ht="12.75" customHeight="1" x14ac:dyDescent="0.25">
      <c r="J1167" s="32"/>
      <c r="K1167" s="32"/>
      <c r="L1167" s="32"/>
      <c r="M1167" s="32"/>
      <c r="N1167" s="32"/>
      <c r="O1167" s="32"/>
      <c r="P1167" s="32"/>
      <c r="Q1167" s="32"/>
      <c r="R1167" s="2205"/>
      <c r="S1167" t="e">
        <f t="shared" si="24"/>
        <v>#REF!</v>
      </c>
      <c r="AB1167">
        <v>1306</v>
      </c>
      <c r="AC1167" s="2206">
        <f ca="1">IF(ISERROR(+HLOOKUP($AC$2,'Bilanci Mensili VEE'!$G$3:$R$1659,AB1167,FALSE)),,HLOOKUP($AC$2,'Bilanci Mensili VEE'!$G$3:$R$1659,AB1167,FALSE))</f>
        <v>0</v>
      </c>
    </row>
    <row r="1168" spans="10:29" ht="12.75" customHeight="1" x14ac:dyDescent="0.25">
      <c r="J1168" s="32"/>
      <c r="K1168" s="32"/>
      <c r="L1168" s="32"/>
      <c r="M1168" s="32"/>
      <c r="N1168" s="32"/>
      <c r="O1168" s="32"/>
      <c r="P1168" s="32"/>
      <c r="Q1168" s="32"/>
      <c r="R1168" s="2205"/>
      <c r="S1168" t="e">
        <f t="shared" si="24"/>
        <v>#REF!</v>
      </c>
      <c r="AB1168">
        <v>1307</v>
      </c>
      <c r="AC1168" s="2206">
        <f ca="1">IF(ISERROR(+HLOOKUP($AC$2,'Bilanci Mensili VEE'!$G$3:$R$1659,AB1168,FALSE)),,HLOOKUP($AC$2,'Bilanci Mensili VEE'!$G$3:$R$1659,AB1168,FALSE))</f>
        <v>0</v>
      </c>
    </row>
    <row r="1169" spans="10:29" ht="12.75" customHeight="1" x14ac:dyDescent="0.25">
      <c r="J1169" s="32"/>
      <c r="K1169" s="32"/>
      <c r="L1169" s="32"/>
      <c r="M1169" s="32"/>
      <c r="N1169" s="32"/>
      <c r="O1169" s="32"/>
      <c r="P1169" s="32"/>
      <c r="Q1169" s="32"/>
      <c r="R1169" s="2205"/>
      <c r="S1169" t="e">
        <f t="shared" si="24"/>
        <v>#REF!</v>
      </c>
      <c r="AB1169">
        <v>1308</v>
      </c>
      <c r="AC1169" s="2206">
        <f ca="1">IF(ISERROR(+HLOOKUP($AC$2,'Bilanci Mensili VEE'!$G$3:$R$1659,AB1169,FALSE)),,HLOOKUP($AC$2,'Bilanci Mensili VEE'!$G$3:$R$1659,AB1169,FALSE))</f>
        <v>0</v>
      </c>
    </row>
    <row r="1170" spans="10:29" ht="12.75" customHeight="1" x14ac:dyDescent="0.25">
      <c r="J1170" s="32"/>
      <c r="K1170" s="32"/>
      <c r="L1170" s="32"/>
      <c r="M1170" s="32"/>
      <c r="N1170" s="32"/>
      <c r="O1170" s="32"/>
      <c r="P1170" s="32"/>
      <c r="Q1170" s="32"/>
      <c r="R1170" s="2205"/>
      <c r="S1170" t="e">
        <f t="shared" si="24"/>
        <v>#REF!</v>
      </c>
      <c r="AB1170">
        <v>1309</v>
      </c>
      <c r="AC1170" s="2206">
        <f ca="1">IF(ISERROR(+HLOOKUP($AC$2,'Bilanci Mensili VEE'!$G$3:$R$1659,AB1170,FALSE)),,HLOOKUP($AC$2,'Bilanci Mensili VEE'!$G$3:$R$1659,AB1170,FALSE))</f>
        <v>0</v>
      </c>
    </row>
    <row r="1171" spans="10:29" ht="12.75" customHeight="1" x14ac:dyDescent="0.25">
      <c r="J1171" s="32"/>
      <c r="K1171" s="32"/>
      <c r="L1171" s="32"/>
      <c r="M1171" s="32"/>
      <c r="N1171" s="32"/>
      <c r="O1171" s="32"/>
      <c r="P1171" s="32"/>
      <c r="Q1171" s="32"/>
      <c r="R1171" s="2205"/>
      <c r="S1171" t="e">
        <f t="shared" si="24"/>
        <v>#REF!</v>
      </c>
      <c r="AB1171">
        <v>1310</v>
      </c>
      <c r="AC1171" s="2206">
        <f ca="1">IF(ISERROR(+HLOOKUP($AC$2,'Bilanci Mensili VEE'!$G$3:$R$1659,AB1171,FALSE)),,HLOOKUP($AC$2,'Bilanci Mensili VEE'!$G$3:$R$1659,AB1171,FALSE))</f>
        <v>0</v>
      </c>
    </row>
    <row r="1172" spans="10:29" ht="12.75" customHeight="1" x14ac:dyDescent="0.25">
      <c r="J1172" s="32"/>
      <c r="K1172" s="32"/>
      <c r="L1172" s="32"/>
      <c r="M1172" s="32"/>
      <c r="N1172" s="32"/>
      <c r="O1172" s="32"/>
      <c r="P1172" s="32"/>
      <c r="Q1172" s="32"/>
      <c r="R1172" s="2205"/>
      <c r="S1172" t="e">
        <f t="shared" si="24"/>
        <v>#REF!</v>
      </c>
      <c r="AB1172">
        <v>1311</v>
      </c>
      <c r="AC1172" s="2206">
        <f ca="1">IF(ISERROR(+HLOOKUP($AC$2,'Bilanci Mensili VEE'!$G$3:$R$1659,AB1172,FALSE)),,HLOOKUP($AC$2,'Bilanci Mensili VEE'!$G$3:$R$1659,AB1172,FALSE))</f>
        <v>0</v>
      </c>
    </row>
    <row r="1173" spans="10:29" ht="12.75" customHeight="1" x14ac:dyDescent="0.25">
      <c r="J1173" s="32"/>
      <c r="K1173" s="32"/>
      <c r="L1173" s="32"/>
      <c r="M1173" s="32"/>
      <c r="N1173" s="32"/>
      <c r="O1173" s="32"/>
      <c r="P1173" s="32"/>
      <c r="Q1173" s="32"/>
      <c r="R1173" s="2205"/>
      <c r="S1173" t="e">
        <f t="shared" si="24"/>
        <v>#REF!</v>
      </c>
      <c r="AB1173">
        <v>1312</v>
      </c>
      <c r="AC1173" s="2206">
        <f ca="1">IF(ISERROR(+HLOOKUP($AC$2,'Bilanci Mensili VEE'!$G$3:$R$1659,AB1173,FALSE)),,HLOOKUP($AC$2,'Bilanci Mensili VEE'!$G$3:$R$1659,AB1173,FALSE))</f>
        <v>0</v>
      </c>
    </row>
    <row r="1174" spans="10:29" ht="12.75" customHeight="1" x14ac:dyDescent="0.25">
      <c r="J1174" s="32"/>
      <c r="K1174" s="32"/>
      <c r="L1174" s="32"/>
      <c r="M1174" s="32"/>
      <c r="N1174" s="32"/>
      <c r="O1174" s="32"/>
      <c r="P1174" s="32"/>
      <c r="Q1174" s="32"/>
      <c r="R1174" s="2205"/>
      <c r="S1174" t="e">
        <f t="shared" si="24"/>
        <v>#REF!</v>
      </c>
      <c r="AB1174">
        <v>1313</v>
      </c>
      <c r="AC1174" s="2206">
        <f ca="1">IF(ISERROR(+HLOOKUP($AC$2,'Bilanci Mensili VEE'!$G$3:$R$1659,AB1174,FALSE)),,HLOOKUP($AC$2,'Bilanci Mensili VEE'!$G$3:$R$1659,AB1174,FALSE))</f>
        <v>0</v>
      </c>
    </row>
    <row r="1175" spans="10:29" ht="12.75" customHeight="1" x14ac:dyDescent="0.25">
      <c r="J1175" s="32"/>
      <c r="K1175" s="32"/>
      <c r="L1175" s="32"/>
      <c r="M1175" s="32"/>
      <c r="N1175" s="32"/>
      <c r="O1175" s="32"/>
      <c r="P1175" s="32"/>
      <c r="Q1175" s="32"/>
      <c r="R1175" s="2205"/>
      <c r="S1175" t="e">
        <f t="shared" si="24"/>
        <v>#REF!</v>
      </c>
      <c r="AB1175">
        <v>1314</v>
      </c>
      <c r="AC1175" s="2206">
        <f ca="1">IF(ISERROR(+HLOOKUP($AC$2,'Bilanci Mensili VEE'!$G$3:$R$1659,AB1175,FALSE)),,HLOOKUP($AC$2,'Bilanci Mensili VEE'!$G$3:$R$1659,AB1175,FALSE))</f>
        <v>0</v>
      </c>
    </row>
    <row r="1176" spans="10:29" ht="12.75" customHeight="1" x14ac:dyDescent="0.25">
      <c r="J1176" s="32"/>
      <c r="K1176" s="32"/>
      <c r="L1176" s="32"/>
      <c r="M1176" s="32"/>
      <c r="N1176" s="32"/>
      <c r="O1176" s="32"/>
      <c r="P1176" s="32"/>
      <c r="Q1176" s="32"/>
      <c r="R1176" s="2205"/>
      <c r="S1176" t="e">
        <f t="shared" si="24"/>
        <v>#REF!</v>
      </c>
      <c r="AB1176">
        <v>1315</v>
      </c>
      <c r="AC1176" s="2206">
        <f ca="1">IF(ISERROR(+HLOOKUP($AC$2,'Bilanci Mensili VEE'!$G$3:$R$1659,AB1176,FALSE)),,HLOOKUP($AC$2,'Bilanci Mensili VEE'!$G$3:$R$1659,AB1176,FALSE))</f>
        <v>0</v>
      </c>
    </row>
    <row r="1177" spans="10:29" ht="12.75" customHeight="1" x14ac:dyDescent="0.25">
      <c r="J1177" s="32"/>
      <c r="K1177" s="32"/>
      <c r="L1177" s="32"/>
      <c r="M1177" s="32"/>
      <c r="N1177" s="32"/>
      <c r="O1177" s="32"/>
      <c r="P1177" s="32"/>
      <c r="Q1177" s="32"/>
      <c r="R1177" s="2205"/>
      <c r="S1177" t="e">
        <f t="shared" si="24"/>
        <v>#REF!</v>
      </c>
      <c r="AB1177">
        <v>1316</v>
      </c>
      <c r="AC1177" s="2206">
        <f ca="1">IF(ISERROR(+HLOOKUP($AC$2,'Bilanci Mensili VEE'!$G$3:$R$1659,AB1177,FALSE)),,HLOOKUP($AC$2,'Bilanci Mensili VEE'!$G$3:$R$1659,AB1177,FALSE))</f>
        <v>0</v>
      </c>
    </row>
    <row r="1178" spans="10:29" ht="12.75" customHeight="1" x14ac:dyDescent="0.25">
      <c r="J1178" s="32"/>
      <c r="K1178" s="32"/>
      <c r="L1178" s="32"/>
      <c r="M1178" s="32"/>
      <c r="N1178" s="32"/>
      <c r="O1178" s="32"/>
      <c r="P1178" s="32"/>
      <c r="Q1178" s="32"/>
      <c r="R1178" s="2205"/>
      <c r="S1178" t="e">
        <f t="shared" si="24"/>
        <v>#REF!</v>
      </c>
      <c r="AB1178">
        <v>1317</v>
      </c>
      <c r="AC1178" s="2206">
        <f ca="1">IF(ISERROR(+HLOOKUP($AC$2,'Bilanci Mensili VEE'!$G$3:$R$1659,AB1178,FALSE)),,HLOOKUP($AC$2,'Bilanci Mensili VEE'!$G$3:$R$1659,AB1178,FALSE))</f>
        <v>0</v>
      </c>
    </row>
    <row r="1179" spans="10:29" ht="12.75" customHeight="1" x14ac:dyDescent="0.25">
      <c r="J1179" s="32"/>
      <c r="K1179" s="32"/>
      <c r="L1179" s="32"/>
      <c r="M1179" s="32"/>
      <c r="N1179" s="32"/>
      <c r="O1179" s="32"/>
      <c r="P1179" s="32"/>
      <c r="Q1179" s="32"/>
      <c r="R1179" s="2205"/>
      <c r="S1179" t="e">
        <f t="shared" si="24"/>
        <v>#REF!</v>
      </c>
      <c r="AB1179">
        <v>1318</v>
      </c>
      <c r="AC1179" s="2206">
        <f ca="1">IF(ISERROR(+HLOOKUP($AC$2,'Bilanci Mensili VEE'!$G$3:$R$1659,AB1179,FALSE)),,HLOOKUP($AC$2,'Bilanci Mensili VEE'!$G$3:$R$1659,AB1179,FALSE))</f>
        <v>0</v>
      </c>
    </row>
    <row r="1180" spans="10:29" ht="12.75" customHeight="1" x14ac:dyDescent="0.25">
      <c r="J1180" s="32"/>
      <c r="K1180" s="32"/>
      <c r="L1180" s="32"/>
      <c r="M1180" s="32"/>
      <c r="N1180" s="32"/>
      <c r="O1180" s="32"/>
      <c r="P1180" s="32"/>
      <c r="Q1180" s="32"/>
      <c r="R1180" s="2205"/>
      <c r="S1180" t="e">
        <f t="shared" si="24"/>
        <v>#REF!</v>
      </c>
      <c r="AB1180">
        <v>1319</v>
      </c>
      <c r="AC1180" s="2206">
        <f ca="1">IF(ISERROR(+HLOOKUP($AC$2,'Bilanci Mensili VEE'!$G$3:$R$1659,AB1180,FALSE)),,HLOOKUP($AC$2,'Bilanci Mensili VEE'!$G$3:$R$1659,AB1180,FALSE))</f>
        <v>0</v>
      </c>
    </row>
    <row r="1181" spans="10:29" ht="12.75" customHeight="1" x14ac:dyDescent="0.25">
      <c r="J1181" s="32"/>
      <c r="K1181" s="32"/>
      <c r="L1181" s="32"/>
      <c r="M1181" s="32"/>
      <c r="N1181" s="32"/>
      <c r="O1181" s="32"/>
      <c r="P1181" s="32"/>
      <c r="Q1181" s="32"/>
      <c r="R1181" s="2205"/>
      <c r="S1181" t="e">
        <f t="shared" si="24"/>
        <v>#REF!</v>
      </c>
      <c r="AB1181">
        <v>1320</v>
      </c>
      <c r="AC1181" s="2206">
        <f ca="1">IF(ISERROR(+HLOOKUP($AC$2,'Bilanci Mensili VEE'!$G$3:$R$1659,AB1181,FALSE)),,HLOOKUP($AC$2,'Bilanci Mensili VEE'!$G$3:$R$1659,AB1181,FALSE))</f>
        <v>0</v>
      </c>
    </row>
    <row r="1182" spans="10:29" ht="12.75" customHeight="1" x14ac:dyDescent="0.25">
      <c r="J1182" s="32"/>
      <c r="K1182" s="32"/>
      <c r="L1182" s="32"/>
      <c r="M1182" s="32"/>
      <c r="N1182" s="32"/>
      <c r="O1182" s="32"/>
      <c r="P1182" s="32"/>
      <c r="Q1182" s="32"/>
      <c r="R1182" s="2205"/>
      <c r="S1182" t="e">
        <f t="shared" si="24"/>
        <v>#REF!</v>
      </c>
      <c r="AB1182">
        <v>1321</v>
      </c>
      <c r="AC1182" s="2206">
        <f ca="1">IF(ISERROR(+HLOOKUP($AC$2,'Bilanci Mensili VEE'!$G$3:$R$1659,AB1182,FALSE)),,HLOOKUP($AC$2,'Bilanci Mensili VEE'!$G$3:$R$1659,AB1182,FALSE))</f>
        <v>0</v>
      </c>
    </row>
    <row r="1183" spans="10:29" ht="12.75" customHeight="1" x14ac:dyDescent="0.25">
      <c r="J1183" s="32"/>
      <c r="K1183" s="32"/>
      <c r="L1183" s="32"/>
      <c r="M1183" s="32"/>
      <c r="N1183" s="32"/>
      <c r="O1183" s="32"/>
      <c r="P1183" s="32"/>
      <c r="Q1183" s="32"/>
      <c r="R1183" s="2205"/>
      <c r="S1183" t="e">
        <f t="shared" si="24"/>
        <v>#REF!</v>
      </c>
      <c r="AB1183">
        <v>1322</v>
      </c>
      <c r="AC1183" s="2206">
        <f ca="1">IF(ISERROR(+HLOOKUP($AC$2,'Bilanci Mensili VEE'!$G$3:$R$1659,AB1183,FALSE)),,HLOOKUP($AC$2,'Bilanci Mensili VEE'!$G$3:$R$1659,AB1183,FALSE))</f>
        <v>0</v>
      </c>
    </row>
    <row r="1184" spans="10:29" ht="12.75" customHeight="1" x14ac:dyDescent="0.25">
      <c r="J1184" s="32"/>
      <c r="K1184" s="32"/>
      <c r="L1184" s="32"/>
      <c r="M1184" s="32"/>
      <c r="N1184" s="32"/>
      <c r="O1184" s="32"/>
      <c r="P1184" s="32"/>
      <c r="Q1184" s="32"/>
      <c r="R1184" s="2205"/>
      <c r="S1184" t="e">
        <f t="shared" si="24"/>
        <v>#REF!</v>
      </c>
      <c r="T1184" s="11"/>
      <c r="U1184" s="11"/>
      <c r="V1184" s="11"/>
      <c r="W1184" s="11"/>
      <c r="X1184" s="11"/>
      <c r="Y1184" s="11"/>
      <c r="Z1184" s="11"/>
      <c r="AA1184" s="11"/>
      <c r="AB1184">
        <v>1323</v>
      </c>
      <c r="AC1184" s="2206">
        <f ca="1">IF(ISERROR(+HLOOKUP($AC$2,'Bilanci Mensili VEE'!$G$3:$R$1659,AB1184,FALSE)),,HLOOKUP($AC$2,'Bilanci Mensili VEE'!$G$3:$R$1659,AB1184,FALSE))</f>
        <v>0</v>
      </c>
    </row>
    <row r="1185" spans="10:29" ht="12.75" customHeight="1" x14ac:dyDescent="0.25">
      <c r="J1185" s="32"/>
      <c r="K1185" s="32"/>
      <c r="L1185" s="32"/>
      <c r="M1185" s="32"/>
      <c r="N1185" s="32"/>
      <c r="O1185" s="32"/>
      <c r="P1185" s="32"/>
      <c r="Q1185" s="32"/>
      <c r="R1185" s="2205"/>
      <c r="S1185" t="e">
        <f t="shared" si="24"/>
        <v>#REF!</v>
      </c>
      <c r="T1185" s="10"/>
      <c r="U1185" s="10"/>
      <c r="V1185" s="10"/>
      <c r="W1185" s="10"/>
      <c r="X1185" s="10"/>
      <c r="Y1185" s="10"/>
      <c r="Z1185" s="10"/>
      <c r="AA1185" s="10"/>
      <c r="AB1185">
        <v>1324</v>
      </c>
      <c r="AC1185" s="2206">
        <f ca="1">IF(ISERROR(+HLOOKUP($AC$2,'Bilanci Mensili VEE'!$G$3:$R$1659,AB1185,FALSE)),,HLOOKUP($AC$2,'Bilanci Mensili VEE'!$G$3:$R$1659,AB1185,FALSE))</f>
        <v>0</v>
      </c>
    </row>
    <row r="1186" spans="10:29" ht="12.75" customHeight="1" x14ac:dyDescent="0.25">
      <c r="J1186" s="32"/>
      <c r="K1186" s="32"/>
      <c r="L1186" s="32"/>
      <c r="M1186" s="32"/>
      <c r="N1186" s="32"/>
      <c r="O1186" s="32"/>
      <c r="P1186" s="32"/>
      <c r="Q1186" s="32"/>
      <c r="R1186" s="2205"/>
      <c r="S1186" t="e">
        <f t="shared" si="24"/>
        <v>#REF!</v>
      </c>
      <c r="T1186" s="10"/>
      <c r="U1186" s="10"/>
      <c r="V1186" s="10"/>
      <c r="W1186" s="10"/>
      <c r="X1186" s="10"/>
      <c r="Y1186" s="10"/>
      <c r="Z1186" s="10"/>
      <c r="AA1186" s="10"/>
      <c r="AB1186">
        <v>1325</v>
      </c>
      <c r="AC1186" s="2206">
        <f ca="1">IF(ISERROR(+HLOOKUP($AC$2,'Bilanci Mensili VEE'!$G$3:$R$1659,AB1186,FALSE)),,HLOOKUP($AC$2,'Bilanci Mensili VEE'!$G$3:$R$1659,AB1186,FALSE))</f>
        <v>0</v>
      </c>
    </row>
    <row r="1187" spans="10:29" ht="12.75" customHeight="1" x14ac:dyDescent="0.25">
      <c r="J1187" s="32"/>
      <c r="K1187" s="32"/>
      <c r="L1187" s="32"/>
      <c r="M1187" s="32"/>
      <c r="N1187" s="32"/>
      <c r="O1187" s="32"/>
      <c r="P1187" s="32"/>
      <c r="Q1187" s="32"/>
      <c r="R1187" s="2205"/>
      <c r="S1187" t="e">
        <f t="shared" si="24"/>
        <v>#REF!</v>
      </c>
      <c r="T1187" s="10"/>
      <c r="U1187" s="10"/>
      <c r="V1187" s="10"/>
      <c r="W1187" s="10"/>
      <c r="X1187" s="10"/>
      <c r="Y1187" s="10"/>
      <c r="Z1187" s="10"/>
      <c r="AA1187" s="10"/>
      <c r="AB1187">
        <v>1326</v>
      </c>
      <c r="AC1187" s="2206">
        <f ca="1">IF(ISERROR(+HLOOKUP($AC$2,'Bilanci Mensili VEE'!$G$3:$R$1659,AB1187,FALSE)),,HLOOKUP($AC$2,'Bilanci Mensili VEE'!$G$3:$R$1659,AB1187,FALSE))</f>
        <v>0</v>
      </c>
    </row>
    <row r="1188" spans="10:29" ht="12.75" customHeight="1" x14ac:dyDescent="0.25">
      <c r="J1188" s="32"/>
      <c r="K1188" s="32"/>
      <c r="L1188" s="32"/>
      <c r="M1188" s="32"/>
      <c r="N1188" s="32"/>
      <c r="O1188" s="32"/>
      <c r="P1188" s="32"/>
      <c r="Q1188" s="32"/>
      <c r="R1188" s="2205"/>
      <c r="S1188" t="e">
        <f t="shared" si="24"/>
        <v>#REF!</v>
      </c>
      <c r="T1188" s="10"/>
      <c r="U1188" s="10"/>
      <c r="V1188" s="10"/>
      <c r="W1188" s="10"/>
      <c r="X1188" s="10"/>
      <c r="Y1188" s="10"/>
      <c r="Z1188" s="10"/>
      <c r="AA1188" s="10"/>
      <c r="AB1188">
        <v>1327</v>
      </c>
      <c r="AC1188" s="2206">
        <f ca="1">IF(ISERROR(+HLOOKUP($AC$2,'Bilanci Mensili VEE'!$G$3:$R$1659,AB1188,FALSE)),,HLOOKUP($AC$2,'Bilanci Mensili VEE'!$G$3:$R$1659,AB1188,FALSE))</f>
        <v>0</v>
      </c>
    </row>
    <row r="1189" spans="10:29" ht="12.75" customHeight="1" x14ac:dyDescent="0.25">
      <c r="J1189" s="32"/>
      <c r="K1189" s="32"/>
      <c r="L1189" s="32"/>
      <c r="M1189" s="32"/>
      <c r="N1189" s="32"/>
      <c r="O1189" s="32"/>
      <c r="P1189" s="32"/>
      <c r="Q1189" s="32"/>
      <c r="R1189" s="2205"/>
      <c r="S1189" t="e">
        <f t="shared" si="24"/>
        <v>#REF!</v>
      </c>
      <c r="T1189" s="10"/>
      <c r="U1189" s="10"/>
      <c r="V1189" s="10"/>
      <c r="W1189" s="10"/>
      <c r="X1189" s="10"/>
      <c r="Y1189" s="10"/>
      <c r="Z1189" s="10"/>
      <c r="AA1189" s="10"/>
      <c r="AB1189">
        <v>1328</v>
      </c>
      <c r="AC1189" s="2206">
        <f ca="1">IF(ISERROR(+HLOOKUP($AC$2,'Bilanci Mensili VEE'!$G$3:$R$1659,AB1189,FALSE)),,HLOOKUP($AC$2,'Bilanci Mensili VEE'!$G$3:$R$1659,AB1189,FALSE))</f>
        <v>0</v>
      </c>
    </row>
    <row r="1190" spans="10:29" ht="12.75" customHeight="1" x14ac:dyDescent="0.25">
      <c r="J1190" s="32"/>
      <c r="K1190" s="32"/>
      <c r="L1190" s="32"/>
      <c r="M1190" s="32"/>
      <c r="N1190" s="32"/>
      <c r="O1190" s="32"/>
      <c r="P1190" s="32"/>
      <c r="Q1190" s="32"/>
      <c r="R1190" s="2205"/>
      <c r="S1190" t="e">
        <f t="shared" si="24"/>
        <v>#REF!</v>
      </c>
      <c r="T1190" s="10"/>
      <c r="U1190" s="10"/>
      <c r="V1190" s="10"/>
      <c r="W1190" s="10"/>
      <c r="X1190" s="10"/>
      <c r="Y1190" s="10"/>
      <c r="Z1190" s="10"/>
      <c r="AA1190" s="10"/>
      <c r="AB1190">
        <v>1329</v>
      </c>
      <c r="AC1190" s="2206">
        <f ca="1">IF(ISERROR(+HLOOKUP($AC$2,'Bilanci Mensili VEE'!$G$3:$R$1659,AB1190,FALSE)),,HLOOKUP($AC$2,'Bilanci Mensili VEE'!$G$3:$R$1659,AB1190,FALSE))</f>
        <v>0</v>
      </c>
    </row>
    <row r="1191" spans="10:29" ht="12.75" customHeight="1" x14ac:dyDescent="0.25">
      <c r="J1191" s="32"/>
      <c r="K1191" s="32"/>
      <c r="L1191" s="32"/>
      <c r="M1191" s="32"/>
      <c r="N1191" s="32"/>
      <c r="O1191" s="32"/>
      <c r="P1191" s="32"/>
      <c r="Q1191" s="32"/>
      <c r="R1191" s="2205"/>
      <c r="S1191" t="e">
        <f t="shared" si="24"/>
        <v>#REF!</v>
      </c>
      <c r="AB1191">
        <v>1330</v>
      </c>
      <c r="AC1191" s="2206">
        <f ca="1">IF(ISERROR(+HLOOKUP($AC$2,'Bilanci Mensili VEE'!$G$3:$R$1659,AB1191,FALSE)),,HLOOKUP($AC$2,'Bilanci Mensili VEE'!$G$3:$R$1659,AB1191,FALSE))</f>
        <v>0</v>
      </c>
    </row>
    <row r="1192" spans="10:29" ht="12.75" customHeight="1" x14ac:dyDescent="0.25">
      <c r="J1192" s="32"/>
      <c r="K1192" s="32"/>
      <c r="L1192" s="32"/>
      <c r="M1192" s="32"/>
      <c r="N1192" s="32"/>
      <c r="O1192" s="32"/>
      <c r="P1192" s="32"/>
      <c r="Q1192" s="32"/>
      <c r="R1192" s="2205"/>
      <c r="S1192" t="e">
        <f t="shared" si="24"/>
        <v>#REF!</v>
      </c>
      <c r="AB1192">
        <v>1331</v>
      </c>
      <c r="AC1192" s="2206">
        <f ca="1">IF(ISERROR(+HLOOKUP($AC$2,'Bilanci Mensili VEE'!$G$3:$R$1659,AB1192,FALSE)),,HLOOKUP($AC$2,'Bilanci Mensili VEE'!$G$3:$R$1659,AB1192,FALSE))</f>
        <v>0</v>
      </c>
    </row>
    <row r="1193" spans="10:29" ht="12.75" customHeight="1" x14ac:dyDescent="0.25">
      <c r="J1193" s="32"/>
      <c r="K1193" s="32"/>
      <c r="L1193" s="32"/>
      <c r="M1193" s="32"/>
      <c r="N1193" s="32"/>
      <c r="O1193" s="32"/>
      <c r="P1193" s="32"/>
      <c r="Q1193" s="32"/>
      <c r="R1193" s="2205"/>
      <c r="S1193" t="e">
        <f t="shared" si="24"/>
        <v>#REF!</v>
      </c>
      <c r="AB1193">
        <v>1332</v>
      </c>
      <c r="AC1193" s="2206">
        <f ca="1">IF(ISERROR(+HLOOKUP($AC$2,'Bilanci Mensili VEE'!$G$3:$R$1659,AB1193,FALSE)),,HLOOKUP($AC$2,'Bilanci Mensili VEE'!$G$3:$R$1659,AB1193,FALSE))</f>
        <v>0</v>
      </c>
    </row>
    <row r="1194" spans="10:29" ht="12.75" customHeight="1" x14ac:dyDescent="0.25">
      <c r="J1194" s="32"/>
      <c r="K1194" s="32"/>
      <c r="L1194" s="32"/>
      <c r="M1194" s="32"/>
      <c r="N1194" s="32"/>
      <c r="O1194" s="32"/>
      <c r="P1194" s="32"/>
      <c r="Q1194" s="32"/>
      <c r="R1194" s="2205"/>
      <c r="S1194" t="e">
        <f t="shared" si="24"/>
        <v>#REF!</v>
      </c>
      <c r="AB1194">
        <v>1333</v>
      </c>
      <c r="AC1194" s="2206">
        <f ca="1">IF(ISERROR(+HLOOKUP($AC$2,'Bilanci Mensili VEE'!$G$3:$R$1659,AB1194,FALSE)),,HLOOKUP($AC$2,'Bilanci Mensili VEE'!$G$3:$R$1659,AB1194,FALSE))</f>
        <v>0</v>
      </c>
    </row>
    <row r="1195" spans="10:29" ht="12.75" customHeight="1" x14ac:dyDescent="0.25">
      <c r="J1195" s="32"/>
      <c r="K1195" s="32"/>
      <c r="L1195" s="32"/>
      <c r="M1195" s="32"/>
      <c r="N1195" s="32"/>
      <c r="O1195" s="32"/>
      <c r="P1195" s="32"/>
      <c r="Q1195" s="32"/>
      <c r="R1195" s="2205"/>
      <c r="S1195" t="e">
        <f t="shared" si="24"/>
        <v>#REF!</v>
      </c>
      <c r="AB1195">
        <v>1334</v>
      </c>
      <c r="AC1195" s="2206">
        <f ca="1">IF(ISERROR(+HLOOKUP($AC$2,'Bilanci Mensili VEE'!$G$3:$R$1659,AB1195,FALSE)),,HLOOKUP($AC$2,'Bilanci Mensili VEE'!$G$3:$R$1659,AB1195,FALSE))</f>
        <v>0</v>
      </c>
    </row>
    <row r="1196" spans="10:29" ht="12.75" customHeight="1" x14ac:dyDescent="0.25">
      <c r="J1196" s="32"/>
      <c r="K1196" s="32"/>
      <c r="L1196" s="32"/>
      <c r="M1196" s="32"/>
      <c r="N1196" s="32"/>
      <c r="O1196" s="32"/>
      <c r="P1196" s="32"/>
      <c r="Q1196" s="32"/>
      <c r="R1196" s="2205"/>
      <c r="S1196" t="e">
        <f t="shared" si="24"/>
        <v>#REF!</v>
      </c>
      <c r="AB1196">
        <v>1335</v>
      </c>
      <c r="AC1196" s="2206">
        <f ca="1">IF(ISERROR(+HLOOKUP($AC$2,'Bilanci Mensili VEE'!$G$3:$R$1659,AB1196,FALSE)),,HLOOKUP($AC$2,'Bilanci Mensili VEE'!$G$3:$R$1659,AB1196,FALSE))</f>
        <v>0</v>
      </c>
    </row>
    <row r="1197" spans="10:29" ht="12.75" customHeight="1" x14ac:dyDescent="0.25">
      <c r="J1197" s="32"/>
      <c r="K1197" s="32"/>
      <c r="L1197" s="32"/>
      <c r="M1197" s="32"/>
      <c r="N1197" s="32"/>
      <c r="O1197" s="32"/>
      <c r="P1197" s="32"/>
      <c r="Q1197" s="32"/>
      <c r="R1197" s="2205"/>
      <c r="S1197" t="e">
        <f t="shared" si="24"/>
        <v>#REF!</v>
      </c>
      <c r="AB1197">
        <v>1336</v>
      </c>
      <c r="AC1197" s="2206">
        <f ca="1">IF(ISERROR(+HLOOKUP($AC$2,'Bilanci Mensili VEE'!$G$3:$R$1659,AB1197,FALSE)),,HLOOKUP($AC$2,'Bilanci Mensili VEE'!$G$3:$R$1659,AB1197,FALSE))</f>
        <v>0</v>
      </c>
    </row>
    <row r="1198" spans="10:29" ht="12.75" customHeight="1" x14ac:dyDescent="0.25">
      <c r="J1198" s="32"/>
      <c r="K1198" s="32"/>
      <c r="L1198" s="32"/>
      <c r="M1198" s="32"/>
      <c r="N1198" s="32"/>
      <c r="O1198" s="32"/>
      <c r="P1198" s="32"/>
      <c r="Q1198" s="32"/>
      <c r="R1198" s="2205"/>
      <c r="S1198" t="e">
        <f t="shared" si="24"/>
        <v>#REF!</v>
      </c>
      <c r="AB1198">
        <v>1337</v>
      </c>
      <c r="AC1198" s="2206">
        <f ca="1">IF(ISERROR(+HLOOKUP($AC$2,'Bilanci Mensili VEE'!$G$3:$R$1659,AB1198,FALSE)),,HLOOKUP($AC$2,'Bilanci Mensili VEE'!$G$3:$R$1659,AB1198,FALSE))</f>
        <v>0</v>
      </c>
    </row>
    <row r="1199" spans="10:29" ht="12.75" customHeight="1" x14ac:dyDescent="0.25">
      <c r="J1199" s="32"/>
      <c r="K1199" s="32"/>
      <c r="L1199" s="32"/>
      <c r="M1199" s="32"/>
      <c r="N1199" s="32"/>
      <c r="O1199" s="32"/>
      <c r="P1199" s="32"/>
      <c r="Q1199" s="32"/>
      <c r="R1199" s="2205"/>
      <c r="S1199" t="e">
        <f t="shared" si="24"/>
        <v>#REF!</v>
      </c>
      <c r="AB1199">
        <v>1338</v>
      </c>
      <c r="AC1199" s="2206">
        <f ca="1">IF(ISERROR(+HLOOKUP($AC$2,'Bilanci Mensili VEE'!$G$3:$R$1659,AB1199,FALSE)),,HLOOKUP($AC$2,'Bilanci Mensili VEE'!$G$3:$R$1659,AB1199,FALSE))</f>
        <v>0</v>
      </c>
    </row>
    <row r="1200" spans="10:29" ht="12.75" customHeight="1" x14ac:dyDescent="0.25">
      <c r="J1200" s="32"/>
      <c r="K1200" s="32"/>
      <c r="L1200" s="32"/>
      <c r="M1200" s="32"/>
      <c r="N1200" s="32"/>
      <c r="O1200" s="32"/>
      <c r="P1200" s="32"/>
      <c r="Q1200" s="32"/>
      <c r="R1200" s="2205"/>
      <c r="S1200" t="e">
        <f t="shared" si="24"/>
        <v>#REF!</v>
      </c>
      <c r="AB1200">
        <v>1339</v>
      </c>
      <c r="AC1200" s="2206">
        <f ca="1">IF(ISERROR(+HLOOKUP($AC$2,'Bilanci Mensili VEE'!$G$3:$R$1659,AB1200,FALSE)),,HLOOKUP($AC$2,'Bilanci Mensili VEE'!$G$3:$R$1659,AB1200,FALSE))</f>
        <v>0</v>
      </c>
    </row>
    <row r="1201" spans="10:29" ht="12.75" customHeight="1" x14ac:dyDescent="0.25">
      <c r="J1201" s="32"/>
      <c r="K1201" s="32"/>
      <c r="L1201" s="32"/>
      <c r="M1201" s="32"/>
      <c r="N1201" s="32"/>
      <c r="O1201" s="32"/>
      <c r="P1201" s="32"/>
      <c r="Q1201" s="32"/>
      <c r="R1201" s="2205"/>
      <c r="S1201" t="e">
        <f t="shared" si="24"/>
        <v>#REF!</v>
      </c>
      <c r="AB1201">
        <v>1340</v>
      </c>
      <c r="AC1201" s="2206">
        <f ca="1">IF(ISERROR(+HLOOKUP($AC$2,'Bilanci Mensili VEE'!$G$3:$R$1659,AB1201,FALSE)),,HLOOKUP($AC$2,'Bilanci Mensili VEE'!$G$3:$R$1659,AB1201,FALSE))</f>
        <v>0</v>
      </c>
    </row>
    <row r="1202" spans="10:29" ht="12.75" customHeight="1" x14ac:dyDescent="0.25">
      <c r="J1202" s="32"/>
      <c r="K1202" s="32"/>
      <c r="L1202" s="32"/>
      <c r="M1202" s="32"/>
      <c r="N1202" s="32"/>
      <c r="O1202" s="32"/>
      <c r="P1202" s="32"/>
      <c r="Q1202" s="32"/>
      <c r="R1202" s="2205"/>
      <c r="S1202" t="e">
        <f t="shared" si="24"/>
        <v>#REF!</v>
      </c>
      <c r="AB1202">
        <v>1341</v>
      </c>
      <c r="AC1202" s="2206">
        <f ca="1">IF(ISERROR(+HLOOKUP($AC$2,'Bilanci Mensili VEE'!$G$3:$R$1659,AB1202,FALSE)),,HLOOKUP($AC$2,'Bilanci Mensili VEE'!$G$3:$R$1659,AB1202,FALSE))</f>
        <v>0</v>
      </c>
    </row>
    <row r="1203" spans="10:29" ht="12.75" customHeight="1" x14ac:dyDescent="0.25">
      <c r="J1203" s="32"/>
      <c r="K1203" s="32"/>
      <c r="L1203" s="32"/>
      <c r="M1203" s="32"/>
      <c r="N1203" s="32"/>
      <c r="O1203" s="32"/>
      <c r="P1203" s="32"/>
      <c r="Q1203" s="32"/>
      <c r="R1203" s="2205"/>
      <c r="S1203" t="e">
        <f t="shared" si="24"/>
        <v>#REF!</v>
      </c>
      <c r="AB1203">
        <v>1342</v>
      </c>
      <c r="AC1203" s="2206">
        <f ca="1">IF(ISERROR(+HLOOKUP($AC$2,'Bilanci Mensili VEE'!$G$3:$R$1659,AB1203,FALSE)),,HLOOKUP($AC$2,'Bilanci Mensili VEE'!$G$3:$R$1659,AB1203,FALSE))</f>
        <v>0</v>
      </c>
    </row>
    <row r="1204" spans="10:29" ht="12.75" customHeight="1" x14ac:dyDescent="0.25">
      <c r="J1204" s="32"/>
      <c r="K1204" s="32"/>
      <c r="L1204" s="32"/>
      <c r="M1204" s="32"/>
      <c r="N1204" s="32"/>
      <c r="O1204" s="32"/>
      <c r="P1204" s="32"/>
      <c r="Q1204" s="32"/>
      <c r="R1204" s="2205"/>
      <c r="S1204" t="e">
        <f t="shared" si="24"/>
        <v>#REF!</v>
      </c>
      <c r="AB1204">
        <v>1343</v>
      </c>
      <c r="AC1204" s="2206">
        <f ca="1">IF(ISERROR(+HLOOKUP($AC$2,'Bilanci Mensili VEE'!$G$3:$R$1659,AB1204,FALSE)),,HLOOKUP($AC$2,'Bilanci Mensili VEE'!$G$3:$R$1659,AB1204,FALSE))</f>
        <v>0</v>
      </c>
    </row>
    <row r="1205" spans="10:29" ht="12.75" customHeight="1" x14ac:dyDescent="0.25">
      <c r="J1205" s="32"/>
      <c r="K1205" s="32"/>
      <c r="L1205" s="32"/>
      <c r="M1205" s="32"/>
      <c r="N1205" s="32"/>
      <c r="O1205" s="32"/>
      <c r="P1205" s="32"/>
      <c r="Q1205" s="32"/>
      <c r="R1205" s="2205"/>
      <c r="S1205" t="e">
        <f t="shared" si="24"/>
        <v>#REF!</v>
      </c>
      <c r="AB1205">
        <v>1344</v>
      </c>
      <c r="AC1205" s="2206">
        <f ca="1">IF(ISERROR(+HLOOKUP($AC$2,'Bilanci Mensili VEE'!$G$3:$R$1659,AB1205,FALSE)),,HLOOKUP($AC$2,'Bilanci Mensili VEE'!$G$3:$R$1659,AB1205,FALSE))</f>
        <v>0</v>
      </c>
    </row>
    <row r="1206" spans="10:29" ht="12.75" customHeight="1" x14ac:dyDescent="0.25">
      <c r="J1206" s="32"/>
      <c r="K1206" s="32"/>
      <c r="L1206" s="32"/>
      <c r="M1206" s="32"/>
      <c r="N1206" s="32"/>
      <c r="O1206" s="32"/>
      <c r="P1206" s="32"/>
      <c r="Q1206" s="32"/>
      <c r="R1206" s="2205"/>
      <c r="S1206" t="e">
        <f t="shared" si="24"/>
        <v>#REF!</v>
      </c>
      <c r="AB1206">
        <v>1345</v>
      </c>
      <c r="AC1206" s="2206">
        <f ca="1">IF(ISERROR(+HLOOKUP($AC$2,'Bilanci Mensili VEE'!$G$3:$R$1659,AB1206,FALSE)),,HLOOKUP($AC$2,'Bilanci Mensili VEE'!$G$3:$R$1659,AB1206,FALSE))</f>
        <v>0</v>
      </c>
    </row>
    <row r="1207" spans="10:29" ht="12.75" customHeight="1" x14ac:dyDescent="0.25">
      <c r="J1207" s="32"/>
      <c r="K1207" s="32"/>
      <c r="L1207" s="32"/>
      <c r="M1207" s="32"/>
      <c r="N1207" s="32"/>
      <c r="O1207" s="32"/>
      <c r="P1207" s="32"/>
      <c r="Q1207" s="32"/>
      <c r="R1207" s="2205"/>
      <c r="S1207" t="e">
        <f t="shared" si="24"/>
        <v>#REF!</v>
      </c>
      <c r="AB1207">
        <v>1346</v>
      </c>
      <c r="AC1207" s="2206">
        <f ca="1">IF(ISERROR(+HLOOKUP($AC$2,'Bilanci Mensili VEE'!$G$3:$R$1659,AB1207,FALSE)),,HLOOKUP($AC$2,'Bilanci Mensili VEE'!$G$3:$R$1659,AB1207,FALSE))</f>
        <v>0</v>
      </c>
    </row>
    <row r="1208" spans="10:29" ht="12.75" customHeight="1" x14ac:dyDescent="0.25">
      <c r="J1208" s="32"/>
      <c r="S1208" t="e">
        <f t="shared" si="24"/>
        <v>#REF!</v>
      </c>
      <c r="AB1208">
        <v>1347</v>
      </c>
      <c r="AC1208" s="2206">
        <f ca="1">IF(ISERROR(+HLOOKUP($AC$2,'Bilanci Mensili VEE'!$G$3:$R$1659,AB1208,FALSE)),,HLOOKUP($AC$2,'Bilanci Mensili VEE'!$G$3:$R$1659,AB1208,FALSE))</f>
        <v>0</v>
      </c>
    </row>
    <row r="1209" spans="10:29" ht="12.75" customHeight="1" x14ac:dyDescent="0.25">
      <c r="S1209" t="e">
        <f t="shared" ref="S1209:S1272" si="25">+S1208</f>
        <v>#REF!</v>
      </c>
      <c r="AB1209">
        <v>1348</v>
      </c>
      <c r="AC1209" s="2206">
        <f ca="1">IF(ISERROR(+HLOOKUP($AC$2,'Bilanci Mensili VEE'!$G$3:$R$1659,AB1209,FALSE)),,HLOOKUP($AC$2,'Bilanci Mensili VEE'!$G$3:$R$1659,AB1209,FALSE))</f>
        <v>0</v>
      </c>
    </row>
    <row r="1210" spans="10:29" ht="12.75" customHeight="1" x14ac:dyDescent="0.25">
      <c r="J1210" s="32"/>
      <c r="S1210" t="e">
        <f t="shared" si="25"/>
        <v>#REF!</v>
      </c>
      <c r="AB1210">
        <v>1349</v>
      </c>
      <c r="AC1210" s="2206">
        <f ca="1">IF(ISERROR(+HLOOKUP($AC$2,'Bilanci Mensili VEE'!$G$3:$R$1659,AB1210,FALSE)),,HLOOKUP($AC$2,'Bilanci Mensili VEE'!$G$3:$R$1659,AB1210,FALSE))</f>
        <v>0</v>
      </c>
    </row>
    <row r="1211" spans="10:29" ht="12.75" customHeight="1" x14ac:dyDescent="0.25">
      <c r="S1211" t="e">
        <f t="shared" si="25"/>
        <v>#REF!</v>
      </c>
      <c r="AB1211">
        <v>1350</v>
      </c>
      <c r="AC1211" s="2206">
        <f ca="1">IF(ISERROR(+HLOOKUP($AC$2,'Bilanci Mensili VEE'!$G$3:$R$1659,AB1211,FALSE)),,HLOOKUP($AC$2,'Bilanci Mensili VEE'!$G$3:$R$1659,AB1211,FALSE))</f>
        <v>0</v>
      </c>
    </row>
    <row r="1212" spans="10:29" ht="12.75" customHeight="1" x14ac:dyDescent="0.25">
      <c r="S1212" t="e">
        <f t="shared" si="25"/>
        <v>#REF!</v>
      </c>
      <c r="AB1212">
        <v>1351</v>
      </c>
      <c r="AC1212" s="2206">
        <f ca="1">IF(ISERROR(+HLOOKUP($AC$2,'Bilanci Mensili VEE'!$G$3:$R$1659,AB1212,FALSE)),,HLOOKUP($AC$2,'Bilanci Mensili VEE'!$G$3:$R$1659,AB1212,FALSE))</f>
        <v>0</v>
      </c>
    </row>
    <row r="1213" spans="10:29" ht="12.75" customHeight="1" x14ac:dyDescent="0.25">
      <c r="S1213" t="e">
        <f t="shared" si="25"/>
        <v>#REF!</v>
      </c>
      <c r="AB1213">
        <v>1352</v>
      </c>
      <c r="AC1213" s="2206">
        <f ca="1">IF(ISERROR(+HLOOKUP($AC$2,'Bilanci Mensili VEE'!$G$3:$R$1659,AB1213,FALSE)),,HLOOKUP($AC$2,'Bilanci Mensili VEE'!$G$3:$R$1659,AB1213,FALSE))</f>
        <v>0</v>
      </c>
    </row>
    <row r="1214" spans="10:29" ht="12.75" customHeight="1" x14ac:dyDescent="0.25">
      <c r="S1214" t="e">
        <f t="shared" si="25"/>
        <v>#REF!</v>
      </c>
      <c r="AB1214">
        <v>1353</v>
      </c>
      <c r="AC1214" s="2206">
        <f ca="1">IF(ISERROR(+HLOOKUP($AC$2,'Bilanci Mensili VEE'!$G$3:$R$1659,AB1214,FALSE)),,HLOOKUP($AC$2,'Bilanci Mensili VEE'!$G$3:$R$1659,AB1214,FALSE))</f>
        <v>0</v>
      </c>
    </row>
    <row r="1215" spans="10:29" ht="12.75" customHeight="1" x14ac:dyDescent="0.25">
      <c r="S1215" t="e">
        <f t="shared" si="25"/>
        <v>#REF!</v>
      </c>
      <c r="AB1215">
        <v>1354</v>
      </c>
      <c r="AC1215" s="2206">
        <f ca="1">IF(ISERROR(+HLOOKUP($AC$2,'Bilanci Mensili VEE'!$G$3:$R$1659,AB1215,FALSE)),,HLOOKUP($AC$2,'Bilanci Mensili VEE'!$G$3:$R$1659,AB1215,FALSE))</f>
        <v>0</v>
      </c>
    </row>
    <row r="1216" spans="10:29" ht="12.75" customHeight="1" x14ac:dyDescent="0.25">
      <c r="S1216" t="e">
        <f t="shared" si="25"/>
        <v>#REF!</v>
      </c>
      <c r="AB1216">
        <v>1355</v>
      </c>
      <c r="AC1216" s="2206">
        <f ca="1">IF(ISERROR(+HLOOKUP($AC$2,'Bilanci Mensili VEE'!$G$3:$R$1659,AB1216,FALSE)),,HLOOKUP($AC$2,'Bilanci Mensili VEE'!$G$3:$R$1659,AB1216,FALSE))</f>
        <v>0</v>
      </c>
    </row>
    <row r="1217" spans="10:29" ht="12.75" customHeight="1" x14ac:dyDescent="0.25">
      <c r="J1217" s="32"/>
      <c r="K1217" s="32"/>
      <c r="L1217" s="32"/>
      <c r="M1217" s="32"/>
      <c r="N1217" s="32"/>
      <c r="O1217" s="32"/>
      <c r="P1217" s="32"/>
      <c r="S1217" t="e">
        <f t="shared" si="25"/>
        <v>#REF!</v>
      </c>
      <c r="AB1217">
        <v>1356</v>
      </c>
      <c r="AC1217" s="2206">
        <f ca="1">IF(ISERROR(+HLOOKUP($AC$2,'Bilanci Mensili VEE'!$G$3:$R$1659,AB1217,FALSE)),,HLOOKUP($AC$2,'Bilanci Mensili VEE'!$G$3:$R$1659,AB1217,FALSE))</f>
        <v>0</v>
      </c>
    </row>
    <row r="1218" spans="10:29" ht="12.75" customHeight="1" x14ac:dyDescent="0.25">
      <c r="S1218" t="e">
        <f t="shared" si="25"/>
        <v>#REF!</v>
      </c>
      <c r="AB1218">
        <v>1357</v>
      </c>
      <c r="AC1218" s="2206">
        <f ca="1">IF(ISERROR(+HLOOKUP($AC$2,'Bilanci Mensili VEE'!$G$3:$R$1659,AB1218,FALSE)),,HLOOKUP($AC$2,'Bilanci Mensili VEE'!$G$3:$R$1659,AB1218,FALSE))</f>
        <v>0</v>
      </c>
    </row>
    <row r="1219" spans="10:29" ht="12.75" customHeight="1" x14ac:dyDescent="0.25">
      <c r="S1219" t="e">
        <f t="shared" si="25"/>
        <v>#REF!</v>
      </c>
      <c r="AB1219">
        <v>1358</v>
      </c>
      <c r="AC1219" s="2206">
        <f ca="1">IF(ISERROR(+HLOOKUP($AC$2,'Bilanci Mensili VEE'!$G$3:$R$1659,AB1219,FALSE)),,HLOOKUP($AC$2,'Bilanci Mensili VEE'!$G$3:$R$1659,AB1219,FALSE))</f>
        <v>0</v>
      </c>
    </row>
    <row r="1220" spans="10:29" ht="12.75" customHeight="1" x14ac:dyDescent="0.25">
      <c r="J1220" s="32"/>
      <c r="S1220" t="e">
        <f t="shared" si="25"/>
        <v>#REF!</v>
      </c>
      <c r="AB1220">
        <v>1359</v>
      </c>
      <c r="AC1220" s="2206">
        <f ca="1">IF(ISERROR(+HLOOKUP($AC$2,'Bilanci Mensili VEE'!$G$3:$R$1659,AB1220,FALSE)),,HLOOKUP($AC$2,'Bilanci Mensili VEE'!$G$3:$R$1659,AB1220,FALSE))</f>
        <v>0</v>
      </c>
    </row>
    <row r="1221" spans="10:29" ht="12.75" customHeight="1" x14ac:dyDescent="0.25">
      <c r="S1221" t="e">
        <f t="shared" si="25"/>
        <v>#REF!</v>
      </c>
      <c r="AB1221">
        <v>1360</v>
      </c>
      <c r="AC1221" s="2206">
        <f ca="1">IF(ISERROR(+HLOOKUP($AC$2,'Bilanci Mensili VEE'!$G$3:$R$1659,AB1221,FALSE)),,HLOOKUP($AC$2,'Bilanci Mensili VEE'!$G$3:$R$1659,AB1221,FALSE))</f>
        <v>0</v>
      </c>
    </row>
    <row r="1222" spans="10:29" ht="12.75" customHeight="1" x14ac:dyDescent="0.25">
      <c r="S1222" t="e">
        <f t="shared" si="25"/>
        <v>#REF!</v>
      </c>
      <c r="AB1222">
        <v>1361</v>
      </c>
      <c r="AC1222" s="2206">
        <f ca="1">IF(ISERROR(+HLOOKUP($AC$2,'Bilanci Mensili VEE'!$G$3:$R$1659,AB1222,FALSE)),,HLOOKUP($AC$2,'Bilanci Mensili VEE'!$G$3:$R$1659,AB1222,FALSE))</f>
        <v>0</v>
      </c>
    </row>
    <row r="1223" spans="10:29" ht="12.75" customHeight="1" x14ac:dyDescent="0.25">
      <c r="S1223" t="e">
        <f t="shared" si="25"/>
        <v>#REF!</v>
      </c>
      <c r="AB1223">
        <v>1362</v>
      </c>
      <c r="AC1223" s="2206">
        <f ca="1">IF(ISERROR(+HLOOKUP($AC$2,'Bilanci Mensili VEE'!$G$3:$R$1659,AB1223,FALSE)),,HLOOKUP($AC$2,'Bilanci Mensili VEE'!$G$3:$R$1659,AB1223,FALSE))</f>
        <v>0</v>
      </c>
    </row>
    <row r="1224" spans="10:29" ht="12.75" customHeight="1" x14ac:dyDescent="0.25">
      <c r="S1224" t="e">
        <f t="shared" si="25"/>
        <v>#REF!</v>
      </c>
      <c r="AB1224">
        <v>1363</v>
      </c>
      <c r="AC1224" s="2206">
        <f ca="1">IF(ISERROR(+HLOOKUP($AC$2,'Bilanci Mensili VEE'!$G$3:$R$1659,AB1224,FALSE)),,HLOOKUP($AC$2,'Bilanci Mensili VEE'!$G$3:$R$1659,AB1224,FALSE))</f>
        <v>0</v>
      </c>
    </row>
    <row r="1225" spans="10:29" ht="12.75" customHeight="1" x14ac:dyDescent="0.25">
      <c r="S1225" t="e">
        <f t="shared" si="25"/>
        <v>#REF!</v>
      </c>
      <c r="AB1225">
        <v>1364</v>
      </c>
      <c r="AC1225" s="2206">
        <f ca="1">IF(ISERROR(+HLOOKUP($AC$2,'Bilanci Mensili VEE'!$G$3:$R$1659,AB1225,FALSE)),,HLOOKUP($AC$2,'Bilanci Mensili VEE'!$G$3:$R$1659,AB1225,FALSE))</f>
        <v>0</v>
      </c>
    </row>
    <row r="1226" spans="10:29" ht="12.75" customHeight="1" x14ac:dyDescent="0.25">
      <c r="S1226" t="e">
        <f t="shared" si="25"/>
        <v>#REF!</v>
      </c>
      <c r="AB1226">
        <v>1365</v>
      </c>
      <c r="AC1226" s="2206">
        <f ca="1">IF(ISERROR(+HLOOKUP($AC$2,'Bilanci Mensili VEE'!$G$3:$R$1659,AB1226,FALSE)),,HLOOKUP($AC$2,'Bilanci Mensili VEE'!$G$3:$R$1659,AB1226,FALSE))</f>
        <v>0</v>
      </c>
    </row>
    <row r="1227" spans="10:29" ht="12.75" customHeight="1" x14ac:dyDescent="0.25">
      <c r="S1227" t="e">
        <f t="shared" si="25"/>
        <v>#REF!</v>
      </c>
      <c r="AB1227">
        <v>1366</v>
      </c>
      <c r="AC1227" s="2206">
        <f ca="1">IF(ISERROR(+HLOOKUP($AC$2,'Bilanci Mensili VEE'!$G$3:$R$1659,AB1227,FALSE)),,HLOOKUP($AC$2,'Bilanci Mensili VEE'!$G$3:$R$1659,AB1227,FALSE))</f>
        <v>0</v>
      </c>
    </row>
    <row r="1228" spans="10:29" ht="12.75" customHeight="1" x14ac:dyDescent="0.25">
      <c r="S1228" t="e">
        <f t="shared" si="25"/>
        <v>#REF!</v>
      </c>
      <c r="AB1228">
        <v>1367</v>
      </c>
      <c r="AC1228" s="2206">
        <f ca="1">IF(ISERROR(+HLOOKUP($AC$2,'Bilanci Mensili VEE'!$G$3:$R$1659,AB1228,FALSE)),,HLOOKUP($AC$2,'Bilanci Mensili VEE'!$G$3:$R$1659,AB1228,FALSE))</f>
        <v>0</v>
      </c>
    </row>
    <row r="1229" spans="10:29" ht="12.75" customHeight="1" x14ac:dyDescent="0.25">
      <c r="S1229" t="e">
        <f t="shared" si="25"/>
        <v>#REF!</v>
      </c>
      <c r="AB1229">
        <v>1368</v>
      </c>
      <c r="AC1229" s="2206">
        <f ca="1">IF(ISERROR(+HLOOKUP($AC$2,'Bilanci Mensili VEE'!$G$3:$R$1659,AB1229,FALSE)),,HLOOKUP($AC$2,'Bilanci Mensili VEE'!$G$3:$R$1659,AB1229,FALSE))</f>
        <v>0</v>
      </c>
    </row>
    <row r="1230" spans="10:29" ht="12.75" customHeight="1" x14ac:dyDescent="0.25">
      <c r="S1230" t="e">
        <f t="shared" si="25"/>
        <v>#REF!</v>
      </c>
      <c r="AB1230">
        <v>1369</v>
      </c>
      <c r="AC1230" s="2206">
        <f ca="1">IF(ISERROR(+HLOOKUP($AC$2,'Bilanci Mensili VEE'!$G$3:$R$1659,AB1230,FALSE)),,HLOOKUP($AC$2,'Bilanci Mensili VEE'!$G$3:$R$1659,AB1230,FALSE))</f>
        <v>0</v>
      </c>
    </row>
    <row r="1231" spans="10:29" ht="12.75" customHeight="1" x14ac:dyDescent="0.25">
      <c r="S1231" t="e">
        <f t="shared" si="25"/>
        <v>#REF!</v>
      </c>
      <c r="AB1231">
        <v>1370</v>
      </c>
      <c r="AC1231" s="2206">
        <f ca="1">IF(ISERROR(+HLOOKUP($AC$2,'Bilanci Mensili VEE'!$G$3:$R$1659,AB1231,FALSE)),,HLOOKUP($AC$2,'Bilanci Mensili VEE'!$G$3:$R$1659,AB1231,FALSE))</f>
        <v>0</v>
      </c>
    </row>
    <row r="1232" spans="10:29" ht="12.75" customHeight="1" x14ac:dyDescent="0.25">
      <c r="S1232" t="e">
        <f t="shared" si="25"/>
        <v>#REF!</v>
      </c>
      <c r="AB1232">
        <v>1371</v>
      </c>
      <c r="AC1232" s="2206">
        <f ca="1">IF(ISERROR(+HLOOKUP($AC$2,'Bilanci Mensili VEE'!$G$3:$R$1659,AB1232,FALSE)),,HLOOKUP($AC$2,'Bilanci Mensili VEE'!$G$3:$R$1659,AB1232,FALSE))</f>
        <v>0</v>
      </c>
    </row>
    <row r="1233" spans="19:29" ht="12.75" customHeight="1" x14ac:dyDescent="0.25">
      <c r="S1233" t="e">
        <f t="shared" si="25"/>
        <v>#REF!</v>
      </c>
      <c r="AB1233">
        <v>1372</v>
      </c>
      <c r="AC1233" s="2206">
        <f ca="1">IF(ISERROR(+HLOOKUP($AC$2,'Bilanci Mensili VEE'!$G$3:$R$1659,AB1233,FALSE)),,HLOOKUP($AC$2,'Bilanci Mensili VEE'!$G$3:$R$1659,AB1233,FALSE))</f>
        <v>0</v>
      </c>
    </row>
    <row r="1234" spans="19:29" ht="12.75" customHeight="1" x14ac:dyDescent="0.25">
      <c r="S1234" t="e">
        <f t="shared" si="25"/>
        <v>#REF!</v>
      </c>
      <c r="AB1234">
        <v>1373</v>
      </c>
      <c r="AC1234" s="2206">
        <f ca="1">IF(ISERROR(+HLOOKUP($AC$2,'Bilanci Mensili VEE'!$G$3:$R$1659,AB1234,FALSE)),,HLOOKUP($AC$2,'Bilanci Mensili VEE'!$G$3:$R$1659,AB1234,FALSE))</f>
        <v>0</v>
      </c>
    </row>
    <row r="1235" spans="19:29" ht="12.75" customHeight="1" x14ac:dyDescent="0.25">
      <c r="S1235" t="e">
        <f t="shared" si="25"/>
        <v>#REF!</v>
      </c>
      <c r="AB1235">
        <v>1374</v>
      </c>
      <c r="AC1235" s="2206">
        <f ca="1">IF(ISERROR(+HLOOKUP($AC$2,'Bilanci Mensili VEE'!$G$3:$R$1659,AB1235,FALSE)),,HLOOKUP($AC$2,'Bilanci Mensili VEE'!$G$3:$R$1659,AB1235,FALSE))</f>
        <v>0</v>
      </c>
    </row>
    <row r="1236" spans="19:29" ht="12.75" customHeight="1" x14ac:dyDescent="0.25">
      <c r="S1236" t="e">
        <f t="shared" si="25"/>
        <v>#REF!</v>
      </c>
      <c r="AB1236">
        <v>1375</v>
      </c>
      <c r="AC1236" s="2206">
        <f ca="1">IF(ISERROR(+HLOOKUP($AC$2,'Bilanci Mensili VEE'!$G$3:$R$1659,AB1236,FALSE)),,HLOOKUP($AC$2,'Bilanci Mensili VEE'!$G$3:$R$1659,AB1236,FALSE))</f>
        <v>0</v>
      </c>
    </row>
    <row r="1237" spans="19:29" ht="12.75" customHeight="1" x14ac:dyDescent="0.25">
      <c r="S1237" t="e">
        <f t="shared" si="25"/>
        <v>#REF!</v>
      </c>
      <c r="AB1237">
        <v>1376</v>
      </c>
      <c r="AC1237" s="2206">
        <f ca="1">IF(ISERROR(+HLOOKUP($AC$2,'Bilanci Mensili VEE'!$G$3:$R$1659,AB1237,FALSE)),,HLOOKUP($AC$2,'Bilanci Mensili VEE'!$G$3:$R$1659,AB1237,FALSE))</f>
        <v>0</v>
      </c>
    </row>
    <row r="1238" spans="19:29" ht="12.75" customHeight="1" x14ac:dyDescent="0.25">
      <c r="S1238" t="e">
        <f t="shared" si="25"/>
        <v>#REF!</v>
      </c>
      <c r="AB1238">
        <v>1377</v>
      </c>
      <c r="AC1238" s="2206">
        <f ca="1">IF(ISERROR(+HLOOKUP($AC$2,'Bilanci Mensili VEE'!$G$3:$R$1659,AB1238,FALSE)),,HLOOKUP($AC$2,'Bilanci Mensili VEE'!$G$3:$R$1659,AB1238,FALSE))</f>
        <v>0</v>
      </c>
    </row>
    <row r="1239" spans="19:29" ht="12.75" customHeight="1" x14ac:dyDescent="0.25">
      <c r="S1239" t="e">
        <f t="shared" si="25"/>
        <v>#REF!</v>
      </c>
      <c r="AB1239">
        <v>1378</v>
      </c>
      <c r="AC1239" s="2206">
        <f ca="1">IF(ISERROR(+HLOOKUP($AC$2,'Bilanci Mensili VEE'!$G$3:$R$1659,AB1239,FALSE)),,HLOOKUP($AC$2,'Bilanci Mensili VEE'!$G$3:$R$1659,AB1239,FALSE))</f>
        <v>0</v>
      </c>
    </row>
    <row r="1240" spans="19:29" ht="12.75" customHeight="1" x14ac:dyDescent="0.25">
      <c r="S1240" t="e">
        <f t="shared" si="25"/>
        <v>#REF!</v>
      </c>
      <c r="AB1240">
        <v>1379</v>
      </c>
      <c r="AC1240" s="2206">
        <f ca="1">IF(ISERROR(+HLOOKUP($AC$2,'Bilanci Mensili VEE'!$G$3:$R$1659,AB1240,FALSE)),,HLOOKUP($AC$2,'Bilanci Mensili VEE'!$G$3:$R$1659,AB1240,FALSE))</f>
        <v>0</v>
      </c>
    </row>
    <row r="1241" spans="19:29" ht="12.75" customHeight="1" x14ac:dyDescent="0.25">
      <c r="S1241" t="e">
        <f t="shared" si="25"/>
        <v>#REF!</v>
      </c>
      <c r="AB1241">
        <v>1380</v>
      </c>
      <c r="AC1241" s="2206">
        <f ca="1">IF(ISERROR(+HLOOKUP($AC$2,'Bilanci Mensili VEE'!$G$3:$R$1659,AB1241,FALSE)),,HLOOKUP($AC$2,'Bilanci Mensili VEE'!$G$3:$R$1659,AB1241,FALSE))</f>
        <v>0</v>
      </c>
    </row>
    <row r="1242" spans="19:29" ht="12.75" customHeight="1" x14ac:dyDescent="0.25">
      <c r="S1242" t="e">
        <f t="shared" si="25"/>
        <v>#REF!</v>
      </c>
      <c r="AB1242">
        <v>1381</v>
      </c>
      <c r="AC1242" s="2206">
        <f ca="1">IF(ISERROR(+HLOOKUP($AC$2,'Bilanci Mensili VEE'!$G$3:$R$1659,AB1242,FALSE)),,HLOOKUP($AC$2,'Bilanci Mensili VEE'!$G$3:$R$1659,AB1242,FALSE))</f>
        <v>0</v>
      </c>
    </row>
    <row r="1243" spans="19:29" ht="12.75" customHeight="1" x14ac:dyDescent="0.25">
      <c r="S1243" t="e">
        <f t="shared" si="25"/>
        <v>#REF!</v>
      </c>
      <c r="AB1243">
        <v>1382</v>
      </c>
      <c r="AC1243" s="2206">
        <f ca="1">IF(ISERROR(+HLOOKUP($AC$2,'Bilanci Mensili VEE'!$G$3:$R$1659,AB1243,FALSE)),,HLOOKUP($AC$2,'Bilanci Mensili VEE'!$G$3:$R$1659,AB1243,FALSE))</f>
        <v>0</v>
      </c>
    </row>
    <row r="1244" spans="19:29" ht="12.75" customHeight="1" x14ac:dyDescent="0.25">
      <c r="S1244" t="e">
        <f t="shared" si="25"/>
        <v>#REF!</v>
      </c>
      <c r="AB1244">
        <v>1383</v>
      </c>
      <c r="AC1244" s="2206">
        <f ca="1">IF(ISERROR(+HLOOKUP($AC$2,'Bilanci Mensili VEE'!$G$3:$R$1659,AB1244,FALSE)),,HLOOKUP($AC$2,'Bilanci Mensili VEE'!$G$3:$R$1659,AB1244,FALSE))</f>
        <v>0</v>
      </c>
    </row>
    <row r="1245" spans="19:29" ht="12.75" customHeight="1" x14ac:dyDescent="0.25">
      <c r="S1245" t="e">
        <f t="shared" si="25"/>
        <v>#REF!</v>
      </c>
      <c r="AB1245">
        <v>1384</v>
      </c>
      <c r="AC1245" s="2206">
        <f ca="1">IF(ISERROR(+HLOOKUP($AC$2,'Bilanci Mensili VEE'!$G$3:$R$1659,AB1245,FALSE)),,HLOOKUP($AC$2,'Bilanci Mensili VEE'!$G$3:$R$1659,AB1245,FALSE))</f>
        <v>0</v>
      </c>
    </row>
    <row r="1246" spans="19:29" ht="12.75" customHeight="1" x14ac:dyDescent="0.25">
      <c r="S1246" t="e">
        <f t="shared" si="25"/>
        <v>#REF!</v>
      </c>
      <c r="AB1246">
        <v>1385</v>
      </c>
      <c r="AC1246" s="2206">
        <f ca="1">IF(ISERROR(+HLOOKUP($AC$2,'Bilanci Mensili VEE'!$G$3:$R$1659,AB1246,FALSE)),,HLOOKUP($AC$2,'Bilanci Mensili VEE'!$G$3:$R$1659,AB1246,FALSE))</f>
        <v>0</v>
      </c>
    </row>
    <row r="1247" spans="19:29" ht="12.75" customHeight="1" x14ac:dyDescent="0.25">
      <c r="S1247" t="e">
        <f t="shared" si="25"/>
        <v>#REF!</v>
      </c>
      <c r="AB1247">
        <v>1386</v>
      </c>
      <c r="AC1247" s="2206">
        <f ca="1">IF(ISERROR(+HLOOKUP($AC$2,'Bilanci Mensili VEE'!$G$3:$R$1659,AB1247,FALSE)),,HLOOKUP($AC$2,'Bilanci Mensili VEE'!$G$3:$R$1659,AB1247,FALSE))</f>
        <v>0</v>
      </c>
    </row>
    <row r="1248" spans="19:29" ht="12.75" customHeight="1" x14ac:dyDescent="0.25">
      <c r="S1248" t="e">
        <f t="shared" si="25"/>
        <v>#REF!</v>
      </c>
      <c r="AB1248">
        <v>1387</v>
      </c>
      <c r="AC1248" s="2206">
        <f ca="1">IF(ISERROR(+HLOOKUP($AC$2,'Bilanci Mensili VEE'!$G$3:$R$1659,AB1248,FALSE)),,HLOOKUP($AC$2,'Bilanci Mensili VEE'!$G$3:$R$1659,AB1248,FALSE))</f>
        <v>0</v>
      </c>
    </row>
    <row r="1249" spans="19:29" ht="12.75" customHeight="1" x14ac:dyDescent="0.25">
      <c r="S1249" t="e">
        <f t="shared" si="25"/>
        <v>#REF!</v>
      </c>
      <c r="AB1249">
        <v>1388</v>
      </c>
      <c r="AC1249" s="2206">
        <f ca="1">IF(ISERROR(+HLOOKUP($AC$2,'Bilanci Mensili VEE'!$G$3:$R$1659,AB1249,FALSE)),,HLOOKUP($AC$2,'Bilanci Mensili VEE'!$G$3:$R$1659,AB1249,FALSE))</f>
        <v>0</v>
      </c>
    </row>
    <row r="1250" spans="19:29" ht="12.75" customHeight="1" x14ac:dyDescent="0.25">
      <c r="S1250" t="e">
        <f t="shared" si="25"/>
        <v>#REF!</v>
      </c>
      <c r="AB1250">
        <v>1389</v>
      </c>
      <c r="AC1250" s="2206">
        <f ca="1">IF(ISERROR(+HLOOKUP($AC$2,'Bilanci Mensili VEE'!$G$3:$R$1659,AB1250,FALSE)),,HLOOKUP($AC$2,'Bilanci Mensili VEE'!$G$3:$R$1659,AB1250,FALSE))</f>
        <v>0</v>
      </c>
    </row>
    <row r="1251" spans="19:29" ht="12.75" customHeight="1" x14ac:dyDescent="0.25">
      <c r="S1251" t="e">
        <f t="shared" si="25"/>
        <v>#REF!</v>
      </c>
      <c r="AB1251">
        <v>1390</v>
      </c>
      <c r="AC1251" s="2206">
        <f ca="1">IF(ISERROR(+HLOOKUP($AC$2,'Bilanci Mensili VEE'!$G$3:$R$1659,AB1251,FALSE)),,HLOOKUP($AC$2,'Bilanci Mensili VEE'!$G$3:$R$1659,AB1251,FALSE))</f>
        <v>0</v>
      </c>
    </row>
    <row r="1252" spans="19:29" ht="12.75" customHeight="1" x14ac:dyDescent="0.25">
      <c r="S1252" t="e">
        <f t="shared" si="25"/>
        <v>#REF!</v>
      </c>
      <c r="AB1252">
        <v>1391</v>
      </c>
      <c r="AC1252" s="2206">
        <f ca="1">IF(ISERROR(+HLOOKUP($AC$2,'Bilanci Mensili VEE'!$G$3:$R$1659,AB1252,FALSE)),,HLOOKUP($AC$2,'Bilanci Mensili VEE'!$G$3:$R$1659,AB1252,FALSE))</f>
        <v>0</v>
      </c>
    </row>
    <row r="1253" spans="19:29" ht="12.75" customHeight="1" x14ac:dyDescent="0.25">
      <c r="S1253" t="e">
        <f t="shared" si="25"/>
        <v>#REF!</v>
      </c>
      <c r="AB1253">
        <v>1392</v>
      </c>
      <c r="AC1253" s="2206">
        <f ca="1">IF(ISERROR(+HLOOKUP($AC$2,'Bilanci Mensili VEE'!$G$3:$R$1659,AB1253,FALSE)),,HLOOKUP($AC$2,'Bilanci Mensili VEE'!$G$3:$R$1659,AB1253,FALSE))</f>
        <v>0</v>
      </c>
    </row>
    <row r="1254" spans="19:29" ht="12.75" customHeight="1" x14ac:dyDescent="0.25">
      <c r="S1254" t="e">
        <f t="shared" si="25"/>
        <v>#REF!</v>
      </c>
      <c r="AB1254">
        <v>1393</v>
      </c>
      <c r="AC1254" s="2206">
        <f ca="1">IF(ISERROR(+HLOOKUP($AC$2,'Bilanci Mensili VEE'!$G$3:$R$1659,AB1254,FALSE)),,HLOOKUP($AC$2,'Bilanci Mensili VEE'!$G$3:$R$1659,AB1254,FALSE))</f>
        <v>0</v>
      </c>
    </row>
    <row r="1255" spans="19:29" ht="12.75" customHeight="1" x14ac:dyDescent="0.25">
      <c r="S1255" t="e">
        <f t="shared" si="25"/>
        <v>#REF!</v>
      </c>
      <c r="AB1255">
        <v>1394</v>
      </c>
      <c r="AC1255" s="2206">
        <f ca="1">IF(ISERROR(+HLOOKUP($AC$2,'Bilanci Mensili VEE'!$G$3:$R$1659,AB1255,FALSE)),,HLOOKUP($AC$2,'Bilanci Mensili VEE'!$G$3:$R$1659,AB1255,FALSE))</f>
        <v>0</v>
      </c>
    </row>
    <row r="1256" spans="19:29" ht="12.75" customHeight="1" x14ac:dyDescent="0.25">
      <c r="S1256" t="e">
        <f t="shared" si="25"/>
        <v>#REF!</v>
      </c>
      <c r="AB1256">
        <v>1395</v>
      </c>
      <c r="AC1256" s="2206">
        <f ca="1">IF(ISERROR(+HLOOKUP($AC$2,'Bilanci Mensili VEE'!$G$3:$R$1659,AB1256,FALSE)),,HLOOKUP($AC$2,'Bilanci Mensili VEE'!$G$3:$R$1659,AB1256,FALSE))</f>
        <v>0</v>
      </c>
    </row>
    <row r="1257" spans="19:29" ht="12.75" customHeight="1" x14ac:dyDescent="0.25">
      <c r="S1257" t="e">
        <f t="shared" si="25"/>
        <v>#REF!</v>
      </c>
      <c r="AB1257">
        <v>1396</v>
      </c>
      <c r="AC1257" s="2206">
        <f ca="1">IF(ISERROR(+HLOOKUP($AC$2,'Bilanci Mensili VEE'!$G$3:$R$1659,AB1257,FALSE)),,HLOOKUP($AC$2,'Bilanci Mensili VEE'!$G$3:$R$1659,AB1257,FALSE))</f>
        <v>0</v>
      </c>
    </row>
    <row r="1258" spans="19:29" ht="12.75" customHeight="1" x14ac:dyDescent="0.25">
      <c r="S1258" t="e">
        <f t="shared" si="25"/>
        <v>#REF!</v>
      </c>
      <c r="AB1258">
        <v>1397</v>
      </c>
      <c r="AC1258" s="2206">
        <f ca="1">IF(ISERROR(+HLOOKUP($AC$2,'Bilanci Mensili VEE'!$G$3:$R$1659,AB1258,FALSE)),,HLOOKUP($AC$2,'Bilanci Mensili VEE'!$G$3:$R$1659,AB1258,FALSE))</f>
        <v>0</v>
      </c>
    </row>
    <row r="1259" spans="19:29" ht="12.75" customHeight="1" x14ac:dyDescent="0.25">
      <c r="S1259" t="e">
        <f t="shared" si="25"/>
        <v>#REF!</v>
      </c>
      <c r="AB1259">
        <v>1398</v>
      </c>
      <c r="AC1259" s="2206">
        <f ca="1">IF(ISERROR(+HLOOKUP($AC$2,'Bilanci Mensili VEE'!$G$3:$R$1659,AB1259,FALSE)),,HLOOKUP($AC$2,'Bilanci Mensili VEE'!$G$3:$R$1659,AB1259,FALSE))</f>
        <v>0</v>
      </c>
    </row>
    <row r="1260" spans="19:29" ht="12.75" customHeight="1" x14ac:dyDescent="0.25">
      <c r="S1260" t="e">
        <f t="shared" si="25"/>
        <v>#REF!</v>
      </c>
      <c r="AB1260">
        <v>1399</v>
      </c>
      <c r="AC1260" s="2206">
        <f ca="1">IF(ISERROR(+HLOOKUP($AC$2,'Bilanci Mensili VEE'!$G$3:$R$1659,AB1260,FALSE)),,HLOOKUP($AC$2,'Bilanci Mensili VEE'!$G$3:$R$1659,AB1260,FALSE))</f>
        <v>0</v>
      </c>
    </row>
    <row r="1261" spans="19:29" ht="12.75" customHeight="1" x14ac:dyDescent="0.25">
      <c r="S1261" t="e">
        <f t="shared" si="25"/>
        <v>#REF!</v>
      </c>
      <c r="AB1261">
        <v>1400</v>
      </c>
      <c r="AC1261" s="2206">
        <f ca="1">IF(ISERROR(+HLOOKUP($AC$2,'Bilanci Mensili VEE'!$G$3:$R$1659,AB1261,FALSE)),,HLOOKUP($AC$2,'Bilanci Mensili VEE'!$G$3:$R$1659,AB1261,FALSE))</f>
        <v>0</v>
      </c>
    </row>
    <row r="1262" spans="19:29" ht="12.75" customHeight="1" x14ac:dyDescent="0.25">
      <c r="S1262" t="e">
        <f t="shared" si="25"/>
        <v>#REF!</v>
      </c>
      <c r="AB1262">
        <v>1401</v>
      </c>
      <c r="AC1262" s="2206">
        <f ca="1">IF(ISERROR(+HLOOKUP($AC$2,'Bilanci Mensili VEE'!$G$3:$R$1659,AB1262,FALSE)),,HLOOKUP($AC$2,'Bilanci Mensili VEE'!$G$3:$R$1659,AB1262,FALSE))</f>
        <v>0</v>
      </c>
    </row>
    <row r="1263" spans="19:29" ht="12.75" customHeight="1" x14ac:dyDescent="0.25">
      <c r="S1263" t="e">
        <f t="shared" si="25"/>
        <v>#REF!</v>
      </c>
      <c r="AB1263">
        <v>1402</v>
      </c>
      <c r="AC1263" s="2206">
        <f ca="1">IF(ISERROR(+HLOOKUP($AC$2,'Bilanci Mensili VEE'!$G$3:$R$1659,AB1263,FALSE)),,HLOOKUP($AC$2,'Bilanci Mensili VEE'!$G$3:$R$1659,AB1263,FALSE))</f>
        <v>0</v>
      </c>
    </row>
    <row r="1264" spans="19:29" ht="12.75" customHeight="1" x14ac:dyDescent="0.25">
      <c r="S1264" t="e">
        <f t="shared" si="25"/>
        <v>#REF!</v>
      </c>
      <c r="AB1264">
        <v>1403</v>
      </c>
      <c r="AC1264" s="2206">
        <f ca="1">IF(ISERROR(+HLOOKUP($AC$2,'Bilanci Mensili VEE'!$G$3:$R$1659,AB1264,FALSE)),,HLOOKUP($AC$2,'Bilanci Mensili VEE'!$G$3:$R$1659,AB1264,FALSE))</f>
        <v>0</v>
      </c>
    </row>
    <row r="1265" spans="19:29" ht="12.75" customHeight="1" x14ac:dyDescent="0.25">
      <c r="S1265" t="e">
        <f t="shared" si="25"/>
        <v>#REF!</v>
      </c>
      <c r="AB1265">
        <v>1404</v>
      </c>
      <c r="AC1265" s="2206">
        <f ca="1">IF(ISERROR(+HLOOKUP($AC$2,'Bilanci Mensili VEE'!$G$3:$R$1659,AB1265,FALSE)),,HLOOKUP($AC$2,'Bilanci Mensili VEE'!$G$3:$R$1659,AB1265,FALSE))</f>
        <v>0</v>
      </c>
    </row>
    <row r="1266" spans="19:29" ht="12.75" customHeight="1" x14ac:dyDescent="0.25">
      <c r="S1266" t="e">
        <f t="shared" si="25"/>
        <v>#REF!</v>
      </c>
      <c r="AB1266">
        <v>1405</v>
      </c>
      <c r="AC1266" s="2206">
        <f ca="1">IF(ISERROR(+HLOOKUP($AC$2,'Bilanci Mensili VEE'!$G$3:$R$1659,AB1266,FALSE)),,HLOOKUP($AC$2,'Bilanci Mensili VEE'!$G$3:$R$1659,AB1266,FALSE))</f>
        <v>0</v>
      </c>
    </row>
    <row r="1267" spans="19:29" ht="12.75" customHeight="1" x14ac:dyDescent="0.25">
      <c r="S1267" t="e">
        <f t="shared" si="25"/>
        <v>#REF!</v>
      </c>
      <c r="AB1267">
        <v>1406</v>
      </c>
      <c r="AC1267" s="2206">
        <f ca="1">IF(ISERROR(+HLOOKUP($AC$2,'Bilanci Mensili VEE'!$G$3:$R$1659,AB1267,FALSE)),,HLOOKUP($AC$2,'Bilanci Mensili VEE'!$G$3:$R$1659,AB1267,FALSE))</f>
        <v>0</v>
      </c>
    </row>
    <row r="1268" spans="19:29" ht="12.75" customHeight="1" x14ac:dyDescent="0.25">
      <c r="S1268" t="e">
        <f t="shared" si="25"/>
        <v>#REF!</v>
      </c>
      <c r="AB1268">
        <v>1407</v>
      </c>
      <c r="AC1268" s="2206">
        <f ca="1">IF(ISERROR(+HLOOKUP($AC$2,'Bilanci Mensili VEE'!$G$3:$R$1659,AB1268,FALSE)),,HLOOKUP($AC$2,'Bilanci Mensili VEE'!$G$3:$R$1659,AB1268,FALSE))</f>
        <v>0</v>
      </c>
    </row>
    <row r="1269" spans="19:29" ht="12.75" customHeight="1" x14ac:dyDescent="0.25">
      <c r="S1269" t="e">
        <f t="shared" si="25"/>
        <v>#REF!</v>
      </c>
      <c r="AB1269">
        <v>1408</v>
      </c>
      <c r="AC1269" s="2206">
        <f ca="1">IF(ISERROR(+HLOOKUP($AC$2,'Bilanci Mensili VEE'!$G$3:$R$1659,AB1269,FALSE)),,HLOOKUP($AC$2,'Bilanci Mensili VEE'!$G$3:$R$1659,AB1269,FALSE))</f>
        <v>0</v>
      </c>
    </row>
    <row r="1270" spans="19:29" ht="12.75" customHeight="1" x14ac:dyDescent="0.25">
      <c r="S1270" t="e">
        <f t="shared" si="25"/>
        <v>#REF!</v>
      </c>
      <c r="AB1270">
        <v>1409</v>
      </c>
      <c r="AC1270" s="2206">
        <f ca="1">IF(ISERROR(+HLOOKUP($AC$2,'Bilanci Mensili VEE'!$G$3:$R$1659,AB1270,FALSE)),,HLOOKUP($AC$2,'Bilanci Mensili VEE'!$G$3:$R$1659,AB1270,FALSE))</f>
        <v>0</v>
      </c>
    </row>
    <row r="1271" spans="19:29" ht="12.75" customHeight="1" x14ac:dyDescent="0.25">
      <c r="S1271" t="e">
        <f t="shared" si="25"/>
        <v>#REF!</v>
      </c>
      <c r="AB1271">
        <v>1410</v>
      </c>
      <c r="AC1271" s="2206">
        <f ca="1">IF(ISERROR(+HLOOKUP($AC$2,'Bilanci Mensili VEE'!$G$3:$R$1659,AB1271,FALSE)),,HLOOKUP($AC$2,'Bilanci Mensili VEE'!$G$3:$R$1659,AB1271,FALSE))</f>
        <v>0</v>
      </c>
    </row>
    <row r="1272" spans="19:29" ht="12.75" customHeight="1" x14ac:dyDescent="0.25">
      <c r="S1272" t="e">
        <f t="shared" si="25"/>
        <v>#REF!</v>
      </c>
      <c r="AB1272">
        <v>1411</v>
      </c>
      <c r="AC1272" s="2206">
        <f ca="1">IF(ISERROR(+HLOOKUP($AC$2,'Bilanci Mensili VEE'!$G$3:$R$1659,AB1272,FALSE)),,HLOOKUP($AC$2,'Bilanci Mensili VEE'!$G$3:$R$1659,AB1272,FALSE))</f>
        <v>0</v>
      </c>
    </row>
    <row r="1273" spans="19:29" ht="12.75" customHeight="1" x14ac:dyDescent="0.25">
      <c r="S1273" t="e">
        <f t="shared" ref="S1273:S1336" si="26">+S1272</f>
        <v>#REF!</v>
      </c>
      <c r="AB1273">
        <v>1412</v>
      </c>
      <c r="AC1273" s="2206">
        <f ca="1">IF(ISERROR(+HLOOKUP($AC$2,'Bilanci Mensili VEE'!$G$3:$R$1659,AB1273,FALSE)),,HLOOKUP($AC$2,'Bilanci Mensili VEE'!$G$3:$R$1659,AB1273,FALSE))</f>
        <v>0</v>
      </c>
    </row>
    <row r="1274" spans="19:29" ht="12.75" customHeight="1" x14ac:dyDescent="0.25">
      <c r="S1274" t="e">
        <f t="shared" si="26"/>
        <v>#REF!</v>
      </c>
      <c r="AB1274">
        <v>1413</v>
      </c>
      <c r="AC1274" s="2206">
        <f ca="1">IF(ISERROR(+HLOOKUP($AC$2,'Bilanci Mensili VEE'!$G$3:$R$1659,AB1274,FALSE)),,HLOOKUP($AC$2,'Bilanci Mensili VEE'!$G$3:$R$1659,AB1274,FALSE))</f>
        <v>0</v>
      </c>
    </row>
    <row r="1275" spans="19:29" ht="12.75" customHeight="1" x14ac:dyDescent="0.25">
      <c r="S1275" t="e">
        <f t="shared" si="26"/>
        <v>#REF!</v>
      </c>
      <c r="AB1275">
        <v>1414</v>
      </c>
      <c r="AC1275" s="2206">
        <f ca="1">IF(ISERROR(+HLOOKUP($AC$2,'Bilanci Mensili VEE'!$G$3:$R$1659,AB1275,FALSE)),,HLOOKUP($AC$2,'Bilanci Mensili VEE'!$G$3:$R$1659,AB1275,FALSE))</f>
        <v>0</v>
      </c>
    </row>
    <row r="1276" spans="19:29" ht="12.75" customHeight="1" x14ac:dyDescent="0.25">
      <c r="S1276" t="e">
        <f t="shared" si="26"/>
        <v>#REF!</v>
      </c>
      <c r="AB1276">
        <v>1415</v>
      </c>
      <c r="AC1276" s="2206">
        <f ca="1">IF(ISERROR(+HLOOKUP($AC$2,'Bilanci Mensili VEE'!$G$3:$R$1659,AB1276,FALSE)),,HLOOKUP($AC$2,'Bilanci Mensili VEE'!$G$3:$R$1659,AB1276,FALSE))</f>
        <v>0</v>
      </c>
    </row>
    <row r="1277" spans="19:29" ht="12.75" customHeight="1" x14ac:dyDescent="0.25">
      <c r="S1277" t="e">
        <f t="shared" si="26"/>
        <v>#REF!</v>
      </c>
      <c r="AB1277">
        <v>1416</v>
      </c>
      <c r="AC1277" s="2206">
        <f ca="1">IF(ISERROR(+HLOOKUP($AC$2,'Bilanci Mensili VEE'!$G$3:$R$1659,AB1277,FALSE)),,HLOOKUP($AC$2,'Bilanci Mensili VEE'!$G$3:$R$1659,AB1277,FALSE))</f>
        <v>0</v>
      </c>
    </row>
    <row r="1278" spans="19:29" ht="12.75" customHeight="1" x14ac:dyDescent="0.25">
      <c r="S1278" t="e">
        <f t="shared" si="26"/>
        <v>#REF!</v>
      </c>
      <c r="AB1278">
        <v>1417</v>
      </c>
      <c r="AC1278" s="2206">
        <f ca="1">IF(ISERROR(+HLOOKUP($AC$2,'Bilanci Mensili VEE'!$G$3:$R$1659,AB1278,FALSE)),,HLOOKUP($AC$2,'Bilanci Mensili VEE'!$G$3:$R$1659,AB1278,FALSE))</f>
        <v>0</v>
      </c>
    </row>
    <row r="1279" spans="19:29" ht="12.75" customHeight="1" x14ac:dyDescent="0.25">
      <c r="S1279" t="e">
        <f t="shared" si="26"/>
        <v>#REF!</v>
      </c>
      <c r="AB1279">
        <v>1418</v>
      </c>
      <c r="AC1279" s="2206">
        <f ca="1">IF(ISERROR(+HLOOKUP($AC$2,'Bilanci Mensili VEE'!$G$3:$R$1659,AB1279,FALSE)),,HLOOKUP($AC$2,'Bilanci Mensili VEE'!$G$3:$R$1659,AB1279,FALSE))</f>
        <v>0</v>
      </c>
    </row>
    <row r="1280" spans="19:29" ht="12.75" customHeight="1" x14ac:dyDescent="0.25">
      <c r="S1280" t="e">
        <f t="shared" si="26"/>
        <v>#REF!</v>
      </c>
      <c r="AB1280">
        <v>1419</v>
      </c>
      <c r="AC1280" s="2206">
        <f ca="1">IF(ISERROR(+HLOOKUP($AC$2,'Bilanci Mensili VEE'!$G$3:$R$1659,AB1280,FALSE)),,HLOOKUP($AC$2,'Bilanci Mensili VEE'!$G$3:$R$1659,AB1280,FALSE))</f>
        <v>0</v>
      </c>
    </row>
    <row r="1281" spans="19:29" ht="12.75" customHeight="1" x14ac:dyDescent="0.25">
      <c r="S1281" t="e">
        <f t="shared" si="26"/>
        <v>#REF!</v>
      </c>
      <c r="AB1281">
        <v>1420</v>
      </c>
      <c r="AC1281" s="2206">
        <f ca="1">IF(ISERROR(+HLOOKUP($AC$2,'Bilanci Mensili VEE'!$G$3:$R$1659,AB1281,FALSE)),,HLOOKUP($AC$2,'Bilanci Mensili VEE'!$G$3:$R$1659,AB1281,FALSE))</f>
        <v>0</v>
      </c>
    </row>
    <row r="1282" spans="19:29" ht="12.75" customHeight="1" x14ac:dyDescent="0.25">
      <c r="S1282" t="e">
        <f t="shared" si="26"/>
        <v>#REF!</v>
      </c>
      <c r="AB1282">
        <v>1421</v>
      </c>
      <c r="AC1282" s="2206">
        <f ca="1">IF(ISERROR(+HLOOKUP($AC$2,'Bilanci Mensili VEE'!$G$3:$R$1659,AB1282,FALSE)),,HLOOKUP($AC$2,'Bilanci Mensili VEE'!$G$3:$R$1659,AB1282,FALSE))</f>
        <v>0</v>
      </c>
    </row>
    <row r="1283" spans="19:29" ht="12.75" customHeight="1" x14ac:dyDescent="0.25">
      <c r="S1283" t="e">
        <f t="shared" si="26"/>
        <v>#REF!</v>
      </c>
      <c r="AB1283">
        <v>1422</v>
      </c>
      <c r="AC1283" s="2206">
        <f ca="1">IF(ISERROR(+HLOOKUP($AC$2,'Bilanci Mensili VEE'!$G$3:$R$1659,AB1283,FALSE)),,HLOOKUP($AC$2,'Bilanci Mensili VEE'!$G$3:$R$1659,AB1283,FALSE))</f>
        <v>0</v>
      </c>
    </row>
    <row r="1284" spans="19:29" ht="12.75" customHeight="1" x14ac:dyDescent="0.25">
      <c r="S1284" t="e">
        <f t="shared" si="26"/>
        <v>#REF!</v>
      </c>
      <c r="AB1284">
        <v>1423</v>
      </c>
      <c r="AC1284" s="2206">
        <f ca="1">IF(ISERROR(+HLOOKUP($AC$2,'Bilanci Mensili VEE'!$G$3:$R$1659,AB1284,FALSE)),,HLOOKUP($AC$2,'Bilanci Mensili VEE'!$G$3:$R$1659,AB1284,FALSE))</f>
        <v>0</v>
      </c>
    </row>
    <row r="1285" spans="19:29" ht="12.75" customHeight="1" x14ac:dyDescent="0.25">
      <c r="S1285" t="e">
        <f t="shared" si="26"/>
        <v>#REF!</v>
      </c>
      <c r="AB1285">
        <v>1424</v>
      </c>
      <c r="AC1285" s="2206">
        <f ca="1">IF(ISERROR(+HLOOKUP($AC$2,'Bilanci Mensili VEE'!$G$3:$R$1659,AB1285,FALSE)),,HLOOKUP($AC$2,'Bilanci Mensili VEE'!$G$3:$R$1659,AB1285,FALSE))</f>
        <v>0</v>
      </c>
    </row>
    <row r="1286" spans="19:29" ht="12.75" customHeight="1" x14ac:dyDescent="0.25">
      <c r="S1286" t="e">
        <f t="shared" si="26"/>
        <v>#REF!</v>
      </c>
      <c r="AB1286">
        <v>1425</v>
      </c>
      <c r="AC1286" s="2206">
        <f ca="1">IF(ISERROR(+HLOOKUP($AC$2,'Bilanci Mensili VEE'!$G$3:$R$1659,AB1286,FALSE)),,HLOOKUP($AC$2,'Bilanci Mensili VEE'!$G$3:$R$1659,AB1286,FALSE))</f>
        <v>0</v>
      </c>
    </row>
    <row r="1287" spans="19:29" ht="12.75" customHeight="1" x14ac:dyDescent="0.25">
      <c r="S1287" t="e">
        <f t="shared" si="26"/>
        <v>#REF!</v>
      </c>
      <c r="AB1287">
        <v>1426</v>
      </c>
      <c r="AC1287" s="2206">
        <f ca="1">IF(ISERROR(+HLOOKUP($AC$2,'Bilanci Mensili VEE'!$G$3:$R$1659,AB1287,FALSE)),,HLOOKUP($AC$2,'Bilanci Mensili VEE'!$G$3:$R$1659,AB1287,FALSE))</f>
        <v>0</v>
      </c>
    </row>
    <row r="1288" spans="19:29" ht="12.75" customHeight="1" x14ac:dyDescent="0.25">
      <c r="S1288" t="e">
        <f t="shared" si="26"/>
        <v>#REF!</v>
      </c>
      <c r="AB1288">
        <v>1427</v>
      </c>
      <c r="AC1288" s="2206">
        <f ca="1">IF(ISERROR(+HLOOKUP($AC$2,'Bilanci Mensili VEE'!$G$3:$R$1659,AB1288,FALSE)),,HLOOKUP($AC$2,'Bilanci Mensili VEE'!$G$3:$R$1659,AB1288,FALSE))</f>
        <v>0</v>
      </c>
    </row>
    <row r="1289" spans="19:29" ht="12.75" customHeight="1" x14ac:dyDescent="0.25">
      <c r="S1289" t="e">
        <f t="shared" si="26"/>
        <v>#REF!</v>
      </c>
      <c r="AB1289">
        <v>1428</v>
      </c>
      <c r="AC1289" s="2206">
        <f ca="1">IF(ISERROR(+HLOOKUP($AC$2,'Bilanci Mensili VEE'!$G$3:$R$1659,AB1289,FALSE)),,HLOOKUP($AC$2,'Bilanci Mensili VEE'!$G$3:$R$1659,AB1289,FALSE))</f>
        <v>0</v>
      </c>
    </row>
    <row r="1290" spans="19:29" ht="12.75" customHeight="1" x14ac:dyDescent="0.25">
      <c r="S1290" t="e">
        <f t="shared" si="26"/>
        <v>#REF!</v>
      </c>
      <c r="AB1290">
        <v>1429</v>
      </c>
      <c r="AC1290" s="2206">
        <f ca="1">IF(ISERROR(+HLOOKUP($AC$2,'Bilanci Mensili VEE'!$G$3:$R$1659,AB1290,FALSE)),,HLOOKUP($AC$2,'Bilanci Mensili VEE'!$G$3:$R$1659,AB1290,FALSE))</f>
        <v>0</v>
      </c>
    </row>
    <row r="1291" spans="19:29" ht="12.75" customHeight="1" x14ac:dyDescent="0.25">
      <c r="S1291" t="e">
        <f t="shared" si="26"/>
        <v>#REF!</v>
      </c>
      <c r="AB1291">
        <v>1430</v>
      </c>
      <c r="AC1291" s="2206">
        <f ca="1">IF(ISERROR(+HLOOKUP($AC$2,'Bilanci Mensili VEE'!$G$3:$R$1659,AB1291,FALSE)),,HLOOKUP($AC$2,'Bilanci Mensili VEE'!$G$3:$R$1659,AB1291,FALSE))</f>
        <v>0</v>
      </c>
    </row>
    <row r="1292" spans="19:29" ht="12.75" customHeight="1" x14ac:dyDescent="0.25">
      <c r="S1292" t="e">
        <f t="shared" si="26"/>
        <v>#REF!</v>
      </c>
      <c r="AB1292">
        <v>1431</v>
      </c>
      <c r="AC1292" s="2206">
        <f ca="1">IF(ISERROR(+HLOOKUP($AC$2,'Bilanci Mensili VEE'!$G$3:$R$1659,AB1292,FALSE)),,HLOOKUP($AC$2,'Bilanci Mensili VEE'!$G$3:$R$1659,AB1292,FALSE))</f>
        <v>0</v>
      </c>
    </row>
    <row r="1293" spans="19:29" ht="12.75" customHeight="1" x14ac:dyDescent="0.25">
      <c r="S1293" t="e">
        <f t="shared" si="26"/>
        <v>#REF!</v>
      </c>
      <c r="AB1293">
        <v>1432</v>
      </c>
      <c r="AC1293" s="2206">
        <f ca="1">IF(ISERROR(+HLOOKUP($AC$2,'Bilanci Mensili VEE'!$G$3:$R$1659,AB1293,FALSE)),,HLOOKUP($AC$2,'Bilanci Mensili VEE'!$G$3:$R$1659,AB1293,FALSE))</f>
        <v>0</v>
      </c>
    </row>
    <row r="1294" spans="19:29" ht="12.75" customHeight="1" x14ac:dyDescent="0.25">
      <c r="S1294" t="e">
        <f t="shared" si="26"/>
        <v>#REF!</v>
      </c>
      <c r="AB1294">
        <v>1433</v>
      </c>
      <c r="AC1294" s="2206">
        <f ca="1">IF(ISERROR(+HLOOKUP($AC$2,'Bilanci Mensili VEE'!$G$3:$R$1659,AB1294,FALSE)),,HLOOKUP($AC$2,'Bilanci Mensili VEE'!$G$3:$R$1659,AB1294,FALSE))</f>
        <v>0</v>
      </c>
    </row>
    <row r="1295" spans="19:29" ht="12.75" customHeight="1" x14ac:dyDescent="0.25">
      <c r="S1295" t="e">
        <f t="shared" si="26"/>
        <v>#REF!</v>
      </c>
      <c r="AB1295">
        <v>1434</v>
      </c>
      <c r="AC1295" s="2206">
        <f ca="1">IF(ISERROR(+HLOOKUP($AC$2,'Bilanci Mensili VEE'!$G$3:$R$1659,AB1295,FALSE)),,HLOOKUP($AC$2,'Bilanci Mensili VEE'!$G$3:$R$1659,AB1295,FALSE))</f>
        <v>0</v>
      </c>
    </row>
    <row r="1296" spans="19:29" ht="12.75" customHeight="1" x14ac:dyDescent="0.25">
      <c r="S1296" t="e">
        <f t="shared" si="26"/>
        <v>#REF!</v>
      </c>
      <c r="AB1296">
        <v>1435</v>
      </c>
      <c r="AC1296" s="2206">
        <f ca="1">IF(ISERROR(+HLOOKUP($AC$2,'Bilanci Mensili VEE'!$G$3:$R$1659,AB1296,FALSE)),,HLOOKUP($AC$2,'Bilanci Mensili VEE'!$G$3:$R$1659,AB1296,FALSE))</f>
        <v>0</v>
      </c>
    </row>
    <row r="1297" spans="19:29" ht="12.75" customHeight="1" x14ac:dyDescent="0.25">
      <c r="S1297" t="e">
        <f t="shared" si="26"/>
        <v>#REF!</v>
      </c>
      <c r="AB1297">
        <v>1436</v>
      </c>
      <c r="AC1297" s="2206">
        <f ca="1">IF(ISERROR(+HLOOKUP($AC$2,'Bilanci Mensili VEE'!$G$3:$R$1659,AB1297,FALSE)),,HLOOKUP($AC$2,'Bilanci Mensili VEE'!$G$3:$R$1659,AB1297,FALSE))</f>
        <v>0</v>
      </c>
    </row>
    <row r="1298" spans="19:29" ht="12.75" customHeight="1" x14ac:dyDescent="0.25">
      <c r="S1298" t="e">
        <f t="shared" si="26"/>
        <v>#REF!</v>
      </c>
      <c r="AB1298">
        <v>1437</v>
      </c>
      <c r="AC1298" s="2206">
        <f ca="1">IF(ISERROR(+HLOOKUP($AC$2,'Bilanci Mensili VEE'!$G$3:$R$1659,AB1298,FALSE)),,HLOOKUP($AC$2,'Bilanci Mensili VEE'!$G$3:$R$1659,AB1298,FALSE))</f>
        <v>0</v>
      </c>
    </row>
    <row r="1299" spans="19:29" ht="12.75" customHeight="1" x14ac:dyDescent="0.25">
      <c r="S1299" t="e">
        <f t="shared" si="26"/>
        <v>#REF!</v>
      </c>
      <c r="AB1299">
        <v>1438</v>
      </c>
      <c r="AC1299" s="2206">
        <f ca="1">IF(ISERROR(+HLOOKUP($AC$2,'Bilanci Mensili VEE'!$G$3:$R$1659,AB1299,FALSE)),,HLOOKUP($AC$2,'Bilanci Mensili VEE'!$G$3:$R$1659,AB1299,FALSE))</f>
        <v>0</v>
      </c>
    </row>
    <row r="1300" spans="19:29" ht="12.75" customHeight="1" x14ac:dyDescent="0.25">
      <c r="S1300" t="e">
        <f t="shared" si="26"/>
        <v>#REF!</v>
      </c>
      <c r="AB1300">
        <v>1439</v>
      </c>
      <c r="AC1300" s="2206">
        <f ca="1">IF(ISERROR(+HLOOKUP($AC$2,'Bilanci Mensili VEE'!$G$3:$R$1659,AB1300,FALSE)),,HLOOKUP($AC$2,'Bilanci Mensili VEE'!$G$3:$R$1659,AB1300,FALSE))</f>
        <v>0</v>
      </c>
    </row>
    <row r="1301" spans="19:29" ht="12.75" customHeight="1" x14ac:dyDescent="0.25">
      <c r="S1301" t="e">
        <f t="shared" si="26"/>
        <v>#REF!</v>
      </c>
      <c r="AB1301">
        <v>1440</v>
      </c>
      <c r="AC1301" s="2206">
        <f ca="1">IF(ISERROR(+HLOOKUP($AC$2,'Bilanci Mensili VEE'!$G$3:$R$1659,AB1301,FALSE)),,HLOOKUP($AC$2,'Bilanci Mensili VEE'!$G$3:$R$1659,AB1301,FALSE))</f>
        <v>0</v>
      </c>
    </row>
    <row r="1302" spans="19:29" ht="12.75" customHeight="1" x14ac:dyDescent="0.25">
      <c r="S1302" t="e">
        <f t="shared" si="26"/>
        <v>#REF!</v>
      </c>
      <c r="AB1302">
        <v>1441</v>
      </c>
      <c r="AC1302" s="2206">
        <f ca="1">IF(ISERROR(+HLOOKUP($AC$2,'Bilanci Mensili VEE'!$G$3:$R$1659,AB1302,FALSE)),,HLOOKUP($AC$2,'Bilanci Mensili VEE'!$G$3:$R$1659,AB1302,FALSE))</f>
        <v>0</v>
      </c>
    </row>
    <row r="1303" spans="19:29" ht="12.75" customHeight="1" x14ac:dyDescent="0.25">
      <c r="S1303" t="e">
        <f t="shared" si="26"/>
        <v>#REF!</v>
      </c>
      <c r="AB1303">
        <v>1442</v>
      </c>
      <c r="AC1303" s="2206">
        <f ca="1">IF(ISERROR(+HLOOKUP($AC$2,'Bilanci Mensili VEE'!$G$3:$R$1659,AB1303,FALSE)),,HLOOKUP($AC$2,'Bilanci Mensili VEE'!$G$3:$R$1659,AB1303,FALSE))</f>
        <v>0</v>
      </c>
    </row>
    <row r="1304" spans="19:29" ht="12.75" customHeight="1" x14ac:dyDescent="0.25">
      <c r="S1304" t="e">
        <f t="shared" si="26"/>
        <v>#REF!</v>
      </c>
      <c r="AB1304">
        <v>1443</v>
      </c>
      <c r="AC1304" s="2206">
        <f ca="1">IF(ISERROR(+HLOOKUP($AC$2,'Bilanci Mensili VEE'!$G$3:$R$1659,AB1304,FALSE)),,HLOOKUP($AC$2,'Bilanci Mensili VEE'!$G$3:$R$1659,AB1304,FALSE))</f>
        <v>0</v>
      </c>
    </row>
    <row r="1305" spans="19:29" ht="12.75" customHeight="1" x14ac:dyDescent="0.25">
      <c r="S1305" t="e">
        <f t="shared" si="26"/>
        <v>#REF!</v>
      </c>
      <c r="AB1305">
        <v>1444</v>
      </c>
      <c r="AC1305" s="2206">
        <f ca="1">IF(ISERROR(+HLOOKUP($AC$2,'Bilanci Mensili VEE'!$G$3:$R$1659,AB1305,FALSE)),,HLOOKUP($AC$2,'Bilanci Mensili VEE'!$G$3:$R$1659,AB1305,FALSE))</f>
        <v>0</v>
      </c>
    </row>
    <row r="1306" spans="19:29" ht="12.75" customHeight="1" x14ac:dyDescent="0.25">
      <c r="S1306" t="e">
        <f t="shared" si="26"/>
        <v>#REF!</v>
      </c>
      <c r="AB1306">
        <v>1445</v>
      </c>
      <c r="AC1306" s="2206">
        <f ca="1">IF(ISERROR(+HLOOKUP($AC$2,'Bilanci Mensili VEE'!$G$3:$R$1659,AB1306,FALSE)),,HLOOKUP($AC$2,'Bilanci Mensili VEE'!$G$3:$R$1659,AB1306,FALSE))</f>
        <v>0</v>
      </c>
    </row>
    <row r="1307" spans="19:29" ht="12.75" customHeight="1" x14ac:dyDescent="0.25">
      <c r="S1307" t="e">
        <f t="shared" si="26"/>
        <v>#REF!</v>
      </c>
      <c r="AB1307">
        <v>1446</v>
      </c>
      <c r="AC1307" s="2206">
        <f ca="1">IF(ISERROR(+HLOOKUP($AC$2,'Bilanci Mensili VEE'!$G$3:$R$1659,AB1307,FALSE)),,HLOOKUP($AC$2,'Bilanci Mensili VEE'!$G$3:$R$1659,AB1307,FALSE))</f>
        <v>0</v>
      </c>
    </row>
    <row r="1308" spans="19:29" ht="12.75" customHeight="1" x14ac:dyDescent="0.25">
      <c r="S1308" t="e">
        <f t="shared" si="26"/>
        <v>#REF!</v>
      </c>
      <c r="AB1308">
        <v>1447</v>
      </c>
      <c r="AC1308" s="2206">
        <f ca="1">IF(ISERROR(+HLOOKUP($AC$2,'Bilanci Mensili VEE'!$G$3:$R$1659,AB1308,FALSE)),,HLOOKUP($AC$2,'Bilanci Mensili VEE'!$G$3:$R$1659,AB1308,FALSE))</f>
        <v>0</v>
      </c>
    </row>
    <row r="1309" spans="19:29" ht="12.75" customHeight="1" x14ac:dyDescent="0.25">
      <c r="S1309" t="e">
        <f t="shared" si="26"/>
        <v>#REF!</v>
      </c>
      <c r="AB1309">
        <v>1448</v>
      </c>
      <c r="AC1309" s="2206">
        <f ca="1">IF(ISERROR(+HLOOKUP($AC$2,'Bilanci Mensili VEE'!$G$3:$R$1659,AB1309,FALSE)),,HLOOKUP($AC$2,'Bilanci Mensili VEE'!$G$3:$R$1659,AB1309,FALSE))</f>
        <v>0</v>
      </c>
    </row>
    <row r="1310" spans="19:29" ht="12.75" customHeight="1" x14ac:dyDescent="0.25">
      <c r="S1310" t="e">
        <f t="shared" si="26"/>
        <v>#REF!</v>
      </c>
      <c r="AB1310">
        <v>1449</v>
      </c>
      <c r="AC1310" s="2206">
        <f ca="1">IF(ISERROR(+HLOOKUP($AC$2,'Bilanci Mensili VEE'!$G$3:$R$1659,AB1310,FALSE)),,HLOOKUP($AC$2,'Bilanci Mensili VEE'!$G$3:$R$1659,AB1310,FALSE))</f>
        <v>0</v>
      </c>
    </row>
    <row r="1311" spans="19:29" ht="12.75" customHeight="1" x14ac:dyDescent="0.25">
      <c r="S1311" t="e">
        <f t="shared" si="26"/>
        <v>#REF!</v>
      </c>
      <c r="AB1311">
        <v>1450</v>
      </c>
      <c r="AC1311" s="2206">
        <f ca="1">IF(ISERROR(+HLOOKUP($AC$2,'Bilanci Mensili VEE'!$G$3:$R$1659,AB1311,FALSE)),,HLOOKUP($AC$2,'Bilanci Mensili VEE'!$G$3:$R$1659,AB1311,FALSE))</f>
        <v>0</v>
      </c>
    </row>
    <row r="1312" spans="19:29" ht="12.75" customHeight="1" x14ac:dyDescent="0.25">
      <c r="S1312" t="e">
        <f t="shared" si="26"/>
        <v>#REF!</v>
      </c>
      <c r="AB1312">
        <v>1451</v>
      </c>
      <c r="AC1312" s="2206">
        <f ca="1">IF(ISERROR(+HLOOKUP($AC$2,'Bilanci Mensili VEE'!$G$3:$R$1659,AB1312,FALSE)),,HLOOKUP($AC$2,'Bilanci Mensili VEE'!$G$3:$R$1659,AB1312,FALSE))</f>
        <v>0</v>
      </c>
    </row>
    <row r="1313" spans="19:29" ht="12.75" customHeight="1" x14ac:dyDescent="0.25">
      <c r="S1313" t="e">
        <f t="shared" si="26"/>
        <v>#REF!</v>
      </c>
      <c r="AB1313">
        <v>1452</v>
      </c>
      <c r="AC1313" s="2206">
        <f ca="1">IF(ISERROR(+HLOOKUP($AC$2,'Bilanci Mensili VEE'!$G$3:$R$1659,AB1313,FALSE)),,HLOOKUP($AC$2,'Bilanci Mensili VEE'!$G$3:$R$1659,AB1313,FALSE))</f>
        <v>0</v>
      </c>
    </row>
    <row r="1314" spans="19:29" ht="12.75" customHeight="1" x14ac:dyDescent="0.25">
      <c r="S1314" t="e">
        <f t="shared" si="26"/>
        <v>#REF!</v>
      </c>
      <c r="AB1314">
        <v>1453</v>
      </c>
      <c r="AC1314" s="2206">
        <f ca="1">IF(ISERROR(+HLOOKUP($AC$2,'Bilanci Mensili VEE'!$G$3:$R$1659,AB1314,FALSE)),,HLOOKUP($AC$2,'Bilanci Mensili VEE'!$G$3:$R$1659,AB1314,FALSE))</f>
        <v>0</v>
      </c>
    </row>
    <row r="1315" spans="19:29" ht="12.75" customHeight="1" x14ac:dyDescent="0.25">
      <c r="S1315" t="e">
        <f t="shared" si="26"/>
        <v>#REF!</v>
      </c>
      <c r="AB1315">
        <v>1454</v>
      </c>
      <c r="AC1315" s="2206">
        <f ca="1">IF(ISERROR(+HLOOKUP($AC$2,'Bilanci Mensili VEE'!$G$3:$R$1659,AB1315,FALSE)),,HLOOKUP($AC$2,'Bilanci Mensili VEE'!$G$3:$R$1659,AB1315,FALSE))</f>
        <v>0</v>
      </c>
    </row>
    <row r="1316" spans="19:29" ht="12.75" customHeight="1" x14ac:dyDescent="0.25">
      <c r="S1316" t="e">
        <f t="shared" si="26"/>
        <v>#REF!</v>
      </c>
      <c r="AB1316">
        <v>1455</v>
      </c>
      <c r="AC1316" s="2206">
        <f ca="1">IF(ISERROR(+HLOOKUP($AC$2,'Bilanci Mensili VEE'!$G$3:$R$1659,AB1316,FALSE)),,HLOOKUP($AC$2,'Bilanci Mensili VEE'!$G$3:$R$1659,AB1316,FALSE))</f>
        <v>0</v>
      </c>
    </row>
    <row r="1317" spans="19:29" ht="12.75" customHeight="1" x14ac:dyDescent="0.25">
      <c r="S1317" t="e">
        <f t="shared" si="26"/>
        <v>#REF!</v>
      </c>
      <c r="AB1317">
        <v>1456</v>
      </c>
      <c r="AC1317" s="2206">
        <f ca="1">IF(ISERROR(+HLOOKUP($AC$2,'Bilanci Mensili VEE'!$G$3:$R$1659,AB1317,FALSE)),,HLOOKUP($AC$2,'Bilanci Mensili VEE'!$G$3:$R$1659,AB1317,FALSE))</f>
        <v>0</v>
      </c>
    </row>
    <row r="1318" spans="19:29" ht="12.75" customHeight="1" x14ac:dyDescent="0.25">
      <c r="S1318" t="e">
        <f t="shared" si="26"/>
        <v>#REF!</v>
      </c>
      <c r="AB1318">
        <v>1457</v>
      </c>
      <c r="AC1318" s="2206">
        <f ca="1">IF(ISERROR(+HLOOKUP($AC$2,'Bilanci Mensili VEE'!$G$3:$R$1659,AB1318,FALSE)),,HLOOKUP($AC$2,'Bilanci Mensili VEE'!$G$3:$R$1659,AB1318,FALSE))</f>
        <v>0</v>
      </c>
    </row>
    <row r="1319" spans="19:29" ht="12.75" customHeight="1" x14ac:dyDescent="0.25">
      <c r="S1319" t="e">
        <f t="shared" si="26"/>
        <v>#REF!</v>
      </c>
      <c r="AB1319">
        <v>1458</v>
      </c>
      <c r="AC1319" s="2206">
        <f ca="1">IF(ISERROR(+HLOOKUP($AC$2,'Bilanci Mensili VEE'!$G$3:$R$1659,AB1319,FALSE)),,HLOOKUP($AC$2,'Bilanci Mensili VEE'!$G$3:$R$1659,AB1319,FALSE))</f>
        <v>0</v>
      </c>
    </row>
    <row r="1320" spans="19:29" ht="12.75" customHeight="1" x14ac:dyDescent="0.25">
      <c r="S1320" t="e">
        <f t="shared" si="26"/>
        <v>#REF!</v>
      </c>
      <c r="AB1320">
        <v>1459</v>
      </c>
      <c r="AC1320" s="2206">
        <f ca="1">IF(ISERROR(+HLOOKUP($AC$2,'Bilanci Mensili VEE'!$G$3:$R$1659,AB1320,FALSE)),,HLOOKUP($AC$2,'Bilanci Mensili VEE'!$G$3:$R$1659,AB1320,FALSE))</f>
        <v>0</v>
      </c>
    </row>
    <row r="1321" spans="19:29" ht="12.75" customHeight="1" x14ac:dyDescent="0.25">
      <c r="S1321" t="e">
        <f t="shared" si="26"/>
        <v>#REF!</v>
      </c>
      <c r="AB1321">
        <v>1460</v>
      </c>
      <c r="AC1321" s="2206">
        <f ca="1">IF(ISERROR(+HLOOKUP($AC$2,'Bilanci Mensili VEE'!$G$3:$R$1659,AB1321,FALSE)),,HLOOKUP($AC$2,'Bilanci Mensili VEE'!$G$3:$R$1659,AB1321,FALSE))</f>
        <v>0</v>
      </c>
    </row>
    <row r="1322" spans="19:29" ht="12.75" customHeight="1" x14ac:dyDescent="0.25">
      <c r="S1322" t="e">
        <f t="shared" si="26"/>
        <v>#REF!</v>
      </c>
      <c r="AB1322">
        <v>1461</v>
      </c>
      <c r="AC1322" s="2206">
        <f ca="1">IF(ISERROR(+HLOOKUP($AC$2,'Bilanci Mensili VEE'!$G$3:$R$1659,AB1322,FALSE)),,HLOOKUP($AC$2,'Bilanci Mensili VEE'!$G$3:$R$1659,AB1322,FALSE))</f>
        <v>0</v>
      </c>
    </row>
    <row r="1323" spans="19:29" ht="12.75" customHeight="1" x14ac:dyDescent="0.25">
      <c r="S1323" t="e">
        <f t="shared" si="26"/>
        <v>#REF!</v>
      </c>
      <c r="AB1323">
        <v>1462</v>
      </c>
      <c r="AC1323" s="2206">
        <f ca="1">IF(ISERROR(+HLOOKUP($AC$2,'Bilanci Mensili VEE'!$G$3:$R$1659,AB1323,FALSE)),,HLOOKUP($AC$2,'Bilanci Mensili VEE'!$G$3:$R$1659,AB1323,FALSE))</f>
        <v>0</v>
      </c>
    </row>
    <row r="1324" spans="19:29" ht="12.75" customHeight="1" x14ac:dyDescent="0.25">
      <c r="S1324" t="e">
        <f t="shared" si="26"/>
        <v>#REF!</v>
      </c>
      <c r="AB1324">
        <v>1463</v>
      </c>
      <c r="AC1324" s="2206">
        <f ca="1">IF(ISERROR(+HLOOKUP($AC$2,'Bilanci Mensili VEE'!$G$3:$R$1659,AB1324,FALSE)),,HLOOKUP($AC$2,'Bilanci Mensili VEE'!$G$3:$R$1659,AB1324,FALSE))</f>
        <v>0</v>
      </c>
    </row>
    <row r="1325" spans="19:29" ht="12.75" customHeight="1" x14ac:dyDescent="0.25">
      <c r="S1325" t="e">
        <f t="shared" si="26"/>
        <v>#REF!</v>
      </c>
      <c r="AB1325">
        <v>1464</v>
      </c>
      <c r="AC1325" s="2206">
        <f ca="1">IF(ISERROR(+HLOOKUP($AC$2,'Bilanci Mensili VEE'!$G$3:$R$1659,AB1325,FALSE)),,HLOOKUP($AC$2,'Bilanci Mensili VEE'!$G$3:$R$1659,AB1325,FALSE))</f>
        <v>0</v>
      </c>
    </row>
    <row r="1326" spans="19:29" ht="12.75" customHeight="1" x14ac:dyDescent="0.25">
      <c r="S1326" t="e">
        <f t="shared" si="26"/>
        <v>#REF!</v>
      </c>
      <c r="AB1326">
        <v>1465</v>
      </c>
      <c r="AC1326" s="2206">
        <f ca="1">IF(ISERROR(+HLOOKUP($AC$2,'Bilanci Mensili VEE'!$G$3:$R$1659,AB1326,FALSE)),,HLOOKUP($AC$2,'Bilanci Mensili VEE'!$G$3:$R$1659,AB1326,FALSE))</f>
        <v>0</v>
      </c>
    </row>
    <row r="1327" spans="19:29" ht="12.75" customHeight="1" x14ac:dyDescent="0.25">
      <c r="S1327" t="e">
        <f t="shared" si="26"/>
        <v>#REF!</v>
      </c>
      <c r="AB1327">
        <v>1466</v>
      </c>
      <c r="AC1327" s="2206">
        <f ca="1">IF(ISERROR(+HLOOKUP($AC$2,'Bilanci Mensili VEE'!$G$3:$R$1659,AB1327,FALSE)),,HLOOKUP($AC$2,'Bilanci Mensili VEE'!$G$3:$R$1659,AB1327,FALSE))</f>
        <v>0</v>
      </c>
    </row>
    <row r="1328" spans="19:29" ht="12.75" customHeight="1" x14ac:dyDescent="0.25">
      <c r="S1328" t="e">
        <f t="shared" si="26"/>
        <v>#REF!</v>
      </c>
      <c r="AB1328">
        <v>1467</v>
      </c>
      <c r="AC1328" s="2206">
        <f ca="1">IF(ISERROR(+HLOOKUP($AC$2,'Bilanci Mensili VEE'!$G$3:$R$1659,AB1328,FALSE)),,HLOOKUP($AC$2,'Bilanci Mensili VEE'!$G$3:$R$1659,AB1328,FALSE))</f>
        <v>0</v>
      </c>
    </row>
    <row r="1329" spans="19:29" ht="12.75" customHeight="1" x14ac:dyDescent="0.25">
      <c r="S1329" t="e">
        <f t="shared" si="26"/>
        <v>#REF!</v>
      </c>
      <c r="AB1329">
        <v>1468</v>
      </c>
      <c r="AC1329" s="2206">
        <f ca="1">IF(ISERROR(+HLOOKUP($AC$2,'Bilanci Mensili VEE'!$G$3:$R$1659,AB1329,FALSE)),,HLOOKUP($AC$2,'Bilanci Mensili VEE'!$G$3:$R$1659,AB1329,FALSE))</f>
        <v>0</v>
      </c>
    </row>
    <row r="1330" spans="19:29" ht="12.75" customHeight="1" x14ac:dyDescent="0.25">
      <c r="S1330" t="e">
        <f t="shared" si="26"/>
        <v>#REF!</v>
      </c>
      <c r="AB1330">
        <v>1469</v>
      </c>
      <c r="AC1330" s="2206">
        <f ca="1">IF(ISERROR(+HLOOKUP($AC$2,'Bilanci Mensili VEE'!$G$3:$R$1659,AB1330,FALSE)),,HLOOKUP($AC$2,'Bilanci Mensili VEE'!$G$3:$R$1659,AB1330,FALSE))</f>
        <v>0</v>
      </c>
    </row>
    <row r="1331" spans="19:29" ht="12.75" customHeight="1" x14ac:dyDescent="0.25">
      <c r="S1331" t="e">
        <f t="shared" si="26"/>
        <v>#REF!</v>
      </c>
      <c r="AB1331">
        <v>1470</v>
      </c>
      <c r="AC1331" s="2206">
        <f ca="1">IF(ISERROR(+HLOOKUP($AC$2,'Bilanci Mensili VEE'!$G$3:$R$1659,AB1331,FALSE)),,HLOOKUP($AC$2,'Bilanci Mensili VEE'!$G$3:$R$1659,AB1331,FALSE))</f>
        <v>0</v>
      </c>
    </row>
    <row r="1332" spans="19:29" ht="12.75" customHeight="1" x14ac:dyDescent="0.25">
      <c r="S1332" t="e">
        <f t="shared" si="26"/>
        <v>#REF!</v>
      </c>
      <c r="AB1332">
        <v>1471</v>
      </c>
      <c r="AC1332" s="2206">
        <f ca="1">IF(ISERROR(+HLOOKUP($AC$2,'Bilanci Mensili VEE'!$G$3:$R$1659,AB1332,FALSE)),,HLOOKUP($AC$2,'Bilanci Mensili VEE'!$G$3:$R$1659,AB1332,FALSE))</f>
        <v>0</v>
      </c>
    </row>
    <row r="1333" spans="19:29" ht="12.75" customHeight="1" x14ac:dyDescent="0.25">
      <c r="S1333" t="e">
        <f t="shared" si="26"/>
        <v>#REF!</v>
      </c>
      <c r="AB1333">
        <v>1472</v>
      </c>
      <c r="AC1333" s="2206">
        <f ca="1">IF(ISERROR(+HLOOKUP($AC$2,'Bilanci Mensili VEE'!$G$3:$R$1659,AB1333,FALSE)),,HLOOKUP($AC$2,'Bilanci Mensili VEE'!$G$3:$R$1659,AB1333,FALSE))</f>
        <v>0</v>
      </c>
    </row>
    <row r="1334" spans="19:29" ht="12.75" customHeight="1" x14ac:dyDescent="0.25">
      <c r="S1334" t="e">
        <f t="shared" si="26"/>
        <v>#REF!</v>
      </c>
      <c r="AB1334">
        <v>1473</v>
      </c>
      <c r="AC1334" s="2206">
        <f ca="1">IF(ISERROR(+HLOOKUP($AC$2,'Bilanci Mensili VEE'!$G$3:$R$1659,AB1334,FALSE)),,HLOOKUP($AC$2,'Bilanci Mensili VEE'!$G$3:$R$1659,AB1334,FALSE))</f>
        <v>0</v>
      </c>
    </row>
    <row r="1335" spans="19:29" ht="12.75" customHeight="1" x14ac:dyDescent="0.25">
      <c r="S1335" t="e">
        <f t="shared" si="26"/>
        <v>#REF!</v>
      </c>
      <c r="AB1335">
        <v>1474</v>
      </c>
      <c r="AC1335" s="2206">
        <f ca="1">IF(ISERROR(+HLOOKUP($AC$2,'Bilanci Mensili VEE'!$G$3:$R$1659,AB1335,FALSE)),,HLOOKUP($AC$2,'Bilanci Mensili VEE'!$G$3:$R$1659,AB1335,FALSE))</f>
        <v>0</v>
      </c>
    </row>
    <row r="1336" spans="19:29" ht="12.75" customHeight="1" x14ac:dyDescent="0.25">
      <c r="S1336" t="e">
        <f t="shared" si="26"/>
        <v>#REF!</v>
      </c>
      <c r="AB1336">
        <v>1475</v>
      </c>
      <c r="AC1336" s="2206">
        <f ca="1">IF(ISERROR(+HLOOKUP($AC$2,'Bilanci Mensili VEE'!$G$3:$R$1659,AB1336,FALSE)),,HLOOKUP($AC$2,'Bilanci Mensili VEE'!$G$3:$R$1659,AB1336,FALSE))</f>
        <v>0</v>
      </c>
    </row>
    <row r="1337" spans="19:29" ht="12.75" customHeight="1" x14ac:dyDescent="0.25">
      <c r="S1337" t="e">
        <f t="shared" ref="S1337:S1400" si="27">+S1336</f>
        <v>#REF!</v>
      </c>
      <c r="AB1337">
        <v>1476</v>
      </c>
      <c r="AC1337" s="2206">
        <f ca="1">IF(ISERROR(+HLOOKUP($AC$2,'Bilanci Mensili VEE'!$G$3:$R$1659,AB1337,FALSE)),,HLOOKUP($AC$2,'Bilanci Mensili VEE'!$G$3:$R$1659,AB1337,FALSE))</f>
        <v>0</v>
      </c>
    </row>
    <row r="1338" spans="19:29" ht="12.75" customHeight="1" x14ac:dyDescent="0.25">
      <c r="S1338" t="e">
        <f t="shared" si="27"/>
        <v>#REF!</v>
      </c>
      <c r="AB1338">
        <v>1477</v>
      </c>
      <c r="AC1338" s="2206">
        <f ca="1">IF(ISERROR(+HLOOKUP($AC$2,'Bilanci Mensili VEE'!$G$3:$R$1659,AB1338,FALSE)),,HLOOKUP($AC$2,'Bilanci Mensili VEE'!$G$3:$R$1659,AB1338,FALSE))</f>
        <v>0</v>
      </c>
    </row>
    <row r="1339" spans="19:29" ht="12.75" customHeight="1" x14ac:dyDescent="0.25">
      <c r="S1339" t="e">
        <f t="shared" si="27"/>
        <v>#REF!</v>
      </c>
      <c r="AB1339">
        <v>1478</v>
      </c>
      <c r="AC1339" s="2206">
        <f ca="1">IF(ISERROR(+HLOOKUP($AC$2,'Bilanci Mensili VEE'!$G$3:$R$1659,AB1339,FALSE)),,HLOOKUP($AC$2,'Bilanci Mensili VEE'!$G$3:$R$1659,AB1339,FALSE))</f>
        <v>0</v>
      </c>
    </row>
    <row r="1340" spans="19:29" ht="12.75" customHeight="1" x14ac:dyDescent="0.25">
      <c r="S1340" t="e">
        <f t="shared" si="27"/>
        <v>#REF!</v>
      </c>
      <c r="AB1340">
        <v>1479</v>
      </c>
      <c r="AC1340" s="2206">
        <f ca="1">IF(ISERROR(+HLOOKUP($AC$2,'Bilanci Mensili VEE'!$G$3:$R$1659,AB1340,FALSE)),,HLOOKUP($AC$2,'Bilanci Mensili VEE'!$G$3:$R$1659,AB1340,FALSE))</f>
        <v>0</v>
      </c>
    </row>
    <row r="1341" spans="19:29" ht="12.75" customHeight="1" x14ac:dyDescent="0.25">
      <c r="S1341" t="e">
        <f t="shared" si="27"/>
        <v>#REF!</v>
      </c>
      <c r="AB1341">
        <v>1480</v>
      </c>
      <c r="AC1341" s="2206">
        <f ca="1">IF(ISERROR(+HLOOKUP($AC$2,'Bilanci Mensili VEE'!$G$3:$R$1659,AB1341,FALSE)),,HLOOKUP($AC$2,'Bilanci Mensili VEE'!$G$3:$R$1659,AB1341,FALSE))</f>
        <v>0</v>
      </c>
    </row>
    <row r="1342" spans="19:29" ht="12.75" customHeight="1" x14ac:dyDescent="0.25">
      <c r="S1342" t="e">
        <f t="shared" si="27"/>
        <v>#REF!</v>
      </c>
      <c r="AB1342">
        <v>1481</v>
      </c>
      <c r="AC1342" s="2206">
        <f ca="1">IF(ISERROR(+HLOOKUP($AC$2,'Bilanci Mensili VEE'!$G$3:$R$1659,AB1342,FALSE)),,HLOOKUP($AC$2,'Bilanci Mensili VEE'!$G$3:$R$1659,AB1342,FALSE))</f>
        <v>0</v>
      </c>
    </row>
    <row r="1343" spans="19:29" ht="12.75" customHeight="1" x14ac:dyDescent="0.25">
      <c r="S1343" t="e">
        <f t="shared" si="27"/>
        <v>#REF!</v>
      </c>
      <c r="AB1343">
        <v>1482</v>
      </c>
      <c r="AC1343" s="2206">
        <f ca="1">IF(ISERROR(+HLOOKUP($AC$2,'Bilanci Mensili VEE'!$G$3:$R$1659,AB1343,FALSE)),,HLOOKUP($AC$2,'Bilanci Mensili VEE'!$G$3:$R$1659,AB1343,FALSE))</f>
        <v>0</v>
      </c>
    </row>
    <row r="1344" spans="19:29" ht="12.75" customHeight="1" x14ac:dyDescent="0.25">
      <c r="S1344" t="e">
        <f t="shared" si="27"/>
        <v>#REF!</v>
      </c>
      <c r="AB1344">
        <v>1483</v>
      </c>
      <c r="AC1344" s="2206">
        <f ca="1">IF(ISERROR(+HLOOKUP($AC$2,'Bilanci Mensili VEE'!$G$3:$R$1659,AB1344,FALSE)),,HLOOKUP($AC$2,'Bilanci Mensili VEE'!$G$3:$R$1659,AB1344,FALSE))</f>
        <v>0</v>
      </c>
    </row>
    <row r="1345" spans="19:29" ht="12.75" customHeight="1" x14ac:dyDescent="0.25">
      <c r="S1345" t="e">
        <f t="shared" si="27"/>
        <v>#REF!</v>
      </c>
      <c r="AB1345">
        <v>1484</v>
      </c>
      <c r="AC1345" s="2206">
        <f ca="1">IF(ISERROR(+HLOOKUP($AC$2,'Bilanci Mensili VEE'!$G$3:$R$1659,AB1345,FALSE)),,HLOOKUP($AC$2,'Bilanci Mensili VEE'!$G$3:$R$1659,AB1345,FALSE))</f>
        <v>0</v>
      </c>
    </row>
    <row r="1346" spans="19:29" ht="12.75" customHeight="1" x14ac:dyDescent="0.25">
      <c r="S1346" t="e">
        <f t="shared" si="27"/>
        <v>#REF!</v>
      </c>
      <c r="AB1346">
        <v>1485</v>
      </c>
      <c r="AC1346" s="2206">
        <f ca="1">IF(ISERROR(+HLOOKUP($AC$2,'Bilanci Mensili VEE'!$G$3:$R$1659,AB1346,FALSE)),,HLOOKUP($AC$2,'Bilanci Mensili VEE'!$G$3:$R$1659,AB1346,FALSE))</f>
        <v>0</v>
      </c>
    </row>
    <row r="1347" spans="19:29" ht="12.75" customHeight="1" x14ac:dyDescent="0.25">
      <c r="S1347" t="e">
        <f t="shared" si="27"/>
        <v>#REF!</v>
      </c>
      <c r="AB1347">
        <v>1486</v>
      </c>
      <c r="AC1347" s="2206">
        <f ca="1">IF(ISERROR(+HLOOKUP($AC$2,'Bilanci Mensili VEE'!$G$3:$R$1659,AB1347,FALSE)),,HLOOKUP($AC$2,'Bilanci Mensili VEE'!$G$3:$R$1659,AB1347,FALSE))</f>
        <v>0</v>
      </c>
    </row>
    <row r="1348" spans="19:29" ht="12.75" customHeight="1" x14ac:dyDescent="0.25">
      <c r="S1348" t="e">
        <f t="shared" si="27"/>
        <v>#REF!</v>
      </c>
      <c r="AB1348">
        <v>1487</v>
      </c>
      <c r="AC1348" s="2206">
        <f ca="1">IF(ISERROR(+HLOOKUP($AC$2,'Bilanci Mensili VEE'!$G$3:$R$1659,AB1348,FALSE)),,HLOOKUP($AC$2,'Bilanci Mensili VEE'!$G$3:$R$1659,AB1348,FALSE))</f>
        <v>0</v>
      </c>
    </row>
    <row r="1349" spans="19:29" ht="12.75" customHeight="1" x14ac:dyDescent="0.25">
      <c r="S1349" t="e">
        <f t="shared" si="27"/>
        <v>#REF!</v>
      </c>
      <c r="AB1349">
        <v>1488</v>
      </c>
      <c r="AC1349" s="2206">
        <f ca="1">IF(ISERROR(+HLOOKUP($AC$2,'Bilanci Mensili VEE'!$G$3:$R$1659,AB1349,FALSE)),,HLOOKUP($AC$2,'Bilanci Mensili VEE'!$G$3:$R$1659,AB1349,FALSE))</f>
        <v>0</v>
      </c>
    </row>
    <row r="1350" spans="19:29" ht="12.75" customHeight="1" x14ac:dyDescent="0.25">
      <c r="S1350" t="e">
        <f t="shared" si="27"/>
        <v>#REF!</v>
      </c>
      <c r="AB1350">
        <v>1489</v>
      </c>
      <c r="AC1350" s="2206">
        <f ca="1">IF(ISERROR(+HLOOKUP($AC$2,'Bilanci Mensili VEE'!$G$3:$R$1659,AB1350,FALSE)),,HLOOKUP($AC$2,'Bilanci Mensili VEE'!$G$3:$R$1659,AB1350,FALSE))</f>
        <v>0</v>
      </c>
    </row>
    <row r="1351" spans="19:29" ht="12.75" customHeight="1" x14ac:dyDescent="0.25">
      <c r="S1351" t="e">
        <f t="shared" si="27"/>
        <v>#REF!</v>
      </c>
      <c r="AB1351">
        <v>1490</v>
      </c>
      <c r="AC1351" s="2206">
        <f ca="1">IF(ISERROR(+HLOOKUP($AC$2,'Bilanci Mensili VEE'!$G$3:$R$1659,AB1351,FALSE)),,HLOOKUP($AC$2,'Bilanci Mensili VEE'!$G$3:$R$1659,AB1351,FALSE))</f>
        <v>0</v>
      </c>
    </row>
    <row r="1352" spans="19:29" ht="12.75" customHeight="1" x14ac:dyDescent="0.25">
      <c r="S1352" t="e">
        <f t="shared" si="27"/>
        <v>#REF!</v>
      </c>
      <c r="AB1352">
        <v>1491</v>
      </c>
      <c r="AC1352" s="2206">
        <f ca="1">IF(ISERROR(+HLOOKUP($AC$2,'Bilanci Mensili VEE'!$G$3:$R$1659,AB1352,FALSE)),,HLOOKUP($AC$2,'Bilanci Mensili VEE'!$G$3:$R$1659,AB1352,FALSE))</f>
        <v>0</v>
      </c>
    </row>
    <row r="1353" spans="19:29" ht="12.75" customHeight="1" x14ac:dyDescent="0.25">
      <c r="S1353" t="e">
        <f t="shared" si="27"/>
        <v>#REF!</v>
      </c>
      <c r="AB1353">
        <v>1492</v>
      </c>
      <c r="AC1353" s="2206">
        <f ca="1">IF(ISERROR(+HLOOKUP($AC$2,'Bilanci Mensili VEE'!$G$3:$R$1659,AB1353,FALSE)),,HLOOKUP($AC$2,'Bilanci Mensili VEE'!$G$3:$R$1659,AB1353,FALSE))</f>
        <v>0</v>
      </c>
    </row>
    <row r="1354" spans="19:29" ht="12.75" customHeight="1" x14ac:dyDescent="0.25">
      <c r="S1354" t="e">
        <f t="shared" si="27"/>
        <v>#REF!</v>
      </c>
      <c r="AB1354">
        <v>1493</v>
      </c>
      <c r="AC1354" s="2206">
        <f ca="1">IF(ISERROR(+HLOOKUP($AC$2,'Bilanci Mensili VEE'!$G$3:$R$1659,AB1354,FALSE)),,HLOOKUP($AC$2,'Bilanci Mensili VEE'!$G$3:$R$1659,AB1354,FALSE))</f>
        <v>0</v>
      </c>
    </row>
    <row r="1355" spans="19:29" ht="12.75" customHeight="1" x14ac:dyDescent="0.25">
      <c r="S1355" t="e">
        <f t="shared" si="27"/>
        <v>#REF!</v>
      </c>
      <c r="AB1355">
        <v>1494</v>
      </c>
      <c r="AC1355" s="2206">
        <f ca="1">IF(ISERROR(+HLOOKUP($AC$2,'Bilanci Mensili VEE'!$G$3:$R$1659,AB1355,FALSE)),,HLOOKUP($AC$2,'Bilanci Mensili VEE'!$G$3:$R$1659,AB1355,FALSE))</f>
        <v>0</v>
      </c>
    </row>
    <row r="1356" spans="19:29" ht="12.75" customHeight="1" x14ac:dyDescent="0.25">
      <c r="S1356" t="e">
        <f t="shared" si="27"/>
        <v>#REF!</v>
      </c>
      <c r="AB1356">
        <v>1495</v>
      </c>
      <c r="AC1356" s="2206">
        <f ca="1">IF(ISERROR(+HLOOKUP($AC$2,'Bilanci Mensili VEE'!$G$3:$R$1659,AB1356,FALSE)),,HLOOKUP($AC$2,'Bilanci Mensili VEE'!$G$3:$R$1659,AB1356,FALSE))</f>
        <v>0</v>
      </c>
    </row>
    <row r="1357" spans="19:29" ht="12.75" customHeight="1" x14ac:dyDescent="0.25">
      <c r="S1357" t="e">
        <f t="shared" si="27"/>
        <v>#REF!</v>
      </c>
      <c r="AB1357">
        <v>1496</v>
      </c>
      <c r="AC1357" s="2206">
        <f ca="1">IF(ISERROR(+HLOOKUP($AC$2,'Bilanci Mensili VEE'!$G$3:$R$1659,AB1357,FALSE)),,HLOOKUP($AC$2,'Bilanci Mensili VEE'!$G$3:$R$1659,AB1357,FALSE))</f>
        <v>0</v>
      </c>
    </row>
    <row r="1358" spans="19:29" ht="12.75" customHeight="1" x14ac:dyDescent="0.25">
      <c r="S1358" t="e">
        <f t="shared" si="27"/>
        <v>#REF!</v>
      </c>
      <c r="AB1358">
        <v>1497</v>
      </c>
      <c r="AC1358" s="2206">
        <f ca="1">IF(ISERROR(+HLOOKUP($AC$2,'Bilanci Mensili VEE'!$G$3:$R$1659,AB1358,FALSE)),,HLOOKUP($AC$2,'Bilanci Mensili VEE'!$G$3:$R$1659,AB1358,FALSE))</f>
        <v>0</v>
      </c>
    </row>
    <row r="1359" spans="19:29" ht="12.75" customHeight="1" x14ac:dyDescent="0.25">
      <c r="S1359" t="e">
        <f t="shared" si="27"/>
        <v>#REF!</v>
      </c>
      <c r="AB1359">
        <v>1498</v>
      </c>
      <c r="AC1359" s="2206">
        <f ca="1">IF(ISERROR(+HLOOKUP($AC$2,'Bilanci Mensili VEE'!$G$3:$R$1659,AB1359,FALSE)),,HLOOKUP($AC$2,'Bilanci Mensili VEE'!$G$3:$R$1659,AB1359,FALSE))</f>
        <v>0</v>
      </c>
    </row>
    <row r="1360" spans="19:29" ht="12.75" customHeight="1" x14ac:dyDescent="0.25">
      <c r="S1360" t="e">
        <f t="shared" si="27"/>
        <v>#REF!</v>
      </c>
      <c r="AB1360">
        <v>1499</v>
      </c>
      <c r="AC1360" s="2206">
        <f ca="1">IF(ISERROR(+HLOOKUP($AC$2,'Bilanci Mensili VEE'!$G$3:$R$1659,AB1360,FALSE)),,HLOOKUP($AC$2,'Bilanci Mensili VEE'!$G$3:$R$1659,AB1360,FALSE))</f>
        <v>0</v>
      </c>
    </row>
    <row r="1361" spans="19:29" ht="12.75" customHeight="1" x14ac:dyDescent="0.25">
      <c r="S1361" t="e">
        <f t="shared" si="27"/>
        <v>#REF!</v>
      </c>
      <c r="AB1361">
        <v>1500</v>
      </c>
      <c r="AC1361" s="2206">
        <f ca="1">IF(ISERROR(+HLOOKUP($AC$2,'Bilanci Mensili VEE'!$G$3:$R$1659,AB1361,FALSE)),,HLOOKUP($AC$2,'Bilanci Mensili VEE'!$G$3:$R$1659,AB1361,FALSE))</f>
        <v>0</v>
      </c>
    </row>
    <row r="1362" spans="19:29" ht="12.75" customHeight="1" x14ac:dyDescent="0.25">
      <c r="S1362" t="e">
        <f t="shared" si="27"/>
        <v>#REF!</v>
      </c>
      <c r="AB1362">
        <v>1501</v>
      </c>
      <c r="AC1362" s="2206">
        <f ca="1">IF(ISERROR(+HLOOKUP($AC$2,'Bilanci Mensili VEE'!$G$3:$R$1659,AB1362,FALSE)),,HLOOKUP($AC$2,'Bilanci Mensili VEE'!$G$3:$R$1659,AB1362,FALSE))</f>
        <v>0</v>
      </c>
    </row>
    <row r="1363" spans="19:29" ht="12.75" customHeight="1" x14ac:dyDescent="0.25">
      <c r="S1363" t="e">
        <f t="shared" si="27"/>
        <v>#REF!</v>
      </c>
      <c r="AB1363">
        <v>1502</v>
      </c>
      <c r="AC1363" s="2206">
        <f ca="1">IF(ISERROR(+HLOOKUP($AC$2,'Bilanci Mensili VEE'!$G$3:$R$1659,AB1363,FALSE)),,HLOOKUP($AC$2,'Bilanci Mensili VEE'!$G$3:$R$1659,AB1363,FALSE))</f>
        <v>0</v>
      </c>
    </row>
    <row r="1364" spans="19:29" ht="12.75" customHeight="1" x14ac:dyDescent="0.25">
      <c r="S1364" t="e">
        <f t="shared" si="27"/>
        <v>#REF!</v>
      </c>
      <c r="AB1364">
        <v>1503</v>
      </c>
      <c r="AC1364" s="2206">
        <f ca="1">IF(ISERROR(+HLOOKUP($AC$2,'Bilanci Mensili VEE'!$G$3:$R$1659,AB1364,FALSE)),,HLOOKUP($AC$2,'Bilanci Mensili VEE'!$G$3:$R$1659,AB1364,FALSE))</f>
        <v>0</v>
      </c>
    </row>
    <row r="1365" spans="19:29" ht="12.75" customHeight="1" x14ac:dyDescent="0.25">
      <c r="S1365" t="e">
        <f t="shared" si="27"/>
        <v>#REF!</v>
      </c>
      <c r="AB1365">
        <v>1504</v>
      </c>
      <c r="AC1365" s="2206">
        <f ca="1">IF(ISERROR(+HLOOKUP($AC$2,'Bilanci Mensili VEE'!$G$3:$R$1659,AB1365,FALSE)),,HLOOKUP($AC$2,'Bilanci Mensili VEE'!$G$3:$R$1659,AB1365,FALSE))</f>
        <v>0</v>
      </c>
    </row>
    <row r="1366" spans="19:29" ht="12.75" customHeight="1" x14ac:dyDescent="0.25">
      <c r="S1366" t="e">
        <f t="shared" si="27"/>
        <v>#REF!</v>
      </c>
      <c r="AB1366">
        <v>1505</v>
      </c>
      <c r="AC1366" s="2206">
        <f ca="1">IF(ISERROR(+HLOOKUP($AC$2,'Bilanci Mensili VEE'!$G$3:$R$1659,AB1366,FALSE)),,HLOOKUP($AC$2,'Bilanci Mensili VEE'!$G$3:$R$1659,AB1366,FALSE))</f>
        <v>0</v>
      </c>
    </row>
    <row r="1367" spans="19:29" ht="12.75" customHeight="1" x14ac:dyDescent="0.25">
      <c r="S1367" t="e">
        <f t="shared" si="27"/>
        <v>#REF!</v>
      </c>
      <c r="AB1367">
        <v>1506</v>
      </c>
      <c r="AC1367" s="2206">
        <f ca="1">IF(ISERROR(+HLOOKUP($AC$2,'Bilanci Mensili VEE'!$G$3:$R$1659,AB1367,FALSE)),,HLOOKUP($AC$2,'Bilanci Mensili VEE'!$G$3:$R$1659,AB1367,FALSE))</f>
        <v>0</v>
      </c>
    </row>
    <row r="1368" spans="19:29" ht="12.75" customHeight="1" x14ac:dyDescent="0.25">
      <c r="S1368" t="e">
        <f t="shared" si="27"/>
        <v>#REF!</v>
      </c>
      <c r="AB1368">
        <v>1507</v>
      </c>
      <c r="AC1368" s="2206">
        <f ca="1">IF(ISERROR(+HLOOKUP($AC$2,'Bilanci Mensili VEE'!$G$3:$R$1659,AB1368,FALSE)),,HLOOKUP($AC$2,'Bilanci Mensili VEE'!$G$3:$R$1659,AB1368,FALSE))</f>
        <v>0</v>
      </c>
    </row>
    <row r="1369" spans="19:29" ht="12.75" customHeight="1" x14ac:dyDescent="0.25">
      <c r="S1369" t="e">
        <f t="shared" si="27"/>
        <v>#REF!</v>
      </c>
      <c r="AB1369">
        <v>1508</v>
      </c>
      <c r="AC1369" s="2206">
        <f ca="1">IF(ISERROR(+HLOOKUP($AC$2,'Bilanci Mensili VEE'!$G$3:$R$1659,AB1369,FALSE)),,HLOOKUP($AC$2,'Bilanci Mensili VEE'!$G$3:$R$1659,AB1369,FALSE))</f>
        <v>0</v>
      </c>
    </row>
    <row r="1370" spans="19:29" ht="12.75" customHeight="1" x14ac:dyDescent="0.25">
      <c r="S1370" t="e">
        <f t="shared" si="27"/>
        <v>#REF!</v>
      </c>
      <c r="AB1370">
        <v>1509</v>
      </c>
      <c r="AC1370" s="2206">
        <f ca="1">IF(ISERROR(+HLOOKUP($AC$2,'Bilanci Mensili VEE'!$G$3:$R$1659,AB1370,FALSE)),,HLOOKUP($AC$2,'Bilanci Mensili VEE'!$G$3:$R$1659,AB1370,FALSE))</f>
        <v>0</v>
      </c>
    </row>
    <row r="1371" spans="19:29" ht="12.75" customHeight="1" x14ac:dyDescent="0.25">
      <c r="S1371" t="e">
        <f t="shared" si="27"/>
        <v>#REF!</v>
      </c>
      <c r="AB1371">
        <v>1510</v>
      </c>
      <c r="AC1371" s="2206">
        <f ca="1">IF(ISERROR(+HLOOKUP($AC$2,'Bilanci Mensili VEE'!$G$3:$R$1659,AB1371,FALSE)),,HLOOKUP($AC$2,'Bilanci Mensili VEE'!$G$3:$R$1659,AB1371,FALSE))</f>
        <v>0</v>
      </c>
    </row>
    <row r="1372" spans="19:29" ht="12.75" customHeight="1" x14ac:dyDescent="0.25">
      <c r="S1372" t="e">
        <f t="shared" si="27"/>
        <v>#REF!</v>
      </c>
      <c r="AB1372">
        <v>1511</v>
      </c>
      <c r="AC1372" s="2206">
        <f ca="1">IF(ISERROR(+HLOOKUP($AC$2,'Bilanci Mensili VEE'!$G$3:$R$1659,AB1372,FALSE)),,HLOOKUP($AC$2,'Bilanci Mensili VEE'!$G$3:$R$1659,AB1372,FALSE))</f>
        <v>0</v>
      </c>
    </row>
    <row r="1373" spans="19:29" ht="12.75" customHeight="1" x14ac:dyDescent="0.25">
      <c r="S1373" t="e">
        <f t="shared" si="27"/>
        <v>#REF!</v>
      </c>
      <c r="AB1373">
        <v>1512</v>
      </c>
      <c r="AC1373" s="2206">
        <f ca="1">IF(ISERROR(+HLOOKUP($AC$2,'Bilanci Mensili VEE'!$G$3:$R$1659,AB1373,FALSE)),,HLOOKUP($AC$2,'Bilanci Mensili VEE'!$G$3:$R$1659,AB1373,FALSE))</f>
        <v>0</v>
      </c>
    </row>
    <row r="1374" spans="19:29" ht="12.75" customHeight="1" x14ac:dyDescent="0.25">
      <c r="S1374" t="e">
        <f t="shared" si="27"/>
        <v>#REF!</v>
      </c>
      <c r="AB1374">
        <v>1513</v>
      </c>
      <c r="AC1374" s="2206">
        <f ca="1">IF(ISERROR(+HLOOKUP($AC$2,'Bilanci Mensili VEE'!$G$3:$R$1659,AB1374,FALSE)),,HLOOKUP($AC$2,'Bilanci Mensili VEE'!$G$3:$R$1659,AB1374,FALSE))</f>
        <v>0</v>
      </c>
    </row>
    <row r="1375" spans="19:29" ht="12.75" customHeight="1" x14ac:dyDescent="0.25">
      <c r="S1375" t="e">
        <f t="shared" si="27"/>
        <v>#REF!</v>
      </c>
      <c r="AB1375">
        <v>1514</v>
      </c>
      <c r="AC1375" s="2206">
        <f ca="1">IF(ISERROR(+HLOOKUP($AC$2,'Bilanci Mensili VEE'!$G$3:$R$1659,AB1375,FALSE)),,HLOOKUP($AC$2,'Bilanci Mensili VEE'!$G$3:$R$1659,AB1375,FALSE))</f>
        <v>0</v>
      </c>
    </row>
    <row r="1376" spans="19:29" ht="12.75" customHeight="1" x14ac:dyDescent="0.25">
      <c r="S1376" t="e">
        <f t="shared" si="27"/>
        <v>#REF!</v>
      </c>
      <c r="AB1376">
        <v>1515</v>
      </c>
      <c r="AC1376" s="2206">
        <f ca="1">IF(ISERROR(+HLOOKUP($AC$2,'Bilanci Mensili VEE'!$G$3:$R$1659,AB1376,FALSE)),,HLOOKUP($AC$2,'Bilanci Mensili VEE'!$G$3:$R$1659,AB1376,FALSE))</f>
        <v>0</v>
      </c>
    </row>
    <row r="1377" spans="19:29" ht="12.75" customHeight="1" x14ac:dyDescent="0.25">
      <c r="S1377" t="e">
        <f t="shared" si="27"/>
        <v>#REF!</v>
      </c>
      <c r="AB1377">
        <v>1516</v>
      </c>
      <c r="AC1377" s="2206">
        <f ca="1">IF(ISERROR(+HLOOKUP($AC$2,'Bilanci Mensili VEE'!$G$3:$R$1659,AB1377,FALSE)),,HLOOKUP($AC$2,'Bilanci Mensili VEE'!$G$3:$R$1659,AB1377,FALSE))</f>
        <v>0</v>
      </c>
    </row>
    <row r="1378" spans="19:29" ht="12.75" customHeight="1" x14ac:dyDescent="0.25">
      <c r="S1378" t="e">
        <f t="shared" si="27"/>
        <v>#REF!</v>
      </c>
      <c r="AB1378">
        <v>1517</v>
      </c>
      <c r="AC1378" s="2206">
        <f ca="1">IF(ISERROR(+HLOOKUP($AC$2,'Bilanci Mensili VEE'!$G$3:$R$1659,AB1378,FALSE)),,HLOOKUP($AC$2,'Bilanci Mensili VEE'!$G$3:$R$1659,AB1378,FALSE))</f>
        <v>0</v>
      </c>
    </row>
    <row r="1379" spans="19:29" ht="12.75" customHeight="1" x14ac:dyDescent="0.25">
      <c r="S1379" t="e">
        <f t="shared" si="27"/>
        <v>#REF!</v>
      </c>
      <c r="AB1379">
        <v>1518</v>
      </c>
      <c r="AC1379" s="2206">
        <f ca="1">IF(ISERROR(+HLOOKUP($AC$2,'Bilanci Mensili VEE'!$G$3:$R$1659,AB1379,FALSE)),,HLOOKUP($AC$2,'Bilanci Mensili VEE'!$G$3:$R$1659,AB1379,FALSE))</f>
        <v>0</v>
      </c>
    </row>
    <row r="1380" spans="19:29" ht="12.75" customHeight="1" x14ac:dyDescent="0.25">
      <c r="S1380" t="e">
        <f t="shared" si="27"/>
        <v>#REF!</v>
      </c>
      <c r="AB1380">
        <v>1519</v>
      </c>
      <c r="AC1380" s="2206">
        <f ca="1">IF(ISERROR(+HLOOKUP($AC$2,'Bilanci Mensili VEE'!$G$3:$R$1659,AB1380,FALSE)),,HLOOKUP($AC$2,'Bilanci Mensili VEE'!$G$3:$R$1659,AB1380,FALSE))</f>
        <v>0</v>
      </c>
    </row>
    <row r="1381" spans="19:29" ht="12.75" customHeight="1" x14ac:dyDescent="0.25">
      <c r="S1381" t="e">
        <f t="shared" si="27"/>
        <v>#REF!</v>
      </c>
      <c r="AB1381">
        <v>1520</v>
      </c>
      <c r="AC1381" s="2206">
        <f ca="1">IF(ISERROR(+HLOOKUP($AC$2,'Bilanci Mensili VEE'!$G$3:$R$1659,AB1381,FALSE)),,HLOOKUP($AC$2,'Bilanci Mensili VEE'!$G$3:$R$1659,AB1381,FALSE))</f>
        <v>0</v>
      </c>
    </row>
    <row r="1382" spans="19:29" ht="12.75" customHeight="1" x14ac:dyDescent="0.25">
      <c r="S1382" t="e">
        <f t="shared" si="27"/>
        <v>#REF!</v>
      </c>
      <c r="AB1382">
        <v>1521</v>
      </c>
      <c r="AC1382" s="2206">
        <f ca="1">IF(ISERROR(+HLOOKUP($AC$2,'Bilanci Mensili VEE'!$G$3:$R$1659,AB1382,FALSE)),,HLOOKUP($AC$2,'Bilanci Mensili VEE'!$G$3:$R$1659,AB1382,FALSE))</f>
        <v>0</v>
      </c>
    </row>
    <row r="1383" spans="19:29" ht="12.75" customHeight="1" x14ac:dyDescent="0.25">
      <c r="S1383" t="e">
        <f t="shared" si="27"/>
        <v>#REF!</v>
      </c>
      <c r="AB1383">
        <v>1522</v>
      </c>
      <c r="AC1383" s="2206">
        <f ca="1">IF(ISERROR(+HLOOKUP($AC$2,'Bilanci Mensili VEE'!$G$3:$R$1659,AB1383,FALSE)),,HLOOKUP($AC$2,'Bilanci Mensili VEE'!$G$3:$R$1659,AB1383,FALSE))</f>
        <v>0</v>
      </c>
    </row>
    <row r="1384" spans="19:29" ht="12.75" customHeight="1" x14ac:dyDescent="0.25">
      <c r="S1384" t="e">
        <f t="shared" si="27"/>
        <v>#REF!</v>
      </c>
      <c r="AB1384">
        <v>1523</v>
      </c>
      <c r="AC1384" s="2206">
        <f ca="1">IF(ISERROR(+HLOOKUP($AC$2,'Bilanci Mensili VEE'!$G$3:$R$1659,AB1384,FALSE)),,HLOOKUP($AC$2,'Bilanci Mensili VEE'!$G$3:$R$1659,AB1384,FALSE))</f>
        <v>0</v>
      </c>
    </row>
    <row r="1385" spans="19:29" ht="12.75" customHeight="1" x14ac:dyDescent="0.25">
      <c r="S1385" t="e">
        <f t="shared" si="27"/>
        <v>#REF!</v>
      </c>
      <c r="AB1385">
        <v>1524</v>
      </c>
      <c r="AC1385" s="2206">
        <f ca="1">IF(ISERROR(+HLOOKUP($AC$2,'Bilanci Mensili VEE'!$G$3:$R$1659,AB1385,FALSE)),,HLOOKUP($AC$2,'Bilanci Mensili VEE'!$G$3:$R$1659,AB1385,FALSE))</f>
        <v>0</v>
      </c>
    </row>
    <row r="1386" spans="19:29" ht="12.75" customHeight="1" x14ac:dyDescent="0.25">
      <c r="S1386" t="e">
        <f t="shared" si="27"/>
        <v>#REF!</v>
      </c>
      <c r="AB1386">
        <v>1525</v>
      </c>
      <c r="AC1386" s="2206">
        <f ca="1">IF(ISERROR(+HLOOKUP($AC$2,'Bilanci Mensili VEE'!$G$3:$R$1659,AB1386,FALSE)),,HLOOKUP($AC$2,'Bilanci Mensili VEE'!$G$3:$R$1659,AB1386,FALSE))</f>
        <v>0</v>
      </c>
    </row>
    <row r="1387" spans="19:29" ht="12.75" customHeight="1" x14ac:dyDescent="0.25">
      <c r="S1387" t="e">
        <f t="shared" si="27"/>
        <v>#REF!</v>
      </c>
      <c r="AB1387">
        <v>1526</v>
      </c>
      <c r="AC1387" s="2206">
        <f ca="1">IF(ISERROR(+HLOOKUP($AC$2,'Bilanci Mensili VEE'!$G$3:$R$1659,AB1387,FALSE)),,HLOOKUP($AC$2,'Bilanci Mensili VEE'!$G$3:$R$1659,AB1387,FALSE))</f>
        <v>0</v>
      </c>
    </row>
    <row r="1388" spans="19:29" ht="12.75" customHeight="1" x14ac:dyDescent="0.25">
      <c r="S1388" t="e">
        <f t="shared" si="27"/>
        <v>#REF!</v>
      </c>
      <c r="AB1388">
        <v>1527</v>
      </c>
      <c r="AC1388" s="2206">
        <f ca="1">IF(ISERROR(+HLOOKUP($AC$2,'Bilanci Mensili VEE'!$G$3:$R$1659,AB1388,FALSE)),,HLOOKUP($AC$2,'Bilanci Mensili VEE'!$G$3:$R$1659,AB1388,FALSE))</f>
        <v>0</v>
      </c>
    </row>
    <row r="1389" spans="19:29" ht="12.75" customHeight="1" x14ac:dyDescent="0.25">
      <c r="S1389" t="e">
        <f t="shared" si="27"/>
        <v>#REF!</v>
      </c>
      <c r="AB1389">
        <v>1528</v>
      </c>
      <c r="AC1389" s="2206">
        <f ca="1">IF(ISERROR(+HLOOKUP($AC$2,'Bilanci Mensili VEE'!$G$3:$R$1659,AB1389,FALSE)),,HLOOKUP($AC$2,'Bilanci Mensili VEE'!$G$3:$R$1659,AB1389,FALSE))</f>
        <v>0</v>
      </c>
    </row>
    <row r="1390" spans="19:29" ht="12.75" customHeight="1" x14ac:dyDescent="0.25">
      <c r="S1390" t="e">
        <f t="shared" si="27"/>
        <v>#REF!</v>
      </c>
      <c r="AB1390">
        <v>1529</v>
      </c>
      <c r="AC1390" s="2206">
        <f ca="1">IF(ISERROR(+HLOOKUP($AC$2,'Bilanci Mensili VEE'!$G$3:$R$1659,AB1390,FALSE)),,HLOOKUP($AC$2,'Bilanci Mensili VEE'!$G$3:$R$1659,AB1390,FALSE))</f>
        <v>0</v>
      </c>
    </row>
    <row r="1391" spans="19:29" ht="12.75" customHeight="1" x14ac:dyDescent="0.25">
      <c r="S1391" t="e">
        <f t="shared" si="27"/>
        <v>#REF!</v>
      </c>
      <c r="AB1391">
        <v>1530</v>
      </c>
      <c r="AC1391" s="2206">
        <f ca="1">IF(ISERROR(+HLOOKUP($AC$2,'Bilanci Mensili VEE'!$G$3:$R$1659,AB1391,FALSE)),,HLOOKUP($AC$2,'Bilanci Mensili VEE'!$G$3:$R$1659,AB1391,FALSE))</f>
        <v>0</v>
      </c>
    </row>
    <row r="1392" spans="19:29" ht="12.75" customHeight="1" x14ac:dyDescent="0.25">
      <c r="S1392" t="e">
        <f t="shared" si="27"/>
        <v>#REF!</v>
      </c>
      <c r="AB1392">
        <v>1531</v>
      </c>
      <c r="AC1392" s="2206">
        <f ca="1">IF(ISERROR(+HLOOKUP($AC$2,'Bilanci Mensili VEE'!$G$3:$R$1659,AB1392,FALSE)),,HLOOKUP($AC$2,'Bilanci Mensili VEE'!$G$3:$R$1659,AB1392,FALSE))</f>
        <v>0</v>
      </c>
    </row>
    <row r="1393" spans="19:29" ht="12.75" customHeight="1" x14ac:dyDescent="0.25">
      <c r="S1393" t="e">
        <f t="shared" si="27"/>
        <v>#REF!</v>
      </c>
      <c r="AB1393">
        <v>1532</v>
      </c>
      <c r="AC1393" s="2206">
        <f ca="1">IF(ISERROR(+HLOOKUP($AC$2,'Bilanci Mensili VEE'!$G$3:$R$1659,AB1393,FALSE)),,HLOOKUP($AC$2,'Bilanci Mensili VEE'!$G$3:$R$1659,AB1393,FALSE))</f>
        <v>0</v>
      </c>
    </row>
    <row r="1394" spans="19:29" ht="12.75" customHeight="1" x14ac:dyDescent="0.25">
      <c r="S1394" t="e">
        <f t="shared" si="27"/>
        <v>#REF!</v>
      </c>
      <c r="AB1394">
        <v>1533</v>
      </c>
      <c r="AC1394" s="2206">
        <f ca="1">IF(ISERROR(+HLOOKUP($AC$2,'Bilanci Mensili VEE'!$G$3:$R$1659,AB1394,FALSE)),,HLOOKUP($AC$2,'Bilanci Mensili VEE'!$G$3:$R$1659,AB1394,FALSE))</f>
        <v>0</v>
      </c>
    </row>
    <row r="1395" spans="19:29" ht="12.75" customHeight="1" x14ac:dyDescent="0.25">
      <c r="S1395" t="e">
        <f t="shared" si="27"/>
        <v>#REF!</v>
      </c>
      <c r="AB1395">
        <v>1534</v>
      </c>
      <c r="AC1395" s="2206">
        <f ca="1">IF(ISERROR(+HLOOKUP($AC$2,'Bilanci Mensili VEE'!$G$3:$R$1659,AB1395,FALSE)),,HLOOKUP($AC$2,'Bilanci Mensili VEE'!$G$3:$R$1659,AB1395,FALSE))</f>
        <v>0</v>
      </c>
    </row>
    <row r="1396" spans="19:29" ht="12.75" customHeight="1" x14ac:dyDescent="0.25">
      <c r="S1396" t="e">
        <f t="shared" si="27"/>
        <v>#REF!</v>
      </c>
      <c r="AB1396">
        <v>1535</v>
      </c>
      <c r="AC1396" s="2206">
        <f ca="1">IF(ISERROR(+HLOOKUP($AC$2,'Bilanci Mensili VEE'!$G$3:$R$1659,AB1396,FALSE)),,HLOOKUP($AC$2,'Bilanci Mensili VEE'!$G$3:$R$1659,AB1396,FALSE))</f>
        <v>0</v>
      </c>
    </row>
    <row r="1397" spans="19:29" ht="12.75" customHeight="1" x14ac:dyDescent="0.25">
      <c r="S1397" t="e">
        <f t="shared" si="27"/>
        <v>#REF!</v>
      </c>
      <c r="AB1397">
        <v>1536</v>
      </c>
      <c r="AC1397" s="2206">
        <f ca="1">IF(ISERROR(+HLOOKUP($AC$2,'Bilanci Mensili VEE'!$G$3:$R$1659,AB1397,FALSE)),,HLOOKUP($AC$2,'Bilanci Mensili VEE'!$G$3:$R$1659,AB1397,FALSE))</f>
        <v>0</v>
      </c>
    </row>
    <row r="1398" spans="19:29" ht="12.75" customHeight="1" x14ac:dyDescent="0.25">
      <c r="S1398" t="e">
        <f t="shared" si="27"/>
        <v>#REF!</v>
      </c>
      <c r="AB1398">
        <v>1537</v>
      </c>
      <c r="AC1398" s="2206">
        <f ca="1">IF(ISERROR(+HLOOKUP($AC$2,'Bilanci Mensili VEE'!$G$3:$R$1659,AB1398,FALSE)),,HLOOKUP($AC$2,'Bilanci Mensili VEE'!$G$3:$R$1659,AB1398,FALSE))</f>
        <v>0</v>
      </c>
    </row>
    <row r="1399" spans="19:29" ht="12.75" customHeight="1" x14ac:dyDescent="0.25">
      <c r="S1399" t="e">
        <f t="shared" si="27"/>
        <v>#REF!</v>
      </c>
      <c r="AB1399">
        <v>1538</v>
      </c>
      <c r="AC1399" s="2206">
        <f ca="1">IF(ISERROR(+HLOOKUP($AC$2,'Bilanci Mensili VEE'!$G$3:$R$1659,AB1399,FALSE)),,HLOOKUP($AC$2,'Bilanci Mensili VEE'!$G$3:$R$1659,AB1399,FALSE))</f>
        <v>0</v>
      </c>
    </row>
    <row r="1400" spans="19:29" ht="12.75" customHeight="1" x14ac:dyDescent="0.25">
      <c r="S1400" t="e">
        <f t="shared" si="27"/>
        <v>#REF!</v>
      </c>
      <c r="AB1400">
        <v>1539</v>
      </c>
      <c r="AC1400" s="2206">
        <f ca="1">IF(ISERROR(+HLOOKUP($AC$2,'Bilanci Mensili VEE'!$G$3:$R$1659,AB1400,FALSE)),,HLOOKUP($AC$2,'Bilanci Mensili VEE'!$G$3:$R$1659,AB1400,FALSE))</f>
        <v>0</v>
      </c>
    </row>
    <row r="1401" spans="19:29" ht="12.75" customHeight="1" x14ac:dyDescent="0.25">
      <c r="S1401" t="e">
        <f t="shared" ref="S1401:S1455" si="28">+S1400</f>
        <v>#REF!</v>
      </c>
      <c r="AB1401">
        <v>1540</v>
      </c>
      <c r="AC1401" s="2206">
        <f ca="1">IF(ISERROR(+HLOOKUP($AC$2,'Bilanci Mensili VEE'!$G$3:$R$1659,AB1401,FALSE)),,HLOOKUP($AC$2,'Bilanci Mensili VEE'!$G$3:$R$1659,AB1401,FALSE))</f>
        <v>0</v>
      </c>
    </row>
    <row r="1402" spans="19:29" ht="12.75" customHeight="1" x14ac:dyDescent="0.25">
      <c r="S1402" t="e">
        <f t="shared" si="28"/>
        <v>#REF!</v>
      </c>
      <c r="AB1402">
        <v>1541</v>
      </c>
      <c r="AC1402" s="2206">
        <f ca="1">IF(ISERROR(+HLOOKUP($AC$2,'Bilanci Mensili VEE'!$G$3:$R$1659,AB1402,FALSE)),,HLOOKUP($AC$2,'Bilanci Mensili VEE'!$G$3:$R$1659,AB1402,FALSE))</f>
        <v>0</v>
      </c>
    </row>
    <row r="1403" spans="19:29" ht="12.75" customHeight="1" x14ac:dyDescent="0.25">
      <c r="S1403" t="e">
        <f t="shared" si="28"/>
        <v>#REF!</v>
      </c>
      <c r="AB1403">
        <v>1542</v>
      </c>
      <c r="AC1403" s="2206">
        <f ca="1">IF(ISERROR(+HLOOKUP($AC$2,'Bilanci Mensili VEE'!$G$3:$R$1659,AB1403,FALSE)),,HLOOKUP($AC$2,'Bilanci Mensili VEE'!$G$3:$R$1659,AB1403,FALSE))</f>
        <v>0</v>
      </c>
    </row>
    <row r="1404" spans="19:29" ht="12.75" customHeight="1" x14ac:dyDescent="0.25">
      <c r="S1404" t="e">
        <f t="shared" si="28"/>
        <v>#REF!</v>
      </c>
      <c r="AB1404">
        <v>1543</v>
      </c>
      <c r="AC1404" s="2206">
        <f ca="1">IF(ISERROR(+HLOOKUP($AC$2,'Bilanci Mensili VEE'!$G$3:$R$1659,AB1404,FALSE)),,HLOOKUP($AC$2,'Bilanci Mensili VEE'!$G$3:$R$1659,AB1404,FALSE))</f>
        <v>0</v>
      </c>
    </row>
    <row r="1405" spans="19:29" ht="12.75" customHeight="1" x14ac:dyDescent="0.25">
      <c r="S1405" t="e">
        <f t="shared" si="28"/>
        <v>#REF!</v>
      </c>
      <c r="AB1405">
        <v>1544</v>
      </c>
      <c r="AC1405" s="2206">
        <f ca="1">IF(ISERROR(+HLOOKUP($AC$2,'Bilanci Mensili VEE'!$G$3:$R$1659,AB1405,FALSE)),,HLOOKUP($AC$2,'Bilanci Mensili VEE'!$G$3:$R$1659,AB1405,FALSE))</f>
        <v>0</v>
      </c>
    </row>
    <row r="1406" spans="19:29" ht="12.75" customHeight="1" x14ac:dyDescent="0.25">
      <c r="S1406" t="e">
        <f t="shared" si="28"/>
        <v>#REF!</v>
      </c>
      <c r="AB1406">
        <v>1545</v>
      </c>
      <c r="AC1406" s="2206">
        <f ca="1">IF(ISERROR(+HLOOKUP($AC$2,'Bilanci Mensili VEE'!$G$3:$R$1659,AB1406,FALSE)),,HLOOKUP($AC$2,'Bilanci Mensili VEE'!$G$3:$R$1659,AB1406,FALSE))</f>
        <v>0</v>
      </c>
    </row>
    <row r="1407" spans="19:29" ht="12.75" customHeight="1" x14ac:dyDescent="0.25">
      <c r="S1407" t="e">
        <f t="shared" si="28"/>
        <v>#REF!</v>
      </c>
      <c r="AB1407">
        <v>1546</v>
      </c>
      <c r="AC1407" s="2206">
        <f ca="1">IF(ISERROR(+HLOOKUP($AC$2,'Bilanci Mensili VEE'!$G$3:$R$1659,AB1407,FALSE)),,HLOOKUP($AC$2,'Bilanci Mensili VEE'!$G$3:$R$1659,AB1407,FALSE))</f>
        <v>0</v>
      </c>
    </row>
    <row r="1408" spans="19:29" ht="12.75" customHeight="1" x14ac:dyDescent="0.25">
      <c r="S1408" t="e">
        <f t="shared" si="28"/>
        <v>#REF!</v>
      </c>
      <c r="AB1408">
        <v>1547</v>
      </c>
      <c r="AC1408" s="2206">
        <f ca="1">IF(ISERROR(+HLOOKUP($AC$2,'Bilanci Mensili VEE'!$G$3:$R$1659,AB1408,FALSE)),,HLOOKUP($AC$2,'Bilanci Mensili VEE'!$G$3:$R$1659,AB1408,FALSE))</f>
        <v>0</v>
      </c>
    </row>
    <row r="1409" spans="19:29" ht="12.75" customHeight="1" x14ac:dyDescent="0.25">
      <c r="S1409" t="e">
        <f t="shared" si="28"/>
        <v>#REF!</v>
      </c>
      <c r="AB1409">
        <v>1548</v>
      </c>
      <c r="AC1409" s="2206">
        <f ca="1">IF(ISERROR(+HLOOKUP($AC$2,'Bilanci Mensili VEE'!$G$3:$R$1659,AB1409,FALSE)),,HLOOKUP($AC$2,'Bilanci Mensili VEE'!$G$3:$R$1659,AB1409,FALSE))</f>
        <v>0</v>
      </c>
    </row>
    <row r="1410" spans="19:29" ht="12.75" customHeight="1" x14ac:dyDescent="0.25">
      <c r="S1410" t="e">
        <f t="shared" si="28"/>
        <v>#REF!</v>
      </c>
      <c r="AB1410">
        <v>1549</v>
      </c>
      <c r="AC1410" s="2206">
        <f ca="1">IF(ISERROR(+HLOOKUP($AC$2,'Bilanci Mensili VEE'!$G$3:$R$1659,AB1410,FALSE)),,HLOOKUP($AC$2,'Bilanci Mensili VEE'!$G$3:$R$1659,AB1410,FALSE))</f>
        <v>0</v>
      </c>
    </row>
    <row r="1411" spans="19:29" ht="12.75" customHeight="1" x14ac:dyDescent="0.25">
      <c r="S1411" t="e">
        <f t="shared" si="28"/>
        <v>#REF!</v>
      </c>
      <c r="AB1411">
        <v>1550</v>
      </c>
      <c r="AC1411" s="2206">
        <f ca="1">IF(ISERROR(+HLOOKUP($AC$2,'Bilanci Mensili VEE'!$G$3:$R$1659,AB1411,FALSE)),,HLOOKUP($AC$2,'Bilanci Mensili VEE'!$G$3:$R$1659,AB1411,FALSE))</f>
        <v>0</v>
      </c>
    </row>
    <row r="1412" spans="19:29" ht="12.75" customHeight="1" x14ac:dyDescent="0.25">
      <c r="S1412" t="e">
        <f t="shared" si="28"/>
        <v>#REF!</v>
      </c>
      <c r="AB1412">
        <v>1551</v>
      </c>
      <c r="AC1412" s="2206">
        <f ca="1">IF(ISERROR(+HLOOKUP($AC$2,'Bilanci Mensili VEE'!$G$3:$R$1659,AB1412,FALSE)),,HLOOKUP($AC$2,'Bilanci Mensili VEE'!$G$3:$R$1659,AB1412,FALSE))</f>
        <v>0</v>
      </c>
    </row>
    <row r="1413" spans="19:29" ht="12.75" customHeight="1" x14ac:dyDescent="0.25">
      <c r="S1413" t="e">
        <f t="shared" si="28"/>
        <v>#REF!</v>
      </c>
      <c r="AB1413">
        <v>1552</v>
      </c>
      <c r="AC1413" s="2206">
        <f ca="1">IF(ISERROR(+HLOOKUP($AC$2,'Bilanci Mensili VEE'!$G$3:$R$1659,AB1413,FALSE)),,HLOOKUP($AC$2,'Bilanci Mensili VEE'!$G$3:$R$1659,AB1413,FALSE))</f>
        <v>0</v>
      </c>
    </row>
    <row r="1414" spans="19:29" ht="12.75" customHeight="1" x14ac:dyDescent="0.25">
      <c r="S1414" t="e">
        <f t="shared" si="28"/>
        <v>#REF!</v>
      </c>
      <c r="AB1414">
        <v>1553</v>
      </c>
      <c r="AC1414" s="2206">
        <f ca="1">IF(ISERROR(+HLOOKUP($AC$2,'Bilanci Mensili VEE'!$G$3:$R$1659,AB1414,FALSE)),,HLOOKUP($AC$2,'Bilanci Mensili VEE'!$G$3:$R$1659,AB1414,FALSE))</f>
        <v>0</v>
      </c>
    </row>
    <row r="1415" spans="19:29" ht="12.75" customHeight="1" x14ac:dyDescent="0.25">
      <c r="S1415" t="e">
        <f t="shared" si="28"/>
        <v>#REF!</v>
      </c>
      <c r="AB1415">
        <v>1554</v>
      </c>
      <c r="AC1415" s="2206">
        <f ca="1">IF(ISERROR(+HLOOKUP($AC$2,'Bilanci Mensili VEE'!$G$3:$R$1659,AB1415,FALSE)),,HLOOKUP($AC$2,'Bilanci Mensili VEE'!$G$3:$R$1659,AB1415,FALSE))</f>
        <v>0</v>
      </c>
    </row>
    <row r="1416" spans="19:29" ht="12.75" customHeight="1" x14ac:dyDescent="0.25">
      <c r="S1416" t="e">
        <f t="shared" si="28"/>
        <v>#REF!</v>
      </c>
      <c r="AB1416">
        <v>1555</v>
      </c>
      <c r="AC1416" s="2206">
        <f ca="1">IF(ISERROR(+HLOOKUP($AC$2,'Bilanci Mensili VEE'!$G$3:$R$1659,AB1416,FALSE)),,HLOOKUP($AC$2,'Bilanci Mensili VEE'!$G$3:$R$1659,AB1416,FALSE))</f>
        <v>0</v>
      </c>
    </row>
    <row r="1417" spans="19:29" ht="12.75" customHeight="1" x14ac:dyDescent="0.25">
      <c r="S1417" t="e">
        <f t="shared" si="28"/>
        <v>#REF!</v>
      </c>
      <c r="AB1417">
        <v>1556</v>
      </c>
      <c r="AC1417" s="2206">
        <f ca="1">IF(ISERROR(+HLOOKUP($AC$2,'Bilanci Mensili VEE'!$G$3:$R$1659,AB1417,FALSE)),,HLOOKUP($AC$2,'Bilanci Mensili VEE'!$G$3:$R$1659,AB1417,FALSE))</f>
        <v>0</v>
      </c>
    </row>
    <row r="1418" spans="19:29" ht="12.75" customHeight="1" x14ac:dyDescent="0.25">
      <c r="S1418" t="e">
        <f t="shared" si="28"/>
        <v>#REF!</v>
      </c>
      <c r="AB1418">
        <v>1557</v>
      </c>
      <c r="AC1418" s="2206">
        <f ca="1">IF(ISERROR(+HLOOKUP($AC$2,'Bilanci Mensili VEE'!$G$3:$R$1659,AB1418,FALSE)),,HLOOKUP($AC$2,'Bilanci Mensili VEE'!$G$3:$R$1659,AB1418,FALSE))</f>
        <v>0</v>
      </c>
    </row>
    <row r="1419" spans="19:29" ht="12.75" customHeight="1" x14ac:dyDescent="0.25">
      <c r="S1419" t="e">
        <f t="shared" si="28"/>
        <v>#REF!</v>
      </c>
      <c r="AB1419">
        <v>1558</v>
      </c>
      <c r="AC1419" s="2206">
        <f ca="1">IF(ISERROR(+HLOOKUP($AC$2,'Bilanci Mensili VEE'!$G$3:$R$1659,AB1419,FALSE)),,HLOOKUP($AC$2,'Bilanci Mensili VEE'!$G$3:$R$1659,AB1419,FALSE))</f>
        <v>0</v>
      </c>
    </row>
    <row r="1420" spans="19:29" ht="12.75" customHeight="1" x14ac:dyDescent="0.25">
      <c r="S1420" t="e">
        <f t="shared" si="28"/>
        <v>#REF!</v>
      </c>
      <c r="AB1420">
        <v>1559</v>
      </c>
      <c r="AC1420" s="2206">
        <f ca="1">IF(ISERROR(+HLOOKUP($AC$2,'Bilanci Mensili VEE'!$G$3:$R$1659,AB1420,FALSE)),,HLOOKUP($AC$2,'Bilanci Mensili VEE'!$G$3:$R$1659,AB1420,FALSE))</f>
        <v>0</v>
      </c>
    </row>
    <row r="1421" spans="19:29" ht="12.75" customHeight="1" x14ac:dyDescent="0.25">
      <c r="S1421" t="e">
        <f t="shared" si="28"/>
        <v>#REF!</v>
      </c>
      <c r="AB1421">
        <v>1560</v>
      </c>
      <c r="AC1421" s="2206">
        <f ca="1">IF(ISERROR(+HLOOKUP($AC$2,'Bilanci Mensili VEE'!$G$3:$R$1659,AB1421,FALSE)),,HLOOKUP($AC$2,'Bilanci Mensili VEE'!$G$3:$R$1659,AB1421,FALSE))</f>
        <v>0</v>
      </c>
    </row>
    <row r="1422" spans="19:29" ht="12.75" customHeight="1" x14ac:dyDescent="0.25">
      <c r="S1422" t="e">
        <f t="shared" si="28"/>
        <v>#REF!</v>
      </c>
      <c r="AB1422">
        <v>1561</v>
      </c>
      <c r="AC1422" s="2206">
        <f ca="1">IF(ISERROR(+HLOOKUP($AC$2,'Bilanci Mensili VEE'!$G$3:$R$1659,AB1422,FALSE)),,HLOOKUP($AC$2,'Bilanci Mensili VEE'!$G$3:$R$1659,AB1422,FALSE))</f>
        <v>0</v>
      </c>
    </row>
    <row r="1423" spans="19:29" ht="12.75" customHeight="1" x14ac:dyDescent="0.25">
      <c r="S1423" t="e">
        <f t="shared" si="28"/>
        <v>#REF!</v>
      </c>
      <c r="AB1423">
        <v>1562</v>
      </c>
      <c r="AC1423" s="2206">
        <f ca="1">IF(ISERROR(+HLOOKUP($AC$2,'Bilanci Mensili VEE'!$G$3:$R$1659,AB1423,FALSE)),,HLOOKUP($AC$2,'Bilanci Mensili VEE'!$G$3:$R$1659,AB1423,FALSE))</f>
        <v>0</v>
      </c>
    </row>
    <row r="1424" spans="19:29" ht="12.75" customHeight="1" x14ac:dyDescent="0.25">
      <c r="S1424" t="e">
        <f t="shared" si="28"/>
        <v>#REF!</v>
      </c>
      <c r="AB1424">
        <v>1563</v>
      </c>
      <c r="AC1424" s="2206">
        <f ca="1">IF(ISERROR(+HLOOKUP($AC$2,'Bilanci Mensili VEE'!$G$3:$R$1659,AB1424,FALSE)),,HLOOKUP($AC$2,'Bilanci Mensili VEE'!$G$3:$R$1659,AB1424,FALSE))</f>
        <v>0</v>
      </c>
    </row>
    <row r="1425" spans="19:29" ht="12.75" customHeight="1" x14ac:dyDescent="0.25">
      <c r="S1425" t="e">
        <f t="shared" si="28"/>
        <v>#REF!</v>
      </c>
      <c r="AB1425">
        <v>1564</v>
      </c>
      <c r="AC1425" s="2206">
        <f ca="1">IF(ISERROR(+HLOOKUP($AC$2,'Bilanci Mensili VEE'!$G$3:$R$1659,AB1425,FALSE)),,HLOOKUP($AC$2,'Bilanci Mensili VEE'!$G$3:$R$1659,AB1425,FALSE))</f>
        <v>0</v>
      </c>
    </row>
    <row r="1426" spans="19:29" ht="12.75" customHeight="1" x14ac:dyDescent="0.25">
      <c r="S1426" t="e">
        <f t="shared" si="28"/>
        <v>#REF!</v>
      </c>
      <c r="AB1426">
        <v>1565</v>
      </c>
      <c r="AC1426" s="2206">
        <f ca="1">IF(ISERROR(+HLOOKUP($AC$2,'Bilanci Mensili VEE'!$G$3:$R$1659,AB1426,FALSE)),,HLOOKUP($AC$2,'Bilanci Mensili VEE'!$G$3:$R$1659,AB1426,FALSE))</f>
        <v>0</v>
      </c>
    </row>
    <row r="1427" spans="19:29" ht="12.75" customHeight="1" x14ac:dyDescent="0.25">
      <c r="S1427" t="e">
        <f t="shared" si="28"/>
        <v>#REF!</v>
      </c>
      <c r="AB1427">
        <v>1566</v>
      </c>
      <c r="AC1427" s="2206">
        <f ca="1">IF(ISERROR(+HLOOKUP($AC$2,'Bilanci Mensili VEE'!$G$3:$R$1659,AB1427,FALSE)),,HLOOKUP($AC$2,'Bilanci Mensili VEE'!$G$3:$R$1659,AB1427,FALSE))</f>
        <v>0</v>
      </c>
    </row>
    <row r="1428" spans="19:29" ht="12.75" customHeight="1" x14ac:dyDescent="0.25">
      <c r="S1428" t="e">
        <f t="shared" si="28"/>
        <v>#REF!</v>
      </c>
      <c r="AB1428">
        <v>1567</v>
      </c>
      <c r="AC1428" s="2206">
        <f ca="1">IF(ISERROR(+HLOOKUP($AC$2,'Bilanci Mensili VEE'!$G$3:$R$1659,AB1428,FALSE)),,HLOOKUP($AC$2,'Bilanci Mensili VEE'!$G$3:$R$1659,AB1428,FALSE))</f>
        <v>0</v>
      </c>
    </row>
    <row r="1429" spans="19:29" ht="12.75" customHeight="1" x14ac:dyDescent="0.25">
      <c r="S1429" t="e">
        <f t="shared" si="28"/>
        <v>#REF!</v>
      </c>
      <c r="AB1429">
        <v>1568</v>
      </c>
      <c r="AC1429" s="2206">
        <f ca="1">IF(ISERROR(+HLOOKUP($AC$2,'Bilanci Mensili VEE'!$G$3:$R$1659,AB1429,FALSE)),,HLOOKUP($AC$2,'Bilanci Mensili VEE'!$G$3:$R$1659,AB1429,FALSE))</f>
        <v>0</v>
      </c>
    </row>
    <row r="1430" spans="19:29" ht="12.75" customHeight="1" x14ac:dyDescent="0.25">
      <c r="S1430" t="e">
        <f t="shared" si="28"/>
        <v>#REF!</v>
      </c>
      <c r="AB1430">
        <v>1569</v>
      </c>
      <c r="AC1430" s="2206">
        <f ca="1">IF(ISERROR(+HLOOKUP($AC$2,'Bilanci Mensili VEE'!$G$3:$R$1659,AB1430,FALSE)),,HLOOKUP($AC$2,'Bilanci Mensili VEE'!$G$3:$R$1659,AB1430,FALSE))</f>
        <v>0</v>
      </c>
    </row>
    <row r="1431" spans="19:29" ht="12.75" customHeight="1" x14ac:dyDescent="0.25">
      <c r="S1431" t="e">
        <f t="shared" si="28"/>
        <v>#REF!</v>
      </c>
      <c r="AB1431">
        <v>1570</v>
      </c>
      <c r="AC1431" s="2206">
        <f ca="1">IF(ISERROR(+HLOOKUP($AC$2,'Bilanci Mensili VEE'!$G$3:$R$1659,AB1431,FALSE)),,HLOOKUP($AC$2,'Bilanci Mensili VEE'!$G$3:$R$1659,AB1431,FALSE))</f>
        <v>0</v>
      </c>
    </row>
    <row r="1432" spans="19:29" ht="12.75" customHeight="1" x14ac:dyDescent="0.25">
      <c r="S1432" t="e">
        <f t="shared" si="28"/>
        <v>#REF!</v>
      </c>
      <c r="AB1432">
        <v>1571</v>
      </c>
      <c r="AC1432" s="2206">
        <f ca="1">IF(ISERROR(+HLOOKUP($AC$2,'Bilanci Mensili VEE'!$G$3:$R$1659,AB1432,FALSE)),,HLOOKUP($AC$2,'Bilanci Mensili VEE'!$G$3:$R$1659,AB1432,FALSE))</f>
        <v>0</v>
      </c>
    </row>
    <row r="1433" spans="19:29" ht="12.75" customHeight="1" x14ac:dyDescent="0.25">
      <c r="S1433" t="e">
        <f t="shared" si="28"/>
        <v>#REF!</v>
      </c>
      <c r="AB1433">
        <v>1572</v>
      </c>
      <c r="AC1433" s="2206">
        <f ca="1">IF(ISERROR(+HLOOKUP($AC$2,'Bilanci Mensili VEE'!$G$3:$R$1659,AB1433,FALSE)),,HLOOKUP($AC$2,'Bilanci Mensili VEE'!$G$3:$R$1659,AB1433,FALSE))</f>
        <v>0</v>
      </c>
    </row>
    <row r="1434" spans="19:29" ht="12.75" customHeight="1" x14ac:dyDescent="0.25">
      <c r="S1434" t="e">
        <f t="shared" si="28"/>
        <v>#REF!</v>
      </c>
      <c r="AB1434">
        <v>1573</v>
      </c>
      <c r="AC1434" s="2206">
        <f ca="1">IF(ISERROR(+HLOOKUP($AC$2,'Bilanci Mensili VEE'!$G$3:$R$1659,AB1434,FALSE)),,HLOOKUP($AC$2,'Bilanci Mensili VEE'!$G$3:$R$1659,AB1434,FALSE))</f>
        <v>0</v>
      </c>
    </row>
    <row r="1435" spans="19:29" ht="12.75" customHeight="1" x14ac:dyDescent="0.25">
      <c r="S1435" t="e">
        <f t="shared" si="28"/>
        <v>#REF!</v>
      </c>
      <c r="AB1435">
        <v>1574</v>
      </c>
      <c r="AC1435" s="2206">
        <f ca="1">IF(ISERROR(+HLOOKUP($AC$2,'Bilanci Mensili VEE'!$G$3:$R$1659,AB1435,FALSE)),,HLOOKUP($AC$2,'Bilanci Mensili VEE'!$G$3:$R$1659,AB1435,FALSE))</f>
        <v>0</v>
      </c>
    </row>
    <row r="1436" spans="19:29" ht="12.75" customHeight="1" x14ac:dyDescent="0.25">
      <c r="S1436" t="e">
        <f t="shared" si="28"/>
        <v>#REF!</v>
      </c>
      <c r="AB1436">
        <v>1575</v>
      </c>
      <c r="AC1436" s="2206">
        <f ca="1">IF(ISERROR(+HLOOKUP($AC$2,'Bilanci Mensili VEE'!$G$3:$R$1659,AB1436,FALSE)),,HLOOKUP($AC$2,'Bilanci Mensili VEE'!$G$3:$R$1659,AB1436,FALSE))</f>
        <v>0</v>
      </c>
    </row>
    <row r="1437" spans="19:29" ht="12.75" customHeight="1" x14ac:dyDescent="0.25">
      <c r="S1437" t="e">
        <f t="shared" si="28"/>
        <v>#REF!</v>
      </c>
      <c r="AB1437">
        <v>1576</v>
      </c>
      <c r="AC1437" s="2206">
        <f ca="1">IF(ISERROR(+HLOOKUP($AC$2,'Bilanci Mensili VEE'!$G$3:$R$1659,AB1437,FALSE)),,HLOOKUP($AC$2,'Bilanci Mensili VEE'!$G$3:$R$1659,AB1437,FALSE))</f>
        <v>0</v>
      </c>
    </row>
    <row r="1438" spans="19:29" ht="12.75" customHeight="1" x14ac:dyDescent="0.25">
      <c r="S1438" t="e">
        <f t="shared" si="28"/>
        <v>#REF!</v>
      </c>
      <c r="AB1438">
        <v>1577</v>
      </c>
      <c r="AC1438" s="2206">
        <f ca="1">IF(ISERROR(+HLOOKUP($AC$2,'Bilanci Mensili VEE'!$G$3:$R$1659,AB1438,FALSE)),,HLOOKUP($AC$2,'Bilanci Mensili VEE'!$G$3:$R$1659,AB1438,FALSE))</f>
        <v>0</v>
      </c>
    </row>
    <row r="1439" spans="19:29" ht="12.75" customHeight="1" x14ac:dyDescent="0.25">
      <c r="S1439" t="e">
        <f t="shared" si="28"/>
        <v>#REF!</v>
      </c>
      <c r="AB1439">
        <v>1578</v>
      </c>
      <c r="AC1439" s="2206">
        <f ca="1">IF(ISERROR(+HLOOKUP($AC$2,'Bilanci Mensili VEE'!$G$3:$R$1659,AB1439,FALSE)),,HLOOKUP($AC$2,'Bilanci Mensili VEE'!$G$3:$R$1659,AB1439,FALSE))</f>
        <v>0</v>
      </c>
    </row>
    <row r="1440" spans="19:29" ht="12.75" customHeight="1" x14ac:dyDescent="0.25">
      <c r="S1440" t="e">
        <f t="shared" si="28"/>
        <v>#REF!</v>
      </c>
      <c r="AB1440">
        <v>1579</v>
      </c>
      <c r="AC1440" s="2206">
        <f ca="1">IF(ISERROR(+HLOOKUP($AC$2,'Bilanci Mensili VEE'!$G$3:$R$1659,AB1440,FALSE)),,HLOOKUP($AC$2,'Bilanci Mensili VEE'!$G$3:$R$1659,AB1440,FALSE))</f>
        <v>0</v>
      </c>
    </row>
    <row r="1441" spans="1:29" ht="12.75" customHeight="1" x14ac:dyDescent="0.25">
      <c r="S1441" t="e">
        <f t="shared" si="28"/>
        <v>#REF!</v>
      </c>
      <c r="AB1441">
        <v>1580</v>
      </c>
      <c r="AC1441" s="2206">
        <f ca="1">IF(ISERROR(+HLOOKUP($AC$2,'Bilanci Mensili VEE'!$G$3:$R$1659,AB1441,FALSE)),,HLOOKUP($AC$2,'Bilanci Mensili VEE'!$G$3:$R$1659,AB1441,FALSE))</f>
        <v>0</v>
      </c>
    </row>
    <row r="1442" spans="1:29" ht="12.75" customHeight="1" x14ac:dyDescent="0.25">
      <c r="S1442" t="e">
        <f t="shared" si="28"/>
        <v>#REF!</v>
      </c>
      <c r="AB1442">
        <v>1581</v>
      </c>
      <c r="AC1442" s="2206">
        <f ca="1">IF(ISERROR(+HLOOKUP($AC$2,'Bilanci Mensili VEE'!$G$3:$R$1659,AB1442,FALSE)),,HLOOKUP($AC$2,'Bilanci Mensili VEE'!$G$3:$R$1659,AB1442,FALSE))</f>
        <v>0</v>
      </c>
    </row>
    <row r="1443" spans="1:29" ht="12.75" customHeight="1" x14ac:dyDescent="0.25">
      <c r="S1443" t="e">
        <f t="shared" si="28"/>
        <v>#REF!</v>
      </c>
      <c r="AB1443">
        <v>1582</v>
      </c>
      <c r="AC1443" s="2206">
        <f ca="1">IF(ISERROR(+HLOOKUP($AC$2,'Bilanci Mensili VEE'!$G$3:$R$1659,AB1443,FALSE)),,HLOOKUP($AC$2,'Bilanci Mensili VEE'!$G$3:$R$1659,AB1443,FALSE))</f>
        <v>0</v>
      </c>
    </row>
    <row r="1444" spans="1:29" ht="12.75" customHeight="1" x14ac:dyDescent="0.25">
      <c r="S1444" t="e">
        <f t="shared" si="28"/>
        <v>#REF!</v>
      </c>
      <c r="AB1444">
        <v>1583</v>
      </c>
      <c r="AC1444" s="2206">
        <f ca="1">IF(ISERROR(+HLOOKUP($AC$2,'Bilanci Mensili VEE'!$G$3:$R$1659,AB1444,FALSE)),,HLOOKUP($AC$2,'Bilanci Mensili VEE'!$G$3:$R$1659,AB1444,FALSE))</f>
        <v>0</v>
      </c>
    </row>
    <row r="1445" spans="1:29" ht="12.75" customHeight="1" x14ac:dyDescent="0.25">
      <c r="S1445" t="e">
        <f t="shared" si="28"/>
        <v>#REF!</v>
      </c>
      <c r="AB1445">
        <v>1584</v>
      </c>
      <c r="AC1445" s="2206">
        <f ca="1">IF(ISERROR(+HLOOKUP($AC$2,'Bilanci Mensili VEE'!$G$3:$R$1659,AB1445,FALSE)),,HLOOKUP($AC$2,'Bilanci Mensili VEE'!$G$3:$R$1659,AB1445,FALSE))</f>
        <v>0</v>
      </c>
    </row>
    <row r="1446" spans="1:29" ht="12.75" customHeight="1" x14ac:dyDescent="0.25">
      <c r="S1446" t="e">
        <f t="shared" si="28"/>
        <v>#REF!</v>
      </c>
      <c r="AB1446">
        <v>1585</v>
      </c>
      <c r="AC1446" s="2206">
        <f ca="1">IF(ISERROR(+HLOOKUP($AC$2,'Bilanci Mensili VEE'!$G$3:$R$1659,AB1446,FALSE)),,HLOOKUP($AC$2,'Bilanci Mensili VEE'!$G$3:$R$1659,AB1446,FALSE))</f>
        <v>0</v>
      </c>
    </row>
    <row r="1447" spans="1:29" ht="12.75" customHeight="1" x14ac:dyDescent="0.25">
      <c r="S1447" t="e">
        <f t="shared" si="28"/>
        <v>#REF!</v>
      </c>
      <c r="AB1447">
        <v>1586</v>
      </c>
      <c r="AC1447" s="2206">
        <f ca="1">IF(ISERROR(+HLOOKUP($AC$2,'Bilanci Mensili VEE'!$G$3:$R$1659,AB1447,FALSE)),,HLOOKUP($AC$2,'Bilanci Mensili VEE'!$G$3:$R$1659,AB1447,FALSE))</f>
        <v>0</v>
      </c>
    </row>
    <row r="1448" spans="1:29" ht="12.75" customHeight="1" x14ac:dyDescent="0.25">
      <c r="S1448" t="e">
        <f t="shared" si="28"/>
        <v>#REF!</v>
      </c>
      <c r="AB1448">
        <v>1587</v>
      </c>
      <c r="AC1448" s="2206">
        <f ca="1">IF(ISERROR(+HLOOKUP($AC$2,'Bilanci Mensili VEE'!$G$3:$R$1659,AB1448,FALSE)),,HLOOKUP($AC$2,'Bilanci Mensili VEE'!$G$3:$R$1659,AB1448,FALSE))</f>
        <v>0</v>
      </c>
    </row>
    <row r="1449" spans="1:29" ht="12.75" customHeight="1" x14ac:dyDescent="0.25">
      <c r="S1449" t="e">
        <f t="shared" si="28"/>
        <v>#REF!</v>
      </c>
      <c r="AB1449">
        <v>1588</v>
      </c>
      <c r="AC1449" s="2206">
        <f ca="1">IF(ISERROR(+HLOOKUP($AC$2,'Bilanci Mensili VEE'!$G$3:$R$1659,AB1449,FALSE)),,HLOOKUP($AC$2,'Bilanci Mensili VEE'!$G$3:$R$1659,AB1449,FALSE))</f>
        <v>0</v>
      </c>
    </row>
    <row r="1450" spans="1:29" ht="12.75" customHeight="1" x14ac:dyDescent="0.25">
      <c r="S1450" t="e">
        <f t="shared" si="28"/>
        <v>#REF!</v>
      </c>
      <c r="AB1450">
        <v>1589</v>
      </c>
      <c r="AC1450" s="2206">
        <f ca="1">IF(ISERROR(+HLOOKUP($AC$2,'Bilanci Mensili VEE'!$G$3:$R$1659,AB1450,FALSE)),,HLOOKUP($AC$2,'Bilanci Mensili VEE'!$G$3:$R$1659,AB1450,FALSE))</f>
        <v>0</v>
      </c>
    </row>
    <row r="1451" spans="1:29" ht="12.75" customHeight="1" x14ac:dyDescent="0.25">
      <c r="S1451" t="e">
        <f t="shared" si="28"/>
        <v>#REF!</v>
      </c>
      <c r="AB1451">
        <v>1590</v>
      </c>
      <c r="AC1451" s="2206">
        <f ca="1">IF(ISERROR(+HLOOKUP($AC$2,'Bilanci Mensili VEE'!$G$3:$R$1659,AB1451,FALSE)),,HLOOKUP($AC$2,'Bilanci Mensili VEE'!$G$3:$R$1659,AB1451,FALSE))</f>
        <v>0</v>
      </c>
    </row>
    <row r="1452" spans="1:29" ht="12.75" customHeight="1" x14ac:dyDescent="0.25">
      <c r="S1452" t="e">
        <f t="shared" si="28"/>
        <v>#REF!</v>
      </c>
      <c r="AB1452">
        <v>1591</v>
      </c>
      <c r="AC1452" s="2206">
        <f ca="1">IF(ISERROR(+HLOOKUP($AC$2,'Bilanci Mensili VEE'!$G$3:$R$1659,AB1452,FALSE)),,HLOOKUP($AC$2,'Bilanci Mensili VEE'!$G$3:$R$1659,AB1452,FALSE))</f>
        <v>0</v>
      </c>
    </row>
    <row r="1453" spans="1:29" ht="12.75" customHeight="1" x14ac:dyDescent="0.25">
      <c r="S1453" t="e">
        <f t="shared" si="28"/>
        <v>#REF!</v>
      </c>
      <c r="AB1453">
        <v>1592</v>
      </c>
      <c r="AC1453" s="2206">
        <f ca="1">IF(ISERROR(+HLOOKUP($AC$2,'Bilanci Mensili VEE'!$G$3:$R$1659,AB1453,FALSE)),,HLOOKUP($AC$2,'Bilanci Mensili VEE'!$G$3:$R$1659,AB1453,FALSE))</f>
        <v>0</v>
      </c>
    </row>
    <row r="1454" spans="1:29" ht="12.75" customHeight="1" x14ac:dyDescent="0.25">
      <c r="S1454" t="e">
        <f t="shared" si="28"/>
        <v>#REF!</v>
      </c>
      <c r="AB1454">
        <v>1593</v>
      </c>
      <c r="AC1454" s="2206">
        <f ca="1">IF(ISERROR(+HLOOKUP($AC$2,'Bilanci Mensili VEE'!$G$3:$R$1659,AB1454,FALSE)),,HLOOKUP($AC$2,'Bilanci Mensili VEE'!$G$3:$R$1659,AB1454,FALSE))</f>
        <v>0</v>
      </c>
    </row>
    <row r="1455" spans="1:29" ht="12.75" customHeight="1" x14ac:dyDescent="0.25">
      <c r="S1455" t="e">
        <f t="shared" si="28"/>
        <v>#REF!</v>
      </c>
      <c r="AB1455">
        <v>1594</v>
      </c>
      <c r="AC1455" s="2206">
        <f ca="1">IF(ISERROR(+HLOOKUP($AC$2,'Bilanci Mensili VEE'!$G$3:$R$1659,AB1455,FALSE)),,HLOOKUP($AC$2,'Bilanci Mensili VEE'!$G$3:$R$1659,AB1455,FALSE))</f>
        <v>0</v>
      </c>
    </row>
    <row r="1456" spans="1:29" ht="13.5" customHeight="1" thickBot="1" x14ac:dyDescent="0.3">
      <c r="A1456" s="18"/>
      <c r="B1456" s="1174" t="e">
        <f>+VLOOKUP($E1456,'[6]Piano dei conti VEE'!$D$2:$F$251,3,FALSE)</f>
        <v>#N/A</v>
      </c>
      <c r="C1456" s="1174"/>
      <c r="D1456" s="1899" t="e">
        <f>+'[6]Piano dei conti VEE'!C1597</f>
        <v>#REF!</v>
      </c>
      <c r="E1456" s="18">
        <f>+'Piano dei conti VEE'!D1597</f>
        <v>0</v>
      </c>
      <c r="F1456" s="18" t="e">
        <f>+B1456</f>
        <v>#N/A</v>
      </c>
      <c r="G1456" s="2235"/>
      <c r="H1456" s="2235"/>
      <c r="I1456" s="2235"/>
      <c r="J1456" s="2236"/>
      <c r="K1456" s="2236"/>
      <c r="L1456" s="2236"/>
      <c r="M1456" s="2236"/>
      <c r="N1456" s="2236"/>
      <c r="O1456" s="2236"/>
      <c r="P1456" s="2236"/>
      <c r="Q1456" s="2236"/>
      <c r="R1456" s="2236"/>
      <c r="S1456" s="2237"/>
      <c r="T1456" s="2237"/>
      <c r="U1456" s="2237"/>
      <c r="V1456" s="2237"/>
      <c r="W1456" s="2237"/>
      <c r="X1456" s="2237"/>
      <c r="Y1456" s="2237"/>
      <c r="Z1456" s="2237"/>
      <c r="AA1456" s="2237"/>
      <c r="AB1456" s="2237">
        <v>1595</v>
      </c>
      <c r="AC1456" s="2206">
        <f ca="1">IF(ISERROR(+HLOOKUP($AC$2,'Bilanci Mensili VEE'!$G$3:$R$1659,AB1456,FALSE)),,HLOOKUP($AC$2,'Bilanci Mensili VEE'!$G$3:$R$1659,AB1456,FALSE))</f>
        <v>0</v>
      </c>
    </row>
    <row r="1457" spans="7:29" ht="12.75" customHeight="1" thickBot="1" x14ac:dyDescent="0.3">
      <c r="G1457" s="2242"/>
      <c r="H1457" s="2242"/>
      <c r="I1457" s="2242"/>
      <c r="J1457" s="2242"/>
      <c r="K1457" s="2242"/>
      <c r="L1457" s="2242"/>
      <c r="M1457" s="2242"/>
      <c r="N1457" s="2242"/>
      <c r="O1457" s="2242"/>
      <c r="P1457" s="2242"/>
      <c r="Q1457" s="2242"/>
      <c r="R1457" s="2242"/>
      <c r="S1457" s="21"/>
      <c r="T1457" s="23"/>
      <c r="U1457" s="23"/>
      <c r="V1457" s="23"/>
      <c r="W1457" s="23"/>
      <c r="X1457" s="23"/>
      <c r="Y1457" s="23"/>
      <c r="Z1457" s="23"/>
      <c r="AA1457" s="23"/>
      <c r="AB1457" s="23"/>
      <c r="AC1457" s="2206"/>
    </row>
    <row r="1458" spans="7:29" ht="12.75" customHeight="1" x14ac:dyDescent="0.25">
      <c r="G1458" s="2243"/>
      <c r="H1458" s="2243"/>
      <c r="I1458" s="2243"/>
      <c r="J1458" s="2243"/>
      <c r="K1458" s="2243"/>
      <c r="L1458" s="2243"/>
      <c r="M1458" s="2243"/>
      <c r="N1458" s="2243"/>
      <c r="O1458" s="2243"/>
      <c r="P1458" s="2243"/>
      <c r="Q1458" s="2243"/>
      <c r="R1458" s="2243"/>
      <c r="S1458" s="22"/>
      <c r="AC1458" s="2206"/>
    </row>
    <row r="1459" spans="7:29" ht="12.75" customHeight="1" x14ac:dyDescent="0.25">
      <c r="G1459" s="2243"/>
      <c r="H1459" s="2243"/>
      <c r="I1459" s="2243"/>
      <c r="J1459" s="2243"/>
      <c r="K1459" s="2243"/>
      <c r="L1459" s="2243"/>
      <c r="M1459" s="2243"/>
      <c r="N1459" s="2243"/>
      <c r="O1459" s="2243"/>
      <c r="P1459" s="2243"/>
      <c r="Q1459" s="2243"/>
      <c r="R1459" s="2243"/>
      <c r="S1459" s="2244"/>
      <c r="AC1459" s="2206"/>
    </row>
    <row r="1460" spans="7:29" ht="12.75" customHeight="1" x14ac:dyDescent="0.25">
      <c r="G1460" s="2243"/>
      <c r="H1460" s="2243"/>
      <c r="I1460" s="2243"/>
      <c r="J1460" s="2243"/>
      <c r="K1460" s="2243"/>
      <c r="L1460" s="2243"/>
      <c r="M1460" s="2243"/>
      <c r="N1460" s="2243"/>
      <c r="O1460" s="2243"/>
      <c r="P1460" s="2243"/>
      <c r="Q1460" s="2243"/>
      <c r="R1460" s="2243"/>
      <c r="S1460" s="2244"/>
      <c r="AC1460" s="2206"/>
    </row>
    <row r="1461" spans="7:29" ht="12.75" customHeight="1" x14ac:dyDescent="0.25">
      <c r="G1461" s="2243"/>
      <c r="H1461" s="2243"/>
      <c r="I1461" s="2243"/>
      <c r="J1461" s="2243"/>
      <c r="K1461" s="2243"/>
      <c r="L1461" s="2243"/>
      <c r="M1461" s="2243"/>
      <c r="N1461" s="2243"/>
      <c r="O1461" s="2243"/>
      <c r="P1461" s="2243"/>
      <c r="Q1461" s="2243"/>
      <c r="R1461" s="2243"/>
      <c r="S1461" s="2244"/>
      <c r="AC1461" s="2206"/>
    </row>
    <row r="1462" spans="7:29" ht="12.75" customHeight="1" x14ac:dyDescent="0.25">
      <c r="G1462" s="2243"/>
      <c r="H1462" s="2243"/>
      <c r="I1462" s="2243"/>
      <c r="J1462" s="2243"/>
      <c r="K1462" s="2243"/>
      <c r="L1462" s="2243"/>
      <c r="M1462" s="2243"/>
      <c r="N1462" s="2243"/>
      <c r="O1462" s="2243"/>
      <c r="P1462" s="2243"/>
      <c r="Q1462" s="2243"/>
      <c r="R1462" s="2243"/>
      <c r="S1462" s="2244"/>
      <c r="AC1462" s="2206"/>
    </row>
    <row r="1463" spans="7:29" ht="12.75" customHeight="1" x14ac:dyDescent="0.25">
      <c r="G1463" s="2243"/>
      <c r="H1463" s="2243"/>
      <c r="I1463" s="2243"/>
      <c r="J1463" s="2243"/>
      <c r="K1463" s="2243"/>
      <c r="L1463" s="2243"/>
      <c r="M1463" s="2243"/>
      <c r="N1463" s="2243"/>
      <c r="O1463" s="2243"/>
      <c r="P1463" s="2243"/>
      <c r="Q1463" s="2243"/>
      <c r="R1463" s="2243"/>
      <c r="S1463" s="2244"/>
      <c r="AC1463" s="2206"/>
    </row>
    <row r="1464" spans="7:29" ht="12.75" customHeight="1" x14ac:dyDescent="0.25">
      <c r="G1464" s="2243"/>
      <c r="H1464" s="2243"/>
      <c r="I1464" s="2243"/>
      <c r="J1464" s="2243"/>
      <c r="K1464" s="2243"/>
      <c r="L1464" s="2243"/>
      <c r="M1464" s="2243"/>
      <c r="N1464" s="2243"/>
      <c r="O1464" s="2243"/>
      <c r="P1464" s="2243"/>
      <c r="Q1464" s="2243"/>
      <c r="R1464" s="2243"/>
      <c r="S1464" s="2244"/>
      <c r="AC1464" s="2206"/>
    </row>
    <row r="1465" spans="7:29" ht="12.75" customHeight="1" x14ac:dyDescent="0.25">
      <c r="G1465" s="2243"/>
      <c r="H1465" s="2243"/>
      <c r="I1465" s="2243"/>
      <c r="J1465" s="2243"/>
      <c r="K1465" s="2243"/>
      <c r="L1465" s="2243"/>
      <c r="M1465" s="2243"/>
      <c r="N1465" s="2243"/>
      <c r="O1465" s="2243"/>
      <c r="P1465" s="2243"/>
      <c r="Q1465" s="2243"/>
      <c r="R1465" s="2243"/>
      <c r="S1465" s="2244"/>
      <c r="AC1465" s="2206"/>
    </row>
    <row r="1466" spans="7:29" ht="12.75" customHeight="1" x14ac:dyDescent="0.25">
      <c r="G1466" s="2243"/>
      <c r="H1466" s="2243"/>
      <c r="I1466" s="2243"/>
      <c r="J1466" s="2243"/>
      <c r="K1466" s="2243"/>
      <c r="L1466" s="2243"/>
      <c r="M1466" s="2243"/>
      <c r="N1466" s="2243"/>
      <c r="O1466" s="2243"/>
      <c r="P1466" s="2243"/>
      <c r="Q1466" s="2243"/>
      <c r="R1466" s="2243"/>
      <c r="S1466" s="2244"/>
      <c r="AC1466" s="2206"/>
    </row>
    <row r="1467" spans="7:29" ht="12.75" customHeight="1" x14ac:dyDescent="0.25">
      <c r="G1467" s="2243"/>
      <c r="H1467" s="2243"/>
      <c r="I1467" s="2243"/>
      <c r="J1467" s="2243"/>
      <c r="K1467" s="2243"/>
      <c r="L1467" s="2243"/>
      <c r="M1467" s="2243"/>
      <c r="N1467" s="2243"/>
      <c r="O1467" s="2243"/>
      <c r="P1467" s="2243"/>
      <c r="Q1467" s="2243"/>
      <c r="R1467" s="2243"/>
      <c r="S1467" s="2244"/>
      <c r="AC1467" s="2206"/>
    </row>
    <row r="1468" spans="7:29" ht="12.75" customHeight="1" x14ac:dyDescent="0.25">
      <c r="G1468" s="2243"/>
      <c r="H1468" s="2243"/>
      <c r="I1468" s="2243"/>
      <c r="J1468" s="2243"/>
      <c r="K1468" s="2243"/>
      <c r="L1468" s="2243"/>
      <c r="M1468" s="2243"/>
      <c r="N1468" s="2243"/>
      <c r="O1468" s="2243"/>
      <c r="P1468" s="2243"/>
      <c r="Q1468" s="2243"/>
      <c r="R1468" s="2243"/>
      <c r="S1468" s="2244"/>
      <c r="AC1468" s="2206"/>
    </row>
    <row r="1469" spans="7:29" ht="12.75" customHeight="1" x14ac:dyDescent="0.25">
      <c r="G1469" s="2243"/>
      <c r="H1469" s="2243"/>
      <c r="I1469" s="2243"/>
      <c r="J1469" s="2243"/>
      <c r="K1469" s="2243"/>
      <c r="L1469" s="2243"/>
      <c r="M1469" s="2243"/>
      <c r="N1469" s="2243"/>
      <c r="O1469" s="2243"/>
      <c r="P1469" s="2243"/>
      <c r="Q1469" s="2243"/>
      <c r="R1469" s="2243"/>
      <c r="S1469" s="2244"/>
      <c r="AC1469" s="2206"/>
    </row>
    <row r="1470" spans="7:29" ht="12.75" customHeight="1" x14ac:dyDescent="0.25">
      <c r="G1470" s="2243"/>
      <c r="H1470" s="2243"/>
      <c r="I1470" s="2243"/>
      <c r="J1470" s="2243"/>
      <c r="K1470" s="2243"/>
      <c r="L1470" s="2243"/>
      <c r="M1470" s="2243"/>
      <c r="N1470" s="2243"/>
      <c r="O1470" s="2243"/>
      <c r="P1470" s="2243"/>
      <c r="Q1470" s="2243"/>
      <c r="R1470" s="2243"/>
      <c r="S1470" s="2244"/>
      <c r="AC1470" s="2206"/>
    </row>
    <row r="1471" spans="7:29" ht="12.75" customHeight="1" x14ac:dyDescent="0.25">
      <c r="G1471" s="2243"/>
      <c r="H1471" s="2243"/>
      <c r="I1471" s="2243"/>
      <c r="J1471" s="2243"/>
      <c r="K1471" s="2243"/>
      <c r="L1471" s="2243"/>
      <c r="M1471" s="2243"/>
      <c r="N1471" s="2243"/>
      <c r="O1471" s="2243"/>
      <c r="P1471" s="2243"/>
      <c r="Q1471" s="2243"/>
      <c r="R1471" s="2243"/>
      <c r="S1471" s="2244"/>
      <c r="AC1471" s="2206"/>
    </row>
    <row r="1472" spans="7:29" ht="12.75" customHeight="1" x14ac:dyDescent="0.25">
      <c r="G1472" s="2243"/>
      <c r="H1472" s="2243"/>
      <c r="I1472" s="2243"/>
      <c r="J1472" s="2243"/>
      <c r="K1472" s="2243"/>
      <c r="L1472" s="2243"/>
      <c r="M1472" s="2243"/>
      <c r="N1472" s="2243"/>
      <c r="O1472" s="2243"/>
      <c r="P1472" s="2243"/>
      <c r="Q1472" s="2243"/>
      <c r="R1472" s="2243"/>
      <c r="S1472" s="2244"/>
      <c r="AC1472" s="2206"/>
    </row>
    <row r="1473" spans="7:29" ht="12.75" customHeight="1" x14ac:dyDescent="0.25">
      <c r="G1473" s="2243"/>
      <c r="H1473" s="2243"/>
      <c r="I1473" s="2243"/>
      <c r="J1473" s="2243"/>
      <c r="K1473" s="2243"/>
      <c r="L1473" s="2243"/>
      <c r="M1473" s="2243"/>
      <c r="N1473" s="2243"/>
      <c r="O1473" s="2243"/>
      <c r="P1473" s="2243"/>
      <c r="Q1473" s="2243"/>
      <c r="R1473" s="2243"/>
      <c r="S1473" s="2244"/>
      <c r="AC1473" s="2206"/>
    </row>
    <row r="1474" spans="7:29" ht="12.75" customHeight="1" x14ac:dyDescent="0.25">
      <c r="G1474" s="2243"/>
      <c r="H1474" s="2243"/>
      <c r="I1474" s="2243"/>
      <c r="J1474" s="2243"/>
      <c r="K1474" s="2243"/>
      <c r="L1474" s="2243"/>
      <c r="M1474" s="2243"/>
      <c r="N1474" s="2243"/>
      <c r="O1474" s="2243"/>
      <c r="P1474" s="2243"/>
      <c r="Q1474" s="2243"/>
      <c r="R1474" s="2243"/>
      <c r="S1474" s="2244"/>
      <c r="AC1474" s="2206"/>
    </row>
    <row r="1475" spans="7:29" ht="12.75" customHeight="1" x14ac:dyDescent="0.25">
      <c r="G1475" s="2243"/>
      <c r="H1475" s="2243"/>
      <c r="I1475" s="2243"/>
      <c r="J1475" s="2243"/>
      <c r="K1475" s="2243"/>
      <c r="L1475" s="2243"/>
      <c r="M1475" s="2243"/>
      <c r="N1475" s="2243"/>
      <c r="O1475" s="2243"/>
      <c r="P1475" s="2243"/>
      <c r="Q1475" s="2243"/>
      <c r="R1475" s="2243"/>
      <c r="S1475" s="2244"/>
      <c r="AC1475" s="2206"/>
    </row>
    <row r="1476" spans="7:29" ht="12.75" customHeight="1" x14ac:dyDescent="0.25">
      <c r="G1476" s="2243"/>
      <c r="H1476" s="2243"/>
      <c r="I1476" s="2243"/>
      <c r="J1476" s="2243"/>
      <c r="K1476" s="2243"/>
      <c r="L1476" s="2243"/>
      <c r="M1476" s="2243"/>
      <c r="N1476" s="2243"/>
      <c r="O1476" s="2243"/>
      <c r="P1476" s="2243"/>
      <c r="Q1476" s="2243"/>
      <c r="R1476" s="2243"/>
      <c r="S1476" s="2244"/>
      <c r="AC1476" s="2206"/>
    </row>
    <row r="1477" spans="7:29" ht="12.75" customHeight="1" x14ac:dyDescent="0.25">
      <c r="G1477" s="2243"/>
      <c r="H1477" s="2243"/>
      <c r="I1477" s="2243"/>
      <c r="J1477" s="2243"/>
      <c r="K1477" s="2243"/>
      <c r="L1477" s="2243"/>
      <c r="M1477" s="2243"/>
      <c r="N1477" s="2243"/>
      <c r="O1477" s="2243"/>
      <c r="P1477" s="2243"/>
      <c r="Q1477" s="2243"/>
      <c r="R1477" s="2243"/>
      <c r="S1477" s="2244"/>
      <c r="AC1477" s="2206"/>
    </row>
    <row r="1478" spans="7:29" ht="12.75" customHeight="1" x14ac:dyDescent="0.25">
      <c r="G1478" s="2243"/>
      <c r="H1478" s="2243"/>
      <c r="I1478" s="2243"/>
      <c r="J1478" s="2243"/>
      <c r="K1478" s="2243"/>
      <c r="L1478" s="2243"/>
      <c r="M1478" s="2243"/>
      <c r="N1478" s="2243"/>
      <c r="O1478" s="2243"/>
      <c r="P1478" s="2243"/>
      <c r="Q1478" s="2243"/>
      <c r="R1478" s="2243"/>
      <c r="S1478" s="2244"/>
      <c r="AC1478" s="2206"/>
    </row>
    <row r="1479" spans="7:29" ht="12.75" customHeight="1" x14ac:dyDescent="0.25">
      <c r="G1479" s="2243"/>
      <c r="H1479" s="2243"/>
      <c r="I1479" s="2243"/>
      <c r="J1479" s="2243"/>
      <c r="K1479" s="2243"/>
      <c r="L1479" s="2243"/>
      <c r="M1479" s="2243"/>
      <c r="N1479" s="2243"/>
      <c r="O1479" s="2243"/>
      <c r="P1479" s="2243"/>
      <c r="Q1479" s="2243"/>
      <c r="R1479" s="2243"/>
      <c r="S1479" s="2244"/>
      <c r="AC1479" s="2206"/>
    </row>
    <row r="1480" spans="7:29" ht="12.75" customHeight="1" x14ac:dyDescent="0.25">
      <c r="G1480" s="2243"/>
      <c r="H1480" s="2243"/>
      <c r="I1480" s="2243"/>
      <c r="J1480" s="2243"/>
      <c r="K1480" s="2243"/>
      <c r="L1480" s="2243"/>
      <c r="M1480" s="2243"/>
      <c r="N1480" s="2243"/>
      <c r="O1480" s="2243"/>
      <c r="P1480" s="2243"/>
      <c r="Q1480" s="2243"/>
      <c r="R1480" s="2243"/>
      <c r="S1480" s="2244"/>
      <c r="AC1480" s="2206"/>
    </row>
    <row r="1481" spans="7:29" ht="12.75" customHeight="1" x14ac:dyDescent="0.25">
      <c r="G1481" s="2243"/>
      <c r="H1481" s="2243"/>
      <c r="I1481" s="2243"/>
      <c r="J1481" s="2243"/>
      <c r="K1481" s="2243"/>
      <c r="L1481" s="2243"/>
      <c r="M1481" s="2243"/>
      <c r="N1481" s="2243"/>
      <c r="O1481" s="2243"/>
      <c r="P1481" s="2243"/>
      <c r="Q1481" s="2243"/>
      <c r="R1481" s="2243"/>
      <c r="S1481" s="2244"/>
      <c r="AC1481" s="2206"/>
    </row>
    <row r="1482" spans="7:29" ht="12.75" customHeight="1" x14ac:dyDescent="0.25">
      <c r="G1482" s="2243"/>
      <c r="H1482" s="2243"/>
      <c r="I1482" s="2243"/>
      <c r="J1482" s="2243"/>
      <c r="K1482" s="2243"/>
      <c r="L1482" s="2243"/>
      <c r="M1482" s="2243"/>
      <c r="N1482" s="2243"/>
      <c r="O1482" s="2243"/>
      <c r="P1482" s="2243"/>
      <c r="Q1482" s="2243"/>
      <c r="R1482" s="2243"/>
      <c r="S1482" s="2244"/>
      <c r="AC1482" s="2206"/>
    </row>
    <row r="1483" spans="7:29" ht="12.75" customHeight="1" x14ac:dyDescent="0.25">
      <c r="G1483" s="2243"/>
      <c r="H1483" s="2243"/>
      <c r="I1483" s="2243"/>
      <c r="J1483" s="2243"/>
      <c r="K1483" s="2243"/>
      <c r="L1483" s="2243"/>
      <c r="M1483" s="2243"/>
      <c r="N1483" s="2243"/>
      <c r="O1483" s="2243"/>
      <c r="P1483" s="2243"/>
      <c r="Q1483" s="2243"/>
      <c r="R1483" s="2243"/>
      <c r="S1483" s="2244"/>
      <c r="AC1483" s="2206"/>
    </row>
    <row r="1484" spans="7:29" ht="12.75" customHeight="1" x14ac:dyDescent="0.25">
      <c r="G1484" s="2243"/>
      <c r="H1484" s="2243"/>
      <c r="I1484" s="2243"/>
      <c r="J1484" s="2243"/>
      <c r="K1484" s="2243"/>
      <c r="L1484" s="2243"/>
      <c r="M1484" s="2243"/>
      <c r="N1484" s="2243"/>
      <c r="O1484" s="2243"/>
      <c r="P1484" s="2243"/>
      <c r="Q1484" s="2243"/>
      <c r="R1484" s="2243"/>
      <c r="S1484" s="2244"/>
      <c r="AC1484" s="2206"/>
    </row>
    <row r="1485" spans="7:29" ht="12.75" customHeight="1" x14ac:dyDescent="0.25">
      <c r="G1485" s="2243"/>
      <c r="H1485" s="2243"/>
      <c r="I1485" s="2243"/>
      <c r="J1485" s="2243"/>
      <c r="K1485" s="2243"/>
      <c r="L1485" s="2243"/>
      <c r="M1485" s="2243"/>
      <c r="N1485" s="2243"/>
      <c r="O1485" s="2243"/>
      <c r="P1485" s="2243"/>
      <c r="Q1485" s="2243"/>
      <c r="R1485" s="2243"/>
      <c r="S1485" s="2244"/>
      <c r="AC1485" s="2206"/>
    </row>
    <row r="1486" spans="7:29" ht="12.75" customHeight="1" x14ac:dyDescent="0.25">
      <c r="G1486" s="2243"/>
      <c r="H1486" s="2243"/>
      <c r="I1486" s="2243"/>
      <c r="J1486" s="2243"/>
      <c r="K1486" s="2243"/>
      <c r="L1486" s="2243"/>
      <c r="M1486" s="2243"/>
      <c r="N1486" s="2243"/>
      <c r="O1486" s="2243"/>
      <c r="P1486" s="2243"/>
      <c r="Q1486" s="2243"/>
      <c r="R1486" s="2243"/>
      <c r="S1486" s="2244"/>
      <c r="AC1486" s="2206"/>
    </row>
    <row r="1487" spans="7:29" ht="12.75" customHeight="1" x14ac:dyDescent="0.25">
      <c r="G1487" s="2243"/>
      <c r="H1487" s="2243"/>
      <c r="I1487" s="2243"/>
      <c r="J1487" s="2243"/>
      <c r="K1487" s="2243"/>
      <c r="L1487" s="2243"/>
      <c r="M1487" s="2243"/>
      <c r="N1487" s="2243"/>
      <c r="O1487" s="2243"/>
      <c r="P1487" s="2243"/>
      <c r="Q1487" s="2243"/>
      <c r="R1487" s="2243"/>
      <c r="S1487" s="2244"/>
      <c r="AC1487" s="2206"/>
    </row>
    <row r="1488" spans="7:29" ht="12.75" customHeight="1" x14ac:dyDescent="0.25">
      <c r="G1488" s="2243"/>
      <c r="H1488" s="2243"/>
      <c r="I1488" s="2243"/>
      <c r="J1488" s="2243"/>
      <c r="K1488" s="2243"/>
      <c r="L1488" s="2243"/>
      <c r="M1488" s="2243"/>
      <c r="N1488" s="2243"/>
      <c r="O1488" s="2243"/>
      <c r="P1488" s="2243"/>
      <c r="Q1488" s="2243"/>
      <c r="R1488" s="2243"/>
      <c r="S1488" s="2244"/>
      <c r="AC1488" s="2206"/>
    </row>
    <row r="1489" spans="7:29" ht="12.75" customHeight="1" x14ac:dyDescent="0.25">
      <c r="G1489" s="2243"/>
      <c r="H1489" s="2243"/>
      <c r="I1489" s="2243"/>
      <c r="J1489" s="2243"/>
      <c r="K1489" s="2243"/>
      <c r="L1489" s="2243"/>
      <c r="M1489" s="2243"/>
      <c r="N1489" s="2243"/>
      <c r="O1489" s="2243"/>
      <c r="P1489" s="2243"/>
      <c r="Q1489" s="2243"/>
      <c r="R1489" s="2243"/>
      <c r="S1489" s="2244"/>
      <c r="AC1489" s="2206"/>
    </row>
    <row r="1490" spans="7:29" ht="12.75" customHeight="1" x14ac:dyDescent="0.25">
      <c r="G1490" s="2243"/>
      <c r="H1490" s="2243"/>
      <c r="I1490" s="2243"/>
      <c r="J1490" s="2243"/>
      <c r="K1490" s="2243"/>
      <c r="L1490" s="2243"/>
      <c r="M1490" s="2243"/>
      <c r="N1490" s="2243"/>
      <c r="O1490" s="2243"/>
      <c r="P1490" s="2243"/>
      <c r="Q1490" s="2243"/>
      <c r="R1490" s="2243"/>
      <c r="S1490" s="2244"/>
      <c r="AC1490" s="2206"/>
    </row>
    <row r="1491" spans="7:29" ht="12.75" customHeight="1" x14ac:dyDescent="0.25">
      <c r="G1491" s="2243"/>
      <c r="H1491" s="2243"/>
      <c r="I1491" s="2243"/>
      <c r="J1491" s="2243"/>
      <c r="K1491" s="2243"/>
      <c r="L1491" s="2243"/>
      <c r="M1491" s="2243"/>
      <c r="N1491" s="2243"/>
      <c r="O1491" s="2243"/>
      <c r="P1491" s="2243"/>
      <c r="Q1491" s="2243"/>
      <c r="R1491" s="2243"/>
      <c r="S1491" s="2244"/>
      <c r="AC1491" s="2206"/>
    </row>
    <row r="1492" spans="7:29" ht="12.75" customHeight="1" x14ac:dyDescent="0.25">
      <c r="G1492" s="2243"/>
      <c r="H1492" s="2243"/>
      <c r="I1492" s="2243"/>
      <c r="J1492" s="2243"/>
      <c r="K1492" s="2243"/>
      <c r="L1492" s="2243"/>
      <c r="M1492" s="2243"/>
      <c r="N1492" s="2243"/>
      <c r="O1492" s="2243"/>
      <c r="P1492" s="2243"/>
      <c r="Q1492" s="2243"/>
      <c r="R1492" s="2243"/>
      <c r="S1492" s="2244"/>
      <c r="AC1492" s="2206"/>
    </row>
    <row r="1493" spans="7:29" ht="12.75" customHeight="1" x14ac:dyDescent="0.25">
      <c r="G1493" s="2243"/>
      <c r="H1493" s="2243"/>
      <c r="I1493" s="2243"/>
      <c r="J1493" s="2243"/>
      <c r="K1493" s="2243"/>
      <c r="L1493" s="2243"/>
      <c r="M1493" s="2243"/>
      <c r="N1493" s="2243"/>
      <c r="O1493" s="2243"/>
      <c r="P1493" s="2243"/>
      <c r="Q1493" s="2243"/>
      <c r="R1493" s="2243"/>
      <c r="S1493" s="2244"/>
      <c r="AC1493" s="2206"/>
    </row>
    <row r="1494" spans="7:29" ht="12.75" customHeight="1" x14ac:dyDescent="0.25">
      <c r="G1494" s="2243"/>
      <c r="H1494" s="2243"/>
      <c r="I1494" s="2243"/>
      <c r="J1494" s="2243"/>
      <c r="K1494" s="2243"/>
      <c r="L1494" s="2243"/>
      <c r="M1494" s="2243"/>
      <c r="N1494" s="2243"/>
      <c r="O1494" s="2243"/>
      <c r="P1494" s="2243"/>
      <c r="Q1494" s="2243"/>
      <c r="R1494" s="2243"/>
      <c r="S1494" s="2244"/>
      <c r="AC1494" s="2206"/>
    </row>
    <row r="1495" spans="7:29" ht="12.75" customHeight="1" x14ac:dyDescent="0.25">
      <c r="G1495" s="2243"/>
      <c r="H1495" s="2243"/>
      <c r="I1495" s="2243"/>
      <c r="J1495" s="2243"/>
      <c r="K1495" s="2243"/>
      <c r="L1495" s="2243"/>
      <c r="M1495" s="2243"/>
      <c r="N1495" s="2243"/>
      <c r="O1495" s="2243"/>
      <c r="P1495" s="2243"/>
      <c r="Q1495" s="2243"/>
      <c r="R1495" s="2243"/>
      <c r="S1495" s="2244"/>
      <c r="AC1495" s="2206"/>
    </row>
    <row r="1496" spans="7:29" ht="12.75" customHeight="1" x14ac:dyDescent="0.25">
      <c r="G1496" s="2243"/>
      <c r="H1496" s="2243"/>
      <c r="I1496" s="2243"/>
      <c r="J1496" s="2243"/>
      <c r="K1496" s="2243"/>
      <c r="L1496" s="2243"/>
      <c r="M1496" s="2243"/>
      <c r="N1496" s="2243"/>
      <c r="O1496" s="2243"/>
      <c r="P1496" s="2243"/>
      <c r="Q1496" s="2243"/>
      <c r="R1496" s="2243"/>
      <c r="S1496" s="2244"/>
      <c r="AC1496" s="2206"/>
    </row>
    <row r="1497" spans="7:29" ht="12.75" customHeight="1" x14ac:dyDescent="0.25">
      <c r="G1497" s="2243"/>
      <c r="H1497" s="2243"/>
      <c r="I1497" s="2243"/>
      <c r="J1497" s="2243"/>
      <c r="K1497" s="2243"/>
      <c r="L1497" s="2243"/>
      <c r="M1497" s="2243"/>
      <c r="N1497" s="2243"/>
      <c r="O1497" s="2243"/>
      <c r="P1497" s="2243"/>
      <c r="Q1497" s="2243"/>
      <c r="R1497" s="2243"/>
      <c r="S1497" s="2244"/>
      <c r="AC1497" s="2206"/>
    </row>
    <row r="1498" spans="7:29" ht="12.75" customHeight="1" x14ac:dyDescent="0.25">
      <c r="G1498" s="2243"/>
      <c r="H1498" s="2243"/>
      <c r="I1498" s="2243"/>
      <c r="J1498" s="2243"/>
      <c r="K1498" s="2243"/>
      <c r="L1498" s="2243"/>
      <c r="M1498" s="2243"/>
      <c r="N1498" s="2243"/>
      <c r="O1498" s="2243"/>
      <c r="P1498" s="2243"/>
      <c r="Q1498" s="2243"/>
      <c r="R1498" s="2243"/>
      <c r="S1498" s="2244"/>
      <c r="AC1498" s="2206"/>
    </row>
    <row r="1499" spans="7:29" ht="12.75" customHeight="1" x14ac:dyDescent="0.25">
      <c r="G1499" s="2243"/>
      <c r="H1499" s="2243"/>
      <c r="I1499" s="2243"/>
      <c r="J1499" s="2243"/>
      <c r="K1499" s="2243"/>
      <c r="L1499" s="2243"/>
      <c r="M1499" s="2243"/>
      <c r="N1499" s="2243"/>
      <c r="O1499" s="2243"/>
      <c r="P1499" s="2243"/>
      <c r="Q1499" s="2243"/>
      <c r="R1499" s="2243"/>
      <c r="S1499" s="2244"/>
      <c r="AC1499" s="2206"/>
    </row>
    <row r="1500" spans="7:29" ht="12.75" customHeight="1" x14ac:dyDescent="0.25">
      <c r="G1500" s="2243"/>
      <c r="H1500" s="2243"/>
      <c r="I1500" s="2243"/>
      <c r="J1500" s="2243"/>
      <c r="K1500" s="2243"/>
      <c r="L1500" s="2243"/>
      <c r="M1500" s="2243"/>
      <c r="N1500" s="2243"/>
      <c r="O1500" s="2243"/>
      <c r="P1500" s="2243"/>
      <c r="Q1500" s="2243"/>
      <c r="R1500" s="2243"/>
      <c r="S1500" s="2244"/>
      <c r="AC1500" s="2206"/>
    </row>
    <row r="1501" spans="7:29" ht="12.75" customHeight="1" x14ac:dyDescent="0.25">
      <c r="G1501" s="2243"/>
      <c r="H1501" s="2243"/>
      <c r="I1501" s="2243"/>
      <c r="J1501" s="2243"/>
      <c r="K1501" s="2243"/>
      <c r="L1501" s="2243"/>
      <c r="M1501" s="2243"/>
      <c r="N1501" s="2243"/>
      <c r="O1501" s="2243"/>
      <c r="P1501" s="2243"/>
      <c r="Q1501" s="2243"/>
      <c r="R1501" s="2243"/>
      <c r="S1501" s="2244"/>
      <c r="AC1501" s="2206"/>
    </row>
    <row r="1502" spans="7:29" ht="12.75" customHeight="1" x14ac:dyDescent="0.25">
      <c r="G1502" s="2243"/>
      <c r="H1502" s="2243"/>
      <c r="I1502" s="2243"/>
      <c r="J1502" s="2243"/>
      <c r="K1502" s="2243"/>
      <c r="L1502" s="2243"/>
      <c r="M1502" s="2243"/>
      <c r="N1502" s="2243"/>
      <c r="O1502" s="2243"/>
      <c r="P1502" s="2243"/>
      <c r="Q1502" s="2243"/>
      <c r="R1502" s="2243"/>
      <c r="S1502" s="2244"/>
      <c r="AC1502" s="2206"/>
    </row>
    <row r="1503" spans="7:29" ht="12.75" customHeight="1" x14ac:dyDescent="0.25">
      <c r="G1503" s="2243"/>
      <c r="H1503" s="2243"/>
      <c r="I1503" s="2243"/>
      <c r="J1503" s="2243"/>
      <c r="K1503" s="2243"/>
      <c r="L1503" s="2243"/>
      <c r="M1503" s="2243"/>
      <c r="N1503" s="2243"/>
      <c r="O1503" s="2243"/>
      <c r="P1503" s="2243"/>
      <c r="Q1503" s="2243"/>
      <c r="R1503" s="2243"/>
      <c r="S1503" s="2244"/>
      <c r="AC1503" s="2206"/>
    </row>
    <row r="1504" spans="7:29" ht="12.75" customHeight="1" x14ac:dyDescent="0.25">
      <c r="G1504" s="2243"/>
      <c r="H1504" s="2243"/>
      <c r="I1504" s="2243"/>
      <c r="J1504" s="2243"/>
      <c r="K1504" s="2243"/>
      <c r="L1504" s="2243"/>
      <c r="M1504" s="2243"/>
      <c r="N1504" s="2243"/>
      <c r="O1504" s="2243"/>
      <c r="P1504" s="2243"/>
      <c r="Q1504" s="2243"/>
      <c r="R1504" s="2243"/>
      <c r="S1504" s="2244"/>
      <c r="AC1504" s="2206"/>
    </row>
    <row r="1505" spans="7:29" ht="12.75" customHeight="1" x14ac:dyDescent="0.25">
      <c r="G1505" s="2243"/>
      <c r="H1505" s="2243"/>
      <c r="I1505" s="2243"/>
      <c r="J1505" s="2243"/>
      <c r="K1505" s="2243"/>
      <c r="L1505" s="2243"/>
      <c r="M1505" s="2243"/>
      <c r="N1505" s="2243"/>
      <c r="O1505" s="2243"/>
      <c r="P1505" s="2243"/>
      <c r="Q1505" s="2243"/>
      <c r="R1505" s="2243"/>
      <c r="S1505" s="2244"/>
      <c r="AC1505" s="2206"/>
    </row>
    <row r="1506" spans="7:29" ht="12.75" customHeight="1" x14ac:dyDescent="0.25">
      <c r="G1506" s="2243"/>
      <c r="H1506" s="2243"/>
      <c r="I1506" s="2243"/>
      <c r="J1506" s="2243"/>
      <c r="K1506" s="2243"/>
      <c r="L1506" s="2243"/>
      <c r="M1506" s="2243"/>
      <c r="N1506" s="2243"/>
      <c r="O1506" s="2243"/>
      <c r="P1506" s="2243"/>
      <c r="Q1506" s="2243"/>
      <c r="R1506" s="2243"/>
      <c r="S1506" s="2244"/>
      <c r="AC1506" s="2206"/>
    </row>
    <row r="1507" spans="7:29" ht="12.75" customHeight="1" x14ac:dyDescent="0.25">
      <c r="G1507" s="2243"/>
      <c r="H1507" s="2243"/>
      <c r="I1507" s="2243"/>
      <c r="J1507" s="2243"/>
      <c r="K1507" s="2243"/>
      <c r="L1507" s="2243"/>
      <c r="M1507" s="2243"/>
      <c r="N1507" s="2243"/>
      <c r="O1507" s="2243"/>
      <c r="P1507" s="2243"/>
      <c r="Q1507" s="2243"/>
      <c r="R1507" s="2243"/>
      <c r="S1507" s="2244"/>
      <c r="AC1507" s="2206"/>
    </row>
    <row r="1508" spans="7:29" ht="12.75" customHeight="1" x14ac:dyDescent="0.25">
      <c r="G1508" s="2243"/>
      <c r="H1508" s="2243"/>
      <c r="I1508" s="2243"/>
      <c r="J1508" s="2243"/>
      <c r="K1508" s="2243"/>
      <c r="L1508" s="2243"/>
      <c r="M1508" s="2243"/>
      <c r="N1508" s="2243"/>
      <c r="O1508" s="2243"/>
      <c r="P1508" s="2243"/>
      <c r="Q1508" s="2243"/>
      <c r="R1508" s="2243"/>
      <c r="S1508" s="2244"/>
      <c r="AC1508" s="2206"/>
    </row>
    <row r="1509" spans="7:29" ht="12.75" customHeight="1" x14ac:dyDescent="0.25">
      <c r="G1509" s="2243"/>
      <c r="H1509" s="2243"/>
      <c r="I1509" s="2243"/>
      <c r="J1509" s="2243"/>
      <c r="K1509" s="2243"/>
      <c r="L1509" s="2243"/>
      <c r="M1509" s="2243"/>
      <c r="N1509" s="2243"/>
      <c r="O1509" s="2243"/>
      <c r="P1509" s="2243"/>
      <c r="Q1509" s="2243"/>
      <c r="R1509" s="2243"/>
      <c r="S1509" s="2244"/>
      <c r="AC1509" s="2206"/>
    </row>
    <row r="1510" spans="7:29" ht="12.75" customHeight="1" x14ac:dyDescent="0.25">
      <c r="G1510" s="2243"/>
      <c r="H1510" s="2243"/>
      <c r="I1510" s="2243"/>
      <c r="J1510" s="2243"/>
      <c r="K1510" s="2243"/>
      <c r="L1510" s="2243"/>
      <c r="M1510" s="2243"/>
      <c r="N1510" s="2243"/>
      <c r="O1510" s="2243"/>
      <c r="P1510" s="2243"/>
      <c r="Q1510" s="2243"/>
      <c r="R1510" s="2243"/>
      <c r="S1510" s="2244"/>
      <c r="AC1510" s="2206"/>
    </row>
    <row r="1511" spans="7:29" ht="12.75" customHeight="1" x14ac:dyDescent="0.25">
      <c r="G1511" s="2243"/>
      <c r="H1511" s="2243"/>
      <c r="I1511" s="2243"/>
      <c r="J1511" s="2243"/>
      <c r="K1511" s="2243"/>
      <c r="L1511" s="2243"/>
      <c r="M1511" s="2243"/>
      <c r="N1511" s="2243"/>
      <c r="O1511" s="2243"/>
      <c r="P1511" s="2243"/>
      <c r="Q1511" s="2243"/>
      <c r="R1511" s="2243"/>
      <c r="S1511" s="2244"/>
      <c r="AC1511" s="2206"/>
    </row>
    <row r="1512" spans="7:29" ht="12.75" customHeight="1" x14ac:dyDescent="0.25">
      <c r="G1512" s="2243"/>
      <c r="H1512" s="2243"/>
      <c r="I1512" s="2243"/>
      <c r="J1512" s="2243"/>
      <c r="K1512" s="2243"/>
      <c r="L1512" s="2243"/>
      <c r="M1512" s="2243"/>
      <c r="N1512" s="2243"/>
      <c r="O1512" s="2243"/>
      <c r="P1512" s="2243"/>
      <c r="Q1512" s="2243"/>
      <c r="R1512" s="2243"/>
      <c r="S1512" s="2244"/>
      <c r="AC1512" s="2206"/>
    </row>
    <row r="1513" spans="7:29" ht="12.75" customHeight="1" x14ac:dyDescent="0.25">
      <c r="G1513" s="2243"/>
      <c r="H1513" s="2243"/>
      <c r="I1513" s="2243"/>
      <c r="J1513" s="2243"/>
      <c r="K1513" s="2243"/>
      <c r="L1513" s="2243"/>
      <c r="M1513" s="2243"/>
      <c r="N1513" s="2243"/>
      <c r="O1513" s="2243"/>
      <c r="P1513" s="2243"/>
      <c r="Q1513" s="2243"/>
      <c r="R1513" s="2243"/>
      <c r="S1513" s="2244"/>
      <c r="AC1513" s="2206"/>
    </row>
    <row r="1514" spans="7:29" ht="12.75" customHeight="1" x14ac:dyDescent="0.25">
      <c r="G1514" s="2243"/>
      <c r="H1514" s="2243"/>
      <c r="I1514" s="2243"/>
      <c r="J1514" s="2243"/>
      <c r="K1514" s="2243"/>
      <c r="L1514" s="2243"/>
      <c r="M1514" s="2243"/>
      <c r="N1514" s="2243"/>
      <c r="O1514" s="2243"/>
      <c r="P1514" s="2243"/>
      <c r="Q1514" s="2243"/>
      <c r="R1514" s="2243"/>
      <c r="S1514" s="2244"/>
      <c r="AC1514" s="2206"/>
    </row>
    <row r="1515" spans="7:29" ht="12.75" customHeight="1" x14ac:dyDescent="0.25">
      <c r="G1515" s="2243"/>
      <c r="H1515" s="2243"/>
      <c r="I1515" s="2243"/>
      <c r="J1515" s="2243"/>
      <c r="K1515" s="2243"/>
      <c r="L1515" s="2243"/>
      <c r="M1515" s="2243"/>
      <c r="N1515" s="2243"/>
      <c r="O1515" s="2243"/>
      <c r="P1515" s="2243"/>
      <c r="Q1515" s="2243"/>
      <c r="R1515" s="2243"/>
      <c r="S1515" s="2244"/>
      <c r="AC1515" s="2206"/>
    </row>
    <row r="1516" spans="7:29" ht="12.75" customHeight="1" x14ac:dyDescent="0.25">
      <c r="G1516" s="2243"/>
      <c r="H1516" s="2243"/>
      <c r="I1516" s="2243"/>
      <c r="J1516" s="2243"/>
      <c r="K1516" s="2243"/>
      <c r="L1516" s="2243"/>
      <c r="M1516" s="2243"/>
      <c r="N1516" s="2243"/>
      <c r="O1516" s="2243"/>
      <c r="P1516" s="2243"/>
      <c r="Q1516" s="2243"/>
      <c r="R1516" s="2243"/>
      <c r="S1516" s="2244"/>
      <c r="AC1516" s="2206"/>
    </row>
    <row r="1517" spans="7:29" ht="12.75" customHeight="1" x14ac:dyDescent="0.25">
      <c r="G1517" s="2243"/>
      <c r="H1517" s="2243"/>
      <c r="I1517" s="2243"/>
      <c r="J1517" s="2243"/>
      <c r="K1517" s="2243"/>
      <c r="L1517" s="2243"/>
      <c r="M1517" s="2243"/>
      <c r="N1517" s="2243"/>
      <c r="O1517" s="2243"/>
      <c r="P1517" s="2243"/>
      <c r="Q1517" s="2243"/>
      <c r="R1517" s="2243"/>
      <c r="S1517" s="2244"/>
      <c r="AC1517" s="2206"/>
    </row>
    <row r="1518" spans="7:29" ht="12.75" customHeight="1" x14ac:dyDescent="0.25">
      <c r="G1518" s="2243"/>
      <c r="H1518" s="2243"/>
      <c r="I1518" s="2243"/>
      <c r="J1518" s="2243"/>
      <c r="K1518" s="2243"/>
      <c r="L1518" s="2243"/>
      <c r="M1518" s="2243"/>
      <c r="N1518" s="2243"/>
      <c r="O1518" s="2243"/>
      <c r="P1518" s="2243"/>
      <c r="Q1518" s="2243"/>
      <c r="R1518" s="2243"/>
      <c r="S1518" s="2244"/>
      <c r="AC1518" s="2206"/>
    </row>
    <row r="1519" spans="7:29" ht="12.75" customHeight="1" x14ac:dyDescent="0.25">
      <c r="G1519" s="2243"/>
      <c r="H1519" s="2243"/>
      <c r="I1519" s="2243"/>
      <c r="J1519" s="2243"/>
      <c r="K1519" s="2243"/>
      <c r="L1519" s="2243"/>
      <c r="M1519" s="2243"/>
      <c r="N1519" s="2243"/>
      <c r="O1519" s="2243"/>
      <c r="P1519" s="2243"/>
      <c r="Q1519" s="2243"/>
      <c r="R1519" s="2243"/>
      <c r="S1519" s="2244"/>
      <c r="AC1519" s="2206"/>
    </row>
    <row r="1520" spans="7:29" ht="12.75" customHeight="1" x14ac:dyDescent="0.25">
      <c r="G1520" s="2243"/>
      <c r="H1520" s="2243"/>
      <c r="I1520" s="2243"/>
      <c r="J1520" s="2243"/>
      <c r="K1520" s="2243"/>
      <c r="L1520" s="2243"/>
      <c r="M1520" s="2243"/>
      <c r="N1520" s="2243"/>
      <c r="O1520" s="2243"/>
      <c r="P1520" s="2243"/>
      <c r="Q1520" s="2243"/>
      <c r="R1520" s="2243"/>
      <c r="S1520" s="2244"/>
      <c r="AC1520" s="2206"/>
    </row>
    <row r="1521" spans="7:29" ht="12.75" customHeight="1" x14ac:dyDescent="0.25">
      <c r="G1521" s="2243"/>
      <c r="H1521" s="2243"/>
      <c r="I1521" s="2243"/>
      <c r="J1521" s="2243"/>
      <c r="K1521" s="2243"/>
      <c r="L1521" s="2243"/>
      <c r="M1521" s="2243"/>
      <c r="N1521" s="2243"/>
      <c r="O1521" s="2243"/>
      <c r="P1521" s="2243"/>
      <c r="Q1521" s="2243"/>
      <c r="R1521" s="2243"/>
      <c r="S1521" s="2244"/>
      <c r="AC1521" s="2206"/>
    </row>
    <row r="1522" spans="7:29" ht="12.75" customHeight="1" x14ac:dyDescent="0.25">
      <c r="G1522" s="2243"/>
      <c r="H1522" s="2243"/>
      <c r="I1522" s="2243"/>
      <c r="J1522" s="2243"/>
      <c r="K1522" s="2243"/>
      <c r="L1522" s="2243"/>
      <c r="M1522" s="2243"/>
      <c r="N1522" s="2243"/>
      <c r="O1522" s="2243"/>
      <c r="P1522" s="2243"/>
      <c r="Q1522" s="2243"/>
      <c r="R1522" s="2243"/>
      <c r="S1522" s="2244"/>
      <c r="AC1522" s="2206"/>
    </row>
    <row r="1523" spans="7:29" ht="12.75" customHeight="1" x14ac:dyDescent="0.25">
      <c r="G1523" s="2243"/>
      <c r="H1523" s="2243"/>
      <c r="I1523" s="2243"/>
      <c r="J1523" s="2243"/>
      <c r="K1523" s="2243"/>
      <c r="L1523" s="2243"/>
      <c r="M1523" s="2243"/>
      <c r="N1523" s="2243"/>
      <c r="O1523" s="2243"/>
      <c r="P1523" s="2243"/>
      <c r="Q1523" s="2243"/>
      <c r="R1523" s="2243"/>
      <c r="S1523" s="2244"/>
      <c r="AC1523" s="2206"/>
    </row>
    <row r="1524" spans="7:29" ht="12.75" customHeight="1" x14ac:dyDescent="0.25">
      <c r="G1524" s="2243"/>
      <c r="H1524" s="2243"/>
      <c r="I1524" s="2243"/>
      <c r="J1524" s="2243"/>
      <c r="K1524" s="2243"/>
      <c r="L1524" s="2243"/>
      <c r="M1524" s="2243"/>
      <c r="N1524" s="2243"/>
      <c r="O1524" s="2243"/>
      <c r="P1524" s="2243"/>
      <c r="Q1524" s="2243"/>
      <c r="R1524" s="2243"/>
      <c r="S1524" s="2244"/>
      <c r="AC1524" s="2206"/>
    </row>
    <row r="1525" spans="7:29" ht="12.75" customHeight="1" x14ac:dyDescent="0.25">
      <c r="G1525" s="2243"/>
      <c r="H1525" s="2243"/>
      <c r="I1525" s="2243"/>
      <c r="J1525" s="2243"/>
      <c r="K1525" s="2243"/>
      <c r="L1525" s="2243"/>
      <c r="M1525" s="2243"/>
      <c r="N1525" s="2243"/>
      <c r="O1525" s="2243"/>
      <c r="P1525" s="2243"/>
      <c r="Q1525" s="2243"/>
      <c r="R1525" s="2243"/>
      <c r="S1525" s="2244"/>
      <c r="AC1525" s="2206"/>
    </row>
    <row r="1526" spans="7:29" ht="12.75" customHeight="1" x14ac:dyDescent="0.25">
      <c r="G1526" s="2243"/>
      <c r="H1526" s="2243"/>
      <c r="I1526" s="2243"/>
      <c r="J1526" s="2243"/>
      <c r="K1526" s="2243"/>
      <c r="L1526" s="2243"/>
      <c r="M1526" s="2243"/>
      <c r="N1526" s="2243"/>
      <c r="O1526" s="2243"/>
      <c r="P1526" s="2243"/>
      <c r="Q1526" s="2243"/>
      <c r="R1526" s="2243"/>
      <c r="S1526" s="2244"/>
      <c r="AC1526" s="2206"/>
    </row>
    <row r="1527" spans="7:29" ht="12.75" customHeight="1" x14ac:dyDescent="0.25">
      <c r="G1527" s="2243"/>
      <c r="H1527" s="2243"/>
      <c r="I1527" s="2243"/>
      <c r="J1527" s="2243"/>
      <c r="K1527" s="2243"/>
      <c r="L1527" s="2243"/>
      <c r="M1527" s="2243"/>
      <c r="N1527" s="2243"/>
      <c r="O1527" s="2243"/>
      <c r="P1527" s="2243"/>
      <c r="Q1527" s="2243"/>
      <c r="R1527" s="2243"/>
      <c r="S1527" s="2244"/>
      <c r="AC1527" s="2206"/>
    </row>
    <row r="1528" spans="7:29" ht="12.75" customHeight="1" x14ac:dyDescent="0.25">
      <c r="G1528" s="2243"/>
      <c r="H1528" s="2243"/>
      <c r="I1528" s="2243"/>
      <c r="J1528" s="2243"/>
      <c r="K1528" s="2243"/>
      <c r="L1528" s="2243"/>
      <c r="M1528" s="2243"/>
      <c r="N1528" s="2243"/>
      <c r="O1528" s="2243"/>
      <c r="P1528" s="2243"/>
      <c r="Q1528" s="2243"/>
      <c r="R1528" s="2243"/>
      <c r="S1528" s="2244"/>
      <c r="AC1528" s="2206"/>
    </row>
    <row r="1529" spans="7:29" ht="12.75" customHeight="1" x14ac:dyDescent="0.25">
      <c r="G1529" s="2243"/>
      <c r="H1529" s="2243"/>
      <c r="I1529" s="2243"/>
      <c r="J1529" s="2243"/>
      <c r="K1529" s="2243"/>
      <c r="L1529" s="2243"/>
      <c r="M1529" s="2243"/>
      <c r="N1529" s="2243"/>
      <c r="O1529" s="2243"/>
      <c r="P1529" s="2243"/>
      <c r="Q1529" s="2243"/>
      <c r="R1529" s="2243"/>
      <c r="S1529" s="2244"/>
      <c r="AC1529" s="2206"/>
    </row>
    <row r="1530" spans="7:29" ht="12.75" customHeight="1" x14ac:dyDescent="0.25">
      <c r="G1530" s="2243"/>
      <c r="H1530" s="2243"/>
      <c r="I1530" s="2243"/>
      <c r="J1530" s="2243"/>
      <c r="K1530" s="2243"/>
      <c r="L1530" s="2243"/>
      <c r="M1530" s="2243"/>
      <c r="N1530" s="2243"/>
      <c r="O1530" s="2243"/>
      <c r="P1530" s="2243"/>
      <c r="Q1530" s="2243"/>
      <c r="R1530" s="2243"/>
      <c r="S1530" s="2244"/>
      <c r="AC1530" s="2206"/>
    </row>
    <row r="1531" spans="7:29" ht="12.75" customHeight="1" x14ac:dyDescent="0.25">
      <c r="G1531" s="2243"/>
      <c r="H1531" s="2243"/>
      <c r="I1531" s="2243"/>
      <c r="J1531" s="2243"/>
      <c r="K1531" s="2243"/>
      <c r="L1531" s="2243"/>
      <c r="M1531" s="2243"/>
      <c r="N1531" s="2243"/>
      <c r="O1531" s="2243"/>
      <c r="P1531" s="2243"/>
      <c r="Q1531" s="2243"/>
      <c r="R1531" s="2243"/>
      <c r="S1531" s="2244"/>
      <c r="AC1531" s="2206"/>
    </row>
    <row r="1532" spans="7:29" ht="12.75" customHeight="1" x14ac:dyDescent="0.25">
      <c r="G1532" s="2243"/>
      <c r="H1532" s="2243"/>
      <c r="I1532" s="2243"/>
      <c r="J1532" s="2243"/>
      <c r="K1532" s="2243"/>
      <c r="L1532" s="2243"/>
      <c r="M1532" s="2243"/>
      <c r="N1532" s="2243"/>
      <c r="O1532" s="2243"/>
      <c r="P1532" s="2243"/>
      <c r="Q1532" s="2243"/>
      <c r="R1532" s="2243"/>
      <c r="S1532" s="2244"/>
      <c r="AC1532" s="2206"/>
    </row>
    <row r="1533" spans="7:29" ht="12.75" customHeight="1" x14ac:dyDescent="0.25">
      <c r="G1533" s="2243"/>
      <c r="H1533" s="2243"/>
      <c r="I1533" s="2243"/>
      <c r="J1533" s="2243"/>
      <c r="K1533" s="2243"/>
      <c r="L1533" s="2243"/>
      <c r="M1533" s="2243"/>
      <c r="N1533" s="2243"/>
      <c r="O1533" s="2243"/>
      <c r="P1533" s="2243"/>
      <c r="Q1533" s="2243"/>
      <c r="R1533" s="2243"/>
      <c r="S1533" s="2244"/>
      <c r="AC1533" s="2206"/>
    </row>
    <row r="1534" spans="7:29" ht="12.75" customHeight="1" x14ac:dyDescent="0.25">
      <c r="G1534" s="2243"/>
      <c r="H1534" s="2243"/>
      <c r="I1534" s="2243"/>
      <c r="J1534" s="2243"/>
      <c r="K1534" s="2243"/>
      <c r="L1534" s="2243"/>
      <c r="M1534" s="2243"/>
      <c r="N1534" s="2243"/>
      <c r="O1534" s="2243"/>
      <c r="P1534" s="2243"/>
      <c r="Q1534" s="2243"/>
      <c r="R1534" s="2243"/>
      <c r="S1534" s="2244"/>
      <c r="AC1534" s="2206"/>
    </row>
    <row r="1535" spans="7:29" ht="12.75" customHeight="1" x14ac:dyDescent="0.25">
      <c r="G1535" s="2243"/>
      <c r="H1535" s="2243"/>
      <c r="I1535" s="2243"/>
      <c r="J1535" s="2243"/>
      <c r="K1535" s="2243"/>
      <c r="L1535" s="2243"/>
      <c r="M1535" s="2243"/>
      <c r="N1535" s="2243"/>
      <c r="O1535" s="2243"/>
      <c r="P1535" s="2243"/>
      <c r="Q1535" s="2243"/>
      <c r="R1535" s="2243"/>
      <c r="S1535" s="2244"/>
      <c r="AC1535" s="2206"/>
    </row>
    <row r="1536" spans="7:29" ht="12.75" customHeight="1" x14ac:dyDescent="0.25">
      <c r="G1536" s="2243"/>
      <c r="H1536" s="2243"/>
      <c r="I1536" s="2243"/>
      <c r="J1536" s="2243"/>
      <c r="K1536" s="2243"/>
      <c r="L1536" s="2243"/>
      <c r="M1536" s="2243"/>
      <c r="N1536" s="2243"/>
      <c r="O1536" s="2243"/>
      <c r="P1536" s="2243"/>
      <c r="Q1536" s="2243"/>
      <c r="R1536" s="2243"/>
      <c r="S1536" s="2244"/>
      <c r="AC1536" s="2206"/>
    </row>
    <row r="1537" spans="7:29" ht="12.75" customHeight="1" x14ac:dyDescent="0.25">
      <c r="G1537" s="2243"/>
      <c r="H1537" s="2243"/>
      <c r="I1537" s="2243"/>
      <c r="J1537" s="2243"/>
      <c r="K1537" s="2243"/>
      <c r="L1537" s="2243"/>
      <c r="M1537" s="2243"/>
      <c r="N1537" s="2243"/>
      <c r="O1537" s="2243"/>
      <c r="P1537" s="2243"/>
      <c r="Q1537" s="2243"/>
      <c r="R1537" s="2243"/>
      <c r="S1537" s="2244"/>
      <c r="AC1537" s="2206"/>
    </row>
    <row r="1538" spans="7:29" ht="12.75" customHeight="1" x14ac:dyDescent="0.25">
      <c r="G1538" s="2243"/>
      <c r="H1538" s="2243"/>
      <c r="I1538" s="2243"/>
      <c r="J1538" s="2243"/>
      <c r="K1538" s="2243"/>
      <c r="L1538" s="2243"/>
      <c r="M1538" s="2243"/>
      <c r="N1538" s="2243"/>
      <c r="O1538" s="2243"/>
      <c r="P1538" s="2243"/>
      <c r="Q1538" s="2243"/>
      <c r="R1538" s="2243"/>
      <c r="S1538" s="2244"/>
      <c r="AC1538" s="2206"/>
    </row>
    <row r="1539" spans="7:29" ht="12.75" customHeight="1" x14ac:dyDescent="0.25">
      <c r="G1539" s="2243"/>
      <c r="H1539" s="2243"/>
      <c r="I1539" s="2243"/>
      <c r="J1539" s="2243"/>
      <c r="K1539" s="2243"/>
      <c r="L1539" s="2243"/>
      <c r="M1539" s="2243"/>
      <c r="N1539" s="2243"/>
      <c r="O1539" s="2243"/>
      <c r="P1539" s="2243"/>
      <c r="Q1539" s="2243"/>
      <c r="R1539" s="2243"/>
      <c r="S1539" s="2244"/>
      <c r="AC1539" s="2206"/>
    </row>
    <row r="1540" spans="7:29" ht="12.75" customHeight="1" x14ac:dyDescent="0.25">
      <c r="G1540" s="2243"/>
      <c r="H1540" s="2243"/>
      <c r="I1540" s="2243"/>
      <c r="J1540" s="2243"/>
      <c r="K1540" s="2243"/>
      <c r="L1540" s="2243"/>
      <c r="M1540" s="2243"/>
      <c r="N1540" s="2243"/>
      <c r="O1540" s="2243"/>
      <c r="P1540" s="2243"/>
      <c r="Q1540" s="2243"/>
      <c r="R1540" s="2243"/>
      <c r="S1540" s="2244"/>
      <c r="AC1540" s="2206"/>
    </row>
    <row r="1541" spans="7:29" ht="12.75" customHeight="1" x14ac:dyDescent="0.25">
      <c r="G1541" s="2243"/>
      <c r="H1541" s="2243"/>
      <c r="I1541" s="2243"/>
      <c r="J1541" s="2243"/>
      <c r="K1541" s="2243"/>
      <c r="L1541" s="2243"/>
      <c r="M1541" s="2243"/>
      <c r="N1541" s="2243"/>
      <c r="O1541" s="2243"/>
      <c r="P1541" s="2243"/>
      <c r="Q1541" s="2243"/>
      <c r="R1541" s="2243"/>
      <c r="S1541" s="2244"/>
      <c r="AC1541" s="2206"/>
    </row>
    <row r="1542" spans="7:29" ht="12.75" customHeight="1" x14ac:dyDescent="0.25">
      <c r="G1542" s="2243"/>
      <c r="H1542" s="2243"/>
      <c r="I1542" s="2243"/>
      <c r="J1542" s="2243"/>
      <c r="K1542" s="2243"/>
      <c r="L1542" s="2243"/>
      <c r="M1542" s="2243"/>
      <c r="N1542" s="2243"/>
      <c r="O1542" s="2243"/>
      <c r="P1542" s="2243"/>
      <c r="Q1542" s="2243"/>
      <c r="R1542" s="2243"/>
      <c r="S1542" s="2244"/>
      <c r="AC1542" s="2206"/>
    </row>
    <row r="1543" spans="7:29" ht="12.75" customHeight="1" x14ac:dyDescent="0.25">
      <c r="G1543" s="2243"/>
      <c r="H1543" s="2243"/>
      <c r="I1543" s="2243"/>
      <c r="J1543" s="2243"/>
      <c r="K1543" s="2243"/>
      <c r="L1543" s="2243"/>
      <c r="M1543" s="2243"/>
      <c r="N1543" s="2243"/>
      <c r="O1543" s="2243"/>
      <c r="P1543" s="2243"/>
      <c r="Q1543" s="2243"/>
      <c r="R1543" s="2243"/>
      <c r="S1543" s="2244"/>
      <c r="AC1543" s="2206"/>
    </row>
    <row r="1544" spans="7:29" ht="12.75" customHeight="1" x14ac:dyDescent="0.25">
      <c r="G1544" s="2243"/>
      <c r="H1544" s="2243"/>
      <c r="I1544" s="2243"/>
      <c r="J1544" s="2243"/>
      <c r="K1544" s="2243"/>
      <c r="L1544" s="2243"/>
      <c r="M1544" s="2243"/>
      <c r="N1544" s="2243"/>
      <c r="O1544" s="2243"/>
      <c r="P1544" s="2243"/>
      <c r="Q1544" s="2243"/>
      <c r="R1544" s="2243"/>
      <c r="S1544" s="2244"/>
      <c r="AC1544" s="2206"/>
    </row>
    <row r="1545" spans="7:29" ht="12.75" customHeight="1" x14ac:dyDescent="0.25">
      <c r="G1545" s="2243"/>
      <c r="H1545" s="2243"/>
      <c r="I1545" s="2243"/>
      <c r="J1545" s="2243"/>
      <c r="K1545" s="2243"/>
      <c r="L1545" s="2243"/>
      <c r="M1545" s="2243"/>
      <c r="N1545" s="2243"/>
      <c r="O1545" s="2243"/>
      <c r="P1545" s="2243"/>
      <c r="Q1545" s="2243"/>
      <c r="R1545" s="2243"/>
      <c r="S1545" s="2244"/>
      <c r="AC1545" s="2206"/>
    </row>
    <row r="1546" spans="7:29" ht="12.75" customHeight="1" x14ac:dyDescent="0.25">
      <c r="G1546" s="2243"/>
      <c r="H1546" s="2243"/>
      <c r="I1546" s="2243"/>
      <c r="J1546" s="2243"/>
      <c r="K1546" s="2243"/>
      <c r="L1546" s="2243"/>
      <c r="M1546" s="2243"/>
      <c r="N1546" s="2243"/>
      <c r="O1546" s="2243"/>
      <c r="P1546" s="2243"/>
      <c r="Q1546" s="2243"/>
      <c r="R1546" s="2243"/>
      <c r="S1546" s="2244"/>
      <c r="AC1546" s="2206"/>
    </row>
    <row r="1547" spans="7:29" ht="12.75" customHeight="1" x14ac:dyDescent="0.25">
      <c r="G1547" s="2243"/>
      <c r="H1547" s="2243"/>
      <c r="I1547" s="2243"/>
      <c r="J1547" s="2243"/>
      <c r="K1547" s="2243"/>
      <c r="L1547" s="2243"/>
      <c r="M1547" s="2243"/>
      <c r="N1547" s="2243"/>
      <c r="O1547" s="2243"/>
      <c r="P1547" s="2243"/>
      <c r="Q1547" s="2243"/>
      <c r="R1547" s="2243"/>
      <c r="S1547" s="2244"/>
      <c r="AC1547" s="2206"/>
    </row>
    <row r="1548" spans="7:29" ht="12.75" customHeight="1" x14ac:dyDescent="0.25">
      <c r="G1548" s="2243"/>
      <c r="H1548" s="2243"/>
      <c r="I1548" s="2243"/>
      <c r="J1548" s="2243"/>
      <c r="K1548" s="2243"/>
      <c r="L1548" s="2243"/>
      <c r="M1548" s="2243"/>
      <c r="N1548" s="2243"/>
      <c r="O1548" s="2243"/>
      <c r="P1548" s="2243"/>
      <c r="Q1548" s="2243"/>
      <c r="R1548" s="2243"/>
      <c r="S1548" s="2244"/>
      <c r="AC1548" s="2206"/>
    </row>
    <row r="1549" spans="7:29" ht="12.75" customHeight="1" x14ac:dyDescent="0.25">
      <c r="G1549" s="2243"/>
      <c r="H1549" s="2243"/>
      <c r="I1549" s="2243"/>
      <c r="J1549" s="2243"/>
      <c r="K1549" s="2243"/>
      <c r="L1549" s="2243"/>
      <c r="M1549" s="2243"/>
      <c r="N1549" s="2243"/>
      <c r="O1549" s="2243"/>
      <c r="P1549" s="2243"/>
      <c r="Q1549" s="2243"/>
      <c r="R1549" s="2243"/>
      <c r="S1549" s="2244"/>
      <c r="AC1549" s="2206"/>
    </row>
    <row r="1550" spans="7:29" ht="12.75" customHeight="1" x14ac:dyDescent="0.25">
      <c r="G1550" s="2243"/>
      <c r="H1550" s="2243"/>
      <c r="I1550" s="2243"/>
      <c r="J1550" s="2243"/>
      <c r="K1550" s="2243"/>
      <c r="L1550" s="2243"/>
      <c r="M1550" s="2243"/>
      <c r="N1550" s="2243"/>
      <c r="O1550" s="2243"/>
      <c r="P1550" s="2243"/>
      <c r="Q1550" s="2243"/>
      <c r="R1550" s="2243"/>
      <c r="S1550" s="2244"/>
      <c r="AC1550" s="2206"/>
    </row>
    <row r="1551" spans="7:29" ht="12.75" customHeight="1" x14ac:dyDescent="0.25">
      <c r="G1551" s="2243"/>
      <c r="H1551" s="2243"/>
      <c r="I1551" s="2243"/>
      <c r="J1551" s="2243"/>
      <c r="K1551" s="2243"/>
      <c r="L1551" s="2243"/>
      <c r="M1551" s="2243"/>
      <c r="N1551" s="2243"/>
      <c r="O1551" s="2243"/>
      <c r="P1551" s="2243"/>
      <c r="Q1551" s="2243"/>
      <c r="R1551" s="2243"/>
      <c r="S1551" s="2244"/>
      <c r="AC1551" s="2206"/>
    </row>
    <row r="1552" spans="7:29" ht="12.75" customHeight="1" x14ac:dyDescent="0.25">
      <c r="G1552" s="2243"/>
      <c r="H1552" s="2243"/>
      <c r="I1552" s="2243"/>
      <c r="J1552" s="2243"/>
      <c r="K1552" s="2243"/>
      <c r="L1552" s="2243"/>
      <c r="M1552" s="2243"/>
      <c r="N1552" s="2243"/>
      <c r="O1552" s="2243"/>
      <c r="P1552" s="2243"/>
      <c r="Q1552" s="2243"/>
      <c r="R1552" s="2243"/>
      <c r="S1552" s="2244"/>
      <c r="AC1552" s="2206"/>
    </row>
    <row r="1553" spans="7:29" ht="12.75" customHeight="1" x14ac:dyDescent="0.25">
      <c r="G1553" s="2243"/>
      <c r="H1553" s="2243"/>
      <c r="I1553" s="2243"/>
      <c r="J1553" s="2243"/>
      <c r="K1553" s="2243"/>
      <c r="L1553" s="2243"/>
      <c r="M1553" s="2243"/>
      <c r="N1553" s="2243"/>
      <c r="O1553" s="2243"/>
      <c r="P1553" s="2243"/>
      <c r="Q1553" s="2243"/>
      <c r="R1553" s="2243"/>
      <c r="S1553" s="2244"/>
      <c r="AC1553" s="2206"/>
    </row>
    <row r="1554" spans="7:29" ht="12.75" customHeight="1" x14ac:dyDescent="0.25">
      <c r="G1554" s="2243"/>
      <c r="H1554" s="2243"/>
      <c r="I1554" s="2243"/>
      <c r="J1554" s="2243"/>
      <c r="K1554" s="2243"/>
      <c r="L1554" s="2243"/>
      <c r="M1554" s="2243"/>
      <c r="N1554" s="2243"/>
      <c r="O1554" s="2243"/>
      <c r="P1554" s="2243"/>
      <c r="Q1554" s="2243"/>
      <c r="R1554" s="2243"/>
      <c r="S1554" s="2244"/>
      <c r="AC1554" s="2206"/>
    </row>
    <row r="1555" spans="7:29" ht="12.75" customHeight="1" x14ac:dyDescent="0.25">
      <c r="G1555" s="2243"/>
      <c r="H1555" s="2243"/>
      <c r="I1555" s="2243"/>
      <c r="J1555" s="2243"/>
      <c r="K1555" s="2243"/>
      <c r="L1555" s="2243"/>
      <c r="M1555" s="2243"/>
      <c r="N1555" s="2243"/>
      <c r="O1555" s="2243"/>
      <c r="P1555" s="2243"/>
      <c r="Q1555" s="2243"/>
      <c r="R1555" s="2243"/>
      <c r="S1555" s="2244"/>
      <c r="AC1555" s="2206"/>
    </row>
    <row r="1556" spans="7:29" ht="12.75" customHeight="1" x14ac:dyDescent="0.25">
      <c r="G1556" s="2243"/>
      <c r="H1556" s="2243"/>
      <c r="I1556" s="2243"/>
      <c r="J1556" s="2243"/>
      <c r="K1556" s="2243"/>
      <c r="L1556" s="2243"/>
      <c r="M1556" s="2243"/>
      <c r="N1556" s="2243"/>
      <c r="O1556" s="2243"/>
      <c r="P1556" s="2243"/>
      <c r="Q1556" s="2243"/>
      <c r="R1556" s="2243"/>
      <c r="S1556" s="2244"/>
      <c r="AC1556" s="2206"/>
    </row>
    <row r="1557" spans="7:29" ht="12.75" customHeight="1" x14ac:dyDescent="0.25">
      <c r="G1557" s="2243"/>
      <c r="H1557" s="2243"/>
      <c r="I1557" s="2243"/>
      <c r="J1557" s="2243"/>
      <c r="K1557" s="2243"/>
      <c r="L1557" s="2243"/>
      <c r="M1557" s="2243"/>
      <c r="N1557" s="2243"/>
      <c r="O1557" s="2243"/>
      <c r="P1557" s="2243"/>
      <c r="Q1557" s="2243"/>
      <c r="R1557" s="2243"/>
      <c r="S1557" s="2244"/>
      <c r="AC1557" s="2206"/>
    </row>
    <row r="1558" spans="7:29" ht="12.75" customHeight="1" x14ac:dyDescent="0.25">
      <c r="G1558" s="2243"/>
      <c r="H1558" s="2243"/>
      <c r="I1558" s="2243"/>
      <c r="J1558" s="2243"/>
      <c r="K1558" s="2243"/>
      <c r="L1558" s="2243"/>
      <c r="M1558" s="2243"/>
      <c r="N1558" s="2243"/>
      <c r="O1558" s="2243"/>
      <c r="P1558" s="2243"/>
      <c r="Q1558" s="2243"/>
      <c r="R1558" s="2243"/>
      <c r="S1558" s="2244"/>
      <c r="AC1558" s="2206"/>
    </row>
    <row r="1559" spans="7:29" ht="12.75" customHeight="1" x14ac:dyDescent="0.25">
      <c r="G1559" s="2243"/>
      <c r="H1559" s="2243"/>
      <c r="I1559" s="2243"/>
      <c r="J1559" s="2243"/>
      <c r="K1559" s="2243"/>
      <c r="L1559" s="2243"/>
      <c r="M1559" s="2243"/>
      <c r="N1559" s="2243"/>
      <c r="O1559" s="2243"/>
      <c r="P1559" s="2243"/>
      <c r="Q1559" s="2243"/>
      <c r="R1559" s="2243"/>
      <c r="S1559" s="2244"/>
      <c r="AC1559" s="2206"/>
    </row>
    <row r="1560" spans="7:29" ht="12.75" customHeight="1" x14ac:dyDescent="0.25">
      <c r="G1560" s="2243"/>
      <c r="H1560" s="2243"/>
      <c r="I1560" s="2243"/>
      <c r="J1560" s="2243"/>
      <c r="K1560" s="2243"/>
      <c r="L1560" s="2243"/>
      <c r="M1560" s="2243"/>
      <c r="N1560" s="2243"/>
      <c r="O1560" s="2243"/>
      <c r="P1560" s="2243"/>
      <c r="Q1560" s="2243"/>
      <c r="R1560" s="2243"/>
      <c r="S1560" s="2244"/>
      <c r="AC1560" s="2206"/>
    </row>
    <row r="1561" spans="7:29" ht="12.75" customHeight="1" x14ac:dyDescent="0.25">
      <c r="G1561" s="2243"/>
      <c r="H1561" s="2243"/>
      <c r="I1561" s="2243"/>
      <c r="J1561" s="2243"/>
      <c r="K1561" s="2243"/>
      <c r="L1561" s="2243"/>
      <c r="M1561" s="2243"/>
      <c r="N1561" s="2243"/>
      <c r="O1561" s="2243"/>
      <c r="P1561" s="2243"/>
      <c r="Q1561" s="2243"/>
      <c r="R1561" s="2243"/>
      <c r="S1561" s="2244"/>
      <c r="AC1561" s="2206"/>
    </row>
    <row r="1562" spans="7:29" ht="12.75" customHeight="1" x14ac:dyDescent="0.25">
      <c r="G1562" s="2243"/>
      <c r="H1562" s="2243"/>
      <c r="I1562" s="2243"/>
      <c r="J1562" s="2243"/>
      <c r="K1562" s="2243"/>
      <c r="L1562" s="2243"/>
      <c r="M1562" s="2243"/>
      <c r="N1562" s="2243"/>
      <c r="O1562" s="2243"/>
      <c r="P1562" s="2243"/>
      <c r="Q1562" s="2243"/>
      <c r="R1562" s="2243"/>
      <c r="S1562" s="2244"/>
      <c r="AC1562" s="2206"/>
    </row>
    <row r="1563" spans="7:29" ht="12.75" customHeight="1" x14ac:dyDescent="0.25">
      <c r="G1563" s="2243"/>
      <c r="H1563" s="2243"/>
      <c r="I1563" s="2243"/>
      <c r="J1563" s="2243"/>
      <c r="K1563" s="2243"/>
      <c r="L1563" s="2243"/>
      <c r="M1563" s="2243"/>
      <c r="N1563" s="2243"/>
      <c r="O1563" s="2243"/>
      <c r="P1563" s="2243"/>
      <c r="Q1563" s="2243"/>
      <c r="R1563" s="2243"/>
      <c r="S1563" s="2244"/>
      <c r="AC1563" s="2206"/>
    </row>
    <row r="1564" spans="7:29" ht="12.75" customHeight="1" x14ac:dyDescent="0.25">
      <c r="G1564" s="2243"/>
      <c r="H1564" s="2243"/>
      <c r="I1564" s="2243"/>
      <c r="J1564" s="2243"/>
      <c r="K1564" s="2243"/>
      <c r="L1564" s="2243"/>
      <c r="M1564" s="2243"/>
      <c r="N1564" s="2243"/>
      <c r="O1564" s="2243"/>
      <c r="P1564" s="2243"/>
      <c r="Q1564" s="2243"/>
      <c r="R1564" s="2243"/>
      <c r="S1564" s="2244"/>
      <c r="AC1564" s="2206"/>
    </row>
    <row r="1565" spans="7:29" ht="12.75" customHeight="1" x14ac:dyDescent="0.25">
      <c r="G1565" s="2243"/>
      <c r="H1565" s="2243"/>
      <c r="I1565" s="2243"/>
      <c r="J1565" s="2243"/>
      <c r="K1565" s="2243"/>
      <c r="L1565" s="2243"/>
      <c r="M1565" s="2243"/>
      <c r="N1565" s="2243"/>
      <c r="O1565" s="2243"/>
      <c r="P1565" s="2243"/>
      <c r="Q1565" s="2243"/>
      <c r="R1565" s="2243"/>
      <c r="S1565" s="2244"/>
      <c r="AC1565" s="2206"/>
    </row>
    <row r="1566" spans="7:29" ht="12.75" customHeight="1" x14ac:dyDescent="0.25">
      <c r="G1566" s="2243"/>
      <c r="H1566" s="2243"/>
      <c r="I1566" s="2243"/>
      <c r="J1566" s="2243"/>
      <c r="K1566" s="2243"/>
      <c r="L1566" s="2243"/>
      <c r="M1566" s="2243"/>
      <c r="N1566" s="2243"/>
      <c r="O1566" s="2243"/>
      <c r="P1566" s="2243"/>
      <c r="Q1566" s="2243"/>
      <c r="R1566" s="2243"/>
      <c r="S1566" s="2244"/>
      <c r="AC1566" s="2206"/>
    </row>
    <row r="1567" spans="7:29" ht="12.75" customHeight="1" x14ac:dyDescent="0.25">
      <c r="G1567" s="2243"/>
      <c r="H1567" s="2243"/>
      <c r="I1567" s="2243"/>
      <c r="J1567" s="2243"/>
      <c r="K1567" s="2243"/>
      <c r="L1567" s="2243"/>
      <c r="M1567" s="2243"/>
      <c r="N1567" s="2243"/>
      <c r="O1567" s="2243"/>
      <c r="P1567" s="2243"/>
      <c r="Q1567" s="2243"/>
      <c r="R1567" s="2243"/>
      <c r="S1567" s="2244"/>
      <c r="AC1567" s="2206"/>
    </row>
    <row r="1568" spans="7:29" ht="12.75" customHeight="1" x14ac:dyDescent="0.25">
      <c r="G1568" s="2243"/>
      <c r="H1568" s="2243"/>
      <c r="I1568" s="2243"/>
      <c r="J1568" s="2243"/>
      <c r="K1568" s="2243"/>
      <c r="L1568" s="2243"/>
      <c r="M1568" s="2243"/>
      <c r="N1568" s="2243"/>
      <c r="O1568" s="2243"/>
      <c r="P1568" s="2243"/>
      <c r="Q1568" s="2243"/>
      <c r="R1568" s="2243"/>
      <c r="S1568" s="2244"/>
      <c r="AC1568" s="2206"/>
    </row>
    <row r="1569" spans="7:29" ht="12.75" customHeight="1" x14ac:dyDescent="0.25">
      <c r="G1569" s="2243"/>
      <c r="H1569" s="2243"/>
      <c r="I1569" s="2243"/>
      <c r="J1569" s="2243"/>
      <c r="K1569" s="2243"/>
      <c r="L1569" s="2243"/>
      <c r="M1569" s="2243"/>
      <c r="N1569" s="2243"/>
      <c r="O1569" s="2243"/>
      <c r="P1569" s="2243"/>
      <c r="Q1569" s="2243"/>
      <c r="R1569" s="2243"/>
      <c r="S1569" s="2244"/>
      <c r="AC1569" s="2206"/>
    </row>
    <row r="1570" spans="7:29" ht="12.75" customHeight="1" x14ac:dyDescent="0.25">
      <c r="G1570" s="2243"/>
      <c r="H1570" s="2243"/>
      <c r="I1570" s="2243"/>
      <c r="J1570" s="2243"/>
      <c r="K1570" s="2243"/>
      <c r="L1570" s="2243"/>
      <c r="M1570" s="2243"/>
      <c r="N1570" s="2243"/>
      <c r="O1570" s="2243"/>
      <c r="P1570" s="2243"/>
      <c r="Q1570" s="2243"/>
      <c r="R1570" s="2243"/>
      <c r="S1570" s="2244"/>
      <c r="AC1570" s="2206"/>
    </row>
    <row r="1571" spans="7:29" ht="12.75" customHeight="1" x14ac:dyDescent="0.25">
      <c r="G1571" s="2243"/>
      <c r="H1571" s="2243"/>
      <c r="I1571" s="2243"/>
      <c r="J1571" s="2243"/>
      <c r="K1571" s="2243"/>
      <c r="L1571" s="2243"/>
      <c r="M1571" s="2243"/>
      <c r="N1571" s="2243"/>
      <c r="O1571" s="2243"/>
      <c r="P1571" s="2243"/>
      <c r="Q1571" s="2243"/>
      <c r="R1571" s="2243"/>
      <c r="S1571" s="2244"/>
      <c r="AC1571" s="2206"/>
    </row>
    <row r="1572" spans="7:29" ht="12.75" customHeight="1" x14ac:dyDescent="0.25">
      <c r="G1572" s="2243"/>
      <c r="H1572" s="2243"/>
      <c r="I1572" s="2243"/>
      <c r="J1572" s="2243"/>
      <c r="K1572" s="2243"/>
      <c r="L1572" s="2243"/>
      <c r="M1572" s="2243"/>
      <c r="N1572" s="2243"/>
      <c r="O1572" s="2243"/>
      <c r="P1572" s="2243"/>
      <c r="Q1572" s="2243"/>
      <c r="R1572" s="2243"/>
      <c r="S1572" s="2244"/>
      <c r="AC1572" s="2206"/>
    </row>
    <row r="1573" spans="7:29" ht="12.75" customHeight="1" x14ac:dyDescent="0.25">
      <c r="G1573" s="2243"/>
      <c r="H1573" s="2243"/>
      <c r="I1573" s="2243"/>
      <c r="J1573" s="2243"/>
      <c r="K1573" s="2243"/>
      <c r="L1573" s="2243"/>
      <c r="M1573" s="2243"/>
      <c r="N1573" s="2243"/>
      <c r="O1573" s="2243"/>
      <c r="P1573" s="2243"/>
      <c r="Q1573" s="2243"/>
      <c r="R1573" s="2243"/>
      <c r="S1573" s="2244"/>
      <c r="AC1573" s="2206"/>
    </row>
    <row r="1574" spans="7:29" ht="12.75" customHeight="1" x14ac:dyDescent="0.25">
      <c r="G1574" s="2243"/>
      <c r="H1574" s="2243"/>
      <c r="I1574" s="2243"/>
      <c r="J1574" s="2243"/>
      <c r="K1574" s="2243"/>
      <c r="L1574" s="2243"/>
      <c r="M1574" s="2243"/>
      <c r="N1574" s="2243"/>
      <c r="O1574" s="2243"/>
      <c r="P1574" s="2243"/>
      <c r="Q1574" s="2243"/>
      <c r="R1574" s="2243"/>
      <c r="S1574" s="2244"/>
      <c r="AC1574" s="2206"/>
    </row>
    <row r="1575" spans="7:29" ht="12.75" customHeight="1" x14ac:dyDescent="0.25">
      <c r="G1575" s="2243"/>
      <c r="H1575" s="2243"/>
      <c r="I1575" s="2243"/>
      <c r="J1575" s="2243"/>
      <c r="K1575" s="2243"/>
      <c r="L1575" s="2243"/>
      <c r="M1575" s="2243"/>
      <c r="N1575" s="2243"/>
      <c r="O1575" s="2243"/>
      <c r="P1575" s="2243"/>
      <c r="Q1575" s="2243"/>
      <c r="R1575" s="2243"/>
      <c r="S1575" s="2244"/>
      <c r="AC1575" s="2206"/>
    </row>
    <row r="1576" spans="7:29" ht="12.75" customHeight="1" x14ac:dyDescent="0.25">
      <c r="G1576" s="2243"/>
      <c r="H1576" s="2243"/>
      <c r="I1576" s="2243"/>
      <c r="J1576" s="2243"/>
      <c r="K1576" s="2243"/>
      <c r="L1576" s="2243"/>
      <c r="M1576" s="2243"/>
      <c r="N1576" s="2243"/>
      <c r="O1576" s="2243"/>
      <c r="P1576" s="2243"/>
      <c r="Q1576" s="2243"/>
      <c r="R1576" s="2243"/>
      <c r="S1576" s="2244"/>
      <c r="AC1576" s="2206"/>
    </row>
    <row r="1577" spans="7:29" ht="12.75" customHeight="1" x14ac:dyDescent="0.25">
      <c r="G1577" s="2243"/>
      <c r="H1577" s="2243"/>
      <c r="I1577" s="2243"/>
      <c r="J1577" s="2243"/>
      <c r="K1577" s="2243"/>
      <c r="L1577" s="2243"/>
      <c r="M1577" s="2243"/>
      <c r="N1577" s="2243"/>
      <c r="O1577" s="2243"/>
      <c r="P1577" s="2243"/>
      <c r="Q1577" s="2243"/>
      <c r="R1577" s="2243"/>
      <c r="S1577" s="2244"/>
      <c r="AC1577" s="2206"/>
    </row>
    <row r="1578" spans="7:29" ht="12.75" customHeight="1" x14ac:dyDescent="0.25">
      <c r="G1578" s="2243"/>
      <c r="H1578" s="2243"/>
      <c r="I1578" s="2243"/>
      <c r="J1578" s="2243"/>
      <c r="K1578" s="2243"/>
      <c r="L1578" s="2243"/>
      <c r="M1578" s="2243"/>
      <c r="N1578" s="2243"/>
      <c r="O1578" s="2243"/>
      <c r="P1578" s="2243"/>
      <c r="Q1578" s="2243"/>
      <c r="R1578" s="2243"/>
      <c r="S1578" s="2244"/>
      <c r="AC1578" s="2206"/>
    </row>
    <row r="1579" spans="7:29" ht="12.75" customHeight="1" x14ac:dyDescent="0.25">
      <c r="G1579" s="2243"/>
      <c r="H1579" s="2243"/>
      <c r="I1579" s="2243"/>
      <c r="J1579" s="2243"/>
      <c r="K1579" s="2243"/>
      <c r="L1579" s="2243"/>
      <c r="M1579" s="2243"/>
      <c r="N1579" s="2243"/>
      <c r="O1579" s="2243"/>
      <c r="P1579" s="2243"/>
      <c r="Q1579" s="2243"/>
      <c r="R1579" s="2243"/>
      <c r="S1579" s="2244"/>
      <c r="AC1579" s="2206"/>
    </row>
    <row r="1580" spans="7:29" ht="12.75" customHeight="1" x14ac:dyDescent="0.25">
      <c r="G1580" s="2243"/>
      <c r="H1580" s="2243"/>
      <c r="I1580" s="2243"/>
      <c r="J1580" s="2243"/>
      <c r="K1580" s="2243"/>
      <c r="L1580" s="2243"/>
      <c r="M1580" s="2243"/>
      <c r="N1580" s="2243"/>
      <c r="O1580" s="2243"/>
      <c r="P1580" s="2243"/>
      <c r="Q1580" s="2243"/>
      <c r="R1580" s="2243"/>
      <c r="S1580" s="2244"/>
      <c r="AC1580" s="2206"/>
    </row>
    <row r="1581" spans="7:29" ht="12.75" customHeight="1" x14ac:dyDescent="0.25">
      <c r="G1581" s="2243"/>
      <c r="H1581" s="2243"/>
      <c r="I1581" s="2243"/>
      <c r="J1581" s="2243"/>
      <c r="K1581" s="2243"/>
      <c r="L1581" s="2243"/>
      <c r="M1581" s="2243"/>
      <c r="N1581" s="2243"/>
      <c r="O1581" s="2243"/>
      <c r="P1581" s="2243"/>
      <c r="Q1581" s="2243"/>
      <c r="R1581" s="2243"/>
      <c r="S1581" s="2244"/>
      <c r="AC1581" s="2206"/>
    </row>
    <row r="1582" spans="7:29" ht="12.75" customHeight="1" x14ac:dyDescent="0.25">
      <c r="G1582" s="2243"/>
      <c r="H1582" s="2243"/>
      <c r="I1582" s="2243"/>
      <c r="J1582" s="2243"/>
      <c r="K1582" s="2243"/>
      <c r="L1582" s="2243"/>
      <c r="M1582" s="2243"/>
      <c r="N1582" s="2243"/>
      <c r="O1582" s="2243"/>
      <c r="P1582" s="2243"/>
      <c r="Q1582" s="2243"/>
      <c r="R1582" s="2243"/>
      <c r="S1582" s="2244"/>
      <c r="AC1582" s="2206"/>
    </row>
    <row r="1583" spans="7:29" ht="12.75" customHeight="1" x14ac:dyDescent="0.25">
      <c r="G1583" s="2243"/>
      <c r="H1583" s="2243"/>
      <c r="I1583" s="2243"/>
      <c r="J1583" s="2243"/>
      <c r="K1583" s="2243"/>
      <c r="L1583" s="2243"/>
      <c r="M1583" s="2243"/>
      <c r="N1583" s="2243"/>
      <c r="O1583" s="2243"/>
      <c r="P1583" s="2243"/>
      <c r="Q1583" s="2243"/>
      <c r="R1583" s="2243"/>
      <c r="S1583" s="2244"/>
      <c r="AC1583" s="2206"/>
    </row>
    <row r="1584" spans="7:29" ht="12.75" customHeight="1" x14ac:dyDescent="0.25">
      <c r="G1584" s="2243"/>
      <c r="H1584" s="2243"/>
      <c r="I1584" s="2243"/>
      <c r="J1584" s="2243"/>
      <c r="K1584" s="2243"/>
      <c r="L1584" s="2243"/>
      <c r="M1584" s="2243"/>
      <c r="N1584" s="2243"/>
      <c r="O1584" s="2243"/>
      <c r="P1584" s="2243"/>
      <c r="Q1584" s="2243"/>
      <c r="R1584" s="2243"/>
      <c r="S1584" s="2244"/>
      <c r="AC1584" s="2206"/>
    </row>
    <row r="1585" spans="7:29" ht="12.75" customHeight="1" x14ac:dyDescent="0.25">
      <c r="G1585" s="2243"/>
      <c r="H1585" s="2243"/>
      <c r="I1585" s="2243"/>
      <c r="J1585" s="2243"/>
      <c r="K1585" s="2243"/>
      <c r="L1585" s="2243"/>
      <c r="M1585" s="2243"/>
      <c r="N1585" s="2243"/>
      <c r="O1585" s="2243"/>
      <c r="P1585" s="2243"/>
      <c r="Q1585" s="2243"/>
      <c r="R1585" s="2243"/>
      <c r="S1585" s="2244"/>
      <c r="AC1585" s="2206"/>
    </row>
    <row r="1586" spans="7:29" ht="12.75" customHeight="1" x14ac:dyDescent="0.25">
      <c r="G1586" s="2243"/>
      <c r="H1586" s="2243"/>
      <c r="I1586" s="2243"/>
      <c r="J1586" s="2243"/>
      <c r="K1586" s="2243"/>
      <c r="L1586" s="2243"/>
      <c r="M1586" s="2243"/>
      <c r="N1586" s="2243"/>
      <c r="O1586" s="2243"/>
      <c r="P1586" s="2243"/>
      <c r="Q1586" s="2243"/>
      <c r="R1586" s="2243"/>
      <c r="S1586" s="2244"/>
      <c r="AC1586" s="2206"/>
    </row>
    <row r="1587" spans="7:29" ht="12.75" customHeight="1" x14ac:dyDescent="0.25">
      <c r="G1587" s="2243"/>
      <c r="H1587" s="2243"/>
      <c r="I1587" s="2243"/>
      <c r="J1587" s="2243"/>
      <c r="K1587" s="2243"/>
      <c r="L1587" s="2243"/>
      <c r="M1587" s="2243"/>
      <c r="N1587" s="2243"/>
      <c r="O1587" s="2243"/>
      <c r="P1587" s="2243"/>
      <c r="Q1587" s="2243"/>
      <c r="R1587" s="2243"/>
      <c r="S1587" s="2244"/>
      <c r="AC1587" s="2206"/>
    </row>
    <row r="1588" spans="7:29" ht="12.75" customHeight="1" x14ac:dyDescent="0.25">
      <c r="G1588" s="2243"/>
      <c r="H1588" s="2243"/>
      <c r="I1588" s="2243"/>
      <c r="J1588" s="2243"/>
      <c r="K1588" s="2243"/>
      <c r="L1588" s="2243"/>
      <c r="M1588" s="2243"/>
      <c r="N1588" s="2243"/>
      <c r="O1588" s="2243"/>
      <c r="P1588" s="2243"/>
      <c r="Q1588" s="2243"/>
      <c r="R1588" s="2243"/>
      <c r="S1588" s="2244"/>
      <c r="AC1588" s="2206"/>
    </row>
    <row r="1589" spans="7:29" ht="12.75" customHeight="1" x14ac:dyDescent="0.25">
      <c r="G1589" s="2243"/>
      <c r="H1589" s="2243"/>
      <c r="I1589" s="2243"/>
      <c r="J1589" s="2243"/>
      <c r="K1589" s="2243"/>
      <c r="L1589" s="2243"/>
      <c r="M1589" s="2243"/>
      <c r="N1589" s="2243"/>
      <c r="O1589" s="2243"/>
      <c r="P1589" s="2243"/>
      <c r="Q1589" s="2243"/>
      <c r="R1589" s="2243"/>
      <c r="S1589" s="2244"/>
      <c r="AC1589" s="2206"/>
    </row>
    <row r="1590" spans="7:29" ht="12.75" customHeight="1" x14ac:dyDescent="0.25">
      <c r="G1590" s="2243"/>
      <c r="H1590" s="2243"/>
      <c r="I1590" s="2243"/>
      <c r="J1590" s="2243"/>
      <c r="K1590" s="2243"/>
      <c r="L1590" s="2243"/>
      <c r="M1590" s="2243"/>
      <c r="N1590" s="2243"/>
      <c r="O1590" s="2243"/>
      <c r="P1590" s="2243"/>
      <c r="Q1590" s="2243"/>
      <c r="R1590" s="2243"/>
      <c r="S1590" s="2244"/>
      <c r="AC1590" s="2206"/>
    </row>
    <row r="1591" spans="7:29" ht="12.75" customHeight="1" x14ac:dyDescent="0.25">
      <c r="G1591" s="2243"/>
      <c r="H1591" s="2243"/>
      <c r="I1591" s="2243"/>
      <c r="J1591" s="2243"/>
      <c r="K1591" s="2243"/>
      <c r="L1591" s="2243"/>
      <c r="M1591" s="2243"/>
      <c r="N1591" s="2243"/>
      <c r="O1591" s="2243"/>
      <c r="P1591" s="2243"/>
      <c r="Q1591" s="2243"/>
      <c r="R1591" s="2243"/>
      <c r="S1591" s="2244"/>
      <c r="AC1591" s="2206"/>
    </row>
    <row r="1592" spans="7:29" ht="12.75" customHeight="1" x14ac:dyDescent="0.25">
      <c r="G1592" s="2243"/>
      <c r="H1592" s="2243"/>
      <c r="I1592" s="2243"/>
      <c r="J1592" s="2243"/>
      <c r="K1592" s="2243"/>
      <c r="L1592" s="2243"/>
      <c r="M1592" s="2243"/>
      <c r="N1592" s="2243"/>
      <c r="O1592" s="2243"/>
      <c r="P1592" s="2243"/>
      <c r="Q1592" s="2243"/>
      <c r="R1592" s="2243"/>
      <c r="S1592" s="2244"/>
      <c r="AC1592" s="2206"/>
    </row>
    <row r="1593" spans="7:29" ht="12.75" customHeight="1" x14ac:dyDescent="0.25">
      <c r="G1593" s="2243"/>
      <c r="H1593" s="2243"/>
      <c r="I1593" s="2243"/>
      <c r="J1593" s="2243"/>
      <c r="K1593" s="2243"/>
      <c r="L1593" s="2243"/>
      <c r="M1593" s="2243"/>
      <c r="N1593" s="2243"/>
      <c r="O1593" s="2243"/>
      <c r="P1593" s="2243"/>
      <c r="Q1593" s="2243"/>
      <c r="R1593" s="2243"/>
      <c r="S1593" s="2244"/>
      <c r="AC1593" s="2206"/>
    </row>
    <row r="1594" spans="7:29" ht="12.75" customHeight="1" x14ac:dyDescent="0.25">
      <c r="G1594" s="2243"/>
      <c r="H1594" s="2243"/>
      <c r="I1594" s="2243"/>
      <c r="J1594" s="2243"/>
      <c r="K1594" s="2243"/>
      <c r="L1594" s="2243"/>
      <c r="M1594" s="2243"/>
      <c r="N1594" s="2243"/>
      <c r="O1594" s="2243"/>
      <c r="P1594" s="2243"/>
      <c r="Q1594" s="2243"/>
      <c r="R1594" s="2243"/>
      <c r="S1594" s="2244"/>
      <c r="AC1594" s="2206"/>
    </row>
    <row r="1595" spans="7:29" ht="12.75" customHeight="1" x14ac:dyDescent="0.25">
      <c r="G1595" s="2243"/>
      <c r="H1595" s="2243"/>
      <c r="I1595" s="2243"/>
      <c r="J1595" s="2243"/>
      <c r="K1595" s="2243"/>
      <c r="L1595" s="2243"/>
      <c r="M1595" s="2243"/>
      <c r="N1595" s="2243"/>
      <c r="O1595" s="2243"/>
      <c r="P1595" s="2243"/>
      <c r="Q1595" s="2243"/>
      <c r="R1595" s="2243"/>
      <c r="S1595" s="2244"/>
      <c r="AC1595" s="2206"/>
    </row>
    <row r="1596" spans="7:29" ht="12.75" customHeight="1" x14ac:dyDescent="0.25">
      <c r="G1596" s="2243"/>
      <c r="H1596" s="2243"/>
      <c r="I1596" s="2243"/>
      <c r="J1596" s="2243"/>
      <c r="K1596" s="2243"/>
      <c r="L1596" s="2243"/>
      <c r="M1596" s="2243"/>
      <c r="N1596" s="2243"/>
      <c r="O1596" s="2243"/>
      <c r="P1596" s="2243"/>
      <c r="Q1596" s="2243"/>
      <c r="R1596" s="2243"/>
      <c r="S1596" s="2244"/>
      <c r="AC1596" s="2206"/>
    </row>
    <row r="1597" spans="7:29" ht="12.75" customHeight="1" x14ac:dyDescent="0.25">
      <c r="G1597" s="2243"/>
      <c r="H1597" s="2243"/>
      <c r="I1597" s="2243"/>
      <c r="J1597" s="2243"/>
      <c r="K1597" s="2243"/>
      <c r="L1597" s="2243"/>
      <c r="M1597" s="2243"/>
      <c r="N1597" s="2243"/>
      <c r="O1597" s="2243"/>
      <c r="P1597" s="2243"/>
      <c r="Q1597" s="2243"/>
      <c r="R1597" s="2243"/>
      <c r="S1597" s="2244"/>
      <c r="AC1597" s="2206"/>
    </row>
    <row r="1598" spans="7:29" ht="12.75" customHeight="1" x14ac:dyDescent="0.25">
      <c r="G1598" s="2243"/>
      <c r="H1598" s="2243"/>
      <c r="I1598" s="2243"/>
      <c r="J1598" s="2243"/>
      <c r="K1598" s="2243"/>
      <c r="L1598" s="2243"/>
      <c r="M1598" s="2243"/>
      <c r="N1598" s="2243"/>
      <c r="O1598" s="2243"/>
      <c r="P1598" s="2243"/>
      <c r="Q1598" s="2243"/>
      <c r="R1598" s="2243"/>
      <c r="S1598" s="2244"/>
      <c r="AC1598" s="2206"/>
    </row>
    <row r="1599" spans="7:29" ht="12.75" customHeight="1" x14ac:dyDescent="0.25">
      <c r="G1599" s="2243"/>
      <c r="H1599" s="2243"/>
      <c r="I1599" s="2243"/>
      <c r="J1599" s="2243"/>
      <c r="K1599" s="2243"/>
      <c r="L1599" s="2243"/>
      <c r="M1599" s="2243"/>
      <c r="N1599" s="2243"/>
      <c r="O1599" s="2243"/>
      <c r="P1599" s="2243"/>
      <c r="Q1599" s="2243"/>
      <c r="R1599" s="2243"/>
      <c r="S1599" s="2244"/>
      <c r="AC1599" s="2206"/>
    </row>
    <row r="1600" spans="7:29" ht="12.75" customHeight="1" x14ac:dyDescent="0.25">
      <c r="G1600" s="2243"/>
      <c r="H1600" s="2243"/>
      <c r="I1600" s="2243"/>
      <c r="J1600" s="2243"/>
      <c r="K1600" s="2243"/>
      <c r="L1600" s="2243"/>
      <c r="M1600" s="2243"/>
      <c r="N1600" s="2243"/>
      <c r="O1600" s="2243"/>
      <c r="P1600" s="2243"/>
      <c r="Q1600" s="2243"/>
      <c r="R1600" s="2243"/>
      <c r="S1600" s="2244"/>
      <c r="AC1600" s="2206"/>
    </row>
    <row r="1601" spans="7:29" ht="12.75" customHeight="1" x14ac:dyDescent="0.25">
      <c r="G1601" s="2243"/>
      <c r="H1601" s="2243"/>
      <c r="I1601" s="2243"/>
      <c r="J1601" s="2243"/>
      <c r="K1601" s="2243"/>
      <c r="L1601" s="2243"/>
      <c r="M1601" s="2243"/>
      <c r="N1601" s="2243"/>
      <c r="O1601" s="2243"/>
      <c r="P1601" s="2243"/>
      <c r="Q1601" s="2243"/>
      <c r="R1601" s="2243"/>
      <c r="S1601" s="2244"/>
      <c r="AC1601" s="2206"/>
    </row>
    <row r="1602" spans="7:29" ht="12.75" customHeight="1" x14ac:dyDescent="0.25">
      <c r="G1602" s="2243"/>
      <c r="H1602" s="2243"/>
      <c r="I1602" s="2243"/>
      <c r="J1602" s="2243"/>
      <c r="K1602" s="2243"/>
      <c r="L1602" s="2243"/>
      <c r="M1602" s="2243"/>
      <c r="N1602" s="2243"/>
      <c r="O1602" s="2243"/>
      <c r="P1602" s="2243"/>
      <c r="Q1602" s="2243"/>
      <c r="R1602" s="2243"/>
      <c r="S1602" s="2244"/>
      <c r="AC1602" s="2206"/>
    </row>
    <row r="1603" spans="7:29" ht="12.75" customHeight="1" x14ac:dyDescent="0.25">
      <c r="G1603" s="2243"/>
      <c r="H1603" s="2243"/>
      <c r="I1603" s="2243"/>
      <c r="J1603" s="2243"/>
      <c r="K1603" s="2243"/>
      <c r="L1603" s="2243"/>
      <c r="M1603" s="2243"/>
      <c r="N1603" s="2243"/>
      <c r="O1603" s="2243"/>
      <c r="P1603" s="2243"/>
      <c r="Q1603" s="2243"/>
      <c r="R1603" s="2243"/>
      <c r="S1603" s="2244"/>
      <c r="AC1603" s="2206"/>
    </row>
    <row r="1604" spans="7:29" ht="12.75" customHeight="1" x14ac:dyDescent="0.25">
      <c r="G1604" s="2243"/>
      <c r="H1604" s="2243"/>
      <c r="I1604" s="2243"/>
      <c r="J1604" s="2243"/>
      <c r="K1604" s="2243"/>
      <c r="L1604" s="2243"/>
      <c r="M1604" s="2243"/>
      <c r="N1604" s="2243"/>
      <c r="O1604" s="2243"/>
      <c r="P1604" s="2243"/>
      <c r="Q1604" s="2243"/>
      <c r="R1604" s="2243"/>
      <c r="S1604" s="2244"/>
      <c r="AC1604" s="2206"/>
    </row>
    <row r="1605" spans="7:29" ht="12.75" customHeight="1" x14ac:dyDescent="0.25">
      <c r="G1605" s="2243"/>
      <c r="H1605" s="2243"/>
      <c r="I1605" s="2243"/>
      <c r="J1605" s="2243"/>
      <c r="K1605" s="2243"/>
      <c r="L1605" s="2243"/>
      <c r="M1605" s="2243"/>
      <c r="N1605" s="2243"/>
      <c r="O1605" s="2243"/>
      <c r="P1605" s="2243"/>
      <c r="Q1605" s="2243"/>
      <c r="R1605" s="2243"/>
      <c r="S1605" s="2244"/>
      <c r="AC1605" s="2206"/>
    </row>
    <row r="1606" spans="7:29" ht="12.75" customHeight="1" x14ac:dyDescent="0.25">
      <c r="G1606" s="2243"/>
      <c r="H1606" s="2243"/>
      <c r="I1606" s="2243"/>
      <c r="J1606" s="2243"/>
      <c r="K1606" s="2243"/>
      <c r="L1606" s="2243"/>
      <c r="M1606" s="2243"/>
      <c r="N1606" s="2243"/>
      <c r="O1606" s="2243"/>
      <c r="P1606" s="2243"/>
      <c r="Q1606" s="2243"/>
      <c r="R1606" s="2243"/>
      <c r="S1606" s="2244"/>
      <c r="AC1606" s="2206"/>
    </row>
    <row r="1607" spans="7:29" ht="12.75" customHeight="1" x14ac:dyDescent="0.25">
      <c r="G1607" s="2243"/>
      <c r="H1607" s="2243"/>
      <c r="I1607" s="2243"/>
      <c r="J1607" s="2243"/>
      <c r="K1607" s="2243"/>
      <c r="L1607" s="2243"/>
      <c r="M1607" s="2243"/>
      <c r="N1607" s="2243"/>
      <c r="O1607" s="2243"/>
      <c r="P1607" s="2243"/>
      <c r="Q1607" s="2243"/>
      <c r="R1607" s="2243"/>
      <c r="S1607" s="2244"/>
      <c r="AC1607" s="2206"/>
    </row>
    <row r="1608" spans="7:29" ht="12.75" customHeight="1" x14ac:dyDescent="0.25">
      <c r="G1608" s="2243"/>
      <c r="H1608" s="2243"/>
      <c r="I1608" s="2243"/>
      <c r="J1608" s="2243"/>
      <c r="K1608" s="2243"/>
      <c r="L1608" s="2243"/>
      <c r="M1608" s="2243"/>
      <c r="N1608" s="2243"/>
      <c r="O1608" s="2243"/>
      <c r="P1608" s="2243"/>
      <c r="Q1608" s="2243"/>
      <c r="R1608" s="2243"/>
      <c r="S1608" s="2244"/>
      <c r="AC1608" s="2206"/>
    </row>
    <row r="1609" spans="7:29" ht="12.75" customHeight="1" x14ac:dyDescent="0.25">
      <c r="G1609" s="2243"/>
      <c r="H1609" s="2243"/>
      <c r="I1609" s="2243"/>
      <c r="J1609" s="2243"/>
      <c r="K1609" s="2243"/>
      <c r="L1609" s="2243"/>
      <c r="M1609" s="2243"/>
      <c r="N1609" s="2243"/>
      <c r="O1609" s="2243"/>
      <c r="P1609" s="2243"/>
      <c r="Q1609" s="2243"/>
      <c r="R1609" s="2243"/>
      <c r="S1609" s="2244"/>
      <c r="AC1609" s="2206"/>
    </row>
    <row r="1610" spans="7:29" ht="12.75" customHeight="1" x14ac:dyDescent="0.25">
      <c r="G1610" s="2243"/>
      <c r="H1610" s="2243"/>
      <c r="I1610" s="2243"/>
      <c r="J1610" s="2243"/>
      <c r="K1610" s="2243"/>
      <c r="L1610" s="2243"/>
      <c r="M1610" s="2243"/>
      <c r="N1610" s="2243"/>
      <c r="O1610" s="2243"/>
      <c r="P1610" s="2243"/>
      <c r="Q1610" s="2243"/>
      <c r="R1610" s="2243"/>
      <c r="S1610" s="2244"/>
      <c r="AC1610" s="2206"/>
    </row>
    <row r="1611" spans="7:29" ht="12.75" customHeight="1" x14ac:dyDescent="0.25">
      <c r="G1611" s="2243"/>
      <c r="H1611" s="2243"/>
      <c r="I1611" s="2243"/>
      <c r="J1611" s="2243"/>
      <c r="K1611" s="2243"/>
      <c r="L1611" s="2243"/>
      <c r="M1611" s="2243"/>
      <c r="N1611" s="2243"/>
      <c r="O1611" s="2243"/>
      <c r="P1611" s="2243"/>
      <c r="Q1611" s="2243"/>
      <c r="R1611" s="2243"/>
      <c r="S1611" s="2244"/>
      <c r="AC1611" s="2206"/>
    </row>
    <row r="1612" spans="7:29" ht="12.75" customHeight="1" x14ac:dyDescent="0.25">
      <c r="G1612" s="2243"/>
      <c r="H1612" s="2243"/>
      <c r="I1612" s="2243"/>
      <c r="J1612" s="2243"/>
      <c r="K1612" s="2243"/>
      <c r="L1612" s="2243"/>
      <c r="M1612" s="2243"/>
      <c r="N1612" s="2243"/>
      <c r="O1612" s="2243"/>
      <c r="P1612" s="2243"/>
      <c r="Q1612" s="2243"/>
      <c r="R1612" s="2243"/>
      <c r="S1612" s="2244"/>
      <c r="AC1612" s="2206"/>
    </row>
    <row r="1613" spans="7:29" ht="12.75" customHeight="1" x14ac:dyDescent="0.25">
      <c r="G1613" s="2243"/>
      <c r="H1613" s="2243"/>
      <c r="I1613" s="2243"/>
      <c r="J1613" s="2243"/>
      <c r="K1613" s="2243"/>
      <c r="L1613" s="2243"/>
      <c r="M1613" s="2243"/>
      <c r="N1613" s="2243"/>
      <c r="O1613" s="2243"/>
      <c r="P1613" s="2243"/>
      <c r="Q1613" s="2243"/>
      <c r="R1613" s="2243"/>
      <c r="S1613" s="2244"/>
      <c r="AC1613" s="2206"/>
    </row>
    <row r="1614" spans="7:29" ht="12.75" customHeight="1" x14ac:dyDescent="0.25">
      <c r="G1614" s="2243"/>
      <c r="H1614" s="2243"/>
      <c r="I1614" s="2243"/>
      <c r="J1614" s="2243"/>
      <c r="K1614" s="2243"/>
      <c r="L1614" s="2243"/>
      <c r="M1614" s="2243"/>
      <c r="N1614" s="2243"/>
      <c r="O1614" s="2243"/>
      <c r="P1614" s="2243"/>
      <c r="Q1614" s="2243"/>
      <c r="R1614" s="2243"/>
      <c r="S1614" s="2244"/>
      <c r="AC1614" s="2206"/>
    </row>
    <row r="1615" spans="7:29" ht="12.75" customHeight="1" x14ac:dyDescent="0.25">
      <c r="G1615" s="2243"/>
      <c r="H1615" s="2243"/>
      <c r="I1615" s="2243"/>
      <c r="J1615" s="2243"/>
      <c r="K1615" s="2243"/>
      <c r="L1615" s="2243"/>
      <c r="M1615" s="2243"/>
      <c r="N1615" s="2243"/>
      <c r="O1615" s="2243"/>
      <c r="P1615" s="2243"/>
      <c r="Q1615" s="2243"/>
      <c r="R1615" s="2243"/>
      <c r="S1615" s="2244"/>
      <c r="AC1615" s="2206"/>
    </row>
    <row r="1616" spans="7:29" ht="12.75" customHeight="1" x14ac:dyDescent="0.25">
      <c r="G1616" s="2243"/>
      <c r="H1616" s="2243"/>
      <c r="I1616" s="2243"/>
      <c r="J1616" s="2243"/>
      <c r="K1616" s="2243"/>
      <c r="L1616" s="2243"/>
      <c r="M1616" s="2243"/>
      <c r="N1616" s="2243"/>
      <c r="O1616" s="2243"/>
      <c r="P1616" s="2243"/>
      <c r="Q1616" s="2243"/>
      <c r="R1616" s="2243"/>
      <c r="S1616" s="2244"/>
      <c r="AC1616" s="2206"/>
    </row>
    <row r="1617" spans="7:29" ht="12.75" customHeight="1" x14ac:dyDescent="0.25">
      <c r="G1617" s="2243"/>
      <c r="H1617" s="2243"/>
      <c r="I1617" s="2243"/>
      <c r="J1617" s="2243"/>
      <c r="K1617" s="2243"/>
      <c r="L1617" s="2243"/>
      <c r="M1617" s="2243"/>
      <c r="N1617" s="2243"/>
      <c r="O1617" s="2243"/>
      <c r="P1617" s="2243"/>
      <c r="Q1617" s="2243"/>
      <c r="R1617" s="2243"/>
      <c r="S1617" s="2244"/>
      <c r="AC1617" s="2206"/>
    </row>
    <row r="1618" spans="7:29" ht="12.75" customHeight="1" x14ac:dyDescent="0.25">
      <c r="G1618" s="2243"/>
      <c r="H1618" s="2243"/>
      <c r="I1618" s="2243"/>
      <c r="J1618" s="2243"/>
      <c r="K1618" s="2243"/>
      <c r="L1618" s="2243"/>
      <c r="M1618" s="2243"/>
      <c r="N1618" s="2243"/>
      <c r="O1618" s="2243"/>
      <c r="P1618" s="2243"/>
      <c r="Q1618" s="2243"/>
      <c r="R1618" s="2243"/>
      <c r="S1618" s="2244"/>
      <c r="AC1618" s="2206"/>
    </row>
    <row r="1619" spans="7:29" ht="12.75" customHeight="1" x14ac:dyDescent="0.25">
      <c r="G1619" s="2243"/>
      <c r="H1619" s="2243"/>
      <c r="I1619" s="2243"/>
      <c r="J1619" s="2243"/>
      <c r="K1619" s="2243"/>
      <c r="L1619" s="2243"/>
      <c r="M1619" s="2243"/>
      <c r="N1619" s="2243"/>
      <c r="O1619" s="2243"/>
      <c r="P1619" s="2243"/>
      <c r="Q1619" s="2243"/>
      <c r="R1619" s="2243"/>
      <c r="S1619" s="2244"/>
      <c r="AC1619" s="2206"/>
    </row>
    <row r="1620" spans="7:29" ht="12.75" customHeight="1" x14ac:dyDescent="0.25">
      <c r="G1620" s="2243"/>
      <c r="H1620" s="2243"/>
      <c r="I1620" s="2243"/>
      <c r="J1620" s="2243"/>
      <c r="K1620" s="2243"/>
      <c r="L1620" s="2243"/>
      <c r="M1620" s="2243"/>
      <c r="N1620" s="2243"/>
      <c r="O1620" s="2243"/>
      <c r="P1620" s="2243"/>
      <c r="Q1620" s="2243"/>
      <c r="R1620" s="2243"/>
      <c r="S1620" s="2244"/>
      <c r="AC1620" s="2206"/>
    </row>
    <row r="1621" spans="7:29" ht="12.75" customHeight="1" x14ac:dyDescent="0.25">
      <c r="G1621" s="2243"/>
      <c r="H1621" s="2243"/>
      <c r="I1621" s="2243"/>
      <c r="J1621" s="2243"/>
      <c r="K1621" s="2243"/>
      <c r="L1621" s="2243"/>
      <c r="M1621" s="2243"/>
      <c r="N1621" s="2243"/>
      <c r="O1621" s="2243"/>
      <c r="P1621" s="2243"/>
      <c r="Q1621" s="2243"/>
      <c r="R1621" s="2243"/>
      <c r="S1621" s="2244"/>
      <c r="AC1621" s="2206"/>
    </row>
    <row r="1622" spans="7:29" ht="12.75" customHeight="1" x14ac:dyDescent="0.25">
      <c r="G1622" s="2243"/>
      <c r="H1622" s="2243"/>
      <c r="I1622" s="2243"/>
      <c r="J1622" s="2243"/>
      <c r="K1622" s="2243"/>
      <c r="L1622" s="2243"/>
      <c r="M1622" s="2243"/>
      <c r="N1622" s="2243"/>
      <c r="O1622" s="2243"/>
      <c r="P1622" s="2243"/>
      <c r="Q1622" s="2243"/>
      <c r="R1622" s="2243"/>
      <c r="S1622" s="2244"/>
      <c r="AC1622" s="2206"/>
    </row>
    <row r="1623" spans="7:29" ht="12.75" customHeight="1" x14ac:dyDescent="0.25">
      <c r="G1623" s="2243"/>
      <c r="H1623" s="2243"/>
      <c r="I1623" s="2243"/>
      <c r="J1623" s="2243"/>
      <c r="K1623" s="2243"/>
      <c r="L1623" s="2243"/>
      <c r="M1623" s="2243"/>
      <c r="N1623" s="2243"/>
      <c r="O1623" s="2243"/>
      <c r="P1623" s="2243"/>
      <c r="Q1623" s="2243"/>
      <c r="R1623" s="2243"/>
      <c r="S1623" s="2244"/>
      <c r="AC1623" s="2206"/>
    </row>
    <row r="1624" spans="7:29" ht="12.75" customHeight="1" x14ac:dyDescent="0.25">
      <c r="G1624" s="2243"/>
      <c r="H1624" s="2243"/>
      <c r="I1624" s="2243"/>
      <c r="J1624" s="2243"/>
      <c r="K1624" s="2243"/>
      <c r="L1624" s="2243"/>
      <c r="M1624" s="2243"/>
      <c r="N1624" s="2243"/>
      <c r="O1624" s="2243"/>
      <c r="P1624" s="2243"/>
      <c r="Q1624" s="2243"/>
      <c r="R1624" s="2243"/>
      <c r="S1624" s="2244"/>
      <c r="AC1624" s="2206"/>
    </row>
    <row r="1625" spans="7:29" ht="12.75" customHeight="1" x14ac:dyDescent="0.25">
      <c r="G1625" s="2243"/>
      <c r="H1625" s="2243"/>
      <c r="I1625" s="2243"/>
      <c r="J1625" s="2243"/>
      <c r="K1625" s="2243"/>
      <c r="L1625" s="2243"/>
      <c r="M1625" s="2243"/>
      <c r="N1625" s="2243"/>
      <c r="O1625" s="2243"/>
      <c r="P1625" s="2243"/>
      <c r="Q1625" s="2243"/>
      <c r="R1625" s="2243"/>
      <c r="S1625" s="2244"/>
      <c r="AC1625" s="2206"/>
    </row>
    <row r="1626" spans="7:29" ht="12.75" customHeight="1" x14ac:dyDescent="0.25">
      <c r="G1626" s="2243"/>
      <c r="H1626" s="2243"/>
      <c r="I1626" s="2243"/>
      <c r="J1626" s="2243"/>
      <c r="K1626" s="2243"/>
      <c r="L1626" s="2243"/>
      <c r="M1626" s="2243"/>
      <c r="N1626" s="2243"/>
      <c r="O1626" s="2243"/>
      <c r="P1626" s="2243"/>
      <c r="Q1626" s="2243"/>
      <c r="R1626" s="2243"/>
      <c r="S1626" s="2244"/>
      <c r="AC1626" s="2206"/>
    </row>
    <row r="1627" spans="7:29" ht="12.75" customHeight="1" x14ac:dyDescent="0.25">
      <c r="G1627" s="2243"/>
      <c r="H1627" s="2243"/>
      <c r="I1627" s="2243"/>
      <c r="J1627" s="2243"/>
      <c r="K1627" s="2243"/>
      <c r="L1627" s="2243"/>
      <c r="M1627" s="2243"/>
      <c r="N1627" s="2243"/>
      <c r="O1627" s="2243"/>
      <c r="P1627" s="2243"/>
      <c r="Q1627" s="2243"/>
      <c r="R1627" s="2243"/>
      <c r="S1627" s="2244"/>
      <c r="AC1627" s="2206"/>
    </row>
    <row r="1628" spans="7:29" ht="12.75" customHeight="1" x14ac:dyDescent="0.25">
      <c r="G1628" s="2243"/>
      <c r="H1628" s="2243"/>
      <c r="I1628" s="2243"/>
      <c r="J1628" s="2243"/>
      <c r="K1628" s="2243"/>
      <c r="L1628" s="2243"/>
      <c r="M1628" s="2243"/>
      <c r="N1628" s="2243"/>
      <c r="O1628" s="2243"/>
      <c r="P1628" s="2243"/>
      <c r="Q1628" s="2243"/>
      <c r="R1628" s="2243"/>
      <c r="S1628" s="2244"/>
      <c r="AC1628" s="2206"/>
    </row>
    <row r="1629" spans="7:29" ht="12.75" customHeight="1" x14ac:dyDescent="0.25">
      <c r="G1629" s="2243"/>
      <c r="H1629" s="2243"/>
      <c r="I1629" s="2243"/>
      <c r="J1629" s="2243"/>
      <c r="K1629" s="2243"/>
      <c r="L1629" s="2243"/>
      <c r="M1629" s="2243"/>
      <c r="N1629" s="2243"/>
      <c r="O1629" s="2243"/>
      <c r="P1629" s="2243"/>
      <c r="Q1629" s="2243"/>
      <c r="R1629" s="2243"/>
      <c r="S1629" s="2244"/>
      <c r="AC1629" s="2206"/>
    </row>
    <row r="1630" spans="7:29" ht="12.75" customHeight="1" x14ac:dyDescent="0.25">
      <c r="G1630" s="2243"/>
      <c r="H1630" s="2243"/>
      <c r="I1630" s="2243"/>
      <c r="J1630" s="2243"/>
      <c r="K1630" s="2243"/>
      <c r="L1630" s="2243"/>
      <c r="M1630" s="2243"/>
      <c r="N1630" s="2243"/>
      <c r="O1630" s="2243"/>
      <c r="P1630" s="2243"/>
      <c r="Q1630" s="2243"/>
      <c r="R1630" s="2243"/>
      <c r="S1630" s="2244"/>
      <c r="AC1630" s="2206"/>
    </row>
    <row r="1631" spans="7:29" ht="12.75" customHeight="1" x14ac:dyDescent="0.25">
      <c r="G1631" s="2243"/>
      <c r="H1631" s="2243"/>
      <c r="I1631" s="2243"/>
      <c r="J1631" s="2243"/>
      <c r="K1631" s="2243"/>
      <c r="L1631" s="2243"/>
      <c r="M1631" s="2243"/>
      <c r="N1631" s="2243"/>
      <c r="O1631" s="2243"/>
      <c r="P1631" s="2243"/>
      <c r="Q1631" s="2243"/>
      <c r="R1631" s="2243"/>
      <c r="S1631" s="2244"/>
      <c r="AC1631" s="2206"/>
    </row>
    <row r="1632" spans="7:29" ht="12.75" customHeight="1" x14ac:dyDescent="0.25">
      <c r="G1632" s="2243"/>
      <c r="H1632" s="2243"/>
      <c r="I1632" s="2243"/>
      <c r="J1632" s="2243"/>
      <c r="K1632" s="2243"/>
      <c r="L1632" s="2243"/>
      <c r="M1632" s="2243"/>
      <c r="N1632" s="2243"/>
      <c r="O1632" s="2243"/>
      <c r="P1632" s="2243"/>
      <c r="Q1632" s="2243"/>
      <c r="R1632" s="2243"/>
      <c r="S1632" s="2244"/>
      <c r="AC1632" s="2206"/>
    </row>
    <row r="1633" spans="7:29" ht="12.75" customHeight="1" x14ac:dyDescent="0.25">
      <c r="G1633" s="2243"/>
      <c r="H1633" s="2243"/>
      <c r="I1633" s="2243"/>
      <c r="J1633" s="2243"/>
      <c r="K1633" s="2243"/>
      <c r="L1633" s="2243"/>
      <c r="M1633" s="2243"/>
      <c r="N1633" s="2243"/>
      <c r="O1633" s="2243"/>
      <c r="P1633" s="2243"/>
      <c r="Q1633" s="2243"/>
      <c r="R1633" s="2243"/>
      <c r="S1633" s="2244"/>
      <c r="AC1633" s="2206"/>
    </row>
    <row r="1634" spans="7:29" ht="12.75" customHeight="1" x14ac:dyDescent="0.25">
      <c r="G1634" s="2243"/>
      <c r="H1634" s="2243"/>
      <c r="I1634" s="2243"/>
      <c r="J1634" s="2243"/>
      <c r="K1634" s="2243"/>
      <c r="L1634" s="2243"/>
      <c r="M1634" s="2243"/>
      <c r="N1634" s="2243"/>
      <c r="O1634" s="2243"/>
      <c r="P1634" s="2243"/>
      <c r="Q1634" s="2243"/>
      <c r="R1634" s="2243"/>
      <c r="S1634" s="2244"/>
      <c r="AC1634" s="2206"/>
    </row>
    <row r="1635" spans="7:29" ht="12.75" customHeight="1" x14ac:dyDescent="0.25">
      <c r="G1635" s="2243"/>
      <c r="H1635" s="2243"/>
      <c r="I1635" s="2243"/>
      <c r="J1635" s="2243"/>
      <c r="K1635" s="2243"/>
      <c r="L1635" s="2243"/>
      <c r="M1635" s="2243"/>
      <c r="N1635" s="2243"/>
      <c r="O1635" s="2243"/>
      <c r="P1635" s="2243"/>
      <c r="Q1635" s="2243"/>
      <c r="R1635" s="2243"/>
      <c r="S1635" s="2244"/>
      <c r="AC1635" s="2206"/>
    </row>
    <row r="1636" spans="7:29" ht="12.75" customHeight="1" x14ac:dyDescent="0.25">
      <c r="G1636" s="2243"/>
      <c r="H1636" s="2243"/>
      <c r="I1636" s="2243"/>
      <c r="J1636" s="2243"/>
      <c r="K1636" s="2243"/>
      <c r="L1636" s="2243"/>
      <c r="M1636" s="2243"/>
      <c r="N1636" s="2243"/>
      <c r="O1636" s="2243"/>
      <c r="P1636" s="2243"/>
      <c r="Q1636" s="2243"/>
      <c r="R1636" s="2243"/>
      <c r="S1636" s="2244"/>
      <c r="AC1636" s="2206"/>
    </row>
    <row r="1637" spans="7:29" ht="12.75" customHeight="1" x14ac:dyDescent="0.25">
      <c r="G1637" s="2243"/>
      <c r="H1637" s="2243"/>
      <c r="I1637" s="2243"/>
      <c r="J1637" s="2243"/>
      <c r="K1637" s="2243"/>
      <c r="L1637" s="2243"/>
      <c r="M1637" s="2243"/>
      <c r="N1637" s="2243"/>
      <c r="O1637" s="2243"/>
      <c r="P1637" s="2243"/>
      <c r="Q1637" s="2243"/>
      <c r="R1637" s="2243"/>
      <c r="S1637" s="2244"/>
      <c r="AC1637" s="2206"/>
    </row>
    <row r="1638" spans="7:29" ht="12.75" customHeight="1" x14ac:dyDescent="0.25">
      <c r="G1638" s="2243"/>
      <c r="H1638" s="2243"/>
      <c r="I1638" s="2243"/>
      <c r="J1638" s="2243"/>
      <c r="K1638" s="2243"/>
      <c r="L1638" s="2243"/>
      <c r="M1638" s="2243"/>
      <c r="N1638" s="2243"/>
      <c r="O1638" s="2243"/>
      <c r="P1638" s="2243"/>
      <c r="Q1638" s="2243"/>
      <c r="R1638" s="2243"/>
      <c r="S1638" s="2244"/>
      <c r="AC1638" s="2206"/>
    </row>
    <row r="1639" spans="7:29" ht="12.75" customHeight="1" x14ac:dyDescent="0.25">
      <c r="G1639" s="2243"/>
      <c r="H1639" s="2243"/>
      <c r="I1639" s="2243"/>
      <c r="J1639" s="2243"/>
      <c r="K1639" s="2243"/>
      <c r="L1639" s="2243"/>
      <c r="M1639" s="2243"/>
      <c r="N1639" s="2243"/>
      <c r="O1639" s="2243"/>
      <c r="P1639" s="2243"/>
      <c r="Q1639" s="2243"/>
      <c r="R1639" s="2243"/>
      <c r="S1639" s="2244"/>
      <c r="AC1639" s="2206"/>
    </row>
    <row r="1640" spans="7:29" ht="12.75" customHeight="1" x14ac:dyDescent="0.25">
      <c r="G1640" s="2243"/>
      <c r="H1640" s="2243"/>
      <c r="I1640" s="2243"/>
      <c r="J1640" s="2243"/>
      <c r="K1640" s="2243"/>
      <c r="L1640" s="2243"/>
      <c r="M1640" s="2243"/>
      <c r="N1640" s="2243"/>
      <c r="O1640" s="2243"/>
      <c r="P1640" s="2243"/>
      <c r="Q1640" s="2243"/>
      <c r="R1640" s="2243"/>
      <c r="S1640" s="2244"/>
      <c r="AC1640" s="2206"/>
    </row>
    <row r="1641" spans="7:29" ht="12.75" customHeight="1" x14ac:dyDescent="0.25">
      <c r="G1641" s="2243"/>
      <c r="H1641" s="2243"/>
      <c r="I1641" s="2243"/>
      <c r="J1641" s="2243"/>
      <c r="K1641" s="2243"/>
      <c r="L1641" s="2243"/>
      <c r="M1641" s="2243"/>
      <c r="N1641" s="2243"/>
      <c r="O1641" s="2243"/>
      <c r="P1641" s="2243"/>
      <c r="Q1641" s="2243"/>
      <c r="R1641" s="2243"/>
      <c r="S1641" s="2244"/>
      <c r="AC1641" s="2206"/>
    </row>
    <row r="1642" spans="7:29" ht="12.75" customHeight="1" x14ac:dyDescent="0.25">
      <c r="G1642" s="2243"/>
      <c r="H1642" s="2243"/>
      <c r="I1642" s="2243"/>
      <c r="J1642" s="2243"/>
      <c r="K1642" s="2243"/>
      <c r="L1642" s="2243"/>
      <c r="M1642" s="2243"/>
      <c r="N1642" s="2243"/>
      <c r="O1642" s="2243"/>
      <c r="P1642" s="2243"/>
      <c r="Q1642" s="2243"/>
      <c r="R1642" s="2243"/>
      <c r="S1642" s="2244"/>
      <c r="AC1642" s="2206"/>
    </row>
    <row r="1643" spans="7:29" ht="12.75" customHeight="1" x14ac:dyDescent="0.25">
      <c r="G1643" s="2243"/>
      <c r="H1643" s="2243"/>
      <c r="I1643" s="2243"/>
      <c r="J1643" s="2243"/>
      <c r="K1643" s="2243"/>
      <c r="L1643" s="2243"/>
      <c r="M1643" s="2243"/>
      <c r="N1643" s="2243"/>
      <c r="O1643" s="2243"/>
      <c r="P1643" s="2243"/>
      <c r="Q1643" s="2243"/>
      <c r="R1643" s="2243"/>
      <c r="S1643" s="2244"/>
      <c r="AC1643" s="2206"/>
    </row>
    <row r="1644" spans="7:29" ht="12.75" customHeight="1" x14ac:dyDescent="0.25">
      <c r="G1644" s="2243"/>
      <c r="H1644" s="2243"/>
      <c r="I1644" s="2243"/>
      <c r="J1644" s="2243"/>
      <c r="K1644" s="2243"/>
      <c r="L1644" s="2243"/>
      <c r="M1644" s="2243"/>
      <c r="N1644" s="2243"/>
      <c r="O1644" s="2243"/>
      <c r="P1644" s="2243"/>
      <c r="Q1644" s="2243"/>
      <c r="R1644" s="2243"/>
      <c r="S1644" s="2244"/>
      <c r="AC1644" s="2206"/>
    </row>
    <row r="1645" spans="7:29" ht="12.75" customHeight="1" x14ac:dyDescent="0.25">
      <c r="G1645" s="2243"/>
      <c r="H1645" s="2243"/>
      <c r="I1645" s="2243"/>
      <c r="J1645" s="2243"/>
      <c r="K1645" s="2243"/>
      <c r="L1645" s="2243"/>
      <c r="M1645" s="2243"/>
      <c r="N1645" s="2243"/>
      <c r="O1645" s="2243"/>
      <c r="P1645" s="2243"/>
      <c r="Q1645" s="2243"/>
      <c r="R1645" s="2243"/>
      <c r="S1645" s="2244"/>
      <c r="AC1645" s="2206"/>
    </row>
    <row r="1646" spans="7:29" ht="12.75" customHeight="1" x14ac:dyDescent="0.25">
      <c r="G1646" s="2243"/>
      <c r="H1646" s="2243"/>
      <c r="I1646" s="2243"/>
      <c r="J1646" s="2243"/>
      <c r="K1646" s="2243"/>
      <c r="L1646" s="2243"/>
      <c r="M1646" s="2243"/>
      <c r="N1646" s="2243"/>
      <c r="O1646" s="2243"/>
      <c r="P1646" s="2243"/>
      <c r="Q1646" s="2243"/>
      <c r="R1646" s="2243"/>
      <c r="S1646" s="2244"/>
      <c r="AC1646" s="2206"/>
    </row>
    <row r="1647" spans="7:29" ht="12.75" customHeight="1" x14ac:dyDescent="0.25">
      <c r="G1647" s="2243"/>
      <c r="H1647" s="2243"/>
      <c r="I1647" s="2243"/>
      <c r="J1647" s="2243"/>
      <c r="K1647" s="2243"/>
      <c r="L1647" s="2243"/>
      <c r="M1647" s="2243"/>
      <c r="N1647" s="2243"/>
      <c r="O1647" s="2243"/>
      <c r="P1647" s="2243"/>
      <c r="Q1647" s="2243"/>
      <c r="R1647" s="2243"/>
      <c r="S1647" s="2244"/>
      <c r="AC1647" s="2206"/>
    </row>
    <row r="1648" spans="7:29" ht="12.75" customHeight="1" x14ac:dyDescent="0.25">
      <c r="G1648" s="2243"/>
      <c r="H1648" s="2243"/>
      <c r="I1648" s="2243"/>
      <c r="J1648" s="2243"/>
      <c r="K1648" s="2243"/>
      <c r="L1648" s="2243"/>
      <c r="M1648" s="2243"/>
      <c r="N1648" s="2243"/>
      <c r="O1648" s="2243"/>
      <c r="P1648" s="2243"/>
      <c r="Q1648" s="2243"/>
      <c r="R1648" s="2243"/>
      <c r="S1648" s="2244"/>
      <c r="AC1648" s="2206"/>
    </row>
    <row r="1649" spans="7:29" ht="12.75" customHeight="1" x14ac:dyDescent="0.25">
      <c r="G1649" s="2243"/>
      <c r="H1649" s="2243"/>
      <c r="I1649" s="2243"/>
      <c r="J1649" s="2243"/>
      <c r="K1649" s="2243"/>
      <c r="L1649" s="2243"/>
      <c r="M1649" s="2243"/>
      <c r="N1649" s="2243"/>
      <c r="O1649" s="2243"/>
      <c r="P1649" s="2243"/>
      <c r="Q1649" s="2243"/>
      <c r="R1649" s="2243"/>
      <c r="S1649" s="2244"/>
      <c r="AC1649" s="2206"/>
    </row>
    <row r="1650" spans="7:29" ht="12.75" customHeight="1" x14ac:dyDescent="0.25">
      <c r="G1650" s="2243"/>
      <c r="H1650" s="2243"/>
      <c r="I1650" s="2243"/>
      <c r="J1650" s="2243"/>
      <c r="K1650" s="2243"/>
      <c r="L1650" s="2243"/>
      <c r="M1650" s="2243"/>
      <c r="N1650" s="2243"/>
      <c r="O1650" s="2243"/>
      <c r="P1650" s="2243"/>
      <c r="Q1650" s="2243"/>
      <c r="R1650" s="2243"/>
      <c r="S1650" s="2244"/>
      <c r="AC1650" s="2206"/>
    </row>
    <row r="1651" spans="7:29" ht="12.75" customHeight="1" x14ac:dyDescent="0.25">
      <c r="G1651" s="2243"/>
      <c r="H1651" s="2243"/>
      <c r="I1651" s="2243"/>
      <c r="J1651" s="2243"/>
      <c r="K1651" s="2243"/>
      <c r="L1651" s="2243"/>
      <c r="M1651" s="2243"/>
      <c r="N1651" s="2243"/>
      <c r="O1651" s="2243"/>
      <c r="P1651" s="2243"/>
      <c r="Q1651" s="2243"/>
      <c r="R1651" s="2243"/>
      <c r="S1651" s="2244"/>
      <c r="AC1651" s="2206"/>
    </row>
    <row r="1652" spans="7:29" ht="12.75" customHeight="1" x14ac:dyDescent="0.25">
      <c r="G1652" s="2243"/>
      <c r="H1652" s="2243"/>
      <c r="I1652" s="2243"/>
      <c r="J1652" s="2243"/>
      <c r="K1652" s="2243"/>
      <c r="L1652" s="2243"/>
      <c r="M1652" s="2243"/>
      <c r="N1652" s="2243"/>
      <c r="O1652" s="2243"/>
      <c r="P1652" s="2243"/>
      <c r="Q1652" s="2243"/>
      <c r="R1652" s="2243"/>
      <c r="S1652" s="2244"/>
      <c r="AC1652" s="2206"/>
    </row>
    <row r="1653" spans="7:29" ht="12.75" customHeight="1" x14ac:dyDescent="0.25">
      <c r="G1653" s="2243"/>
      <c r="H1653" s="2243"/>
      <c r="I1653" s="2243"/>
      <c r="J1653" s="2243"/>
      <c r="K1653" s="2243"/>
      <c r="L1653" s="2243"/>
      <c r="M1653" s="2243"/>
      <c r="N1653" s="2243"/>
      <c r="O1653" s="2243"/>
      <c r="P1653" s="2243"/>
      <c r="Q1653" s="2243"/>
      <c r="R1653" s="2243"/>
      <c r="S1653" s="2244"/>
      <c r="AC1653" s="2206"/>
    </row>
    <row r="1654" spans="7:29" ht="12.75" customHeight="1" x14ac:dyDescent="0.25">
      <c r="G1654" s="2243"/>
      <c r="H1654" s="2243"/>
      <c r="I1654" s="2243"/>
      <c r="J1654" s="2243"/>
      <c r="K1654" s="2243"/>
      <c r="L1654" s="2243"/>
      <c r="M1654" s="2243"/>
      <c r="N1654" s="2243"/>
      <c r="O1654" s="2243"/>
      <c r="P1654" s="2243"/>
      <c r="Q1654" s="2243"/>
      <c r="R1654" s="2243"/>
      <c r="S1654" s="2244"/>
      <c r="AC1654" s="2206"/>
    </row>
    <row r="1655" spans="7:29" ht="12.75" customHeight="1" x14ac:dyDescent="0.25">
      <c r="G1655" s="2243"/>
      <c r="H1655" s="2243"/>
      <c r="I1655" s="2243"/>
      <c r="J1655" s="2243"/>
      <c r="K1655" s="2243"/>
      <c r="L1655" s="2243"/>
      <c r="M1655" s="2243"/>
      <c r="N1655" s="2243"/>
      <c r="O1655" s="2243"/>
      <c r="P1655" s="2243"/>
      <c r="Q1655" s="2243"/>
      <c r="R1655" s="2243"/>
      <c r="S1655" s="2244"/>
      <c r="AC1655" s="2206"/>
    </row>
    <row r="1656" spans="7:29" ht="12.75" customHeight="1" x14ac:dyDescent="0.25">
      <c r="G1656" s="2243"/>
      <c r="H1656" s="2243"/>
      <c r="I1656" s="2243"/>
      <c r="J1656" s="2243"/>
      <c r="K1656" s="2243"/>
      <c r="L1656" s="2243"/>
      <c r="M1656" s="2243"/>
      <c r="N1656" s="2243"/>
      <c r="O1656" s="2243"/>
      <c r="P1656" s="2243"/>
      <c r="Q1656" s="2243"/>
      <c r="R1656" s="2243"/>
      <c r="S1656" s="2244"/>
      <c r="AC1656" s="2206"/>
    </row>
    <row r="1657" spans="7:29" ht="12.75" customHeight="1" x14ac:dyDescent="0.25">
      <c r="G1657" s="2243"/>
      <c r="H1657" s="2243"/>
      <c r="I1657" s="2243"/>
      <c r="J1657" s="2243"/>
      <c r="K1657" s="2243"/>
      <c r="L1657" s="2243"/>
      <c r="M1657" s="2243"/>
      <c r="N1657" s="2243"/>
      <c r="O1657" s="2243"/>
      <c r="P1657" s="2243"/>
      <c r="Q1657" s="2243"/>
      <c r="R1657" s="2243"/>
      <c r="S1657" s="2244"/>
      <c r="AC1657" s="2206"/>
    </row>
    <row r="1658" spans="7:29" ht="12.75" customHeight="1" x14ac:dyDescent="0.25">
      <c r="G1658" s="2243"/>
      <c r="H1658" s="2243"/>
      <c r="I1658" s="2243"/>
      <c r="J1658" s="2243"/>
      <c r="K1658" s="2243"/>
      <c r="L1658" s="2243"/>
      <c r="M1658" s="2243"/>
      <c r="N1658" s="2243"/>
      <c r="O1658" s="2243"/>
      <c r="P1658" s="2243"/>
      <c r="Q1658" s="2243"/>
      <c r="R1658" s="2243"/>
      <c r="S1658" s="2244"/>
      <c r="AC1658" s="2206"/>
    </row>
    <row r="1659" spans="7:29" ht="12.75" customHeight="1" x14ac:dyDescent="0.25">
      <c r="G1659" s="2243"/>
      <c r="H1659" s="2243"/>
      <c r="I1659" s="2243"/>
      <c r="J1659" s="2243"/>
      <c r="K1659" s="2243"/>
      <c r="L1659" s="2243"/>
      <c r="M1659" s="2243"/>
      <c r="N1659" s="2243"/>
      <c r="O1659" s="2243"/>
      <c r="P1659" s="2243"/>
      <c r="Q1659" s="2243"/>
      <c r="R1659" s="2243"/>
      <c r="S1659" s="2244"/>
      <c r="AC1659" s="2206"/>
    </row>
    <row r="1660" spans="7:29" ht="12.75" customHeight="1" x14ac:dyDescent="0.25">
      <c r="G1660" s="2243"/>
      <c r="H1660" s="2243"/>
      <c r="I1660" s="2243"/>
      <c r="J1660" s="2243"/>
      <c r="K1660" s="2243"/>
      <c r="L1660" s="2243"/>
      <c r="M1660" s="2243"/>
      <c r="N1660" s="2243"/>
      <c r="O1660" s="2243"/>
      <c r="P1660" s="2243"/>
      <c r="Q1660" s="2243"/>
      <c r="R1660" s="2243"/>
      <c r="S1660" s="2244"/>
      <c r="AC1660" s="2206"/>
    </row>
    <row r="1661" spans="7:29" ht="12.75" customHeight="1" x14ac:dyDescent="0.25">
      <c r="G1661" s="2243"/>
      <c r="H1661" s="2243"/>
      <c r="I1661" s="2243"/>
      <c r="J1661" s="2243"/>
      <c r="K1661" s="2243"/>
      <c r="L1661" s="2243"/>
      <c r="M1661" s="2243"/>
      <c r="N1661" s="2243"/>
      <c r="O1661" s="2243"/>
      <c r="P1661" s="2243"/>
      <c r="Q1661" s="2243"/>
      <c r="R1661" s="2243"/>
      <c r="S1661" s="2244"/>
      <c r="AC1661" s="2206"/>
    </row>
    <row r="1662" spans="7:29" ht="12.75" customHeight="1" x14ac:dyDescent="0.25">
      <c r="G1662" s="2243"/>
      <c r="H1662" s="2243"/>
      <c r="I1662" s="2243"/>
      <c r="J1662" s="2243"/>
      <c r="K1662" s="2243"/>
      <c r="L1662" s="2243"/>
      <c r="M1662" s="2243"/>
      <c r="N1662" s="2243"/>
      <c r="O1662" s="2243"/>
      <c r="P1662" s="2243"/>
      <c r="Q1662" s="2243"/>
      <c r="R1662" s="2243"/>
      <c r="S1662" s="2244"/>
      <c r="AC1662" s="2206"/>
    </row>
    <row r="1663" spans="7:29" ht="12.75" customHeight="1" x14ac:dyDescent="0.25">
      <c r="G1663" s="2243"/>
      <c r="H1663" s="2243"/>
      <c r="I1663" s="2243"/>
      <c r="J1663" s="2243"/>
      <c r="K1663" s="2243"/>
      <c r="L1663" s="2243"/>
      <c r="M1663" s="2243"/>
      <c r="N1663" s="2243"/>
      <c r="O1663" s="2243"/>
      <c r="P1663" s="2243"/>
      <c r="Q1663" s="2243"/>
      <c r="R1663" s="2243"/>
      <c r="S1663" s="2244"/>
      <c r="AC1663" s="2206"/>
    </row>
    <row r="1664" spans="7:29" ht="12.75" customHeight="1" x14ac:dyDescent="0.25">
      <c r="G1664" s="2243"/>
      <c r="H1664" s="2243"/>
      <c r="I1664" s="2243"/>
      <c r="J1664" s="2243"/>
      <c r="K1664" s="2243"/>
      <c r="L1664" s="2243"/>
      <c r="M1664" s="2243"/>
      <c r="N1664" s="2243"/>
      <c r="O1664" s="2243"/>
      <c r="P1664" s="2243"/>
      <c r="Q1664" s="2243"/>
      <c r="R1664" s="2243"/>
      <c r="S1664" s="2244"/>
      <c r="AC1664" s="2206"/>
    </row>
    <row r="1665" spans="7:29" ht="12.75" customHeight="1" x14ac:dyDescent="0.25">
      <c r="G1665" s="2243"/>
      <c r="H1665" s="2243"/>
      <c r="I1665" s="2243"/>
      <c r="J1665" s="2243"/>
      <c r="K1665" s="2243"/>
      <c r="L1665" s="2243"/>
      <c r="M1665" s="2243"/>
      <c r="N1665" s="2243"/>
      <c r="O1665" s="2243"/>
      <c r="P1665" s="2243"/>
      <c r="Q1665" s="2243"/>
      <c r="R1665" s="2243"/>
      <c r="S1665" s="2244"/>
      <c r="AC1665" s="2206"/>
    </row>
    <row r="1666" spans="7:29" ht="12.75" customHeight="1" x14ac:dyDescent="0.25">
      <c r="G1666" s="2243"/>
      <c r="H1666" s="2243"/>
      <c r="I1666" s="2243"/>
      <c r="J1666" s="2243"/>
      <c r="K1666" s="2243"/>
      <c r="L1666" s="2243"/>
      <c r="M1666" s="2243"/>
      <c r="N1666" s="2243"/>
      <c r="O1666" s="2243"/>
      <c r="P1666" s="2243"/>
      <c r="Q1666" s="2243"/>
      <c r="R1666" s="2243"/>
      <c r="S1666" s="2244"/>
      <c r="AC1666" s="2206"/>
    </row>
    <row r="1667" spans="7:29" ht="12.75" customHeight="1" x14ac:dyDescent="0.25">
      <c r="G1667" s="2243"/>
      <c r="H1667" s="2243"/>
      <c r="I1667" s="2243"/>
      <c r="J1667" s="2243"/>
      <c r="K1667" s="2243"/>
      <c r="L1667" s="2243"/>
      <c r="M1667" s="2243"/>
      <c r="N1667" s="2243"/>
      <c r="O1667" s="2243"/>
      <c r="P1667" s="2243"/>
      <c r="Q1667" s="2243"/>
      <c r="R1667" s="2243"/>
      <c r="S1667" s="2244"/>
      <c r="AC1667" s="2206"/>
    </row>
    <row r="1668" spans="7:29" ht="12.75" customHeight="1" x14ac:dyDescent="0.25">
      <c r="G1668" s="2243"/>
      <c r="H1668" s="2243"/>
      <c r="I1668" s="2243"/>
      <c r="J1668" s="2243"/>
      <c r="K1668" s="2243"/>
      <c r="L1668" s="2243"/>
      <c r="M1668" s="2243"/>
      <c r="N1668" s="2243"/>
      <c r="O1668" s="2243"/>
      <c r="P1668" s="2243"/>
      <c r="Q1668" s="2243"/>
      <c r="R1668" s="2243"/>
      <c r="S1668" s="2244"/>
      <c r="AC1668" s="2206"/>
    </row>
    <row r="1669" spans="7:29" ht="12.75" customHeight="1" x14ac:dyDescent="0.25">
      <c r="G1669" s="2243"/>
      <c r="H1669" s="2243"/>
      <c r="I1669" s="2243"/>
      <c r="J1669" s="2243"/>
      <c r="K1669" s="2243"/>
      <c r="L1669" s="2243"/>
      <c r="M1669" s="2243"/>
      <c r="N1669" s="2243"/>
      <c r="O1669" s="2243"/>
      <c r="P1669" s="2243"/>
      <c r="Q1669" s="2243"/>
      <c r="R1669" s="2243"/>
      <c r="S1669" s="2244"/>
      <c r="AC1669" s="2206"/>
    </row>
    <row r="1670" spans="7:29" ht="12.75" customHeight="1" x14ac:dyDescent="0.25">
      <c r="G1670" s="2243"/>
      <c r="H1670" s="2243"/>
      <c r="I1670" s="2243"/>
      <c r="J1670" s="2243"/>
      <c r="K1670" s="2243"/>
      <c r="L1670" s="2243"/>
      <c r="M1670" s="2243"/>
      <c r="N1670" s="2243"/>
      <c r="O1670" s="2243"/>
      <c r="P1670" s="2243"/>
      <c r="Q1670" s="2243"/>
      <c r="R1670" s="2243"/>
      <c r="S1670" s="2244"/>
      <c r="AC1670" s="2206"/>
    </row>
    <row r="1671" spans="7:29" ht="12.75" customHeight="1" x14ac:dyDescent="0.25">
      <c r="G1671" s="2243"/>
      <c r="H1671" s="2243"/>
      <c r="I1671" s="2243"/>
      <c r="J1671" s="2243"/>
      <c r="K1671" s="2243"/>
      <c r="L1671" s="2243"/>
      <c r="M1671" s="2243"/>
      <c r="N1671" s="2243"/>
      <c r="O1671" s="2243"/>
      <c r="P1671" s="2243"/>
      <c r="Q1671" s="2243"/>
      <c r="R1671" s="2243"/>
      <c r="S1671" s="2244"/>
      <c r="AC1671" s="2206"/>
    </row>
    <row r="1672" spans="7:29" ht="12.75" customHeight="1" x14ac:dyDescent="0.25">
      <c r="G1672" s="2243"/>
      <c r="H1672" s="2243"/>
      <c r="I1672" s="2243"/>
      <c r="J1672" s="2243"/>
      <c r="K1672" s="2243"/>
      <c r="L1672" s="2243"/>
      <c r="M1672" s="2243"/>
      <c r="N1672" s="2243"/>
      <c r="O1672" s="2243"/>
      <c r="P1672" s="2243"/>
      <c r="Q1672" s="2243"/>
      <c r="R1672" s="2243"/>
      <c r="S1672" s="2244"/>
      <c r="AC1672" s="2206"/>
    </row>
    <row r="1673" spans="7:29" ht="12.75" customHeight="1" x14ac:dyDescent="0.25">
      <c r="G1673" s="2243"/>
      <c r="H1673" s="2243"/>
      <c r="I1673" s="2243"/>
      <c r="J1673" s="2243"/>
      <c r="K1673" s="2243"/>
      <c r="L1673" s="2243"/>
      <c r="M1673" s="2243"/>
      <c r="N1673" s="2243"/>
      <c r="O1673" s="2243"/>
      <c r="P1673" s="2243"/>
      <c r="Q1673" s="2243"/>
      <c r="R1673" s="2243"/>
      <c r="S1673" s="2244"/>
      <c r="AC1673" s="2206"/>
    </row>
    <row r="1674" spans="7:29" ht="12.75" customHeight="1" x14ac:dyDescent="0.25">
      <c r="G1674" s="2243"/>
      <c r="H1674" s="2243"/>
      <c r="I1674" s="2243"/>
      <c r="J1674" s="2243"/>
      <c r="K1674" s="2243"/>
      <c r="L1674" s="2243"/>
      <c r="M1674" s="2243"/>
      <c r="N1674" s="2243"/>
      <c r="O1674" s="2243"/>
      <c r="P1674" s="2243"/>
      <c r="Q1674" s="2243"/>
      <c r="R1674" s="2243"/>
      <c r="S1674" s="2244"/>
      <c r="AC1674" s="2206"/>
    </row>
    <row r="1675" spans="7:29" ht="12.75" customHeight="1" x14ac:dyDescent="0.25">
      <c r="G1675" s="2243"/>
      <c r="H1675" s="2243"/>
      <c r="I1675" s="2243"/>
      <c r="J1675" s="2243"/>
      <c r="K1675" s="2243"/>
      <c r="L1675" s="2243"/>
      <c r="M1675" s="2243"/>
      <c r="N1675" s="2243"/>
      <c r="O1675" s="2243"/>
      <c r="P1675" s="2243"/>
      <c r="Q1675" s="2243"/>
      <c r="R1675" s="2243"/>
      <c r="S1675" s="2244"/>
      <c r="AC1675" s="2206"/>
    </row>
    <row r="1676" spans="7:29" ht="12.75" customHeight="1" x14ac:dyDescent="0.25">
      <c r="G1676" s="2243"/>
      <c r="H1676" s="2243"/>
      <c r="I1676" s="2243"/>
      <c r="J1676" s="2243"/>
      <c r="K1676" s="2243"/>
      <c r="L1676" s="2243"/>
      <c r="M1676" s="2243"/>
      <c r="N1676" s="2243"/>
      <c r="O1676" s="2243"/>
      <c r="P1676" s="2243"/>
      <c r="Q1676" s="2243"/>
      <c r="R1676" s="2243"/>
      <c r="S1676" s="2244"/>
      <c r="AC1676" s="2206"/>
    </row>
    <row r="1677" spans="7:29" ht="12.75" customHeight="1" x14ac:dyDescent="0.25">
      <c r="G1677" s="2243"/>
      <c r="H1677" s="2243"/>
      <c r="I1677" s="2243"/>
      <c r="J1677" s="2243"/>
      <c r="K1677" s="2243"/>
      <c r="L1677" s="2243"/>
      <c r="M1677" s="2243"/>
      <c r="N1677" s="2243"/>
      <c r="O1677" s="2243"/>
      <c r="P1677" s="2243"/>
      <c r="Q1677" s="2243"/>
      <c r="R1677" s="2243"/>
      <c r="S1677" s="2244"/>
      <c r="AC1677" s="2206"/>
    </row>
    <row r="1678" spans="7:29" ht="12.75" customHeight="1" x14ac:dyDescent="0.25">
      <c r="G1678" s="2243"/>
      <c r="H1678" s="2243"/>
      <c r="I1678" s="2243"/>
      <c r="J1678" s="2243"/>
      <c r="K1678" s="2243"/>
      <c r="L1678" s="2243"/>
      <c r="M1678" s="2243"/>
      <c r="N1678" s="2243"/>
      <c r="O1678" s="2243"/>
      <c r="P1678" s="2243"/>
      <c r="Q1678" s="2243"/>
      <c r="R1678" s="2243"/>
      <c r="S1678" s="2244"/>
      <c r="AC1678" s="2206"/>
    </row>
    <row r="1679" spans="7:29" ht="12.75" customHeight="1" x14ac:dyDescent="0.25">
      <c r="G1679" s="2243"/>
      <c r="H1679" s="2243"/>
      <c r="I1679" s="2243"/>
      <c r="J1679" s="2243"/>
      <c r="K1679" s="2243"/>
      <c r="L1679" s="2243"/>
      <c r="M1679" s="2243"/>
      <c r="N1679" s="2243"/>
      <c r="O1679" s="2243"/>
      <c r="P1679" s="2243"/>
      <c r="Q1679" s="2243"/>
      <c r="R1679" s="2243"/>
      <c r="S1679" s="2244"/>
      <c r="AC1679" s="2206"/>
    </row>
    <row r="1680" spans="7:29" ht="12.75" customHeight="1" x14ac:dyDescent="0.25">
      <c r="G1680" s="2243"/>
      <c r="H1680" s="2243"/>
      <c r="I1680" s="2243"/>
      <c r="J1680" s="2243"/>
      <c r="K1680" s="2243"/>
      <c r="L1680" s="2243"/>
      <c r="M1680" s="2243"/>
      <c r="N1680" s="2243"/>
      <c r="O1680" s="2243"/>
      <c r="P1680" s="2243"/>
      <c r="Q1680" s="2243"/>
      <c r="R1680" s="2243"/>
      <c r="S1680" s="2244"/>
      <c r="AC1680" s="2206"/>
    </row>
    <row r="1681" spans="7:29" ht="12.75" customHeight="1" x14ac:dyDescent="0.25">
      <c r="G1681" s="2243"/>
      <c r="H1681" s="2243"/>
      <c r="I1681" s="2243"/>
      <c r="J1681" s="2243"/>
      <c r="K1681" s="2243"/>
      <c r="L1681" s="2243"/>
      <c r="M1681" s="2243"/>
      <c r="N1681" s="2243"/>
      <c r="O1681" s="2243"/>
      <c r="P1681" s="2243"/>
      <c r="Q1681" s="2243"/>
      <c r="R1681" s="2243"/>
      <c r="S1681" s="2244"/>
      <c r="AC1681" s="2206"/>
    </row>
    <row r="1682" spans="7:29" ht="12.75" customHeight="1" x14ac:dyDescent="0.25">
      <c r="G1682" s="2243"/>
      <c r="H1682" s="2243"/>
      <c r="I1682" s="2243"/>
      <c r="J1682" s="2243"/>
      <c r="K1682" s="2243"/>
      <c r="L1682" s="2243"/>
      <c r="M1682" s="2243"/>
      <c r="N1682" s="2243"/>
      <c r="O1682" s="2243"/>
      <c r="P1682" s="2243"/>
      <c r="Q1682" s="2243"/>
      <c r="R1682" s="2243"/>
      <c r="S1682" s="2244"/>
      <c r="AC1682" s="2206"/>
    </row>
    <row r="1683" spans="7:29" ht="12.75" customHeight="1" x14ac:dyDescent="0.25">
      <c r="G1683" s="2243"/>
      <c r="H1683" s="2243"/>
      <c r="I1683" s="2243"/>
      <c r="J1683" s="2243"/>
      <c r="K1683" s="2243"/>
      <c r="L1683" s="2243"/>
      <c r="M1683" s="2243"/>
      <c r="N1683" s="2243"/>
      <c r="O1683" s="2243"/>
      <c r="P1683" s="2243"/>
      <c r="Q1683" s="2243"/>
      <c r="R1683" s="2243"/>
      <c r="S1683" s="2244"/>
      <c r="AC1683" s="2206"/>
    </row>
    <row r="1684" spans="7:29" ht="12.75" customHeight="1" x14ac:dyDescent="0.25">
      <c r="G1684" s="2243"/>
      <c r="H1684" s="2243"/>
      <c r="I1684" s="2243"/>
      <c r="J1684" s="2243"/>
      <c r="K1684" s="2243"/>
      <c r="L1684" s="2243"/>
      <c r="M1684" s="2243"/>
      <c r="N1684" s="2243"/>
      <c r="O1684" s="2243"/>
      <c r="P1684" s="2243"/>
      <c r="Q1684" s="2243"/>
      <c r="R1684" s="2243"/>
      <c r="S1684" s="2244"/>
      <c r="AC1684" s="2206"/>
    </row>
    <row r="1685" spans="7:29" ht="12.75" customHeight="1" x14ac:dyDescent="0.25">
      <c r="G1685" s="2243"/>
      <c r="H1685" s="2243"/>
      <c r="I1685" s="2243"/>
      <c r="J1685" s="2243"/>
      <c r="K1685" s="2243"/>
      <c r="L1685" s="2243"/>
      <c r="M1685" s="2243"/>
      <c r="N1685" s="2243"/>
      <c r="O1685" s="2243"/>
      <c r="P1685" s="2243"/>
      <c r="Q1685" s="2243"/>
      <c r="R1685" s="2243"/>
      <c r="S1685" s="2244"/>
      <c r="AC1685" s="2206"/>
    </row>
    <row r="1686" spans="7:29" ht="12.75" customHeight="1" x14ac:dyDescent="0.25">
      <c r="G1686" s="2243"/>
      <c r="H1686" s="2243"/>
      <c r="I1686" s="2243"/>
      <c r="J1686" s="2243"/>
      <c r="K1686" s="2243"/>
      <c r="L1686" s="2243"/>
      <c r="M1686" s="2243"/>
      <c r="N1686" s="2243"/>
      <c r="O1686" s="2243"/>
      <c r="P1686" s="2243"/>
      <c r="Q1686" s="2243"/>
      <c r="R1686" s="2243"/>
      <c r="S1686" s="2244"/>
      <c r="AC1686" s="2206"/>
    </row>
    <row r="1687" spans="7:29" ht="12.75" customHeight="1" x14ac:dyDescent="0.25">
      <c r="G1687" s="2243"/>
      <c r="H1687" s="2243"/>
      <c r="I1687" s="2243"/>
      <c r="J1687" s="2243"/>
      <c r="K1687" s="2243"/>
      <c r="L1687" s="2243"/>
      <c r="M1687" s="2243"/>
      <c r="N1687" s="2243"/>
      <c r="O1687" s="2243"/>
      <c r="P1687" s="2243"/>
      <c r="Q1687" s="2243"/>
      <c r="R1687" s="2243"/>
      <c r="S1687" s="2244"/>
      <c r="AC1687" s="2206"/>
    </row>
    <row r="1688" spans="7:29" ht="12.75" customHeight="1" x14ac:dyDescent="0.25">
      <c r="G1688" s="2243"/>
      <c r="H1688" s="2243"/>
      <c r="I1688" s="2243"/>
      <c r="J1688" s="2243"/>
      <c r="K1688" s="2243"/>
      <c r="L1688" s="2243"/>
      <c r="M1688" s="2243"/>
      <c r="N1688" s="2243"/>
      <c r="O1688" s="2243"/>
      <c r="P1688" s="2243"/>
      <c r="Q1688" s="2243"/>
      <c r="R1688" s="2243"/>
      <c r="S1688" s="2244"/>
      <c r="AC1688" s="2206"/>
    </row>
    <row r="1689" spans="7:29" ht="12.75" customHeight="1" x14ac:dyDescent="0.25">
      <c r="G1689" s="2243"/>
      <c r="H1689" s="2243"/>
      <c r="I1689" s="2243"/>
      <c r="J1689" s="2243"/>
      <c r="K1689" s="2243"/>
      <c r="L1689" s="2243"/>
      <c r="M1689" s="2243"/>
      <c r="N1689" s="2243"/>
      <c r="O1689" s="2243"/>
      <c r="P1689" s="2243"/>
      <c r="Q1689" s="2243"/>
      <c r="R1689" s="2243"/>
      <c r="S1689" s="2244"/>
      <c r="AC1689" s="2206"/>
    </row>
    <row r="1690" spans="7:29" ht="12.75" customHeight="1" x14ac:dyDescent="0.25">
      <c r="G1690" s="2243"/>
      <c r="H1690" s="2243"/>
      <c r="I1690" s="2243"/>
      <c r="J1690" s="2243"/>
      <c r="K1690" s="2243"/>
      <c r="L1690" s="2243"/>
      <c r="M1690" s="2243"/>
      <c r="N1690" s="2243"/>
      <c r="O1690" s="2243"/>
      <c r="P1690" s="2243"/>
      <c r="Q1690" s="2243"/>
      <c r="R1690" s="2243"/>
      <c r="S1690" s="2244"/>
      <c r="AC1690" s="2206"/>
    </row>
    <row r="1691" spans="7:29" ht="12.75" customHeight="1" x14ac:dyDescent="0.25">
      <c r="G1691" s="2243"/>
      <c r="H1691" s="2243"/>
      <c r="I1691" s="2243"/>
      <c r="J1691" s="2243"/>
      <c r="K1691" s="2243"/>
      <c r="L1691" s="2243"/>
      <c r="M1691" s="2243"/>
      <c r="N1691" s="2243"/>
      <c r="O1691" s="2243"/>
      <c r="P1691" s="2243"/>
      <c r="Q1691" s="2243"/>
      <c r="R1691" s="2243"/>
      <c r="S1691" s="2244"/>
      <c r="AC1691" s="2206"/>
    </row>
    <row r="1692" spans="7:29" ht="12.75" customHeight="1" x14ac:dyDescent="0.25">
      <c r="G1692" s="2243"/>
      <c r="H1692" s="2243"/>
      <c r="I1692" s="2243"/>
      <c r="J1692" s="2243"/>
      <c r="K1692" s="2243"/>
      <c r="L1692" s="2243"/>
      <c r="M1692" s="2243"/>
      <c r="N1692" s="2243"/>
      <c r="O1692" s="2243"/>
      <c r="P1692" s="2243"/>
      <c r="Q1692" s="2243"/>
      <c r="R1692" s="2243"/>
      <c r="S1692" s="2244"/>
      <c r="AC1692" s="2206"/>
    </row>
    <row r="1693" spans="7:29" ht="12.75" customHeight="1" x14ac:dyDescent="0.25">
      <c r="G1693" s="2243"/>
      <c r="H1693" s="2243"/>
      <c r="I1693" s="2243"/>
      <c r="J1693" s="2243"/>
      <c r="K1693" s="2243"/>
      <c r="L1693" s="2243"/>
      <c r="M1693" s="2243"/>
      <c r="N1693" s="2243"/>
      <c r="O1693" s="2243"/>
      <c r="P1693" s="2243"/>
      <c r="Q1693" s="2243"/>
      <c r="R1693" s="2243"/>
      <c r="S1693" s="2244"/>
      <c r="AC1693" s="2206"/>
    </row>
    <row r="1694" spans="7:29" ht="12.75" customHeight="1" x14ac:dyDescent="0.25">
      <c r="G1694" s="2243"/>
      <c r="H1694" s="2243"/>
      <c r="I1694" s="2243"/>
      <c r="J1694" s="2243"/>
      <c r="K1694" s="2243"/>
      <c r="L1694" s="2243"/>
      <c r="M1694" s="2243"/>
      <c r="N1694" s="2243"/>
      <c r="O1694" s="2243"/>
      <c r="P1694" s="2243"/>
      <c r="Q1694" s="2243"/>
      <c r="R1694" s="2243"/>
      <c r="S1694" s="2244"/>
      <c r="AC1694" s="2206"/>
    </row>
    <row r="1695" spans="7:29" ht="12.75" customHeight="1" x14ac:dyDescent="0.25">
      <c r="G1695" s="2243"/>
      <c r="H1695" s="2243"/>
      <c r="I1695" s="2243"/>
      <c r="J1695" s="2243"/>
      <c r="K1695" s="2243"/>
      <c r="L1695" s="2243"/>
      <c r="M1695" s="2243"/>
      <c r="N1695" s="2243"/>
      <c r="O1695" s="2243"/>
      <c r="P1695" s="2243"/>
      <c r="Q1695" s="2243"/>
      <c r="R1695" s="2243"/>
      <c r="S1695" s="2244"/>
      <c r="AC1695" s="2206"/>
    </row>
    <row r="1696" spans="7:29" ht="12.75" customHeight="1" x14ac:dyDescent="0.25">
      <c r="G1696" s="2243"/>
      <c r="H1696" s="2243"/>
      <c r="I1696" s="2243"/>
      <c r="J1696" s="2243"/>
      <c r="K1696" s="2243"/>
      <c r="L1696" s="2243"/>
      <c r="M1696" s="2243"/>
      <c r="N1696" s="2243"/>
      <c r="O1696" s="2243"/>
      <c r="P1696" s="2243"/>
      <c r="Q1696" s="2243"/>
      <c r="R1696" s="2243"/>
      <c r="S1696" s="2244"/>
      <c r="AC1696" s="2206"/>
    </row>
    <row r="1697" spans="7:29" ht="12.75" customHeight="1" x14ac:dyDescent="0.25">
      <c r="G1697" s="2243"/>
      <c r="H1697" s="2243"/>
      <c r="I1697" s="2243"/>
      <c r="J1697" s="2243"/>
      <c r="K1697" s="2243"/>
      <c r="L1697" s="2243"/>
      <c r="M1697" s="2243"/>
      <c r="N1697" s="2243"/>
      <c r="O1697" s="2243"/>
      <c r="P1697" s="2243"/>
      <c r="Q1697" s="2243"/>
      <c r="R1697" s="2243"/>
      <c r="S1697" s="2244"/>
      <c r="AC1697" s="2206"/>
    </row>
    <row r="1698" spans="7:29" ht="12.75" customHeight="1" x14ac:dyDescent="0.25">
      <c r="G1698" s="2243"/>
      <c r="H1698" s="2243"/>
      <c r="I1698" s="2243"/>
      <c r="J1698" s="2243"/>
      <c r="K1698" s="2243"/>
      <c r="L1698" s="2243"/>
      <c r="M1698" s="2243"/>
      <c r="N1698" s="2243"/>
      <c r="O1698" s="2243"/>
      <c r="P1698" s="2243"/>
      <c r="Q1698" s="2243"/>
      <c r="R1698" s="2243"/>
      <c r="S1698" s="2244"/>
      <c r="AC1698" s="2206"/>
    </row>
    <row r="1699" spans="7:29" ht="12.75" customHeight="1" x14ac:dyDescent="0.25">
      <c r="G1699" s="2243"/>
      <c r="H1699" s="2243"/>
      <c r="I1699" s="2243"/>
      <c r="J1699" s="2243"/>
      <c r="K1699" s="2243"/>
      <c r="L1699" s="2243"/>
      <c r="M1699" s="2243"/>
      <c r="N1699" s="2243"/>
      <c r="O1699" s="2243"/>
      <c r="P1699" s="2243"/>
      <c r="Q1699" s="2243"/>
      <c r="R1699" s="2243"/>
      <c r="S1699" s="2244"/>
      <c r="AC1699" s="2206"/>
    </row>
    <row r="1700" spans="7:29" ht="12.75" customHeight="1" x14ac:dyDescent="0.25">
      <c r="G1700" s="2243"/>
      <c r="H1700" s="2243"/>
      <c r="I1700" s="2243"/>
      <c r="J1700" s="2243"/>
      <c r="K1700" s="2243"/>
      <c r="L1700" s="2243"/>
      <c r="M1700" s="2243"/>
      <c r="N1700" s="2243"/>
      <c r="O1700" s="2243"/>
      <c r="P1700" s="2243"/>
      <c r="Q1700" s="2243"/>
      <c r="R1700" s="2243"/>
      <c r="S1700" s="2244"/>
      <c r="AC1700" s="2206"/>
    </row>
    <row r="1701" spans="7:29" ht="12.75" customHeight="1" x14ac:dyDescent="0.25">
      <c r="G1701" s="2243"/>
      <c r="H1701" s="2243"/>
      <c r="I1701" s="2243"/>
      <c r="J1701" s="2243"/>
      <c r="K1701" s="2243"/>
      <c r="L1701" s="2243"/>
      <c r="M1701" s="2243"/>
      <c r="N1701" s="2243"/>
      <c r="O1701" s="2243"/>
      <c r="P1701" s="2243"/>
      <c r="Q1701" s="2243"/>
      <c r="R1701" s="2243"/>
      <c r="S1701" s="2244"/>
      <c r="AC1701" s="2206"/>
    </row>
    <row r="1702" spans="7:29" ht="12.75" customHeight="1" x14ac:dyDescent="0.25">
      <c r="G1702" s="2243"/>
      <c r="H1702" s="2243"/>
      <c r="I1702" s="2243"/>
      <c r="J1702" s="2243"/>
      <c r="K1702" s="2243"/>
      <c r="L1702" s="2243"/>
      <c r="M1702" s="2243"/>
      <c r="N1702" s="2243"/>
      <c r="O1702" s="2243"/>
      <c r="P1702" s="2243"/>
      <c r="Q1702" s="2243"/>
      <c r="R1702" s="2243"/>
      <c r="S1702" s="2244"/>
      <c r="AC1702" s="2206"/>
    </row>
    <row r="1703" spans="7:29" ht="12.75" customHeight="1" x14ac:dyDescent="0.25">
      <c r="G1703" s="2243"/>
      <c r="H1703" s="2243"/>
      <c r="I1703" s="2243"/>
      <c r="J1703" s="2243"/>
      <c r="K1703" s="2243"/>
      <c r="L1703" s="2243"/>
      <c r="M1703" s="2243"/>
      <c r="N1703" s="2243"/>
      <c r="O1703" s="2243"/>
      <c r="P1703" s="2243"/>
      <c r="Q1703" s="2243"/>
      <c r="R1703" s="2243"/>
      <c r="S1703" s="2244"/>
      <c r="AC1703" s="2206"/>
    </row>
    <row r="1704" spans="7:29" ht="12.75" customHeight="1" x14ac:dyDescent="0.25">
      <c r="G1704" s="2243"/>
      <c r="H1704" s="2243"/>
      <c r="I1704" s="2243"/>
      <c r="J1704" s="2243"/>
      <c r="K1704" s="2243"/>
      <c r="L1704" s="2243"/>
      <c r="M1704" s="2243"/>
      <c r="N1704" s="2243"/>
      <c r="O1704" s="2243"/>
      <c r="P1704" s="2243"/>
      <c r="Q1704" s="2243"/>
      <c r="R1704" s="2243"/>
      <c r="S1704" s="2244"/>
      <c r="AC1704" s="2206"/>
    </row>
    <row r="1705" spans="7:29" ht="12.75" customHeight="1" x14ac:dyDescent="0.25">
      <c r="G1705" s="2243"/>
      <c r="H1705" s="2243"/>
      <c r="I1705" s="2243"/>
      <c r="J1705" s="2243"/>
      <c r="K1705" s="2243"/>
      <c r="L1705" s="2243"/>
      <c r="M1705" s="2243"/>
      <c r="N1705" s="2243"/>
      <c r="O1705" s="2243"/>
      <c r="P1705" s="2243"/>
      <c r="Q1705" s="2243"/>
      <c r="R1705" s="2243"/>
      <c r="S1705" s="2244"/>
      <c r="AC1705" s="2206"/>
    </row>
    <row r="1706" spans="7:29" ht="12.75" customHeight="1" x14ac:dyDescent="0.25">
      <c r="G1706" s="2243"/>
      <c r="H1706" s="2243"/>
      <c r="I1706" s="2243"/>
      <c r="J1706" s="2243"/>
      <c r="K1706" s="2243"/>
      <c r="L1706" s="2243"/>
      <c r="M1706" s="2243"/>
      <c r="N1706" s="2243"/>
      <c r="O1706" s="2243"/>
      <c r="P1706" s="2243"/>
      <c r="Q1706" s="2243"/>
      <c r="R1706" s="2243"/>
      <c r="S1706" s="2244"/>
      <c r="AC1706" s="2206"/>
    </row>
    <row r="1707" spans="7:29" ht="12.75" customHeight="1" x14ac:dyDescent="0.25">
      <c r="G1707" s="2243"/>
      <c r="H1707" s="2243"/>
      <c r="I1707" s="2243"/>
      <c r="J1707" s="2243"/>
      <c r="K1707" s="2243"/>
      <c r="L1707" s="2243"/>
      <c r="M1707" s="2243"/>
      <c r="N1707" s="2243"/>
      <c r="O1707" s="2243"/>
      <c r="P1707" s="2243"/>
      <c r="Q1707" s="2243"/>
      <c r="R1707" s="2243"/>
      <c r="S1707" s="2244"/>
      <c r="AC1707" s="2206"/>
    </row>
    <row r="1708" spans="7:29" ht="12.75" customHeight="1" x14ac:dyDescent="0.25">
      <c r="J1708" s="32"/>
      <c r="K1708" s="32"/>
      <c r="L1708" s="32"/>
      <c r="M1708" s="32"/>
      <c r="N1708" s="32"/>
      <c r="O1708" s="32"/>
      <c r="P1708" s="32"/>
      <c r="Q1708" s="32"/>
      <c r="R1708" s="32"/>
      <c r="S1708" s="2244"/>
      <c r="AC1708" s="2206"/>
    </row>
    <row r="1709" spans="7:29" ht="12.75" customHeight="1" x14ac:dyDescent="0.25">
      <c r="J1709" s="32"/>
      <c r="K1709" s="32"/>
      <c r="L1709" s="32"/>
      <c r="M1709" s="32"/>
      <c r="N1709" s="32"/>
      <c r="O1709" s="32"/>
      <c r="P1709" s="32"/>
      <c r="Q1709" s="32"/>
      <c r="R1709" s="32"/>
      <c r="S1709" s="2244"/>
      <c r="AC1709" s="2206"/>
    </row>
    <row r="1710" spans="7:29" ht="12.75" customHeight="1" x14ac:dyDescent="0.25">
      <c r="J1710" s="32"/>
      <c r="K1710" s="32"/>
      <c r="L1710" s="32"/>
      <c r="M1710" s="32"/>
      <c r="N1710" s="32"/>
      <c r="O1710" s="32"/>
      <c r="P1710" s="32"/>
      <c r="Q1710" s="32"/>
      <c r="R1710" s="32"/>
      <c r="S1710" s="2244"/>
      <c r="AC1710" s="2206"/>
    </row>
    <row r="1711" spans="7:29" ht="12.75" customHeight="1" x14ac:dyDescent="0.25">
      <c r="J1711" s="32"/>
      <c r="K1711" s="32"/>
      <c r="L1711" s="32"/>
      <c r="M1711" s="32"/>
      <c r="N1711" s="32"/>
      <c r="O1711" s="32"/>
      <c r="P1711" s="32"/>
      <c r="Q1711" s="32"/>
      <c r="R1711" s="32"/>
      <c r="S1711" s="2244"/>
      <c r="AC1711" s="2206"/>
    </row>
    <row r="1712" spans="7:29" ht="12.75" customHeight="1" x14ac:dyDescent="0.25">
      <c r="J1712" s="32"/>
      <c r="K1712" s="32"/>
      <c r="L1712" s="32"/>
      <c r="M1712" s="32"/>
      <c r="N1712" s="32"/>
      <c r="O1712" s="32"/>
      <c r="P1712" s="32"/>
      <c r="Q1712" s="32"/>
      <c r="R1712" s="32"/>
      <c r="S1712" s="2244"/>
      <c r="AC1712" s="2206"/>
    </row>
    <row r="1713" spans="10:29" ht="12.75" customHeight="1" x14ac:dyDescent="0.25">
      <c r="J1713" s="32"/>
      <c r="K1713" s="32"/>
      <c r="L1713" s="32"/>
      <c r="M1713" s="32"/>
      <c r="N1713" s="32"/>
      <c r="O1713" s="32"/>
      <c r="P1713" s="32"/>
      <c r="Q1713" s="32"/>
      <c r="R1713" s="32"/>
      <c r="S1713" s="2244"/>
      <c r="AC1713" s="2206"/>
    </row>
    <row r="1714" spans="10:29" ht="12.75" customHeight="1" x14ac:dyDescent="0.25">
      <c r="J1714" s="32"/>
      <c r="K1714" s="32"/>
      <c r="L1714" s="32"/>
      <c r="M1714" s="32"/>
      <c r="N1714" s="32"/>
      <c r="O1714" s="32"/>
      <c r="P1714" s="32"/>
      <c r="Q1714" s="32"/>
      <c r="R1714" s="32"/>
      <c r="S1714" s="2244"/>
      <c r="AC1714" s="2206"/>
    </row>
    <row r="1715" spans="10:29" ht="12.75" customHeight="1" x14ac:dyDescent="0.25">
      <c r="J1715" s="32"/>
      <c r="K1715" s="32"/>
      <c r="L1715" s="32"/>
      <c r="M1715" s="32"/>
      <c r="N1715" s="32"/>
      <c r="O1715" s="32"/>
      <c r="P1715" s="32"/>
      <c r="Q1715" s="32"/>
      <c r="R1715" s="32"/>
      <c r="S1715" s="2244"/>
      <c r="AC1715" s="2206"/>
    </row>
    <row r="1716" spans="10:29" ht="12.75" customHeight="1" x14ac:dyDescent="0.25">
      <c r="J1716" s="32"/>
      <c r="K1716" s="32"/>
      <c r="L1716" s="32"/>
      <c r="M1716" s="32"/>
      <c r="N1716" s="32"/>
      <c r="O1716" s="32"/>
      <c r="P1716" s="32"/>
      <c r="Q1716" s="32"/>
      <c r="R1716" s="32"/>
      <c r="S1716" s="2244"/>
      <c r="AC1716" s="2206"/>
    </row>
    <row r="1717" spans="10:29" ht="12.75" customHeight="1" x14ac:dyDescent="0.25">
      <c r="J1717" s="32"/>
      <c r="K1717" s="32"/>
      <c r="L1717" s="32"/>
      <c r="M1717" s="32"/>
      <c r="N1717" s="32"/>
      <c r="O1717" s="32"/>
      <c r="P1717" s="32"/>
      <c r="Q1717" s="32"/>
      <c r="R1717" s="32"/>
      <c r="S1717" s="2244"/>
      <c r="AC1717" s="2206"/>
    </row>
    <row r="1718" spans="10:29" ht="12.75" customHeight="1" x14ac:dyDescent="0.25">
      <c r="J1718" s="32"/>
      <c r="K1718" s="32"/>
      <c r="L1718" s="32"/>
      <c r="M1718" s="32"/>
      <c r="N1718" s="32"/>
      <c r="O1718" s="32"/>
      <c r="P1718" s="32"/>
      <c r="Q1718" s="32"/>
      <c r="R1718" s="32"/>
      <c r="S1718" s="2244"/>
      <c r="AC1718" s="2206"/>
    </row>
    <row r="1719" spans="10:29" ht="12.75" customHeight="1" x14ac:dyDescent="0.25">
      <c r="J1719" s="32"/>
      <c r="K1719" s="32"/>
      <c r="L1719" s="32"/>
      <c r="M1719" s="32"/>
      <c r="N1719" s="32"/>
      <c r="O1719" s="32"/>
      <c r="P1719" s="32"/>
      <c r="Q1719" s="32"/>
      <c r="R1719" s="32"/>
      <c r="S1719" s="2244"/>
      <c r="AC1719" s="2206"/>
    </row>
    <row r="1720" spans="10:29" ht="12.75" customHeight="1" x14ac:dyDescent="0.25">
      <c r="J1720" s="32"/>
      <c r="K1720" s="32"/>
      <c r="L1720" s="32"/>
      <c r="M1720" s="32"/>
      <c r="N1720" s="32"/>
      <c r="O1720" s="32"/>
      <c r="P1720" s="32"/>
      <c r="Q1720" s="32"/>
      <c r="R1720" s="32"/>
      <c r="S1720" s="2244"/>
      <c r="AC1720" s="2206"/>
    </row>
    <row r="1721" spans="10:29" ht="12.75" customHeight="1" x14ac:dyDescent="0.25">
      <c r="J1721" s="32"/>
      <c r="K1721" s="32"/>
      <c r="L1721" s="32"/>
      <c r="M1721" s="32"/>
      <c r="N1721" s="32"/>
      <c r="O1721" s="32"/>
      <c r="P1721" s="32"/>
      <c r="Q1721" s="32"/>
      <c r="R1721" s="32"/>
      <c r="S1721" s="2244"/>
      <c r="AC1721" s="2206"/>
    </row>
    <row r="1722" spans="10:29" ht="12.75" customHeight="1" x14ac:dyDescent="0.25">
      <c r="J1722" s="32"/>
      <c r="K1722" s="32"/>
      <c r="L1722" s="32"/>
      <c r="M1722" s="32"/>
      <c r="N1722" s="32"/>
      <c r="O1722" s="32"/>
      <c r="P1722" s="32"/>
      <c r="Q1722" s="32"/>
      <c r="R1722" s="32"/>
      <c r="S1722" s="2244"/>
      <c r="AC1722" s="2206"/>
    </row>
    <row r="1723" spans="10:29" ht="12.75" customHeight="1" x14ac:dyDescent="0.25">
      <c r="J1723" s="32"/>
      <c r="K1723" s="32"/>
      <c r="L1723" s="32"/>
      <c r="M1723" s="32"/>
      <c r="N1723" s="32"/>
      <c r="O1723" s="32"/>
      <c r="P1723" s="32"/>
      <c r="Q1723" s="32"/>
      <c r="R1723" s="32"/>
      <c r="S1723" s="2244"/>
      <c r="AC1723" s="2206"/>
    </row>
    <row r="1724" spans="10:29" ht="12.75" customHeight="1" x14ac:dyDescent="0.25">
      <c r="J1724" s="32"/>
      <c r="K1724" s="32"/>
      <c r="L1724" s="32"/>
      <c r="M1724" s="32"/>
      <c r="N1724" s="32"/>
      <c r="O1724" s="32"/>
      <c r="P1724" s="32"/>
      <c r="Q1724" s="32"/>
      <c r="R1724" s="32"/>
      <c r="S1724" s="2244"/>
      <c r="AC1724" s="2206"/>
    </row>
    <row r="1725" spans="10:29" ht="12.75" customHeight="1" x14ac:dyDescent="0.25">
      <c r="J1725" s="32"/>
      <c r="K1725" s="32"/>
      <c r="L1725" s="32"/>
      <c r="M1725" s="32"/>
      <c r="N1725" s="32"/>
      <c r="O1725" s="32"/>
      <c r="P1725" s="32"/>
      <c r="Q1725" s="32"/>
      <c r="R1725" s="32"/>
      <c r="S1725" s="2244"/>
      <c r="AC1725" s="2206"/>
    </row>
    <row r="1726" spans="10:29" ht="12.75" customHeight="1" x14ac:dyDescent="0.25">
      <c r="J1726" s="32"/>
      <c r="K1726" s="32"/>
      <c r="L1726" s="32"/>
      <c r="M1726" s="32"/>
      <c r="N1726" s="32"/>
      <c r="O1726" s="32"/>
      <c r="P1726" s="32"/>
      <c r="Q1726" s="32"/>
      <c r="R1726" s="32"/>
      <c r="S1726" s="2244"/>
      <c r="AC1726" s="2206"/>
    </row>
    <row r="1727" spans="10:29" ht="12.75" customHeight="1" x14ac:dyDescent="0.25">
      <c r="J1727" s="32"/>
      <c r="K1727" s="32"/>
      <c r="L1727" s="32"/>
      <c r="M1727" s="32"/>
      <c r="N1727" s="32"/>
      <c r="O1727" s="32"/>
      <c r="P1727" s="32"/>
      <c r="Q1727" s="32"/>
      <c r="R1727" s="32"/>
      <c r="S1727" s="2244"/>
      <c r="AC1727" s="2206"/>
    </row>
    <row r="1728" spans="10:29" ht="12.75" customHeight="1" x14ac:dyDescent="0.25">
      <c r="J1728" s="32"/>
      <c r="K1728" s="32"/>
      <c r="L1728" s="32"/>
      <c r="M1728" s="32"/>
      <c r="N1728" s="32"/>
      <c r="O1728" s="32"/>
      <c r="P1728" s="32"/>
      <c r="Q1728" s="32"/>
      <c r="R1728" s="32"/>
      <c r="S1728" s="2244"/>
      <c r="AC1728" s="2206"/>
    </row>
    <row r="1729" spans="10:29" ht="12.75" customHeight="1" x14ac:dyDescent="0.25">
      <c r="J1729" s="32"/>
      <c r="K1729" s="32"/>
      <c r="L1729" s="32"/>
      <c r="M1729" s="32"/>
      <c r="N1729" s="32"/>
      <c r="O1729" s="32"/>
      <c r="P1729" s="32"/>
      <c r="Q1729" s="32"/>
      <c r="R1729" s="32"/>
      <c r="S1729" s="2244"/>
      <c r="AC1729" s="2206"/>
    </row>
    <row r="1730" spans="10:29" ht="12.75" customHeight="1" x14ac:dyDescent="0.25">
      <c r="J1730" s="32"/>
      <c r="K1730" s="32"/>
      <c r="L1730" s="32"/>
      <c r="M1730" s="32"/>
      <c r="N1730" s="32"/>
      <c r="O1730" s="32"/>
      <c r="P1730" s="32"/>
      <c r="Q1730" s="32"/>
      <c r="R1730" s="32"/>
      <c r="S1730" s="2244"/>
      <c r="AC1730" s="2206"/>
    </row>
    <row r="1731" spans="10:29" ht="12.75" customHeight="1" x14ac:dyDescent="0.25">
      <c r="J1731" s="32"/>
      <c r="K1731" s="32"/>
      <c r="L1731" s="32"/>
      <c r="M1731" s="32"/>
      <c r="N1731" s="32"/>
      <c r="O1731" s="32"/>
      <c r="P1731" s="32"/>
      <c r="Q1731" s="32"/>
      <c r="R1731" s="32"/>
      <c r="S1731" s="2244"/>
      <c r="AC1731" s="2206"/>
    </row>
    <row r="1732" spans="10:29" ht="12.75" customHeight="1" x14ac:dyDescent="0.25">
      <c r="J1732" s="32"/>
      <c r="K1732" s="32"/>
      <c r="L1732" s="32"/>
      <c r="M1732" s="32"/>
      <c r="N1732" s="32"/>
      <c r="O1732" s="32"/>
      <c r="P1732" s="32"/>
      <c r="Q1732" s="32"/>
      <c r="R1732" s="32"/>
      <c r="S1732" s="2244"/>
      <c r="AC1732" s="2206"/>
    </row>
    <row r="1733" spans="10:29" ht="12.75" customHeight="1" x14ac:dyDescent="0.25">
      <c r="J1733" s="32"/>
      <c r="K1733" s="32"/>
      <c r="L1733" s="32"/>
      <c r="M1733" s="32"/>
      <c r="N1733" s="32"/>
      <c r="O1733" s="32"/>
      <c r="P1733" s="32"/>
      <c r="Q1733" s="32"/>
      <c r="R1733" s="32"/>
      <c r="S1733" s="2244"/>
      <c r="AC1733" s="2206"/>
    </row>
    <row r="1734" spans="10:29" ht="12.75" customHeight="1" x14ac:dyDescent="0.25">
      <c r="J1734" s="32"/>
      <c r="K1734" s="32"/>
      <c r="L1734" s="32"/>
      <c r="M1734" s="32"/>
      <c r="N1734" s="32"/>
      <c r="O1734" s="32"/>
      <c r="P1734" s="32"/>
      <c r="Q1734" s="32"/>
      <c r="R1734" s="32"/>
      <c r="S1734" s="2244"/>
      <c r="AC1734" s="2206"/>
    </row>
    <row r="1735" spans="10:29" ht="12.75" customHeight="1" x14ac:dyDescent="0.25">
      <c r="J1735" s="32"/>
      <c r="K1735" s="32"/>
      <c r="L1735" s="32"/>
      <c r="M1735" s="32"/>
      <c r="N1735" s="32"/>
      <c r="O1735" s="32"/>
      <c r="P1735" s="32"/>
      <c r="Q1735" s="32"/>
      <c r="R1735" s="32"/>
      <c r="S1735" s="2244"/>
      <c r="AC1735" s="2206"/>
    </row>
    <row r="1736" spans="10:29" ht="12.75" customHeight="1" x14ac:dyDescent="0.25">
      <c r="J1736" s="32"/>
      <c r="K1736" s="32"/>
      <c r="L1736" s="32"/>
      <c r="M1736" s="32"/>
      <c r="N1736" s="32"/>
      <c r="O1736" s="32"/>
      <c r="P1736" s="32"/>
      <c r="Q1736" s="32"/>
      <c r="R1736" s="32"/>
      <c r="S1736" s="2244"/>
      <c r="AC1736" s="2206"/>
    </row>
    <row r="1737" spans="10:29" ht="12.75" customHeight="1" x14ac:dyDescent="0.25">
      <c r="J1737" s="32"/>
      <c r="K1737" s="32"/>
      <c r="L1737" s="32"/>
      <c r="M1737" s="32"/>
      <c r="N1737" s="32"/>
      <c r="O1737" s="32"/>
      <c r="P1737" s="32"/>
      <c r="Q1737" s="32"/>
      <c r="R1737" s="32"/>
      <c r="S1737" s="2244"/>
      <c r="AC1737" s="2206"/>
    </row>
    <row r="1738" spans="10:29" ht="12.75" customHeight="1" x14ac:dyDescent="0.25">
      <c r="J1738" s="32"/>
      <c r="K1738" s="32"/>
      <c r="L1738" s="32"/>
      <c r="M1738" s="32"/>
      <c r="N1738" s="32"/>
      <c r="O1738" s="32"/>
      <c r="P1738" s="32"/>
      <c r="Q1738" s="32"/>
      <c r="R1738" s="32"/>
      <c r="S1738" s="2244"/>
      <c r="AC1738" s="2206"/>
    </row>
    <row r="1739" spans="10:29" ht="12.75" customHeight="1" x14ac:dyDescent="0.25">
      <c r="J1739" s="32"/>
      <c r="K1739" s="32"/>
      <c r="L1739" s="32"/>
      <c r="M1739" s="32"/>
      <c r="N1739" s="32"/>
      <c r="O1739" s="32"/>
      <c r="P1739" s="32"/>
      <c r="Q1739" s="32"/>
      <c r="R1739" s="32"/>
      <c r="S1739" s="2244"/>
      <c r="AC1739" s="2206"/>
    </row>
    <row r="1740" spans="10:29" ht="12.75" customHeight="1" x14ac:dyDescent="0.25">
      <c r="J1740" s="32"/>
      <c r="K1740" s="32"/>
      <c r="L1740" s="32"/>
      <c r="M1740" s="32"/>
      <c r="N1740" s="32"/>
      <c r="O1740" s="32"/>
      <c r="P1740" s="32"/>
      <c r="Q1740" s="32"/>
      <c r="R1740" s="32"/>
      <c r="S1740" s="2244"/>
      <c r="AC1740" s="2206"/>
    </row>
    <row r="1741" spans="10:29" ht="12.75" customHeight="1" x14ac:dyDescent="0.25">
      <c r="J1741" s="32"/>
      <c r="K1741" s="32"/>
      <c r="L1741" s="32"/>
      <c r="M1741" s="32"/>
      <c r="N1741" s="32"/>
      <c r="O1741" s="32"/>
      <c r="P1741" s="32"/>
      <c r="Q1741" s="32"/>
      <c r="R1741" s="32"/>
      <c r="S1741" s="2244"/>
      <c r="AC1741" s="2206"/>
    </row>
    <row r="1742" spans="10:29" ht="12.75" customHeight="1" x14ac:dyDescent="0.25">
      <c r="J1742" s="32"/>
      <c r="K1742" s="32"/>
      <c r="L1742" s="32"/>
      <c r="M1742" s="32"/>
      <c r="N1742" s="32"/>
      <c r="O1742" s="32"/>
      <c r="P1742" s="32"/>
      <c r="Q1742" s="32"/>
      <c r="R1742" s="32"/>
      <c r="S1742" s="2244"/>
      <c r="AC1742" s="2206"/>
    </row>
    <row r="1743" spans="10:29" ht="12.75" customHeight="1" x14ac:dyDescent="0.25">
      <c r="J1743" s="32"/>
      <c r="K1743" s="32"/>
      <c r="L1743" s="32"/>
      <c r="M1743" s="32"/>
      <c r="N1743" s="32"/>
      <c r="O1743" s="32"/>
      <c r="P1743" s="32"/>
      <c r="Q1743" s="32"/>
      <c r="R1743" s="32"/>
      <c r="S1743" s="2244"/>
      <c r="AC1743" s="2206"/>
    </row>
    <row r="1744" spans="10:29" ht="12.75" customHeight="1" x14ac:dyDescent="0.25">
      <c r="J1744" s="32"/>
      <c r="K1744" s="32"/>
      <c r="L1744" s="32"/>
      <c r="M1744" s="32"/>
      <c r="N1744" s="32"/>
      <c r="O1744" s="32"/>
      <c r="P1744" s="32"/>
      <c r="Q1744" s="32"/>
      <c r="R1744" s="32"/>
      <c r="S1744" s="2244"/>
      <c r="AC1744" s="2206"/>
    </row>
    <row r="1745" spans="10:29" ht="12.75" customHeight="1" x14ac:dyDescent="0.25">
      <c r="J1745" s="32"/>
      <c r="K1745" s="32"/>
      <c r="L1745" s="32"/>
      <c r="M1745" s="32"/>
      <c r="N1745" s="32"/>
      <c r="O1745" s="32"/>
      <c r="P1745" s="32"/>
      <c r="Q1745" s="32"/>
      <c r="R1745" s="32"/>
      <c r="S1745" s="2244"/>
      <c r="AC1745" s="2206"/>
    </row>
    <row r="1746" spans="10:29" ht="12.75" customHeight="1" x14ac:dyDescent="0.25">
      <c r="J1746" s="32"/>
      <c r="K1746" s="32"/>
      <c r="L1746" s="32"/>
      <c r="M1746" s="32"/>
      <c r="N1746" s="32"/>
      <c r="O1746" s="32"/>
      <c r="P1746" s="32"/>
      <c r="Q1746" s="32"/>
      <c r="R1746" s="32"/>
      <c r="S1746" s="2244"/>
      <c r="AC1746" s="2206"/>
    </row>
    <row r="1747" spans="10:29" ht="12.75" customHeight="1" x14ac:dyDescent="0.25">
      <c r="J1747" s="32"/>
      <c r="K1747" s="32"/>
      <c r="L1747" s="32"/>
      <c r="M1747" s="32"/>
      <c r="N1747" s="32"/>
      <c r="O1747" s="32"/>
      <c r="P1747" s="32"/>
      <c r="Q1747" s="32"/>
      <c r="R1747" s="32"/>
      <c r="S1747" s="2244"/>
      <c r="AC1747" s="2206"/>
    </row>
    <row r="1748" spans="10:29" ht="12.75" customHeight="1" x14ac:dyDescent="0.25">
      <c r="J1748" s="32"/>
      <c r="K1748" s="32"/>
      <c r="L1748" s="32"/>
      <c r="M1748" s="32"/>
      <c r="N1748" s="32"/>
      <c r="O1748" s="32"/>
      <c r="P1748" s="32"/>
      <c r="Q1748" s="32"/>
      <c r="R1748" s="32"/>
      <c r="S1748" s="2244"/>
      <c r="AC1748" s="2206"/>
    </row>
    <row r="1749" spans="10:29" ht="12.75" customHeight="1" x14ac:dyDescent="0.25">
      <c r="J1749" s="32"/>
      <c r="K1749" s="32"/>
      <c r="L1749" s="32"/>
      <c r="M1749" s="32"/>
      <c r="N1749" s="32"/>
      <c r="O1749" s="32"/>
      <c r="P1749" s="32"/>
      <c r="Q1749" s="32"/>
      <c r="R1749" s="32"/>
      <c r="S1749" s="2244"/>
      <c r="AC1749" s="2206"/>
    </row>
    <row r="1750" spans="10:29" ht="12.75" customHeight="1" x14ac:dyDescent="0.25">
      <c r="J1750" s="32"/>
      <c r="K1750" s="32"/>
      <c r="L1750" s="32"/>
      <c r="M1750" s="32"/>
      <c r="N1750" s="32"/>
      <c r="O1750" s="32"/>
      <c r="P1750" s="32"/>
      <c r="Q1750" s="32"/>
      <c r="R1750" s="32"/>
      <c r="S1750" s="2244"/>
      <c r="AC1750" s="2206"/>
    </row>
    <row r="1751" spans="10:29" ht="12.75" customHeight="1" x14ac:dyDescent="0.25">
      <c r="J1751" s="32"/>
      <c r="K1751" s="32"/>
      <c r="L1751" s="32"/>
      <c r="M1751" s="32"/>
      <c r="N1751" s="32"/>
      <c r="O1751" s="32"/>
      <c r="P1751" s="32"/>
      <c r="Q1751" s="32"/>
      <c r="R1751" s="32"/>
      <c r="S1751" s="2244"/>
      <c r="AC1751" s="2206"/>
    </row>
    <row r="1752" spans="10:29" ht="12.75" customHeight="1" x14ac:dyDescent="0.25">
      <c r="J1752" s="32"/>
      <c r="K1752" s="32"/>
      <c r="L1752" s="32"/>
      <c r="M1752" s="32"/>
      <c r="N1752" s="32"/>
      <c r="O1752" s="32"/>
      <c r="P1752" s="32"/>
      <c r="Q1752" s="32"/>
      <c r="R1752" s="32"/>
      <c r="S1752" s="2244"/>
      <c r="AC1752" s="2206"/>
    </row>
    <row r="1753" spans="10:29" ht="12.75" customHeight="1" x14ac:dyDescent="0.25">
      <c r="J1753" s="32"/>
      <c r="K1753" s="32"/>
      <c r="L1753" s="32"/>
      <c r="M1753" s="32"/>
      <c r="N1753" s="32"/>
      <c r="O1753" s="32"/>
      <c r="P1753" s="32"/>
      <c r="Q1753" s="32"/>
      <c r="R1753" s="32"/>
      <c r="S1753" s="2244"/>
      <c r="AC1753" s="2206"/>
    </row>
    <row r="1754" spans="10:29" ht="12.75" customHeight="1" x14ac:dyDescent="0.25">
      <c r="J1754" s="32"/>
      <c r="K1754" s="32"/>
      <c r="L1754" s="32"/>
      <c r="M1754" s="32"/>
      <c r="N1754" s="32"/>
      <c r="O1754" s="32"/>
      <c r="P1754" s="32"/>
      <c r="Q1754" s="32"/>
      <c r="R1754" s="32"/>
      <c r="S1754" s="2244"/>
      <c r="AC1754" s="2206"/>
    </row>
    <row r="1755" spans="10:29" ht="12.75" customHeight="1" x14ac:dyDescent="0.25">
      <c r="J1755" s="32"/>
      <c r="K1755" s="32"/>
      <c r="L1755" s="32"/>
      <c r="M1755" s="32"/>
      <c r="N1755" s="32"/>
      <c r="O1755" s="32"/>
      <c r="P1755" s="32"/>
      <c r="Q1755" s="32"/>
      <c r="R1755" s="32"/>
      <c r="S1755" s="2244"/>
      <c r="AC1755" s="2206"/>
    </row>
    <row r="1756" spans="10:29" ht="12.75" customHeight="1" x14ac:dyDescent="0.25">
      <c r="J1756" s="32"/>
      <c r="K1756" s="32"/>
      <c r="L1756" s="32"/>
      <c r="M1756" s="32"/>
      <c r="N1756" s="32"/>
      <c r="O1756" s="32"/>
      <c r="P1756" s="32"/>
      <c r="Q1756" s="32"/>
      <c r="R1756" s="32"/>
      <c r="S1756" s="2244"/>
      <c r="AC1756" s="2206"/>
    </row>
    <row r="1757" spans="10:29" ht="12.75" customHeight="1" x14ac:dyDescent="0.25">
      <c r="J1757" s="32"/>
      <c r="K1757" s="32"/>
      <c r="L1757" s="32"/>
      <c r="M1757" s="32"/>
      <c r="N1757" s="32"/>
      <c r="O1757" s="32"/>
      <c r="P1757" s="32"/>
      <c r="Q1757" s="32"/>
      <c r="R1757" s="32"/>
      <c r="S1757" s="2244"/>
      <c r="AC1757" s="2206"/>
    </row>
    <row r="1758" spans="10:29" ht="12.75" customHeight="1" x14ac:dyDescent="0.25">
      <c r="J1758" s="32"/>
      <c r="K1758" s="32"/>
      <c r="L1758" s="32"/>
      <c r="M1758" s="32"/>
      <c r="N1758" s="32"/>
      <c r="O1758" s="32"/>
      <c r="P1758" s="32"/>
      <c r="Q1758" s="32"/>
      <c r="R1758" s="32"/>
      <c r="S1758" s="2244"/>
      <c r="AC1758" s="2206"/>
    </row>
    <row r="1759" spans="10:29" ht="12.75" customHeight="1" x14ac:dyDescent="0.25">
      <c r="J1759" s="32"/>
      <c r="K1759" s="32"/>
      <c r="L1759" s="32"/>
      <c r="M1759" s="32"/>
      <c r="N1759" s="32"/>
      <c r="O1759" s="32"/>
      <c r="P1759" s="32"/>
      <c r="Q1759" s="32"/>
      <c r="R1759" s="32"/>
      <c r="S1759" s="2244"/>
      <c r="AC1759" s="2206"/>
    </row>
    <row r="1760" spans="10:29" ht="12.75" customHeight="1" x14ac:dyDescent="0.25">
      <c r="J1760" s="32"/>
      <c r="K1760" s="32"/>
      <c r="L1760" s="32"/>
      <c r="M1760" s="32"/>
      <c r="N1760" s="32"/>
      <c r="O1760" s="32"/>
      <c r="P1760" s="32"/>
      <c r="Q1760" s="32"/>
      <c r="R1760" s="32"/>
      <c r="S1760" s="2244"/>
      <c r="AC1760" s="2206"/>
    </row>
    <row r="1761" spans="7:29" ht="12.75" customHeight="1" x14ac:dyDescent="0.25">
      <c r="J1761" s="32"/>
      <c r="K1761" s="32"/>
      <c r="L1761" s="32"/>
      <c r="M1761" s="32"/>
      <c r="N1761" s="32"/>
      <c r="O1761" s="32"/>
      <c r="P1761" s="32"/>
      <c r="Q1761" s="32"/>
      <c r="R1761" s="32"/>
      <c r="S1761" s="2244"/>
      <c r="AC1761" s="2206"/>
    </row>
    <row r="1762" spans="7:29" ht="12.75" customHeight="1" x14ac:dyDescent="0.25">
      <c r="J1762" s="32"/>
      <c r="K1762" s="32"/>
      <c r="L1762" s="32"/>
      <c r="M1762" s="32"/>
      <c r="N1762" s="32"/>
      <c r="O1762" s="32"/>
      <c r="P1762" s="32"/>
      <c r="Q1762" s="32"/>
      <c r="R1762" s="32"/>
      <c r="S1762" s="2244"/>
      <c r="AC1762" s="2206"/>
    </row>
    <row r="1763" spans="7:29" ht="12.75" customHeight="1" x14ac:dyDescent="0.25">
      <c r="J1763" s="32"/>
      <c r="K1763" s="32"/>
      <c r="L1763" s="32"/>
      <c r="M1763" s="32"/>
      <c r="N1763" s="32"/>
      <c r="O1763" s="32"/>
      <c r="P1763" s="32"/>
      <c r="Q1763" s="32"/>
      <c r="R1763" s="32"/>
      <c r="S1763" s="2244"/>
      <c r="AC1763" s="2206"/>
    </row>
    <row r="1764" spans="7:29" ht="12.75" customHeight="1" x14ac:dyDescent="0.25">
      <c r="J1764" s="32"/>
      <c r="K1764" s="32"/>
      <c r="L1764" s="32"/>
      <c r="M1764" s="32"/>
      <c r="N1764" s="32"/>
      <c r="O1764" s="32"/>
      <c r="P1764" s="32"/>
      <c r="Q1764" s="32"/>
      <c r="R1764" s="32"/>
      <c r="S1764" s="2244"/>
      <c r="AC1764" s="2206"/>
    </row>
    <row r="1765" spans="7:29" ht="12.75" customHeight="1" x14ac:dyDescent="0.25">
      <c r="J1765" s="32"/>
      <c r="K1765" s="32"/>
      <c r="L1765" s="32"/>
      <c r="M1765" s="32"/>
      <c r="N1765" s="32"/>
      <c r="O1765" s="32"/>
      <c r="P1765" s="32"/>
      <c r="Q1765" s="32"/>
      <c r="R1765" s="32"/>
      <c r="S1765" s="2244"/>
      <c r="AC1765" s="2206"/>
    </row>
    <row r="1766" spans="7:29" ht="12.75" customHeight="1" x14ac:dyDescent="0.25">
      <c r="J1766" s="32"/>
      <c r="K1766" s="32"/>
      <c r="L1766" s="32"/>
      <c r="M1766" s="32"/>
      <c r="N1766" s="32"/>
      <c r="O1766" s="32"/>
      <c r="P1766" s="32"/>
      <c r="Q1766" s="32"/>
      <c r="R1766" s="32"/>
      <c r="S1766" s="2244"/>
      <c r="AC1766" s="2206"/>
    </row>
    <row r="1767" spans="7:29" ht="12.75" customHeight="1" x14ac:dyDescent="0.25">
      <c r="J1767" s="32"/>
      <c r="K1767" s="32"/>
      <c r="L1767" s="32"/>
      <c r="M1767" s="32"/>
      <c r="N1767" s="32"/>
      <c r="O1767" s="32"/>
      <c r="P1767" s="32"/>
      <c r="Q1767" s="32"/>
      <c r="R1767" s="32"/>
      <c r="S1767" s="2244"/>
      <c r="AC1767" s="2206"/>
    </row>
    <row r="1768" spans="7:29" ht="12.75" customHeight="1" x14ac:dyDescent="0.25">
      <c r="J1768" s="32"/>
      <c r="K1768" s="32"/>
      <c r="L1768" s="32"/>
      <c r="M1768" s="32"/>
      <c r="N1768" s="32"/>
      <c r="O1768" s="32"/>
      <c r="P1768" s="32"/>
      <c r="Q1768" s="32"/>
      <c r="R1768" s="32"/>
      <c r="S1768" s="2244"/>
      <c r="AC1768" s="2206"/>
    </row>
    <row r="1769" spans="7:29" ht="12.75" customHeight="1" x14ac:dyDescent="0.25">
      <c r="J1769" s="32"/>
      <c r="K1769" s="32"/>
      <c r="L1769" s="32"/>
      <c r="M1769" s="32"/>
      <c r="N1769" s="32"/>
      <c r="O1769" s="32"/>
      <c r="P1769" s="32"/>
      <c r="Q1769" s="32"/>
      <c r="R1769" s="32"/>
      <c r="S1769" s="2244"/>
      <c r="AC1769" s="2206"/>
    </row>
    <row r="1770" spans="7:29" ht="12.75" customHeight="1" x14ac:dyDescent="0.25">
      <c r="J1770" s="32"/>
      <c r="K1770" s="32"/>
      <c r="L1770" s="32"/>
      <c r="M1770" s="32"/>
      <c r="N1770" s="32"/>
      <c r="O1770" s="32"/>
      <c r="P1770" s="32"/>
      <c r="Q1770" s="32"/>
      <c r="R1770" s="32"/>
      <c r="S1770" s="2244"/>
      <c r="AC1770" s="2206"/>
    </row>
    <row r="1771" spans="7:29" ht="12.75" customHeight="1" x14ac:dyDescent="0.25">
      <c r="G1771" s="2245"/>
      <c r="H1771" s="2245"/>
      <c r="I1771" s="2245"/>
      <c r="J1771" s="2245"/>
      <c r="K1771" s="2245"/>
      <c r="L1771" s="2245"/>
      <c r="M1771" s="2245"/>
      <c r="N1771" s="2245"/>
      <c r="O1771" s="2245"/>
      <c r="P1771" s="2245"/>
      <c r="Q1771" s="2245"/>
      <c r="R1771" s="2245"/>
      <c r="S1771" s="2244"/>
      <c r="AC1771" s="2206"/>
    </row>
    <row r="1772" spans="7:29" ht="12.75" customHeight="1" x14ac:dyDescent="0.25">
      <c r="G1772" s="2245"/>
      <c r="H1772" s="2245"/>
      <c r="I1772" s="2245"/>
      <c r="J1772" s="2245"/>
      <c r="K1772" s="2245"/>
      <c r="L1772" s="2245"/>
      <c r="M1772" s="2245"/>
      <c r="N1772" s="2245"/>
      <c r="O1772" s="2245"/>
      <c r="P1772" s="2245"/>
      <c r="Q1772" s="2245"/>
      <c r="R1772" s="2245"/>
      <c r="S1772" s="2244"/>
      <c r="AC1772" s="2206"/>
    </row>
    <row r="1773" spans="7:29" ht="12.75" customHeight="1" x14ac:dyDescent="0.25">
      <c r="G1773" s="2245"/>
      <c r="H1773" s="2245"/>
      <c r="I1773" s="2245"/>
      <c r="J1773" s="2245"/>
      <c r="K1773" s="2245"/>
      <c r="L1773" s="2245"/>
      <c r="M1773" s="2245"/>
      <c r="N1773" s="2245"/>
      <c r="O1773" s="2245"/>
      <c r="P1773" s="2245"/>
      <c r="Q1773" s="2245"/>
      <c r="R1773" s="2245"/>
      <c r="S1773" s="2244"/>
      <c r="AC1773" s="2206"/>
    </row>
    <row r="1774" spans="7:29" ht="12.75" customHeight="1" x14ac:dyDescent="0.25">
      <c r="G1774" s="2245"/>
      <c r="H1774" s="2245"/>
      <c r="I1774" s="2245"/>
      <c r="J1774" s="2245"/>
      <c r="K1774" s="2245"/>
      <c r="L1774" s="2245"/>
      <c r="M1774" s="2245"/>
      <c r="N1774" s="2245"/>
      <c r="O1774" s="2245"/>
      <c r="P1774" s="2245"/>
      <c r="Q1774" s="2245"/>
      <c r="R1774" s="2245"/>
      <c r="S1774" s="2244"/>
      <c r="AC1774" s="2206"/>
    </row>
    <row r="1775" spans="7:29" ht="12.75" customHeight="1" x14ac:dyDescent="0.25">
      <c r="G1775" s="2245"/>
      <c r="H1775" s="2245"/>
      <c r="I1775" s="2245"/>
      <c r="J1775" s="2245"/>
      <c r="K1775" s="2245"/>
      <c r="L1775" s="2245"/>
      <c r="M1775" s="2245"/>
      <c r="N1775" s="2245"/>
      <c r="O1775" s="2245"/>
      <c r="P1775" s="2245"/>
      <c r="Q1775" s="2245"/>
      <c r="R1775" s="2245"/>
      <c r="S1775" s="2244"/>
      <c r="AC1775" s="2206"/>
    </row>
    <row r="1776" spans="7:29" ht="12.75" customHeight="1" x14ac:dyDescent="0.25">
      <c r="G1776" s="2245"/>
      <c r="H1776" s="2245"/>
      <c r="I1776" s="2245"/>
      <c r="J1776" s="2245"/>
      <c r="K1776" s="2245"/>
      <c r="L1776" s="2245"/>
      <c r="M1776" s="2245"/>
      <c r="N1776" s="2245"/>
      <c r="O1776" s="2245"/>
      <c r="P1776" s="2245"/>
      <c r="Q1776" s="2245"/>
      <c r="R1776" s="2245"/>
      <c r="S1776" s="2244"/>
      <c r="AC1776" s="2206"/>
    </row>
    <row r="1777" spans="7:29" ht="12.75" customHeight="1" x14ac:dyDescent="0.25">
      <c r="G1777" s="2245"/>
      <c r="H1777" s="2245"/>
      <c r="I1777" s="2245"/>
      <c r="J1777" s="2245"/>
      <c r="K1777" s="2245"/>
      <c r="L1777" s="2245"/>
      <c r="M1777" s="2245"/>
      <c r="N1777" s="2245"/>
      <c r="O1777" s="2245"/>
      <c r="P1777" s="2245"/>
      <c r="Q1777" s="2245"/>
      <c r="R1777" s="2245"/>
      <c r="S1777" s="2244"/>
      <c r="AC1777" s="2206"/>
    </row>
    <row r="1778" spans="7:29" ht="12.75" customHeight="1" x14ac:dyDescent="0.25">
      <c r="G1778" s="2245"/>
      <c r="H1778" s="2245"/>
      <c r="I1778" s="2245"/>
      <c r="J1778" s="2245"/>
      <c r="K1778" s="2245"/>
      <c r="L1778" s="2245"/>
      <c r="M1778" s="2245"/>
      <c r="N1778" s="2245"/>
      <c r="O1778" s="2245"/>
      <c r="P1778" s="2245"/>
      <c r="Q1778" s="2245"/>
      <c r="R1778" s="2245"/>
      <c r="S1778" s="2244"/>
      <c r="AC1778" s="2206"/>
    </row>
    <row r="1779" spans="7:29" ht="12.75" customHeight="1" x14ac:dyDescent="0.25">
      <c r="G1779" s="2245"/>
      <c r="H1779" s="2245"/>
      <c r="I1779" s="2245"/>
      <c r="J1779" s="2245"/>
      <c r="K1779" s="2245"/>
      <c r="L1779" s="2245"/>
      <c r="M1779" s="2245"/>
      <c r="N1779" s="2245"/>
      <c r="O1779" s="2245"/>
      <c r="P1779" s="2245"/>
      <c r="Q1779" s="2245"/>
      <c r="R1779" s="2245"/>
      <c r="S1779" s="2244"/>
      <c r="AC1779" s="2206"/>
    </row>
    <row r="1780" spans="7:29" ht="12.75" customHeight="1" x14ac:dyDescent="0.25">
      <c r="G1780" s="2245"/>
      <c r="H1780" s="2245"/>
      <c r="I1780" s="2245"/>
      <c r="J1780" s="2245"/>
      <c r="K1780" s="2245"/>
      <c r="L1780" s="2245"/>
      <c r="M1780" s="2245"/>
      <c r="N1780" s="2245"/>
      <c r="O1780" s="2245"/>
      <c r="P1780" s="2245"/>
      <c r="Q1780" s="2245"/>
      <c r="R1780" s="2245"/>
      <c r="S1780" s="2244"/>
      <c r="AC1780" s="2206"/>
    </row>
    <row r="1781" spans="7:29" ht="12.75" customHeight="1" x14ac:dyDescent="0.25">
      <c r="G1781" s="2245"/>
      <c r="H1781" s="2245"/>
      <c r="I1781" s="2245"/>
      <c r="J1781" s="2245"/>
      <c r="K1781" s="2245"/>
      <c r="L1781" s="2245"/>
      <c r="M1781" s="2245"/>
      <c r="N1781" s="2245"/>
      <c r="O1781" s="2245"/>
      <c r="P1781" s="2245"/>
      <c r="Q1781" s="2245"/>
      <c r="R1781" s="2245"/>
      <c r="S1781" s="2244"/>
      <c r="AC1781" s="2206"/>
    </row>
    <row r="1782" spans="7:29" ht="12.75" customHeight="1" x14ac:dyDescent="0.25">
      <c r="G1782" s="2233"/>
      <c r="H1782" s="2233"/>
      <c r="I1782" s="2233"/>
      <c r="J1782" s="2233"/>
      <c r="K1782" s="2233"/>
      <c r="L1782" s="2233"/>
      <c r="M1782" s="2233"/>
      <c r="N1782" s="2233"/>
      <c r="O1782" s="2233"/>
      <c r="P1782" s="2233"/>
      <c r="Q1782" s="2233"/>
      <c r="R1782" s="2233"/>
      <c r="S1782" s="2244"/>
      <c r="AC1782" s="2206"/>
    </row>
    <row r="1783" spans="7:29" ht="12.75" customHeight="1" x14ac:dyDescent="0.25">
      <c r="G1783" s="2233"/>
      <c r="H1783" s="2233"/>
      <c r="I1783" s="2233"/>
      <c r="J1783" s="2233"/>
      <c r="K1783" s="2233"/>
      <c r="L1783" s="2233"/>
      <c r="M1783" s="2233"/>
      <c r="N1783" s="2233"/>
      <c r="O1783" s="2233"/>
      <c r="P1783" s="2233"/>
      <c r="Q1783" s="2233"/>
      <c r="R1783" s="2233"/>
      <c r="S1783" s="2244"/>
      <c r="AC1783" s="2206"/>
    </row>
    <row r="1784" spans="7:29" ht="12.75" customHeight="1" x14ac:dyDescent="0.25">
      <c r="G1784" s="2233"/>
      <c r="H1784" s="2233"/>
      <c r="I1784" s="2233"/>
      <c r="J1784" s="2233"/>
      <c r="K1784" s="2233"/>
      <c r="L1784" s="2233"/>
      <c r="M1784" s="2233"/>
      <c r="N1784" s="2233"/>
      <c r="O1784" s="2233"/>
      <c r="P1784" s="2233"/>
      <c r="Q1784" s="2233"/>
      <c r="R1784" s="2233"/>
      <c r="S1784" s="2244"/>
      <c r="AC1784" s="2206"/>
    </row>
    <row r="1785" spans="7:29" ht="12.75" customHeight="1" x14ac:dyDescent="0.25">
      <c r="G1785" s="2233"/>
      <c r="H1785" s="2233"/>
      <c r="I1785" s="2233"/>
      <c r="J1785" s="2233"/>
      <c r="K1785" s="2233"/>
      <c r="L1785" s="2233"/>
      <c r="M1785" s="2233"/>
      <c r="N1785" s="2233"/>
      <c r="O1785" s="2233"/>
      <c r="P1785" s="2233"/>
      <c r="Q1785" s="2233"/>
      <c r="R1785" s="2233"/>
      <c r="S1785" s="2244"/>
      <c r="AC1785" s="2206"/>
    </row>
    <row r="1786" spans="7:29" ht="12.75" customHeight="1" x14ac:dyDescent="0.25">
      <c r="G1786" s="2233"/>
      <c r="H1786" s="2233"/>
      <c r="I1786" s="2233"/>
      <c r="J1786" s="2233"/>
      <c r="K1786" s="2233"/>
      <c r="L1786" s="2233"/>
      <c r="M1786" s="2233"/>
      <c r="N1786" s="2233"/>
      <c r="O1786" s="2233"/>
      <c r="P1786" s="2233"/>
      <c r="Q1786" s="2233"/>
      <c r="R1786" s="2233"/>
      <c r="S1786" s="2244"/>
      <c r="AC1786" s="2206"/>
    </row>
    <row r="1787" spans="7:29" ht="12.75" customHeight="1" x14ac:dyDescent="0.25">
      <c r="G1787" s="2233"/>
      <c r="H1787" s="2233"/>
      <c r="I1787" s="2233"/>
      <c r="J1787" s="2233"/>
      <c r="K1787" s="2233"/>
      <c r="L1787" s="2233"/>
      <c r="M1787" s="2233"/>
      <c r="N1787" s="2233"/>
      <c r="O1787" s="2233"/>
      <c r="P1787" s="2233"/>
      <c r="Q1787" s="2233"/>
      <c r="R1787" s="2233"/>
      <c r="S1787" s="2244"/>
      <c r="AC1787" s="2206"/>
    </row>
    <row r="1788" spans="7:29" ht="12.75" customHeight="1" x14ac:dyDescent="0.25">
      <c r="G1788" s="2233"/>
      <c r="H1788" s="2233"/>
      <c r="I1788" s="2233"/>
      <c r="J1788" s="2233"/>
      <c r="K1788" s="2233"/>
      <c r="L1788" s="2233"/>
      <c r="M1788" s="2233"/>
      <c r="N1788" s="2233"/>
      <c r="O1788" s="2233"/>
      <c r="P1788" s="2233"/>
      <c r="Q1788" s="2233"/>
      <c r="R1788" s="2233"/>
      <c r="S1788" s="2244"/>
      <c r="AC1788" s="2206"/>
    </row>
    <row r="1789" spans="7:29" ht="12.75" customHeight="1" x14ac:dyDescent="0.25">
      <c r="G1789" s="2233"/>
      <c r="H1789" s="2233"/>
      <c r="I1789" s="2233"/>
      <c r="J1789" s="2233"/>
      <c r="K1789" s="2233"/>
      <c r="L1789" s="2233"/>
      <c r="M1789" s="2233"/>
      <c r="N1789" s="2233"/>
      <c r="O1789" s="2233"/>
      <c r="P1789" s="2233"/>
      <c r="Q1789" s="2233"/>
      <c r="R1789" s="2233"/>
      <c r="S1789" s="2244"/>
      <c r="AC1789" s="2206"/>
    </row>
    <row r="1790" spans="7:29" ht="12.75" customHeight="1" x14ac:dyDescent="0.25">
      <c r="G1790" s="2233"/>
      <c r="H1790" s="2233"/>
      <c r="I1790" s="2233"/>
      <c r="J1790" s="2233"/>
      <c r="K1790" s="2233"/>
      <c r="L1790" s="2233"/>
      <c r="M1790" s="2233"/>
      <c r="N1790" s="2233"/>
      <c r="O1790" s="2233"/>
      <c r="P1790" s="2233"/>
      <c r="Q1790" s="2233"/>
      <c r="R1790" s="2233"/>
      <c r="S1790" s="2244"/>
      <c r="AC1790" s="2206"/>
    </row>
    <row r="1791" spans="7:29" ht="12.75" customHeight="1" x14ac:dyDescent="0.25">
      <c r="J1791" s="32"/>
      <c r="K1791" s="32"/>
      <c r="L1791" s="32"/>
      <c r="M1791" s="32"/>
      <c r="N1791" s="32"/>
      <c r="O1791" s="32"/>
      <c r="P1791" s="32"/>
      <c r="Q1791" s="32"/>
      <c r="R1791" s="32"/>
      <c r="S1791" s="2244"/>
      <c r="AC1791" s="2206"/>
    </row>
    <row r="1792" spans="7:29" ht="12.75" customHeight="1" x14ac:dyDescent="0.25">
      <c r="J1792" s="32"/>
      <c r="K1792" s="32"/>
      <c r="L1792" s="32"/>
      <c r="M1792" s="32"/>
      <c r="N1792" s="32"/>
      <c r="O1792" s="32"/>
      <c r="P1792" s="32"/>
      <c r="Q1792" s="32"/>
      <c r="R1792" s="32"/>
      <c r="S1792" s="2244"/>
      <c r="AC1792" s="2206"/>
    </row>
    <row r="1793" spans="7:29" ht="12.75" customHeight="1" x14ac:dyDescent="0.25">
      <c r="J1793" s="32"/>
      <c r="K1793" s="32"/>
      <c r="L1793" s="32"/>
      <c r="M1793" s="32"/>
      <c r="N1793" s="32"/>
      <c r="O1793" s="32"/>
      <c r="P1793" s="32"/>
      <c r="Q1793" s="32"/>
      <c r="R1793" s="32"/>
      <c r="S1793" s="2244"/>
      <c r="AC1793" s="2206"/>
    </row>
    <row r="1794" spans="7:29" ht="12.75" customHeight="1" x14ac:dyDescent="0.25">
      <c r="J1794" s="32"/>
      <c r="K1794" s="32"/>
      <c r="L1794" s="32"/>
      <c r="M1794" s="32"/>
      <c r="N1794" s="32"/>
      <c r="O1794" s="32"/>
      <c r="P1794" s="32"/>
      <c r="Q1794" s="32"/>
      <c r="R1794" s="32"/>
      <c r="S1794" s="2244"/>
      <c r="AC1794" s="2206"/>
    </row>
    <row r="1795" spans="7:29" ht="12.75" customHeight="1" x14ac:dyDescent="0.25">
      <c r="J1795" s="32"/>
      <c r="K1795" s="32"/>
      <c r="L1795" s="32"/>
      <c r="M1795" s="32"/>
      <c r="N1795" s="32"/>
      <c r="O1795" s="32"/>
      <c r="P1795" s="32"/>
      <c r="Q1795" s="32"/>
      <c r="R1795" s="32"/>
      <c r="S1795" s="2244"/>
      <c r="AC1795" s="2206"/>
    </row>
    <row r="1796" spans="7:29" ht="12.75" customHeight="1" x14ac:dyDescent="0.25">
      <c r="J1796" s="32"/>
      <c r="K1796" s="32"/>
      <c r="L1796" s="32"/>
      <c r="M1796" s="32"/>
      <c r="N1796" s="32"/>
      <c r="O1796" s="32"/>
      <c r="P1796" s="32"/>
      <c r="Q1796" s="32"/>
      <c r="R1796" s="32"/>
      <c r="S1796" s="2244"/>
      <c r="AC1796" s="2206"/>
    </row>
    <row r="1797" spans="7:29" ht="12.75" customHeight="1" x14ac:dyDescent="0.25">
      <c r="J1797" s="32"/>
      <c r="K1797" s="32"/>
      <c r="L1797" s="32"/>
      <c r="M1797" s="32"/>
      <c r="N1797" s="32"/>
      <c r="O1797" s="32"/>
      <c r="P1797" s="32"/>
      <c r="Q1797" s="32"/>
      <c r="R1797" s="32"/>
      <c r="S1797" s="2244"/>
      <c r="AC1797" s="2206"/>
    </row>
    <row r="1798" spans="7:29" ht="12.75" customHeight="1" x14ac:dyDescent="0.25">
      <c r="J1798" s="32"/>
      <c r="K1798" s="32"/>
      <c r="L1798" s="32"/>
      <c r="M1798" s="32"/>
      <c r="N1798" s="32"/>
      <c r="O1798" s="32"/>
      <c r="P1798" s="32"/>
      <c r="Q1798" s="32"/>
      <c r="R1798" s="32"/>
      <c r="S1798" s="2244"/>
      <c r="AC1798" s="2206"/>
    </row>
    <row r="1799" spans="7:29" ht="12.75" customHeight="1" x14ac:dyDescent="0.25">
      <c r="J1799" s="32"/>
      <c r="K1799" s="32"/>
      <c r="L1799" s="32"/>
      <c r="M1799" s="32"/>
      <c r="N1799" s="32"/>
      <c r="O1799" s="32"/>
      <c r="P1799" s="32"/>
      <c r="Q1799" s="32"/>
      <c r="R1799" s="32"/>
      <c r="S1799" s="2244"/>
      <c r="AC1799" s="2206"/>
    </row>
    <row r="1800" spans="7:29" ht="12.75" customHeight="1" x14ac:dyDescent="0.25">
      <c r="J1800" s="32"/>
      <c r="K1800" s="32"/>
      <c r="L1800" s="32"/>
      <c r="M1800" s="32"/>
      <c r="N1800" s="32"/>
      <c r="O1800" s="32"/>
      <c r="P1800" s="32"/>
      <c r="Q1800" s="32"/>
      <c r="R1800" s="32"/>
      <c r="S1800" s="2244"/>
      <c r="AC1800" s="2206"/>
    </row>
    <row r="1801" spans="7:29" ht="12.75" customHeight="1" x14ac:dyDescent="0.25">
      <c r="J1801" s="32"/>
      <c r="K1801" s="32"/>
      <c r="L1801" s="32"/>
      <c r="M1801" s="32"/>
      <c r="N1801" s="32"/>
      <c r="O1801" s="32"/>
      <c r="P1801" s="32"/>
      <c r="Q1801" s="32"/>
      <c r="R1801" s="32"/>
      <c r="S1801" s="2244"/>
      <c r="AC1801" s="2206"/>
    </row>
    <row r="1802" spans="7:29" ht="12.75" customHeight="1" x14ac:dyDescent="0.25">
      <c r="J1802" s="32"/>
      <c r="K1802" s="32"/>
      <c r="L1802" s="32"/>
      <c r="M1802" s="32"/>
      <c r="N1802" s="32"/>
      <c r="O1802" s="32"/>
      <c r="P1802" s="32"/>
      <c r="Q1802" s="32"/>
      <c r="R1802" s="32"/>
      <c r="S1802" s="2244"/>
      <c r="AC1802" s="2206"/>
    </row>
    <row r="1803" spans="7:29" ht="12.75" customHeight="1" x14ac:dyDescent="0.25">
      <c r="J1803" s="32"/>
      <c r="K1803" s="32"/>
      <c r="L1803" s="32"/>
      <c r="M1803" s="32"/>
      <c r="N1803" s="32"/>
      <c r="O1803" s="32"/>
      <c r="P1803" s="32"/>
      <c r="Q1803" s="32"/>
      <c r="R1803" s="32"/>
      <c r="S1803" s="2244"/>
      <c r="AC1803" s="2206"/>
    </row>
    <row r="1804" spans="7:29" ht="12.75" customHeight="1" x14ac:dyDescent="0.25">
      <c r="J1804" s="32"/>
      <c r="K1804" s="32"/>
      <c r="L1804" s="32"/>
      <c r="M1804" s="32"/>
      <c r="N1804" s="32"/>
      <c r="O1804" s="32"/>
      <c r="P1804" s="32"/>
      <c r="Q1804" s="32"/>
      <c r="R1804" s="32"/>
      <c r="S1804" s="2244"/>
      <c r="AC1804" s="2206"/>
    </row>
    <row r="1805" spans="7:29" ht="12.75" customHeight="1" x14ac:dyDescent="0.25">
      <c r="J1805" s="32"/>
      <c r="K1805" s="32"/>
      <c r="L1805" s="32"/>
      <c r="M1805" s="32"/>
      <c r="N1805" s="32"/>
      <c r="O1805" s="32"/>
      <c r="P1805" s="32"/>
      <c r="Q1805" s="32"/>
      <c r="R1805" s="32"/>
      <c r="S1805" s="2244"/>
      <c r="AC1805" s="2206"/>
    </row>
    <row r="1806" spans="7:29" ht="12.75" customHeight="1" x14ac:dyDescent="0.25">
      <c r="J1806" s="32"/>
      <c r="K1806" s="32"/>
      <c r="L1806" s="32"/>
      <c r="M1806" s="32"/>
      <c r="N1806" s="32"/>
      <c r="O1806" s="32"/>
      <c r="P1806" s="32"/>
      <c r="Q1806" s="32"/>
      <c r="R1806" s="32"/>
      <c r="S1806" s="2244"/>
      <c r="AC1806" s="2206"/>
    </row>
    <row r="1807" spans="7:29" ht="12.75" customHeight="1" x14ac:dyDescent="0.25">
      <c r="G1807" s="2233"/>
      <c r="H1807" s="2233"/>
      <c r="I1807" s="2233"/>
      <c r="J1807" s="2233"/>
      <c r="K1807" s="2233"/>
      <c r="L1807" s="2233"/>
      <c r="M1807" s="2233"/>
      <c r="N1807" s="2233"/>
      <c r="O1807" s="2233"/>
      <c r="P1807" s="2233"/>
      <c r="Q1807" s="2233"/>
      <c r="R1807" s="2233"/>
      <c r="S1807" s="2244"/>
      <c r="AC1807" s="2206"/>
    </row>
    <row r="1808" spans="7:29" ht="12.75" customHeight="1" x14ac:dyDescent="0.25">
      <c r="G1808" s="2233"/>
      <c r="H1808" s="2233"/>
      <c r="I1808" s="2233"/>
      <c r="J1808" s="2233"/>
      <c r="K1808" s="2233"/>
      <c r="L1808" s="2233"/>
      <c r="M1808" s="2233"/>
      <c r="N1808" s="2233"/>
      <c r="O1808" s="2233"/>
      <c r="P1808" s="2233"/>
      <c r="Q1808" s="2233"/>
      <c r="R1808" s="2233"/>
      <c r="S1808" s="2244"/>
      <c r="AC1808" s="2206"/>
    </row>
    <row r="1809" spans="7:29" ht="12.75" customHeight="1" x14ac:dyDescent="0.25">
      <c r="G1809" s="2233"/>
      <c r="H1809" s="2233"/>
      <c r="I1809" s="2233"/>
      <c r="J1809" s="2233"/>
      <c r="K1809" s="2233"/>
      <c r="L1809" s="2233"/>
      <c r="M1809" s="2233"/>
      <c r="N1809" s="2233"/>
      <c r="O1809" s="2233"/>
      <c r="P1809" s="2233"/>
      <c r="Q1809" s="2233"/>
      <c r="R1809" s="2233"/>
      <c r="S1809" s="2244"/>
      <c r="AC1809" s="2206"/>
    </row>
    <row r="1810" spans="7:29" ht="12.75" customHeight="1" x14ac:dyDescent="0.25">
      <c r="G1810" s="2233"/>
      <c r="H1810" s="2233"/>
      <c r="I1810" s="2233"/>
      <c r="J1810" s="2233"/>
      <c r="K1810" s="2233"/>
      <c r="L1810" s="2233"/>
      <c r="M1810" s="2233"/>
      <c r="N1810" s="2233"/>
      <c r="O1810" s="2233"/>
      <c r="P1810" s="2233"/>
      <c r="Q1810" s="2233"/>
      <c r="R1810" s="2233"/>
      <c r="S1810" s="2244"/>
      <c r="AC1810" s="2206"/>
    </row>
    <row r="1811" spans="7:29" ht="12.75" customHeight="1" x14ac:dyDescent="0.25">
      <c r="G1811" s="2233"/>
      <c r="H1811" s="2233"/>
      <c r="I1811" s="2233"/>
      <c r="J1811" s="2233"/>
      <c r="K1811" s="2233"/>
      <c r="L1811" s="2233"/>
      <c r="M1811" s="2233"/>
      <c r="N1811" s="2233"/>
      <c r="O1811" s="2233"/>
      <c r="P1811" s="2233"/>
      <c r="Q1811" s="2233"/>
      <c r="R1811" s="2233"/>
      <c r="S1811" s="2244"/>
      <c r="AC1811" s="2206"/>
    </row>
    <row r="1812" spans="7:29" ht="12.75" customHeight="1" x14ac:dyDescent="0.25">
      <c r="G1812" s="2233"/>
      <c r="H1812" s="2233"/>
      <c r="I1812" s="2233"/>
      <c r="J1812" s="2233"/>
      <c r="K1812" s="2233"/>
      <c r="L1812" s="2233"/>
      <c r="M1812" s="2233"/>
      <c r="N1812" s="2233"/>
      <c r="O1812" s="2233"/>
      <c r="P1812" s="2233"/>
      <c r="Q1812" s="2233"/>
      <c r="R1812" s="2233"/>
      <c r="S1812" s="2244"/>
      <c r="AC1812" s="2206"/>
    </row>
    <row r="1813" spans="7:29" ht="12.75" customHeight="1" x14ac:dyDescent="0.25">
      <c r="G1813" s="2233"/>
      <c r="H1813" s="2233"/>
      <c r="I1813" s="2233"/>
      <c r="J1813" s="2233"/>
      <c r="K1813" s="2233"/>
      <c r="L1813" s="2233"/>
      <c r="M1813" s="2233"/>
      <c r="N1813" s="2233"/>
      <c r="O1813" s="2233"/>
      <c r="P1813" s="2233"/>
      <c r="Q1813" s="2233"/>
      <c r="R1813" s="2233"/>
      <c r="S1813" s="2244"/>
      <c r="AC1813" s="2206"/>
    </row>
    <row r="1814" spans="7:29" ht="12.75" customHeight="1" x14ac:dyDescent="0.25">
      <c r="G1814" s="2233"/>
      <c r="H1814" s="2233"/>
      <c r="I1814" s="2233"/>
      <c r="J1814" s="2233"/>
      <c r="K1814" s="2233"/>
      <c r="L1814" s="2233"/>
      <c r="M1814" s="2233"/>
      <c r="N1814" s="2233"/>
      <c r="O1814" s="2233"/>
      <c r="P1814" s="2233"/>
      <c r="Q1814" s="2233"/>
      <c r="R1814" s="2233"/>
      <c r="S1814" s="2244"/>
      <c r="AC1814" s="2206"/>
    </row>
    <row r="1815" spans="7:29" ht="12.75" customHeight="1" x14ac:dyDescent="0.25">
      <c r="G1815" s="2233"/>
      <c r="H1815" s="2233"/>
      <c r="I1815" s="2233"/>
      <c r="J1815" s="2233"/>
      <c r="K1815" s="2233"/>
      <c r="L1815" s="2233"/>
      <c r="M1815" s="2233"/>
      <c r="N1815" s="2233"/>
      <c r="O1815" s="2233"/>
      <c r="P1815" s="2233"/>
      <c r="Q1815" s="2233"/>
      <c r="R1815" s="2233"/>
      <c r="S1815" s="2244"/>
      <c r="AC1815" s="2206"/>
    </row>
    <row r="1816" spans="7:29" ht="12.75" customHeight="1" x14ac:dyDescent="0.25">
      <c r="G1816" s="2233"/>
      <c r="H1816" s="2233"/>
      <c r="I1816" s="2233"/>
      <c r="J1816" s="2233"/>
      <c r="K1816" s="2233"/>
      <c r="L1816" s="2233"/>
      <c r="M1816" s="2233"/>
      <c r="N1816" s="2233"/>
      <c r="O1816" s="2233"/>
      <c r="P1816" s="2233"/>
      <c r="Q1816" s="2233"/>
      <c r="R1816" s="2233"/>
      <c r="S1816" s="2244"/>
      <c r="AC1816" s="2206"/>
    </row>
    <row r="1817" spans="7:29" ht="12.75" customHeight="1" x14ac:dyDescent="0.25">
      <c r="G1817" s="2233"/>
      <c r="H1817" s="2233"/>
      <c r="I1817" s="2233"/>
      <c r="J1817" s="2233"/>
      <c r="K1817" s="2233"/>
      <c r="L1817" s="2233"/>
      <c r="M1817" s="2233"/>
      <c r="N1817" s="2233"/>
      <c r="O1817" s="2233"/>
      <c r="P1817" s="2233"/>
      <c r="Q1817" s="2233"/>
      <c r="R1817" s="2233"/>
      <c r="S1817" s="2244"/>
      <c r="AC1817" s="2206"/>
    </row>
    <row r="1818" spans="7:29" ht="12.75" customHeight="1" x14ac:dyDescent="0.25">
      <c r="G1818" s="2233"/>
      <c r="H1818" s="2233"/>
      <c r="I1818" s="2233"/>
      <c r="J1818" s="2233"/>
      <c r="K1818" s="2233"/>
      <c r="L1818" s="2233"/>
      <c r="M1818" s="2233"/>
      <c r="N1818" s="2233"/>
      <c r="O1818" s="2233"/>
      <c r="P1818" s="2233"/>
      <c r="Q1818" s="2233"/>
      <c r="R1818" s="2233"/>
      <c r="S1818" s="2244"/>
      <c r="AC1818" s="2206"/>
    </row>
    <row r="1819" spans="7:29" ht="12.75" customHeight="1" x14ac:dyDescent="0.25">
      <c r="G1819" s="2233"/>
      <c r="H1819" s="2233"/>
      <c r="I1819" s="2233"/>
      <c r="J1819" s="2233"/>
      <c r="K1819" s="2233"/>
      <c r="L1819" s="2233"/>
      <c r="M1819" s="2233"/>
      <c r="N1819" s="2233"/>
      <c r="O1819" s="2233"/>
      <c r="P1819" s="2233"/>
      <c r="Q1819" s="2233"/>
      <c r="R1819" s="2233"/>
      <c r="S1819" s="2244"/>
      <c r="AC1819" s="2206"/>
    </row>
    <row r="1820" spans="7:29" ht="12.75" customHeight="1" x14ac:dyDescent="0.25">
      <c r="G1820" s="2233"/>
      <c r="H1820" s="2233"/>
      <c r="I1820" s="2233"/>
      <c r="J1820" s="2233"/>
      <c r="K1820" s="2233"/>
      <c r="L1820" s="2233"/>
      <c r="M1820" s="2233"/>
      <c r="N1820" s="2233"/>
      <c r="O1820" s="2233"/>
      <c r="P1820" s="2233"/>
      <c r="Q1820" s="2233"/>
      <c r="R1820" s="2233"/>
      <c r="S1820" s="2244"/>
      <c r="AC1820" s="2206"/>
    </row>
    <row r="1821" spans="7:29" ht="12.75" customHeight="1" x14ac:dyDescent="0.25">
      <c r="G1821" s="2233"/>
      <c r="H1821" s="2233"/>
      <c r="I1821" s="2233"/>
      <c r="J1821" s="2233"/>
      <c r="K1821" s="2233"/>
      <c r="L1821" s="2233"/>
      <c r="M1821" s="2233"/>
      <c r="N1821" s="2233"/>
      <c r="O1821" s="2233"/>
      <c r="P1821" s="2233"/>
      <c r="Q1821" s="2233"/>
      <c r="R1821" s="2233"/>
      <c r="S1821" s="2244"/>
      <c r="AC1821" s="2206"/>
    </row>
    <row r="1822" spans="7:29" ht="12.75" customHeight="1" x14ac:dyDescent="0.25">
      <c r="G1822" s="2233"/>
      <c r="H1822" s="2233"/>
      <c r="I1822" s="2233"/>
      <c r="J1822" s="2233"/>
      <c r="K1822" s="2233"/>
      <c r="L1822" s="2233"/>
      <c r="M1822" s="2233"/>
      <c r="N1822" s="2233"/>
      <c r="O1822" s="2233"/>
      <c r="P1822" s="2233"/>
      <c r="Q1822" s="2233"/>
      <c r="R1822" s="2233"/>
      <c r="S1822" s="2244"/>
      <c r="AC1822" s="2206"/>
    </row>
    <row r="1823" spans="7:29" ht="12.75" customHeight="1" x14ac:dyDescent="0.25">
      <c r="G1823" s="2233"/>
      <c r="H1823" s="2233"/>
      <c r="I1823" s="2233"/>
      <c r="J1823" s="2233"/>
      <c r="K1823" s="2233"/>
      <c r="L1823" s="2233"/>
      <c r="M1823" s="2233"/>
      <c r="N1823" s="2233"/>
      <c r="O1823" s="2233"/>
      <c r="P1823" s="2233"/>
      <c r="Q1823" s="2233"/>
      <c r="R1823" s="2233"/>
      <c r="S1823" s="2244"/>
      <c r="AC1823" s="2206"/>
    </row>
    <row r="1824" spans="7:29" ht="12.75" customHeight="1" x14ac:dyDescent="0.25">
      <c r="G1824" s="2233"/>
      <c r="H1824" s="2233"/>
      <c r="I1824" s="2233"/>
      <c r="J1824" s="2233"/>
      <c r="K1824" s="2233"/>
      <c r="L1824" s="2233"/>
      <c r="M1824" s="2233"/>
      <c r="N1824" s="2233"/>
      <c r="O1824" s="2233"/>
      <c r="P1824" s="2233"/>
      <c r="Q1824" s="2233"/>
      <c r="R1824" s="2233"/>
      <c r="S1824" s="2244"/>
      <c r="AC1824" s="2206"/>
    </row>
    <row r="1825" spans="7:29" ht="12.75" customHeight="1" x14ac:dyDescent="0.25">
      <c r="G1825" s="2233"/>
      <c r="H1825" s="2233"/>
      <c r="I1825" s="2233"/>
      <c r="J1825" s="2233"/>
      <c r="K1825" s="2233"/>
      <c r="L1825" s="2233"/>
      <c r="M1825" s="2233"/>
      <c r="N1825" s="2233"/>
      <c r="O1825" s="2233"/>
      <c r="P1825" s="2233"/>
      <c r="Q1825" s="2233"/>
      <c r="R1825" s="2233"/>
      <c r="S1825" s="2244"/>
      <c r="AC1825" s="2206"/>
    </row>
    <row r="1826" spans="7:29" ht="12.75" customHeight="1" x14ac:dyDescent="0.25">
      <c r="G1826" s="2233"/>
      <c r="H1826" s="2233"/>
      <c r="I1826" s="2233"/>
      <c r="J1826" s="2233"/>
      <c r="K1826" s="2233"/>
      <c r="L1826" s="2233"/>
      <c r="M1826" s="2233"/>
      <c r="N1826" s="2233"/>
      <c r="O1826" s="2233"/>
      <c r="P1826" s="2233"/>
      <c r="Q1826" s="2233"/>
      <c r="R1826" s="2233"/>
      <c r="S1826" s="2244"/>
      <c r="AC1826" s="2206"/>
    </row>
    <row r="1827" spans="7:29" ht="12.75" customHeight="1" x14ac:dyDescent="0.25">
      <c r="G1827" s="2233"/>
      <c r="H1827" s="2233"/>
      <c r="I1827" s="2233"/>
      <c r="J1827" s="2233"/>
      <c r="K1827" s="2233"/>
      <c r="L1827" s="2233"/>
      <c r="M1827" s="2233"/>
      <c r="N1827" s="2233"/>
      <c r="O1827" s="2233"/>
      <c r="P1827" s="2233"/>
      <c r="Q1827" s="2233"/>
      <c r="R1827" s="2233"/>
      <c r="S1827" s="2244"/>
      <c r="AC1827" s="2206"/>
    </row>
    <row r="1828" spans="7:29" ht="12.75" customHeight="1" x14ac:dyDescent="0.25">
      <c r="G1828" s="2233"/>
      <c r="H1828" s="2233"/>
      <c r="I1828" s="2233"/>
      <c r="J1828" s="2233"/>
      <c r="K1828" s="2233"/>
      <c r="L1828" s="2233"/>
      <c r="M1828" s="2233"/>
      <c r="N1828" s="2233"/>
      <c r="O1828" s="2233"/>
      <c r="P1828" s="2233"/>
      <c r="Q1828" s="2233"/>
      <c r="R1828" s="2233"/>
      <c r="S1828" s="2244"/>
      <c r="AC1828" s="2206"/>
    </row>
    <row r="1829" spans="7:29" ht="12.75" customHeight="1" x14ac:dyDescent="0.25">
      <c r="G1829" s="2233"/>
      <c r="H1829" s="2233"/>
      <c r="I1829" s="2233"/>
      <c r="J1829" s="2233"/>
      <c r="K1829" s="2233"/>
      <c r="L1829" s="2233"/>
      <c r="M1829" s="2233"/>
      <c r="N1829" s="2233"/>
      <c r="O1829" s="2233"/>
      <c r="P1829" s="2233"/>
      <c r="Q1829" s="2233"/>
      <c r="R1829" s="2233"/>
      <c r="S1829" s="2244"/>
      <c r="AC1829" s="2206"/>
    </row>
    <row r="1830" spans="7:29" ht="12.75" customHeight="1" x14ac:dyDescent="0.25">
      <c r="G1830" s="2233"/>
      <c r="H1830" s="2233"/>
      <c r="I1830" s="2233"/>
      <c r="J1830" s="2233"/>
      <c r="K1830" s="2233"/>
      <c r="L1830" s="2233"/>
      <c r="M1830" s="2233"/>
      <c r="N1830" s="2233"/>
      <c r="O1830" s="2233"/>
      <c r="P1830" s="2233"/>
      <c r="Q1830" s="2233"/>
      <c r="R1830" s="2233"/>
      <c r="S1830" s="2244"/>
      <c r="AC1830" s="2206"/>
    </row>
    <row r="1831" spans="7:29" ht="12.75" customHeight="1" x14ac:dyDescent="0.25">
      <c r="G1831" s="2233"/>
      <c r="H1831" s="2233"/>
      <c r="I1831" s="2233"/>
      <c r="J1831" s="2233"/>
      <c r="K1831" s="2233"/>
      <c r="L1831" s="2233"/>
      <c r="M1831" s="2233"/>
      <c r="N1831" s="2233"/>
      <c r="O1831" s="2233"/>
      <c r="P1831" s="2233"/>
      <c r="Q1831" s="2233"/>
      <c r="R1831" s="2233"/>
      <c r="S1831" s="2244"/>
      <c r="AC1831" s="2206"/>
    </row>
    <row r="1832" spans="7:29" ht="12.75" customHeight="1" x14ac:dyDescent="0.25">
      <c r="G1832" s="2233"/>
      <c r="H1832" s="2233"/>
      <c r="I1832" s="2233"/>
      <c r="J1832" s="2233"/>
      <c r="K1832" s="2233"/>
      <c r="L1832" s="2233"/>
      <c r="M1832" s="2233"/>
      <c r="N1832" s="2233"/>
      <c r="O1832" s="2233"/>
      <c r="P1832" s="2233"/>
      <c r="Q1832" s="2233"/>
      <c r="R1832" s="2233"/>
      <c r="S1832" s="2244"/>
      <c r="AC1832" s="2206"/>
    </row>
    <row r="1833" spans="7:29" ht="12.75" customHeight="1" x14ac:dyDescent="0.25">
      <c r="G1833" s="2233"/>
      <c r="H1833" s="2233"/>
      <c r="I1833" s="2233"/>
      <c r="J1833" s="2233"/>
      <c r="K1833" s="2233"/>
      <c r="L1833" s="2233"/>
      <c r="M1833" s="2233"/>
      <c r="N1833" s="2233"/>
      <c r="O1833" s="2233"/>
      <c r="P1833" s="2233"/>
      <c r="Q1833" s="2233"/>
      <c r="R1833" s="2233"/>
      <c r="S1833" s="2244"/>
      <c r="AC1833" s="2206"/>
    </row>
    <row r="1834" spans="7:29" ht="12.75" customHeight="1" x14ac:dyDescent="0.25">
      <c r="G1834" s="2233"/>
      <c r="H1834" s="2233"/>
      <c r="I1834" s="2233"/>
      <c r="J1834" s="2233"/>
      <c r="K1834" s="2233"/>
      <c r="L1834" s="2233"/>
      <c r="M1834" s="2233"/>
      <c r="N1834" s="2233"/>
      <c r="O1834" s="2233"/>
      <c r="P1834" s="2233"/>
      <c r="Q1834" s="2233"/>
      <c r="R1834" s="2233"/>
      <c r="S1834" s="2244"/>
      <c r="AC1834" s="2206"/>
    </row>
    <row r="1835" spans="7:29" ht="12.75" customHeight="1" x14ac:dyDescent="0.25">
      <c r="G1835" s="2233"/>
      <c r="H1835" s="2233"/>
      <c r="I1835" s="2233"/>
      <c r="J1835" s="2233"/>
      <c r="K1835" s="2233"/>
      <c r="L1835" s="2233"/>
      <c r="M1835" s="2233"/>
      <c r="N1835" s="2233"/>
      <c r="O1835" s="2233"/>
      <c r="P1835" s="2233"/>
      <c r="Q1835" s="2233"/>
      <c r="R1835" s="2233"/>
      <c r="S1835" s="2244"/>
      <c r="AC1835" s="2206"/>
    </row>
    <row r="1836" spans="7:29" ht="12.75" customHeight="1" x14ac:dyDescent="0.25">
      <c r="J1836" s="32"/>
      <c r="K1836" s="32"/>
      <c r="L1836" s="32"/>
      <c r="M1836" s="32"/>
      <c r="N1836" s="32"/>
      <c r="O1836" s="32"/>
      <c r="P1836" s="32"/>
      <c r="Q1836" s="32"/>
      <c r="R1836" s="32"/>
      <c r="S1836" s="2244"/>
      <c r="AC1836" s="2206"/>
    </row>
    <row r="1837" spans="7:29" ht="12.75" customHeight="1" x14ac:dyDescent="0.25">
      <c r="J1837" s="32"/>
      <c r="K1837" s="32"/>
      <c r="L1837" s="32"/>
      <c r="M1837" s="32"/>
      <c r="N1837" s="32"/>
      <c r="O1837" s="32"/>
      <c r="P1837" s="32"/>
      <c r="Q1837" s="32"/>
      <c r="R1837" s="32"/>
      <c r="S1837" s="2244"/>
      <c r="AC1837" s="2206"/>
    </row>
    <row r="1838" spans="7:29" ht="12.75" customHeight="1" x14ac:dyDescent="0.25">
      <c r="J1838" s="32"/>
      <c r="K1838" s="32"/>
      <c r="L1838" s="32"/>
      <c r="M1838" s="32"/>
      <c r="N1838" s="32"/>
      <c r="O1838" s="32"/>
      <c r="P1838" s="32"/>
      <c r="Q1838" s="32"/>
      <c r="R1838" s="32"/>
      <c r="S1838" s="2244"/>
      <c r="AC1838" s="2206"/>
    </row>
    <row r="1839" spans="7:29" ht="12.75" customHeight="1" x14ac:dyDescent="0.25">
      <c r="J1839" s="32"/>
      <c r="K1839" s="32"/>
      <c r="L1839" s="32"/>
      <c r="M1839" s="32"/>
      <c r="N1839" s="32"/>
      <c r="O1839" s="32"/>
      <c r="P1839" s="32"/>
      <c r="Q1839" s="32"/>
      <c r="R1839" s="32"/>
      <c r="S1839" s="2244"/>
      <c r="AC1839" s="2206"/>
    </row>
    <row r="1840" spans="7:29" ht="12.75" customHeight="1" x14ac:dyDescent="0.25">
      <c r="J1840" s="32"/>
      <c r="K1840" s="32"/>
      <c r="L1840" s="32"/>
      <c r="M1840" s="32"/>
      <c r="N1840" s="32"/>
      <c r="O1840" s="32"/>
      <c r="P1840" s="32"/>
      <c r="Q1840" s="32"/>
      <c r="R1840" s="32"/>
      <c r="S1840" s="2244"/>
      <c r="AC1840" s="2206"/>
    </row>
    <row r="1841" spans="10:29" ht="12.75" customHeight="1" x14ac:dyDescent="0.25">
      <c r="J1841" s="32"/>
      <c r="K1841" s="32"/>
      <c r="L1841" s="32"/>
      <c r="M1841" s="32"/>
      <c r="N1841" s="32"/>
      <c r="O1841" s="32"/>
      <c r="P1841" s="32"/>
      <c r="Q1841" s="32"/>
      <c r="R1841" s="32"/>
      <c r="S1841" s="2244"/>
      <c r="AC1841" s="2206"/>
    </row>
    <row r="1842" spans="10:29" ht="12.75" customHeight="1" x14ac:dyDescent="0.25">
      <c r="J1842" s="32"/>
      <c r="K1842" s="32"/>
      <c r="L1842" s="32"/>
      <c r="M1842" s="32"/>
      <c r="N1842" s="32"/>
      <c r="O1842" s="32"/>
      <c r="P1842" s="32"/>
      <c r="Q1842" s="32"/>
      <c r="R1842" s="32"/>
      <c r="S1842" s="2244"/>
      <c r="AC1842" s="2206"/>
    </row>
    <row r="1843" spans="10:29" ht="12.75" customHeight="1" x14ac:dyDescent="0.25">
      <c r="J1843" s="32"/>
      <c r="K1843" s="32"/>
      <c r="L1843" s="32"/>
      <c r="M1843" s="32"/>
      <c r="N1843" s="32"/>
      <c r="O1843" s="32"/>
      <c r="P1843" s="32"/>
      <c r="Q1843" s="32"/>
      <c r="R1843" s="32"/>
      <c r="S1843" s="2244"/>
      <c r="AC1843" s="2206"/>
    </row>
    <row r="1844" spans="10:29" ht="12.75" customHeight="1" x14ac:dyDescent="0.25">
      <c r="J1844" s="32"/>
      <c r="K1844" s="32"/>
      <c r="L1844" s="32"/>
      <c r="M1844" s="32"/>
      <c r="N1844" s="32"/>
      <c r="O1844" s="32"/>
      <c r="P1844" s="32"/>
      <c r="Q1844" s="32"/>
      <c r="R1844" s="32"/>
      <c r="S1844" s="2244"/>
      <c r="AC1844" s="2206"/>
    </row>
    <row r="1845" spans="10:29" ht="12.75" customHeight="1" x14ac:dyDescent="0.25">
      <c r="J1845" s="32"/>
      <c r="K1845" s="32"/>
      <c r="L1845" s="32"/>
      <c r="M1845" s="32"/>
      <c r="N1845" s="32"/>
      <c r="O1845" s="32"/>
      <c r="P1845" s="32"/>
      <c r="Q1845" s="32"/>
      <c r="R1845" s="32"/>
      <c r="S1845" s="2244"/>
      <c r="AC1845" s="2206"/>
    </row>
    <row r="1846" spans="10:29" ht="12.75" customHeight="1" x14ac:dyDescent="0.25">
      <c r="J1846" s="32"/>
      <c r="K1846" s="32"/>
      <c r="L1846" s="32"/>
      <c r="M1846" s="32"/>
      <c r="N1846" s="32"/>
      <c r="O1846" s="32"/>
      <c r="P1846" s="32"/>
      <c r="Q1846" s="32"/>
      <c r="R1846" s="32"/>
      <c r="S1846" s="2244"/>
      <c r="AC1846" s="2206"/>
    </row>
    <row r="1847" spans="10:29" ht="12.75" customHeight="1" x14ac:dyDescent="0.25">
      <c r="J1847" s="32"/>
      <c r="K1847" s="32"/>
      <c r="L1847" s="32"/>
      <c r="M1847" s="32"/>
      <c r="N1847" s="32"/>
      <c r="O1847" s="32"/>
      <c r="P1847" s="32"/>
      <c r="Q1847" s="32"/>
      <c r="R1847" s="32"/>
      <c r="S1847" s="2244"/>
      <c r="AC1847" s="2206"/>
    </row>
    <row r="1848" spans="10:29" ht="12.75" customHeight="1" x14ac:dyDescent="0.25">
      <c r="J1848" s="32"/>
      <c r="K1848" s="32"/>
      <c r="L1848" s="32"/>
      <c r="M1848" s="32"/>
      <c r="N1848" s="32"/>
      <c r="O1848" s="32"/>
      <c r="P1848" s="32"/>
      <c r="Q1848" s="32"/>
      <c r="R1848" s="32"/>
      <c r="S1848" s="2244"/>
      <c r="AC1848" s="2206"/>
    </row>
    <row r="1849" spans="10:29" ht="12.75" customHeight="1" x14ac:dyDescent="0.25">
      <c r="J1849" s="32"/>
      <c r="K1849" s="32"/>
      <c r="L1849" s="32"/>
      <c r="M1849" s="32"/>
      <c r="N1849" s="32"/>
      <c r="O1849" s="32"/>
      <c r="P1849" s="32"/>
      <c r="Q1849" s="32"/>
      <c r="R1849" s="32"/>
      <c r="S1849" s="2244"/>
      <c r="AC1849" s="2206"/>
    </row>
    <row r="1850" spans="10:29" ht="12.75" customHeight="1" x14ac:dyDescent="0.25">
      <c r="J1850" s="32"/>
      <c r="K1850" s="32"/>
      <c r="L1850" s="32"/>
      <c r="M1850" s="32"/>
      <c r="N1850" s="32"/>
      <c r="O1850" s="32"/>
      <c r="P1850" s="32"/>
      <c r="Q1850" s="32"/>
      <c r="R1850" s="32"/>
      <c r="S1850" s="2244"/>
      <c r="AC1850" s="2206"/>
    </row>
    <row r="1851" spans="10:29" ht="12.75" customHeight="1" x14ac:dyDescent="0.25">
      <c r="J1851" s="32"/>
      <c r="K1851" s="32"/>
      <c r="L1851" s="32"/>
      <c r="M1851" s="32"/>
      <c r="N1851" s="32"/>
      <c r="O1851" s="32"/>
      <c r="P1851" s="32"/>
      <c r="Q1851" s="32"/>
      <c r="R1851" s="32"/>
      <c r="S1851" s="2244"/>
      <c r="AC1851" s="2206"/>
    </row>
    <row r="1852" spans="10:29" ht="12.75" customHeight="1" x14ac:dyDescent="0.25">
      <c r="J1852" s="32"/>
      <c r="K1852" s="32"/>
      <c r="L1852" s="32"/>
      <c r="M1852" s="32"/>
      <c r="N1852" s="32"/>
      <c r="O1852" s="32"/>
      <c r="P1852" s="32"/>
      <c r="Q1852" s="32"/>
      <c r="R1852" s="32"/>
      <c r="S1852" s="2244"/>
      <c r="AC1852" s="2206"/>
    </row>
    <row r="1853" spans="10:29" ht="12.75" customHeight="1" x14ac:dyDescent="0.25">
      <c r="J1853" s="32"/>
      <c r="K1853" s="32"/>
      <c r="L1853" s="32"/>
      <c r="M1853" s="32"/>
      <c r="N1853" s="32"/>
      <c r="O1853" s="32"/>
      <c r="P1853" s="32"/>
      <c r="Q1853" s="32"/>
      <c r="R1853" s="32"/>
      <c r="S1853" s="2244"/>
      <c r="AC1853" s="2206"/>
    </row>
    <row r="1854" spans="10:29" ht="12.75" customHeight="1" x14ac:dyDescent="0.25">
      <c r="J1854" s="32"/>
      <c r="K1854" s="32"/>
      <c r="L1854" s="32"/>
      <c r="M1854" s="32"/>
      <c r="N1854" s="32"/>
      <c r="O1854" s="32"/>
      <c r="P1854" s="32"/>
      <c r="Q1854" s="32"/>
      <c r="R1854" s="32"/>
      <c r="S1854" s="2244"/>
      <c r="AC1854" s="2206"/>
    </row>
    <row r="1855" spans="10:29" ht="12.75" customHeight="1" x14ac:dyDescent="0.25">
      <c r="J1855" s="32"/>
      <c r="K1855" s="32"/>
      <c r="L1855" s="32"/>
      <c r="M1855" s="32"/>
      <c r="N1855" s="32"/>
      <c r="O1855" s="32"/>
      <c r="P1855" s="32"/>
      <c r="Q1855" s="32"/>
      <c r="R1855" s="32"/>
      <c r="S1855" s="2244"/>
      <c r="AC1855" s="2206"/>
    </row>
    <row r="1856" spans="10:29" ht="12.75" customHeight="1" x14ac:dyDescent="0.25">
      <c r="J1856" s="32"/>
      <c r="K1856" s="32"/>
      <c r="L1856" s="32"/>
      <c r="M1856" s="32"/>
      <c r="N1856" s="32"/>
      <c r="O1856" s="32"/>
      <c r="P1856" s="32"/>
      <c r="Q1856" s="32"/>
      <c r="R1856" s="32"/>
      <c r="S1856" s="2244"/>
      <c r="AC1856" s="2206"/>
    </row>
    <row r="1857" spans="10:29" ht="12.75" customHeight="1" x14ac:dyDescent="0.25">
      <c r="J1857" s="32"/>
      <c r="K1857" s="32"/>
      <c r="L1857" s="32"/>
      <c r="M1857" s="32"/>
      <c r="N1857" s="32"/>
      <c r="O1857" s="32"/>
      <c r="P1857" s="32"/>
      <c r="Q1857" s="32"/>
      <c r="R1857" s="32"/>
      <c r="S1857" s="2244"/>
      <c r="AC1857" s="2206"/>
    </row>
    <row r="1858" spans="10:29" ht="12.75" customHeight="1" x14ac:dyDescent="0.25">
      <c r="J1858" s="32"/>
      <c r="K1858" s="32"/>
      <c r="L1858" s="32"/>
      <c r="M1858" s="32"/>
      <c r="N1858" s="32"/>
      <c r="O1858" s="32"/>
      <c r="P1858" s="32"/>
      <c r="Q1858" s="32"/>
      <c r="R1858" s="32"/>
      <c r="S1858" s="2244"/>
      <c r="AC1858" s="2206"/>
    </row>
    <row r="1859" spans="10:29" ht="12.75" customHeight="1" x14ac:dyDescent="0.25">
      <c r="J1859" s="32"/>
      <c r="K1859" s="32"/>
      <c r="L1859" s="32"/>
      <c r="M1859" s="32"/>
      <c r="N1859" s="32"/>
      <c r="O1859" s="32"/>
      <c r="P1859" s="32"/>
      <c r="Q1859" s="32"/>
      <c r="R1859" s="32"/>
      <c r="S1859" s="2244"/>
      <c r="AC1859" s="2206"/>
    </row>
    <row r="1860" spans="10:29" ht="12.75" customHeight="1" x14ac:dyDescent="0.25">
      <c r="J1860" s="32"/>
      <c r="K1860" s="32"/>
      <c r="L1860" s="32"/>
      <c r="M1860" s="32"/>
      <c r="N1860" s="32"/>
      <c r="O1860" s="32"/>
      <c r="P1860" s="32"/>
      <c r="Q1860" s="32"/>
      <c r="R1860" s="32"/>
      <c r="S1860" s="2244"/>
      <c r="AC1860" s="2206"/>
    </row>
    <row r="1861" spans="10:29" ht="12.75" customHeight="1" x14ac:dyDescent="0.25">
      <c r="J1861" s="32"/>
      <c r="K1861" s="32"/>
      <c r="L1861" s="32"/>
      <c r="M1861" s="32"/>
      <c r="N1861" s="32"/>
      <c r="O1861" s="32"/>
      <c r="P1861" s="32"/>
      <c r="Q1861" s="32"/>
      <c r="R1861" s="32"/>
      <c r="S1861" s="2244"/>
      <c r="AC1861" s="2206"/>
    </row>
    <row r="1862" spans="10:29" ht="12.75" customHeight="1" x14ac:dyDescent="0.25">
      <c r="J1862" s="32"/>
      <c r="K1862" s="32"/>
      <c r="L1862" s="32"/>
      <c r="M1862" s="32"/>
      <c r="N1862" s="32"/>
      <c r="O1862" s="32"/>
      <c r="P1862" s="32"/>
      <c r="Q1862" s="32"/>
      <c r="R1862" s="32"/>
      <c r="S1862" s="2244"/>
      <c r="AC1862" s="2206"/>
    </row>
    <row r="1863" spans="10:29" ht="12.75" customHeight="1" x14ac:dyDescent="0.25">
      <c r="J1863" s="32"/>
      <c r="K1863" s="32"/>
      <c r="L1863" s="32"/>
      <c r="M1863" s="32"/>
      <c r="N1863" s="32"/>
      <c r="O1863" s="32"/>
      <c r="P1863" s="32"/>
      <c r="Q1863" s="32"/>
      <c r="R1863" s="32"/>
      <c r="S1863" s="2244"/>
      <c r="AC1863" s="2206"/>
    </row>
    <row r="1864" spans="10:29" ht="12.75" customHeight="1" x14ac:dyDescent="0.25">
      <c r="J1864" s="32"/>
      <c r="K1864" s="32"/>
      <c r="L1864" s="32"/>
      <c r="M1864" s="32"/>
      <c r="N1864" s="32"/>
      <c r="O1864" s="32"/>
      <c r="P1864" s="32"/>
      <c r="Q1864" s="32"/>
      <c r="R1864" s="32"/>
      <c r="S1864" s="2244"/>
      <c r="AC1864" s="2206"/>
    </row>
    <row r="1865" spans="10:29" ht="12.75" customHeight="1" x14ac:dyDescent="0.25">
      <c r="J1865" s="32"/>
      <c r="K1865" s="32"/>
      <c r="L1865" s="32"/>
      <c r="M1865" s="32"/>
      <c r="N1865" s="32"/>
      <c r="O1865" s="32"/>
      <c r="P1865" s="32"/>
      <c r="Q1865" s="32"/>
      <c r="R1865" s="32"/>
      <c r="S1865" s="2244"/>
      <c r="AC1865" s="2206"/>
    </row>
    <row r="1866" spans="10:29" ht="12.75" customHeight="1" x14ac:dyDescent="0.25">
      <c r="J1866" s="32"/>
      <c r="K1866" s="32"/>
      <c r="L1866" s="32"/>
      <c r="M1866" s="32"/>
      <c r="N1866" s="32"/>
      <c r="O1866" s="32"/>
      <c r="P1866" s="32"/>
      <c r="Q1866" s="32"/>
      <c r="R1866" s="32"/>
      <c r="S1866" s="2244"/>
      <c r="AC1866" s="2206"/>
    </row>
    <row r="1867" spans="10:29" ht="12.75" customHeight="1" x14ac:dyDescent="0.25">
      <c r="J1867" s="32"/>
      <c r="K1867" s="32"/>
      <c r="L1867" s="32"/>
      <c r="M1867" s="32"/>
      <c r="N1867" s="32"/>
      <c r="O1867" s="32"/>
      <c r="P1867" s="32"/>
      <c r="Q1867" s="32"/>
      <c r="R1867" s="32"/>
      <c r="S1867" s="2244"/>
      <c r="AC1867" s="2206"/>
    </row>
    <row r="1868" spans="10:29" ht="12.75" customHeight="1" x14ac:dyDescent="0.25">
      <c r="J1868" s="32"/>
      <c r="K1868" s="32"/>
      <c r="L1868" s="32"/>
      <c r="M1868" s="32"/>
      <c r="N1868" s="32"/>
      <c r="O1868" s="32"/>
      <c r="P1868" s="32"/>
      <c r="Q1868" s="32"/>
      <c r="R1868" s="32"/>
      <c r="S1868" s="2244"/>
      <c r="AC1868" s="2206"/>
    </row>
    <row r="1869" spans="10:29" ht="12.75" customHeight="1" x14ac:dyDescent="0.25">
      <c r="J1869" s="32"/>
      <c r="K1869" s="32"/>
      <c r="L1869" s="32"/>
      <c r="M1869" s="32"/>
      <c r="N1869" s="32"/>
      <c r="O1869" s="32"/>
      <c r="P1869" s="32"/>
      <c r="Q1869" s="32"/>
      <c r="R1869" s="32"/>
      <c r="S1869" s="2244"/>
      <c r="AC1869" s="2206"/>
    </row>
    <row r="1870" spans="10:29" ht="12.75" customHeight="1" x14ac:dyDescent="0.25">
      <c r="J1870" s="32"/>
      <c r="K1870" s="32"/>
      <c r="L1870" s="32"/>
      <c r="M1870" s="32"/>
      <c r="N1870" s="32"/>
      <c r="O1870" s="32"/>
      <c r="P1870" s="32"/>
      <c r="Q1870" s="32"/>
      <c r="R1870" s="32"/>
      <c r="S1870" s="2244"/>
      <c r="AC1870" s="2206"/>
    </row>
    <row r="1871" spans="10:29" ht="12.75" customHeight="1" x14ac:dyDescent="0.25">
      <c r="J1871" s="32"/>
      <c r="K1871" s="32"/>
      <c r="L1871" s="32"/>
      <c r="M1871" s="32"/>
      <c r="N1871" s="32"/>
      <c r="O1871" s="32"/>
      <c r="P1871" s="32"/>
      <c r="Q1871" s="32"/>
      <c r="R1871" s="32"/>
      <c r="S1871" s="2244"/>
      <c r="AC1871" s="2206"/>
    </row>
    <row r="1872" spans="10:29" ht="12.75" customHeight="1" x14ac:dyDescent="0.25">
      <c r="J1872" s="32"/>
      <c r="K1872" s="32"/>
      <c r="L1872" s="32"/>
      <c r="M1872" s="32"/>
      <c r="N1872" s="32"/>
      <c r="O1872" s="32"/>
      <c r="P1872" s="32"/>
      <c r="Q1872" s="32"/>
      <c r="R1872" s="32"/>
      <c r="S1872" s="2244"/>
      <c r="AC1872" s="2206"/>
    </row>
    <row r="1873" spans="10:29" ht="12.75" customHeight="1" x14ac:dyDescent="0.25">
      <c r="J1873" s="32"/>
      <c r="K1873" s="32"/>
      <c r="L1873" s="32"/>
      <c r="M1873" s="32"/>
      <c r="N1873" s="32"/>
      <c r="O1873" s="32"/>
      <c r="P1873" s="32"/>
      <c r="Q1873" s="32"/>
      <c r="R1873" s="32"/>
      <c r="S1873" s="2244"/>
      <c r="AC1873" s="2206"/>
    </row>
    <row r="1874" spans="10:29" ht="12.75" customHeight="1" x14ac:dyDescent="0.25">
      <c r="J1874" s="32"/>
      <c r="K1874" s="32"/>
      <c r="L1874" s="32"/>
      <c r="M1874" s="32"/>
      <c r="N1874" s="32"/>
      <c r="O1874" s="32"/>
      <c r="P1874" s="32"/>
      <c r="Q1874" s="32"/>
      <c r="R1874" s="32"/>
      <c r="S1874" s="2244"/>
      <c r="AC1874" s="2206"/>
    </row>
    <row r="1875" spans="10:29" ht="12.75" customHeight="1" x14ac:dyDescent="0.25">
      <c r="J1875" s="32"/>
      <c r="K1875" s="32"/>
      <c r="L1875" s="32"/>
      <c r="M1875" s="32"/>
      <c r="N1875" s="32"/>
      <c r="O1875" s="32"/>
      <c r="P1875" s="32"/>
      <c r="Q1875" s="32"/>
      <c r="R1875" s="32"/>
      <c r="S1875" s="2244"/>
      <c r="AC1875" s="2206"/>
    </row>
    <row r="1876" spans="10:29" ht="12.75" customHeight="1" x14ac:dyDescent="0.25">
      <c r="J1876" s="32"/>
      <c r="K1876" s="32"/>
      <c r="L1876" s="32"/>
      <c r="M1876" s="32"/>
      <c r="N1876" s="32"/>
      <c r="O1876" s="32"/>
      <c r="P1876" s="32"/>
      <c r="Q1876" s="32"/>
      <c r="R1876" s="32"/>
      <c r="S1876" s="2244"/>
      <c r="AC1876" s="2206"/>
    </row>
    <row r="1877" spans="10:29" ht="12.75" customHeight="1" x14ac:dyDescent="0.25">
      <c r="J1877" s="32"/>
      <c r="K1877" s="32"/>
      <c r="L1877" s="32"/>
      <c r="M1877" s="32"/>
      <c r="N1877" s="32"/>
      <c r="O1877" s="32"/>
      <c r="P1877" s="32"/>
      <c r="Q1877" s="32"/>
      <c r="R1877" s="32"/>
      <c r="S1877" s="2244"/>
      <c r="AC1877" s="2206"/>
    </row>
    <row r="1878" spans="10:29" ht="12.75" customHeight="1" x14ac:dyDescent="0.25">
      <c r="J1878" s="32"/>
      <c r="K1878" s="32"/>
      <c r="L1878" s="32"/>
      <c r="M1878" s="32"/>
      <c r="N1878" s="32"/>
      <c r="O1878" s="32"/>
      <c r="P1878" s="32"/>
      <c r="Q1878" s="32"/>
      <c r="R1878" s="32"/>
      <c r="S1878" s="2244"/>
      <c r="AC1878" s="2206"/>
    </row>
    <row r="1879" spans="10:29" ht="12.75" customHeight="1" x14ac:dyDescent="0.25">
      <c r="J1879" s="32"/>
      <c r="K1879" s="32"/>
      <c r="L1879" s="32"/>
      <c r="M1879" s="32"/>
      <c r="N1879" s="32"/>
      <c r="O1879" s="32"/>
      <c r="P1879" s="32"/>
      <c r="Q1879" s="32"/>
      <c r="R1879" s="32"/>
      <c r="S1879" s="2244"/>
      <c r="AC1879" s="2206"/>
    </row>
    <row r="1880" spans="10:29" ht="12.75" customHeight="1" x14ac:dyDescent="0.25">
      <c r="J1880" s="32"/>
      <c r="K1880" s="32"/>
      <c r="L1880" s="32"/>
      <c r="M1880" s="32"/>
      <c r="N1880" s="32"/>
      <c r="O1880" s="32"/>
      <c r="P1880" s="32"/>
      <c r="Q1880" s="32"/>
      <c r="R1880" s="32"/>
      <c r="S1880" s="2244"/>
      <c r="AC1880" s="2206"/>
    </row>
    <row r="1881" spans="10:29" ht="12.75" customHeight="1" x14ac:dyDescent="0.25">
      <c r="J1881" s="32"/>
      <c r="K1881" s="32"/>
      <c r="L1881" s="32"/>
      <c r="M1881" s="32"/>
      <c r="N1881" s="32"/>
      <c r="O1881" s="32"/>
      <c r="P1881" s="32"/>
      <c r="Q1881" s="32"/>
      <c r="R1881" s="32"/>
      <c r="S1881" s="2244"/>
      <c r="AC1881" s="2206"/>
    </row>
    <row r="1882" spans="10:29" ht="12.75" customHeight="1" x14ac:dyDescent="0.25">
      <c r="J1882" s="32"/>
      <c r="K1882" s="32"/>
      <c r="L1882" s="32"/>
      <c r="M1882" s="32"/>
      <c r="N1882" s="32"/>
      <c r="O1882" s="32"/>
      <c r="P1882" s="32"/>
      <c r="Q1882" s="32"/>
      <c r="R1882" s="32"/>
      <c r="S1882" s="2244"/>
      <c r="AC1882" s="2206"/>
    </row>
    <row r="1883" spans="10:29" ht="12.75" customHeight="1" x14ac:dyDescent="0.25">
      <c r="J1883" s="32"/>
      <c r="K1883" s="32"/>
      <c r="L1883" s="32"/>
      <c r="M1883" s="32"/>
      <c r="N1883" s="32"/>
      <c r="O1883" s="32"/>
      <c r="P1883" s="32"/>
      <c r="Q1883" s="32"/>
      <c r="R1883" s="32"/>
      <c r="S1883" s="2244"/>
      <c r="AC1883" s="2206"/>
    </row>
    <row r="1884" spans="10:29" ht="12.75" customHeight="1" x14ac:dyDescent="0.25">
      <c r="J1884" s="32"/>
      <c r="K1884" s="32"/>
      <c r="L1884" s="32"/>
      <c r="M1884" s="32"/>
      <c r="N1884" s="32"/>
      <c r="O1884" s="32"/>
      <c r="P1884" s="32"/>
      <c r="Q1884" s="32"/>
      <c r="R1884" s="32"/>
      <c r="S1884" s="2244"/>
      <c r="AC1884" s="2206"/>
    </row>
    <row r="1885" spans="10:29" ht="12.75" customHeight="1" x14ac:dyDescent="0.25">
      <c r="J1885" s="32"/>
      <c r="K1885" s="32"/>
      <c r="L1885" s="32"/>
      <c r="M1885" s="32"/>
      <c r="N1885" s="32"/>
      <c r="O1885" s="32"/>
      <c r="P1885" s="32"/>
      <c r="Q1885" s="32"/>
      <c r="R1885" s="32"/>
      <c r="S1885" s="2244"/>
      <c r="AC1885" s="2206"/>
    </row>
    <row r="1886" spans="10:29" ht="12.75" customHeight="1" x14ac:dyDescent="0.25">
      <c r="J1886" s="32"/>
      <c r="K1886" s="32"/>
      <c r="L1886" s="32"/>
      <c r="M1886" s="32"/>
      <c r="N1886" s="32"/>
      <c r="O1886" s="32"/>
      <c r="P1886" s="32"/>
      <c r="Q1886" s="32"/>
      <c r="R1886" s="32"/>
      <c r="S1886" s="2244"/>
      <c r="AC1886" s="2206"/>
    </row>
    <row r="1887" spans="10:29" ht="12.75" customHeight="1" x14ac:dyDescent="0.25">
      <c r="J1887" s="32"/>
      <c r="K1887" s="32"/>
      <c r="L1887" s="32"/>
      <c r="M1887" s="32"/>
      <c r="N1887" s="32"/>
      <c r="O1887" s="32"/>
      <c r="P1887" s="32"/>
      <c r="Q1887" s="32"/>
      <c r="R1887" s="32"/>
      <c r="S1887" s="2244"/>
      <c r="AC1887" s="2206"/>
    </row>
    <row r="1888" spans="10:29" ht="12.75" customHeight="1" x14ac:dyDescent="0.25">
      <c r="J1888" s="32"/>
      <c r="K1888" s="32"/>
      <c r="L1888" s="32"/>
      <c r="M1888" s="32"/>
      <c r="N1888" s="32"/>
      <c r="O1888" s="32"/>
      <c r="P1888" s="32"/>
      <c r="Q1888" s="32"/>
      <c r="R1888" s="32"/>
      <c r="S1888" s="2244"/>
      <c r="AC1888" s="2206"/>
    </row>
    <row r="1889" spans="10:29" ht="12.75" customHeight="1" x14ac:dyDescent="0.25">
      <c r="J1889" s="32"/>
      <c r="K1889" s="32"/>
      <c r="L1889" s="32"/>
      <c r="M1889" s="32"/>
      <c r="N1889" s="32"/>
      <c r="O1889" s="32"/>
      <c r="P1889" s="32"/>
      <c r="Q1889" s="32"/>
      <c r="R1889" s="32"/>
      <c r="S1889" s="2244"/>
      <c r="AC1889" s="2206"/>
    </row>
    <row r="1890" spans="10:29" ht="12.75" customHeight="1" x14ac:dyDescent="0.25">
      <c r="J1890" s="32"/>
      <c r="K1890" s="32"/>
      <c r="L1890" s="32"/>
      <c r="M1890" s="32"/>
      <c r="N1890" s="32"/>
      <c r="O1890" s="32"/>
      <c r="P1890" s="32"/>
      <c r="Q1890" s="32"/>
      <c r="R1890" s="32"/>
      <c r="S1890" s="2244"/>
      <c r="AC1890" s="2206"/>
    </row>
    <row r="1891" spans="10:29" ht="12.75" customHeight="1" x14ac:dyDescent="0.25">
      <c r="J1891" s="32"/>
      <c r="K1891" s="32"/>
      <c r="L1891" s="32"/>
      <c r="M1891" s="32"/>
      <c r="N1891" s="32"/>
      <c r="O1891" s="32"/>
      <c r="P1891" s="32"/>
      <c r="Q1891" s="32"/>
      <c r="R1891" s="32"/>
      <c r="S1891" s="2244"/>
      <c r="AC1891" s="2206"/>
    </row>
    <row r="1892" spans="10:29" ht="12.75" customHeight="1" x14ac:dyDescent="0.25">
      <c r="J1892" s="32"/>
      <c r="K1892" s="32"/>
      <c r="L1892" s="32"/>
      <c r="M1892" s="32"/>
      <c r="N1892" s="32"/>
      <c r="O1892" s="32"/>
      <c r="P1892" s="32"/>
      <c r="Q1892" s="32"/>
      <c r="R1892" s="32"/>
      <c r="S1892" s="2244"/>
      <c r="AC1892" s="2206"/>
    </row>
    <row r="1893" spans="10:29" ht="12.75" customHeight="1" x14ac:dyDescent="0.25">
      <c r="J1893" s="32"/>
      <c r="K1893" s="32"/>
      <c r="L1893" s="32"/>
      <c r="M1893" s="32"/>
      <c r="N1893" s="32"/>
      <c r="O1893" s="32"/>
      <c r="P1893" s="32"/>
      <c r="Q1893" s="32"/>
      <c r="R1893" s="32"/>
      <c r="S1893" s="2244"/>
      <c r="AC1893" s="2206"/>
    </row>
    <row r="1894" spans="10:29" ht="12.75" customHeight="1" x14ac:dyDescent="0.25">
      <c r="J1894" s="32"/>
      <c r="K1894" s="32"/>
      <c r="L1894" s="32"/>
      <c r="M1894" s="32"/>
      <c r="N1894" s="32"/>
      <c r="O1894" s="32"/>
      <c r="P1894" s="32"/>
      <c r="Q1894" s="32"/>
      <c r="R1894" s="32"/>
      <c r="S1894" s="2244"/>
      <c r="AC1894" s="2206"/>
    </row>
    <row r="1895" spans="10:29" ht="12.75" customHeight="1" x14ac:dyDescent="0.25">
      <c r="J1895" s="32"/>
      <c r="K1895" s="32"/>
      <c r="L1895" s="32"/>
      <c r="M1895" s="32"/>
      <c r="N1895" s="32"/>
      <c r="O1895" s="32"/>
      <c r="P1895" s="32"/>
      <c r="Q1895" s="32"/>
      <c r="R1895" s="32"/>
      <c r="S1895" s="2244"/>
      <c r="AC1895" s="2206"/>
    </row>
    <row r="1896" spans="10:29" ht="12.75" customHeight="1" x14ac:dyDescent="0.25">
      <c r="J1896" s="32"/>
      <c r="K1896" s="32"/>
      <c r="L1896" s="32"/>
      <c r="M1896" s="32"/>
      <c r="N1896" s="32"/>
      <c r="O1896" s="32"/>
      <c r="P1896" s="32"/>
      <c r="Q1896" s="32"/>
      <c r="R1896" s="32"/>
      <c r="S1896" s="2244"/>
      <c r="AC1896" s="2206"/>
    </row>
    <row r="1897" spans="10:29" ht="12.75" customHeight="1" x14ac:dyDescent="0.25">
      <c r="J1897" s="32"/>
      <c r="K1897" s="32"/>
      <c r="L1897" s="32"/>
      <c r="M1897" s="32"/>
      <c r="N1897" s="32"/>
      <c r="O1897" s="32"/>
      <c r="P1897" s="32"/>
      <c r="Q1897" s="32"/>
      <c r="R1897" s="32"/>
      <c r="S1897" s="2244"/>
      <c r="AC1897" s="2206"/>
    </row>
    <row r="1898" spans="10:29" ht="12.75" customHeight="1" x14ac:dyDescent="0.25">
      <c r="J1898" s="32"/>
      <c r="K1898" s="32"/>
      <c r="L1898" s="32"/>
      <c r="M1898" s="32"/>
      <c r="N1898" s="32"/>
      <c r="O1898" s="32"/>
      <c r="P1898" s="32"/>
      <c r="Q1898" s="32"/>
      <c r="R1898" s="32"/>
      <c r="S1898" s="2244"/>
      <c r="AC1898" s="2206"/>
    </row>
    <row r="1899" spans="10:29" ht="12.75" customHeight="1" x14ac:dyDescent="0.25">
      <c r="J1899" s="32"/>
      <c r="K1899" s="32"/>
      <c r="L1899" s="32"/>
      <c r="M1899" s="32"/>
      <c r="N1899" s="32"/>
      <c r="O1899" s="32"/>
      <c r="P1899" s="32"/>
      <c r="Q1899" s="32"/>
      <c r="R1899" s="32"/>
      <c r="S1899" s="2244"/>
      <c r="AC1899" s="2206"/>
    </row>
    <row r="1900" spans="10:29" ht="12.75" customHeight="1" x14ac:dyDescent="0.25">
      <c r="J1900" s="32"/>
      <c r="K1900" s="32"/>
      <c r="L1900" s="32"/>
      <c r="M1900" s="32"/>
      <c r="N1900" s="32"/>
      <c r="O1900" s="32"/>
      <c r="P1900" s="32"/>
      <c r="Q1900" s="32"/>
      <c r="R1900" s="32"/>
      <c r="S1900" s="2244"/>
      <c r="AC1900" s="2206"/>
    </row>
    <row r="1901" spans="10:29" ht="12.75" customHeight="1" x14ac:dyDescent="0.25">
      <c r="J1901" s="32"/>
      <c r="K1901" s="32"/>
      <c r="L1901" s="32"/>
      <c r="M1901" s="32"/>
      <c r="N1901" s="32"/>
      <c r="O1901" s="32"/>
      <c r="P1901" s="32"/>
      <c r="Q1901" s="32"/>
      <c r="R1901" s="32"/>
      <c r="S1901" s="2244"/>
      <c r="AC1901" s="2206"/>
    </row>
    <row r="1902" spans="10:29" ht="12.75" customHeight="1" x14ac:dyDescent="0.25">
      <c r="J1902" s="32"/>
      <c r="K1902" s="32"/>
      <c r="L1902" s="32"/>
      <c r="M1902" s="32"/>
      <c r="N1902" s="32"/>
      <c r="O1902" s="32"/>
      <c r="P1902" s="32"/>
      <c r="Q1902" s="32"/>
      <c r="R1902" s="32"/>
      <c r="S1902" s="2244"/>
      <c r="AC1902" s="2206"/>
    </row>
    <row r="1903" spans="10:29" ht="12.75" customHeight="1" x14ac:dyDescent="0.25">
      <c r="J1903" s="32"/>
      <c r="K1903" s="32"/>
      <c r="L1903" s="32"/>
      <c r="M1903" s="32"/>
      <c r="N1903" s="32"/>
      <c r="O1903" s="32"/>
      <c r="P1903" s="32"/>
      <c r="Q1903" s="32"/>
      <c r="R1903" s="32"/>
      <c r="S1903" s="2244"/>
      <c r="AC1903" s="2206"/>
    </row>
    <row r="1904" spans="10:29" ht="12.75" customHeight="1" x14ac:dyDescent="0.25">
      <c r="J1904" s="32"/>
      <c r="K1904" s="32"/>
      <c r="L1904" s="32"/>
      <c r="M1904" s="32"/>
      <c r="N1904" s="32"/>
      <c r="O1904" s="32"/>
      <c r="P1904" s="32"/>
      <c r="Q1904" s="32"/>
      <c r="R1904" s="32"/>
      <c r="S1904" s="2244"/>
      <c r="AC1904" s="2206"/>
    </row>
    <row r="1905" spans="10:29" ht="12.75" customHeight="1" x14ac:dyDescent="0.25">
      <c r="J1905" s="32"/>
      <c r="K1905" s="32"/>
      <c r="L1905" s="32"/>
      <c r="M1905" s="32"/>
      <c r="N1905" s="32"/>
      <c r="O1905" s="32"/>
      <c r="P1905" s="32"/>
      <c r="Q1905" s="32"/>
      <c r="R1905" s="32"/>
      <c r="S1905" s="2244"/>
      <c r="AC1905" s="2206"/>
    </row>
    <row r="1906" spans="10:29" ht="12.75" customHeight="1" x14ac:dyDescent="0.25">
      <c r="J1906" s="32"/>
      <c r="K1906" s="32"/>
      <c r="L1906" s="32"/>
      <c r="M1906" s="32"/>
      <c r="N1906" s="32"/>
      <c r="O1906" s="32"/>
      <c r="P1906" s="32"/>
      <c r="Q1906" s="32"/>
      <c r="R1906" s="32"/>
      <c r="S1906" s="2244"/>
      <c r="AC1906" s="2206"/>
    </row>
    <row r="1907" spans="10:29" ht="12.75" customHeight="1" x14ac:dyDescent="0.25">
      <c r="J1907" s="32"/>
      <c r="K1907" s="32"/>
      <c r="L1907" s="32"/>
      <c r="M1907" s="32"/>
      <c r="N1907" s="32"/>
      <c r="O1907" s="32"/>
      <c r="P1907" s="32"/>
      <c r="Q1907" s="32"/>
      <c r="R1907" s="32"/>
      <c r="S1907" s="2244"/>
      <c r="AC1907" s="2206"/>
    </row>
    <row r="1908" spans="10:29" ht="12.75" customHeight="1" x14ac:dyDescent="0.25">
      <c r="J1908" s="32"/>
      <c r="K1908" s="32"/>
      <c r="L1908" s="32"/>
      <c r="M1908" s="32"/>
      <c r="N1908" s="32"/>
      <c r="O1908" s="32"/>
      <c r="P1908" s="32"/>
      <c r="Q1908" s="32"/>
      <c r="R1908" s="32"/>
      <c r="S1908" s="2244"/>
      <c r="AC1908" s="2206"/>
    </row>
    <row r="1909" spans="10:29" ht="12.75" customHeight="1" x14ac:dyDescent="0.25">
      <c r="J1909" s="32"/>
      <c r="K1909" s="32"/>
      <c r="L1909" s="32"/>
      <c r="M1909" s="32"/>
      <c r="N1909" s="32"/>
      <c r="O1909" s="32"/>
      <c r="P1909" s="32"/>
      <c r="Q1909" s="32"/>
      <c r="R1909" s="32"/>
      <c r="S1909" s="2244"/>
      <c r="AC1909" s="2206"/>
    </row>
    <row r="1910" spans="10:29" ht="12.75" customHeight="1" x14ac:dyDescent="0.25">
      <c r="J1910" s="32"/>
      <c r="K1910" s="32"/>
      <c r="L1910" s="32"/>
      <c r="M1910" s="32"/>
      <c r="N1910" s="32"/>
      <c r="O1910" s="32"/>
      <c r="P1910" s="32"/>
      <c r="Q1910" s="32"/>
      <c r="R1910" s="32"/>
      <c r="S1910" s="2244"/>
      <c r="AC1910" s="2206"/>
    </row>
    <row r="1911" spans="10:29" ht="12.75" customHeight="1" x14ac:dyDescent="0.25">
      <c r="J1911" s="32"/>
      <c r="K1911" s="32"/>
      <c r="L1911" s="32"/>
      <c r="M1911" s="32"/>
      <c r="N1911" s="32"/>
      <c r="O1911" s="32"/>
      <c r="P1911" s="32"/>
      <c r="Q1911" s="32"/>
      <c r="R1911" s="32"/>
      <c r="S1911" s="2244"/>
      <c r="AC1911" s="2206"/>
    </row>
    <row r="1912" spans="10:29" ht="12.75" customHeight="1" x14ac:dyDescent="0.25">
      <c r="J1912" s="32"/>
      <c r="K1912" s="32"/>
      <c r="L1912" s="32"/>
      <c r="M1912" s="32"/>
      <c r="N1912" s="32"/>
      <c r="O1912" s="32"/>
      <c r="P1912" s="32"/>
      <c r="Q1912" s="32"/>
      <c r="R1912" s="32"/>
      <c r="S1912" s="2244"/>
      <c r="AC1912" s="2206"/>
    </row>
    <row r="1913" spans="10:29" ht="12.75" customHeight="1" x14ac:dyDescent="0.25">
      <c r="J1913" s="32"/>
      <c r="K1913" s="32"/>
      <c r="L1913" s="32"/>
      <c r="M1913" s="32"/>
      <c r="N1913" s="32"/>
      <c r="O1913" s="32"/>
      <c r="P1913" s="32"/>
      <c r="Q1913" s="32"/>
      <c r="R1913" s="32"/>
      <c r="S1913" s="2244"/>
      <c r="AC1913" s="2206"/>
    </row>
    <row r="1914" spans="10:29" ht="12.75" customHeight="1" x14ac:dyDescent="0.25">
      <c r="J1914" s="32"/>
      <c r="K1914" s="32"/>
      <c r="L1914" s="32"/>
      <c r="M1914" s="32"/>
      <c r="N1914" s="32"/>
      <c r="O1914" s="32"/>
      <c r="P1914" s="32"/>
      <c r="Q1914" s="32"/>
      <c r="R1914" s="32"/>
      <c r="S1914" s="2244"/>
      <c r="AC1914" s="2206"/>
    </row>
    <row r="1915" spans="10:29" ht="12.75" customHeight="1" x14ac:dyDescent="0.25">
      <c r="J1915" s="32"/>
      <c r="K1915" s="32"/>
      <c r="L1915" s="32"/>
      <c r="M1915" s="32"/>
      <c r="N1915" s="32"/>
      <c r="O1915" s="32"/>
      <c r="P1915" s="32"/>
      <c r="Q1915" s="32"/>
      <c r="R1915" s="32"/>
      <c r="S1915" s="2244"/>
      <c r="AC1915" s="2206"/>
    </row>
    <row r="1916" spans="10:29" ht="12.75" customHeight="1" x14ac:dyDescent="0.25">
      <c r="J1916" s="32"/>
      <c r="K1916" s="32"/>
      <c r="L1916" s="32"/>
      <c r="M1916" s="32"/>
      <c r="N1916" s="32"/>
      <c r="O1916" s="32"/>
      <c r="P1916" s="32"/>
      <c r="Q1916" s="32"/>
      <c r="R1916" s="32"/>
      <c r="S1916" s="2244"/>
      <c r="AC1916" s="2206"/>
    </row>
    <row r="1917" spans="10:29" ht="12.75" customHeight="1" x14ac:dyDescent="0.25">
      <c r="J1917" s="32"/>
      <c r="K1917" s="32"/>
      <c r="L1917" s="32"/>
      <c r="M1917" s="32"/>
      <c r="N1917" s="32"/>
      <c r="O1917" s="32"/>
      <c r="P1917" s="32"/>
      <c r="Q1917" s="32"/>
      <c r="R1917" s="32"/>
      <c r="S1917" s="2244"/>
      <c r="AC1917" s="2206"/>
    </row>
    <row r="1918" spans="10:29" ht="12.75" customHeight="1" x14ac:dyDescent="0.25">
      <c r="J1918" s="32"/>
      <c r="K1918" s="32"/>
      <c r="L1918" s="32"/>
      <c r="M1918" s="32"/>
      <c r="N1918" s="32"/>
      <c r="O1918" s="32"/>
      <c r="P1918" s="32"/>
      <c r="Q1918" s="32"/>
      <c r="R1918" s="32"/>
      <c r="S1918" s="2244"/>
      <c r="AC1918" s="2206"/>
    </row>
    <row r="1919" spans="10:29" ht="12.75" customHeight="1" x14ac:dyDescent="0.25">
      <c r="J1919" s="32"/>
      <c r="K1919" s="32"/>
      <c r="L1919" s="32"/>
      <c r="M1919" s="32"/>
      <c r="N1919" s="32"/>
      <c r="O1919" s="32"/>
      <c r="P1919" s="32"/>
      <c r="Q1919" s="32"/>
      <c r="R1919" s="32"/>
      <c r="S1919" s="2244"/>
      <c r="AC1919" s="2206"/>
    </row>
    <row r="1920" spans="10:29" ht="12.75" customHeight="1" x14ac:dyDescent="0.25">
      <c r="J1920" s="32"/>
      <c r="K1920" s="32"/>
      <c r="L1920" s="32"/>
      <c r="M1920" s="32"/>
      <c r="N1920" s="32"/>
      <c r="O1920" s="32"/>
      <c r="P1920" s="32"/>
      <c r="Q1920" s="32"/>
      <c r="R1920" s="32"/>
      <c r="S1920" s="2244"/>
      <c r="AC1920" s="2206"/>
    </row>
    <row r="1921" spans="10:29" ht="12.75" customHeight="1" x14ac:dyDescent="0.25">
      <c r="J1921" s="32"/>
      <c r="K1921" s="32"/>
      <c r="L1921" s="32"/>
      <c r="M1921" s="32"/>
      <c r="N1921" s="32"/>
      <c r="O1921" s="32"/>
      <c r="P1921" s="32"/>
      <c r="Q1921" s="32"/>
      <c r="R1921" s="32"/>
      <c r="S1921" s="2244"/>
      <c r="AC1921" s="2206"/>
    </row>
    <row r="1922" spans="10:29" ht="12.75" customHeight="1" x14ac:dyDescent="0.25">
      <c r="J1922" s="32"/>
      <c r="K1922" s="32"/>
      <c r="L1922" s="32"/>
      <c r="M1922" s="32"/>
      <c r="N1922" s="32"/>
      <c r="O1922" s="32"/>
      <c r="P1922" s="32"/>
      <c r="Q1922" s="32"/>
      <c r="R1922" s="32"/>
      <c r="S1922" s="2244"/>
      <c r="AC1922" s="2206"/>
    </row>
    <row r="1923" spans="10:29" ht="12.75" customHeight="1" x14ac:dyDescent="0.25">
      <c r="J1923" s="32"/>
      <c r="K1923" s="32"/>
      <c r="L1923" s="32"/>
      <c r="M1923" s="32"/>
      <c r="N1923" s="32"/>
      <c r="O1923" s="32"/>
      <c r="P1923" s="32"/>
      <c r="Q1923" s="32"/>
      <c r="R1923" s="32"/>
      <c r="S1923" s="2244"/>
      <c r="AC1923" s="2206"/>
    </row>
    <row r="1924" spans="10:29" ht="12.75" customHeight="1" x14ac:dyDescent="0.25">
      <c r="J1924" s="32"/>
      <c r="K1924" s="32"/>
      <c r="L1924" s="32"/>
      <c r="M1924" s="32"/>
      <c r="N1924" s="32"/>
      <c r="O1924" s="32"/>
      <c r="P1924" s="32"/>
      <c r="Q1924" s="32"/>
      <c r="R1924" s="32"/>
      <c r="S1924" s="2244"/>
      <c r="AC1924" s="2206"/>
    </row>
    <row r="1925" spans="10:29" ht="12.75" customHeight="1" x14ac:dyDescent="0.25">
      <c r="J1925" s="32"/>
      <c r="K1925" s="32"/>
      <c r="L1925" s="32"/>
      <c r="M1925" s="32"/>
      <c r="N1925" s="32"/>
      <c r="O1925" s="32"/>
      <c r="P1925" s="32"/>
      <c r="Q1925" s="32"/>
      <c r="R1925" s="32"/>
      <c r="S1925" s="2244"/>
      <c r="AC1925" s="2206"/>
    </row>
    <row r="1926" spans="10:29" ht="12.75" customHeight="1" x14ac:dyDescent="0.25">
      <c r="J1926" s="32"/>
      <c r="K1926" s="32"/>
      <c r="L1926" s="32"/>
      <c r="M1926" s="32"/>
      <c r="N1926" s="32"/>
      <c r="O1926" s="32"/>
      <c r="P1926" s="32"/>
      <c r="Q1926" s="32"/>
      <c r="R1926" s="32"/>
      <c r="S1926" s="2244"/>
      <c r="AC1926" s="2206"/>
    </row>
    <row r="1927" spans="10:29" ht="12.75" customHeight="1" x14ac:dyDescent="0.25">
      <c r="J1927" s="32"/>
      <c r="K1927" s="32"/>
      <c r="L1927" s="32"/>
      <c r="M1927" s="32"/>
      <c r="N1927" s="32"/>
      <c r="O1927" s="32"/>
      <c r="P1927" s="32"/>
      <c r="Q1927" s="32"/>
      <c r="R1927" s="32"/>
      <c r="S1927" s="2244"/>
      <c r="AC1927" s="2206"/>
    </row>
    <row r="1928" spans="10:29" ht="12.75" customHeight="1" x14ac:dyDescent="0.25">
      <c r="J1928" s="32"/>
      <c r="K1928" s="32"/>
      <c r="L1928" s="32"/>
      <c r="M1928" s="32"/>
      <c r="N1928" s="32"/>
      <c r="O1928" s="32"/>
      <c r="P1928" s="32"/>
      <c r="Q1928" s="32"/>
      <c r="R1928" s="32"/>
      <c r="S1928" s="2244"/>
      <c r="AC1928" s="2206"/>
    </row>
    <row r="1929" spans="10:29" ht="12.75" customHeight="1" x14ac:dyDescent="0.25">
      <c r="J1929" s="32"/>
      <c r="K1929" s="32"/>
      <c r="L1929" s="32"/>
      <c r="M1929" s="32"/>
      <c r="N1929" s="32"/>
      <c r="O1929" s="32"/>
      <c r="P1929" s="32"/>
      <c r="Q1929" s="32"/>
      <c r="R1929" s="32"/>
      <c r="S1929" s="2244"/>
      <c r="AC1929" s="2206"/>
    </row>
    <row r="1930" spans="10:29" ht="12.75" customHeight="1" x14ac:dyDescent="0.25">
      <c r="J1930" s="32"/>
      <c r="K1930" s="32"/>
      <c r="L1930" s="32"/>
      <c r="M1930" s="32"/>
      <c r="N1930" s="32"/>
      <c r="O1930" s="32"/>
      <c r="P1930" s="32"/>
      <c r="Q1930" s="32"/>
      <c r="R1930" s="32"/>
      <c r="S1930" s="2244"/>
      <c r="AC1930" s="2206"/>
    </row>
    <row r="1931" spans="10:29" ht="12.75" customHeight="1" x14ac:dyDescent="0.25">
      <c r="J1931" s="32"/>
      <c r="K1931" s="32"/>
      <c r="L1931" s="32"/>
      <c r="M1931" s="32"/>
      <c r="N1931" s="32"/>
      <c r="O1931" s="32"/>
      <c r="P1931" s="32"/>
      <c r="Q1931" s="32"/>
      <c r="R1931" s="32"/>
      <c r="S1931" s="2244"/>
      <c r="AC1931" s="2206"/>
    </row>
    <row r="1932" spans="10:29" ht="12.75" customHeight="1" x14ac:dyDescent="0.25">
      <c r="J1932" s="32"/>
      <c r="K1932" s="32"/>
      <c r="L1932" s="32"/>
      <c r="M1932" s="32"/>
      <c r="N1932" s="32"/>
      <c r="O1932" s="32"/>
      <c r="P1932" s="32"/>
      <c r="Q1932" s="32"/>
      <c r="R1932" s="32"/>
      <c r="S1932" s="2244"/>
      <c r="AC1932" s="2206"/>
    </row>
    <row r="1933" spans="10:29" ht="12.75" customHeight="1" x14ac:dyDescent="0.25">
      <c r="J1933" s="32"/>
      <c r="K1933" s="32"/>
      <c r="L1933" s="32"/>
      <c r="M1933" s="32"/>
      <c r="N1933" s="32"/>
      <c r="O1933" s="32"/>
      <c r="P1933" s="32"/>
      <c r="Q1933" s="32"/>
      <c r="R1933" s="32"/>
      <c r="S1933" s="2244"/>
      <c r="AC1933" s="2206"/>
    </row>
    <row r="1934" spans="10:29" ht="12.75" customHeight="1" x14ac:dyDescent="0.25">
      <c r="J1934" s="32"/>
      <c r="K1934" s="32"/>
      <c r="L1934" s="32"/>
      <c r="M1934" s="32"/>
      <c r="N1934" s="32"/>
      <c r="O1934" s="32"/>
      <c r="P1934" s="32"/>
      <c r="Q1934" s="32"/>
      <c r="R1934" s="32"/>
      <c r="S1934" s="2244"/>
      <c r="AC1934" s="2206"/>
    </row>
    <row r="1935" spans="10:29" ht="12.75" customHeight="1" x14ac:dyDescent="0.25">
      <c r="J1935" s="32"/>
      <c r="K1935" s="32"/>
      <c r="L1935" s="32"/>
      <c r="M1935" s="32"/>
      <c r="N1935" s="32"/>
      <c r="O1935" s="32"/>
      <c r="P1935" s="32"/>
      <c r="Q1935" s="32"/>
      <c r="R1935" s="32"/>
      <c r="S1935" s="2244"/>
      <c r="AC1935" s="2206"/>
    </row>
    <row r="1936" spans="10:29" ht="12.75" customHeight="1" x14ac:dyDescent="0.25">
      <c r="J1936" s="32"/>
      <c r="K1936" s="32"/>
      <c r="L1936" s="32"/>
      <c r="M1936" s="32"/>
      <c r="N1936" s="32"/>
      <c r="O1936" s="32"/>
      <c r="P1936" s="32"/>
      <c r="Q1936" s="32"/>
      <c r="R1936" s="32"/>
      <c r="S1936" s="2244"/>
      <c r="AC1936" s="2206"/>
    </row>
    <row r="1937" spans="10:29" ht="12.75" customHeight="1" x14ac:dyDescent="0.25">
      <c r="J1937" s="32"/>
      <c r="K1937" s="32"/>
      <c r="L1937" s="32"/>
      <c r="M1937" s="32"/>
      <c r="N1937" s="32"/>
      <c r="O1937" s="32"/>
      <c r="P1937" s="32"/>
      <c r="Q1937" s="32"/>
      <c r="R1937" s="32"/>
      <c r="S1937" s="2244"/>
      <c r="AC1937" s="2206"/>
    </row>
    <row r="1938" spans="10:29" ht="12.75" customHeight="1" x14ac:dyDescent="0.25">
      <c r="J1938" s="32"/>
      <c r="K1938" s="32"/>
      <c r="L1938" s="32"/>
      <c r="M1938" s="32"/>
      <c r="N1938" s="32"/>
      <c r="O1938" s="32"/>
      <c r="P1938" s="32"/>
      <c r="Q1938" s="32"/>
      <c r="R1938" s="32"/>
      <c r="S1938" s="2244"/>
      <c r="AC1938" s="2206"/>
    </row>
    <row r="1939" spans="10:29" ht="12.75" customHeight="1" x14ac:dyDescent="0.25">
      <c r="J1939" s="32"/>
      <c r="K1939" s="32"/>
      <c r="L1939" s="32"/>
      <c r="M1939" s="32"/>
      <c r="N1939" s="32"/>
      <c r="O1939" s="32"/>
      <c r="P1939" s="32"/>
      <c r="Q1939" s="32"/>
      <c r="R1939" s="32"/>
      <c r="S1939" s="2244"/>
      <c r="AC1939" s="2206"/>
    </row>
    <row r="1940" spans="10:29" ht="12.75" customHeight="1" x14ac:dyDescent="0.25">
      <c r="J1940" s="32"/>
      <c r="K1940" s="32"/>
      <c r="L1940" s="32"/>
      <c r="M1940" s="32"/>
      <c r="N1940" s="32"/>
      <c r="O1940" s="32"/>
      <c r="P1940" s="32"/>
      <c r="Q1940" s="32"/>
      <c r="R1940" s="32"/>
      <c r="S1940" s="2244"/>
      <c r="AC1940" s="2206"/>
    </row>
    <row r="1941" spans="10:29" ht="12.75" customHeight="1" x14ac:dyDescent="0.25">
      <c r="J1941" s="32"/>
      <c r="K1941" s="32"/>
      <c r="L1941" s="32"/>
      <c r="M1941" s="32"/>
      <c r="N1941" s="32"/>
      <c r="O1941" s="32"/>
      <c r="P1941" s="32"/>
      <c r="Q1941" s="32"/>
      <c r="R1941" s="32"/>
      <c r="S1941" s="2244"/>
      <c r="AC1941" s="2206"/>
    </row>
    <row r="1942" spans="10:29" ht="12.75" customHeight="1" x14ac:dyDescent="0.25">
      <c r="J1942" s="32"/>
      <c r="K1942" s="32"/>
      <c r="L1942" s="32"/>
      <c r="M1942" s="32"/>
      <c r="N1942" s="32"/>
      <c r="O1942" s="32"/>
      <c r="P1942" s="32"/>
      <c r="Q1942" s="32"/>
      <c r="R1942" s="32"/>
      <c r="S1942" s="2244"/>
      <c r="AC1942" s="2206"/>
    </row>
    <row r="1943" spans="10:29" ht="12.75" customHeight="1" x14ac:dyDescent="0.25">
      <c r="J1943" s="32"/>
      <c r="K1943" s="32"/>
      <c r="L1943" s="32"/>
      <c r="M1943" s="32"/>
      <c r="N1943" s="32"/>
      <c r="O1943" s="32"/>
      <c r="P1943" s="32"/>
      <c r="Q1943" s="32"/>
      <c r="R1943" s="32"/>
      <c r="S1943" s="2244"/>
      <c r="AC1943" s="2206"/>
    </row>
    <row r="1944" spans="10:29" ht="12.75" customHeight="1" x14ac:dyDescent="0.25">
      <c r="J1944" s="32"/>
      <c r="K1944" s="32"/>
      <c r="L1944" s="32"/>
      <c r="M1944" s="32"/>
      <c r="N1944" s="32"/>
      <c r="O1944" s="32"/>
      <c r="P1944" s="32"/>
      <c r="Q1944" s="32"/>
      <c r="R1944" s="32"/>
      <c r="S1944" s="2244"/>
      <c r="AC1944" s="2206"/>
    </row>
    <row r="1945" spans="10:29" ht="12.75" customHeight="1" x14ac:dyDescent="0.25">
      <c r="J1945" s="32"/>
      <c r="K1945" s="32"/>
      <c r="L1945" s="32"/>
      <c r="M1945" s="32"/>
      <c r="N1945" s="32"/>
      <c r="O1945" s="32"/>
      <c r="P1945" s="32"/>
      <c r="Q1945" s="32"/>
      <c r="R1945" s="32"/>
      <c r="S1945" s="2244"/>
      <c r="AC1945" s="2206"/>
    </row>
    <row r="1946" spans="10:29" ht="12.75" customHeight="1" x14ac:dyDescent="0.25">
      <c r="J1946" s="32"/>
      <c r="K1946" s="32"/>
      <c r="L1946" s="32"/>
      <c r="M1946" s="32"/>
      <c r="N1946" s="32"/>
      <c r="O1946" s="32"/>
      <c r="P1946" s="32"/>
      <c r="Q1946" s="32"/>
      <c r="R1946" s="32"/>
      <c r="S1946" s="2244"/>
      <c r="AC1946" s="2206"/>
    </row>
    <row r="1947" spans="10:29" ht="12.75" customHeight="1" x14ac:dyDescent="0.25">
      <c r="J1947" s="32"/>
      <c r="K1947" s="32"/>
      <c r="L1947" s="32"/>
      <c r="M1947" s="32"/>
      <c r="N1947" s="32"/>
      <c r="O1947" s="32"/>
      <c r="P1947" s="32"/>
      <c r="Q1947" s="32"/>
      <c r="R1947" s="32"/>
      <c r="S1947" s="2244"/>
      <c r="AC1947" s="2206"/>
    </row>
    <row r="1948" spans="10:29" ht="12.75" customHeight="1" x14ac:dyDescent="0.25">
      <c r="J1948" s="32"/>
      <c r="K1948" s="32"/>
      <c r="L1948" s="32"/>
      <c r="M1948" s="32"/>
      <c r="N1948" s="32"/>
      <c r="O1948" s="32"/>
      <c r="P1948" s="32"/>
      <c r="Q1948" s="32"/>
      <c r="R1948" s="32"/>
      <c r="S1948" s="2244"/>
      <c r="AC1948" s="2206"/>
    </row>
    <row r="1949" spans="10:29" ht="12.75" customHeight="1" x14ac:dyDescent="0.25">
      <c r="J1949" s="32"/>
      <c r="K1949" s="32"/>
      <c r="L1949" s="32"/>
      <c r="M1949" s="32"/>
      <c r="N1949" s="32"/>
      <c r="O1949" s="32"/>
      <c r="P1949" s="32"/>
      <c r="Q1949" s="32"/>
      <c r="R1949" s="32"/>
      <c r="S1949" s="2244"/>
      <c r="AC1949" s="2206"/>
    </row>
    <row r="1950" spans="10:29" ht="12.75" customHeight="1" x14ac:dyDescent="0.25">
      <c r="J1950" s="32"/>
      <c r="K1950" s="32"/>
      <c r="L1950" s="32"/>
      <c r="M1950" s="32"/>
      <c r="N1950" s="32"/>
      <c r="O1950" s="32"/>
      <c r="P1950" s="32"/>
      <c r="Q1950" s="32"/>
      <c r="R1950" s="32"/>
      <c r="S1950" s="2244"/>
      <c r="AC1950" s="2206"/>
    </row>
    <row r="1951" spans="10:29" ht="12.75" customHeight="1" x14ac:dyDescent="0.25">
      <c r="J1951" s="32"/>
      <c r="K1951" s="32"/>
      <c r="L1951" s="32"/>
      <c r="M1951" s="32"/>
      <c r="N1951" s="32"/>
      <c r="O1951" s="32"/>
      <c r="P1951" s="32"/>
      <c r="Q1951" s="32"/>
      <c r="R1951" s="32"/>
      <c r="S1951" s="2244"/>
      <c r="AC1951" s="2206"/>
    </row>
    <row r="1952" spans="10:29" ht="12.75" customHeight="1" x14ac:dyDescent="0.25">
      <c r="J1952" s="32"/>
      <c r="K1952" s="32"/>
      <c r="L1952" s="32"/>
      <c r="M1952" s="32"/>
      <c r="N1952" s="32"/>
      <c r="O1952" s="32"/>
      <c r="P1952" s="32"/>
      <c r="Q1952" s="32"/>
      <c r="R1952" s="32"/>
      <c r="S1952" s="2244"/>
      <c r="AC1952" s="2206"/>
    </row>
    <row r="1953" spans="10:29" ht="12.75" customHeight="1" x14ac:dyDescent="0.25">
      <c r="J1953" s="32"/>
      <c r="K1953" s="32"/>
      <c r="L1953" s="32"/>
      <c r="M1953" s="32"/>
      <c r="N1953" s="32"/>
      <c r="O1953" s="32"/>
      <c r="P1953" s="32"/>
      <c r="Q1953" s="32"/>
      <c r="R1953" s="32"/>
      <c r="S1953" s="2244"/>
      <c r="AC1953" s="2206"/>
    </row>
    <row r="1954" spans="10:29" ht="12.75" customHeight="1" x14ac:dyDescent="0.25">
      <c r="J1954" s="32"/>
      <c r="K1954" s="32"/>
      <c r="L1954" s="32"/>
      <c r="M1954" s="32"/>
      <c r="N1954" s="32"/>
      <c r="O1954" s="32"/>
      <c r="P1954" s="32"/>
      <c r="Q1954" s="32"/>
      <c r="R1954" s="32"/>
      <c r="S1954" s="2244"/>
      <c r="AC1954" s="2206"/>
    </row>
    <row r="1955" spans="10:29" ht="12.75" customHeight="1" x14ac:dyDescent="0.25">
      <c r="J1955" s="32"/>
      <c r="K1955" s="32"/>
      <c r="L1955" s="32"/>
      <c r="M1955" s="32"/>
      <c r="N1955" s="32"/>
      <c r="O1955" s="32"/>
      <c r="P1955" s="32"/>
      <c r="Q1955" s="32"/>
      <c r="R1955" s="32"/>
      <c r="S1955" s="2244"/>
      <c r="AC1955" s="2206"/>
    </row>
    <row r="1956" spans="10:29" ht="12.75" customHeight="1" x14ac:dyDescent="0.25">
      <c r="J1956" s="32"/>
      <c r="K1956" s="32"/>
      <c r="L1956" s="32"/>
      <c r="M1956" s="32"/>
      <c r="N1956" s="32"/>
      <c r="O1956" s="32"/>
      <c r="P1956" s="32"/>
      <c r="Q1956" s="32"/>
      <c r="R1956" s="32"/>
      <c r="S1956" s="2244"/>
      <c r="AC1956" s="2206"/>
    </row>
    <row r="1957" spans="10:29" ht="12.75" customHeight="1" x14ac:dyDescent="0.25">
      <c r="J1957" s="32"/>
      <c r="K1957" s="32"/>
      <c r="L1957" s="32"/>
      <c r="M1957" s="32"/>
      <c r="N1957" s="32"/>
      <c r="O1957" s="32"/>
      <c r="P1957" s="32"/>
      <c r="Q1957" s="32"/>
      <c r="R1957" s="32"/>
      <c r="S1957" s="2244"/>
      <c r="AC1957" s="2206"/>
    </row>
    <row r="1958" spans="10:29" ht="12.75" customHeight="1" x14ac:dyDescent="0.25">
      <c r="J1958" s="32"/>
      <c r="K1958" s="32"/>
      <c r="L1958" s="32"/>
      <c r="M1958" s="32"/>
      <c r="N1958" s="32"/>
      <c r="O1958" s="32"/>
      <c r="P1958" s="32"/>
      <c r="Q1958" s="32"/>
      <c r="R1958" s="32"/>
      <c r="S1958" s="2244"/>
      <c r="AC1958" s="2206"/>
    </row>
    <row r="1959" spans="10:29" ht="12.75" customHeight="1" x14ac:dyDescent="0.25">
      <c r="J1959" s="32"/>
      <c r="K1959" s="32"/>
      <c r="L1959" s="32"/>
      <c r="M1959" s="32"/>
      <c r="N1959" s="32"/>
      <c r="O1959" s="32"/>
      <c r="P1959" s="32"/>
      <c r="Q1959" s="32"/>
      <c r="R1959" s="32"/>
      <c r="S1959" s="2244"/>
      <c r="AC1959" s="2206"/>
    </row>
    <row r="1960" spans="10:29" ht="12.75" customHeight="1" x14ac:dyDescent="0.25">
      <c r="J1960" s="32"/>
      <c r="K1960" s="32"/>
      <c r="L1960" s="32"/>
      <c r="M1960" s="32"/>
      <c r="N1960" s="32"/>
      <c r="O1960" s="32"/>
      <c r="P1960" s="32"/>
      <c r="Q1960" s="32"/>
      <c r="R1960" s="32"/>
      <c r="S1960" s="2244"/>
      <c r="AC1960" s="2206"/>
    </row>
    <row r="1961" spans="10:29" ht="12.75" customHeight="1" x14ac:dyDescent="0.25">
      <c r="J1961" s="32"/>
      <c r="K1961" s="32"/>
      <c r="L1961" s="32"/>
      <c r="M1961" s="32"/>
      <c r="N1961" s="32"/>
      <c r="O1961" s="32"/>
      <c r="P1961" s="32"/>
      <c r="Q1961" s="32"/>
      <c r="R1961" s="32"/>
      <c r="S1961" s="2244"/>
      <c r="AC1961" s="2206"/>
    </row>
    <row r="1962" spans="10:29" ht="12.75" customHeight="1" x14ac:dyDescent="0.25">
      <c r="J1962" s="32"/>
      <c r="K1962" s="32"/>
      <c r="L1962" s="32"/>
      <c r="M1962" s="32"/>
      <c r="N1962" s="32"/>
      <c r="O1962" s="32"/>
      <c r="P1962" s="32"/>
      <c r="Q1962" s="32"/>
      <c r="R1962" s="32"/>
      <c r="S1962" s="2244"/>
      <c r="AC1962" s="2206"/>
    </row>
    <row r="1963" spans="10:29" ht="12.75" customHeight="1" x14ac:dyDescent="0.25">
      <c r="J1963" s="32"/>
      <c r="K1963" s="32"/>
      <c r="L1963" s="32"/>
      <c r="M1963" s="32"/>
      <c r="N1963" s="32"/>
      <c r="O1963" s="32"/>
      <c r="P1963" s="32"/>
      <c r="Q1963" s="32"/>
      <c r="R1963" s="32"/>
      <c r="S1963" s="2244"/>
      <c r="AC1963" s="2206"/>
    </row>
    <row r="1964" spans="10:29" ht="12.75" customHeight="1" x14ac:dyDescent="0.25">
      <c r="J1964" s="32"/>
      <c r="K1964" s="32"/>
      <c r="L1964" s="32"/>
      <c r="M1964" s="32"/>
      <c r="N1964" s="32"/>
      <c r="O1964" s="32"/>
      <c r="P1964" s="32"/>
      <c r="Q1964" s="32"/>
      <c r="R1964" s="32"/>
      <c r="S1964" s="2244"/>
      <c r="AC1964" s="2206"/>
    </row>
    <row r="1965" spans="10:29" ht="12.75" customHeight="1" x14ac:dyDescent="0.25">
      <c r="J1965" s="32"/>
      <c r="K1965" s="32"/>
      <c r="L1965" s="32"/>
      <c r="M1965" s="32"/>
      <c r="N1965" s="32"/>
      <c r="O1965" s="32"/>
      <c r="P1965" s="32"/>
      <c r="Q1965" s="32"/>
      <c r="R1965" s="32"/>
      <c r="S1965" s="2244"/>
      <c r="AC1965" s="2206"/>
    </row>
    <row r="1966" spans="10:29" ht="12.75" customHeight="1" x14ac:dyDescent="0.25">
      <c r="J1966" s="32"/>
      <c r="K1966" s="32"/>
      <c r="L1966" s="32"/>
      <c r="M1966" s="32"/>
      <c r="N1966" s="32"/>
      <c r="O1966" s="32"/>
      <c r="P1966" s="32"/>
      <c r="Q1966" s="32"/>
      <c r="R1966" s="32"/>
      <c r="S1966" s="2244"/>
      <c r="AC1966" s="2206"/>
    </row>
    <row r="1967" spans="10:29" ht="12.75" customHeight="1" x14ac:dyDescent="0.25">
      <c r="J1967" s="32"/>
      <c r="K1967" s="32"/>
      <c r="L1967" s="32"/>
      <c r="M1967" s="32"/>
      <c r="N1967" s="32"/>
      <c r="O1967" s="32"/>
      <c r="P1967" s="32"/>
      <c r="Q1967" s="32"/>
      <c r="R1967" s="32"/>
      <c r="S1967" s="2244"/>
      <c r="AC1967" s="2206"/>
    </row>
    <row r="1968" spans="10:29" ht="12.75" customHeight="1" x14ac:dyDescent="0.25">
      <c r="J1968" s="32"/>
      <c r="K1968" s="32"/>
      <c r="L1968" s="32"/>
      <c r="M1968" s="32"/>
      <c r="N1968" s="32"/>
      <c r="O1968" s="32"/>
      <c r="P1968" s="32"/>
      <c r="Q1968" s="32"/>
      <c r="R1968" s="32"/>
      <c r="S1968" s="2244"/>
      <c r="AC1968" s="2206"/>
    </row>
    <row r="1969" spans="10:29" ht="12.75" customHeight="1" x14ac:dyDescent="0.25">
      <c r="J1969" s="32"/>
      <c r="K1969" s="32"/>
      <c r="L1969" s="32"/>
      <c r="M1969" s="32"/>
      <c r="N1969" s="32"/>
      <c r="O1969" s="32"/>
      <c r="P1969" s="32"/>
      <c r="Q1969" s="32"/>
      <c r="R1969" s="32"/>
      <c r="S1969" s="2244"/>
      <c r="AC1969" s="2206"/>
    </row>
    <row r="1970" spans="10:29" ht="12.75" customHeight="1" x14ac:dyDescent="0.25">
      <c r="J1970" s="32"/>
      <c r="K1970" s="32"/>
      <c r="L1970" s="32"/>
      <c r="M1970" s="32"/>
      <c r="N1970" s="32"/>
      <c r="O1970" s="32"/>
      <c r="P1970" s="32"/>
      <c r="Q1970" s="32"/>
      <c r="R1970" s="32"/>
      <c r="S1970" s="2244"/>
      <c r="AC1970" s="2206"/>
    </row>
    <row r="1971" spans="10:29" ht="12.75" customHeight="1" x14ac:dyDescent="0.25">
      <c r="J1971" s="32"/>
      <c r="K1971" s="32"/>
      <c r="L1971" s="32"/>
      <c r="M1971" s="32"/>
      <c r="N1971" s="32"/>
      <c r="O1971" s="32"/>
      <c r="P1971" s="32"/>
      <c r="Q1971" s="32"/>
      <c r="R1971" s="32"/>
      <c r="S1971" s="2244"/>
      <c r="AC1971" s="2206"/>
    </row>
    <row r="1972" spans="10:29" ht="12.75" customHeight="1" x14ac:dyDescent="0.25">
      <c r="J1972" s="32"/>
      <c r="K1972" s="32"/>
      <c r="L1972" s="32"/>
      <c r="M1972" s="32"/>
      <c r="N1972" s="32"/>
      <c r="O1972" s="32"/>
      <c r="P1972" s="32"/>
      <c r="Q1972" s="32"/>
      <c r="R1972" s="32"/>
      <c r="S1972" s="2244"/>
      <c r="AC1972" s="2206"/>
    </row>
    <row r="1973" spans="10:29" ht="12.75" customHeight="1" x14ac:dyDescent="0.25">
      <c r="J1973" s="32"/>
      <c r="K1973" s="32"/>
      <c r="L1973" s="32"/>
      <c r="M1973" s="32"/>
      <c r="N1973" s="32"/>
      <c r="O1973" s="32"/>
      <c r="P1973" s="32"/>
      <c r="Q1973" s="32"/>
      <c r="R1973" s="32"/>
      <c r="S1973" s="2244"/>
      <c r="AC1973" s="2206"/>
    </row>
    <row r="1974" spans="10:29" ht="12.75" customHeight="1" x14ac:dyDescent="0.25">
      <c r="J1974" s="32"/>
      <c r="K1974" s="32"/>
      <c r="L1974" s="32"/>
      <c r="M1974" s="32"/>
      <c r="N1974" s="32"/>
      <c r="O1974" s="32"/>
      <c r="P1974" s="32"/>
      <c r="Q1974" s="32"/>
      <c r="R1974" s="32"/>
      <c r="S1974" s="2244"/>
      <c r="AC1974" s="2206"/>
    </row>
    <row r="1975" spans="10:29" ht="12.75" customHeight="1" x14ac:dyDescent="0.25">
      <c r="J1975" s="32"/>
      <c r="K1975" s="32"/>
      <c r="L1975" s="32"/>
      <c r="M1975" s="32"/>
      <c r="N1975" s="32"/>
      <c r="O1975" s="32"/>
      <c r="P1975" s="32"/>
      <c r="Q1975" s="32"/>
      <c r="R1975" s="32"/>
      <c r="S1975" s="2244"/>
      <c r="AC1975" s="2206"/>
    </row>
    <row r="1976" spans="10:29" ht="12.75" customHeight="1" x14ac:dyDescent="0.25">
      <c r="J1976" s="32"/>
      <c r="K1976" s="32"/>
      <c r="L1976" s="32"/>
      <c r="M1976" s="32"/>
      <c r="N1976" s="32"/>
      <c r="O1976" s="32"/>
      <c r="P1976" s="32"/>
      <c r="Q1976" s="32"/>
      <c r="R1976" s="32"/>
      <c r="S1976" s="2244"/>
      <c r="AC1976" s="2206"/>
    </row>
    <row r="1977" spans="10:29" ht="12.75" customHeight="1" x14ac:dyDescent="0.25">
      <c r="J1977" s="32"/>
      <c r="K1977" s="32"/>
      <c r="L1977" s="32"/>
      <c r="M1977" s="32"/>
      <c r="N1977" s="32"/>
      <c r="O1977" s="32"/>
      <c r="P1977" s="32"/>
      <c r="Q1977" s="32"/>
      <c r="R1977" s="32"/>
      <c r="S1977" s="2244"/>
      <c r="AC1977" s="2206"/>
    </row>
    <row r="1978" spans="10:29" ht="12.75" customHeight="1" x14ac:dyDescent="0.25">
      <c r="J1978" s="32"/>
      <c r="K1978" s="32"/>
      <c r="L1978" s="32"/>
      <c r="M1978" s="32"/>
      <c r="N1978" s="32"/>
      <c r="O1978" s="32"/>
      <c r="P1978" s="32"/>
      <c r="Q1978" s="32"/>
      <c r="R1978" s="32"/>
      <c r="S1978" s="2244"/>
      <c r="AC1978" s="2206"/>
    </row>
    <row r="1979" spans="10:29" ht="12.75" customHeight="1" x14ac:dyDescent="0.25">
      <c r="J1979" s="32"/>
      <c r="K1979" s="32"/>
      <c r="L1979" s="32"/>
      <c r="M1979" s="32"/>
      <c r="N1979" s="32"/>
      <c r="O1979" s="32"/>
      <c r="P1979" s="32"/>
      <c r="Q1979" s="32"/>
      <c r="R1979" s="32"/>
      <c r="S1979" s="2244"/>
      <c r="AC1979" s="2206"/>
    </row>
    <row r="1980" spans="10:29" ht="12.75" customHeight="1" x14ac:dyDescent="0.25">
      <c r="J1980" s="32"/>
      <c r="K1980" s="32"/>
      <c r="L1980" s="32"/>
      <c r="M1980" s="32"/>
      <c r="N1980" s="32"/>
      <c r="O1980" s="32"/>
      <c r="P1980" s="32"/>
      <c r="Q1980" s="32"/>
      <c r="R1980" s="32"/>
      <c r="S1980" s="2244"/>
      <c r="AC1980" s="2206"/>
    </row>
    <row r="1981" spans="10:29" ht="12.75" customHeight="1" x14ac:dyDescent="0.25">
      <c r="J1981" s="32"/>
      <c r="K1981" s="32"/>
      <c r="L1981" s="32"/>
      <c r="M1981" s="32"/>
      <c r="N1981" s="32"/>
      <c r="O1981" s="32"/>
      <c r="P1981" s="32"/>
      <c r="Q1981" s="32"/>
      <c r="R1981" s="32"/>
      <c r="S1981" s="2244"/>
      <c r="T1981" s="11"/>
      <c r="U1981" s="11"/>
      <c r="V1981" s="11"/>
      <c r="W1981" s="11"/>
      <c r="X1981" s="11"/>
      <c r="Y1981" s="11"/>
      <c r="Z1981" s="11"/>
      <c r="AA1981" s="11"/>
      <c r="AC1981" s="2206"/>
    </row>
    <row r="1982" spans="10:29" ht="12.75" customHeight="1" x14ac:dyDescent="0.25">
      <c r="J1982" s="32"/>
      <c r="K1982" s="32"/>
      <c r="L1982" s="32"/>
      <c r="M1982" s="32"/>
      <c r="N1982" s="32"/>
      <c r="O1982" s="32"/>
      <c r="P1982" s="32"/>
      <c r="Q1982" s="32"/>
      <c r="R1982" s="32"/>
      <c r="S1982" s="2244"/>
      <c r="T1982" s="10"/>
      <c r="U1982" s="10"/>
      <c r="V1982" s="10"/>
      <c r="W1982" s="10"/>
      <c r="X1982" s="10"/>
      <c r="Y1982" s="10"/>
      <c r="Z1982" s="10"/>
      <c r="AA1982" s="10"/>
      <c r="AC1982" s="2206"/>
    </row>
    <row r="1983" spans="10:29" ht="12.75" customHeight="1" x14ac:dyDescent="0.25">
      <c r="J1983" s="32"/>
      <c r="K1983" s="32"/>
      <c r="L1983" s="32"/>
      <c r="M1983" s="32"/>
      <c r="N1983" s="32"/>
      <c r="O1983" s="32"/>
      <c r="P1983" s="32"/>
      <c r="Q1983" s="32"/>
      <c r="R1983" s="32"/>
      <c r="S1983" s="2244"/>
      <c r="T1983" s="10"/>
      <c r="U1983" s="10"/>
      <c r="V1983" s="10"/>
      <c r="W1983" s="10"/>
      <c r="X1983" s="10"/>
      <c r="Y1983" s="10"/>
      <c r="Z1983" s="10"/>
      <c r="AA1983" s="10"/>
      <c r="AC1983" s="2206"/>
    </row>
    <row r="1984" spans="10:29" ht="12.75" customHeight="1" x14ac:dyDescent="0.25">
      <c r="J1984" s="32"/>
      <c r="K1984" s="32"/>
      <c r="L1984" s="32"/>
      <c r="M1984" s="32"/>
      <c r="N1984" s="32"/>
      <c r="O1984" s="32"/>
      <c r="P1984" s="32"/>
      <c r="Q1984" s="32"/>
      <c r="R1984" s="32"/>
      <c r="S1984" s="2244"/>
      <c r="T1984" s="10"/>
      <c r="U1984" s="10"/>
      <c r="V1984" s="10"/>
      <c r="W1984" s="10"/>
      <c r="X1984" s="10"/>
      <c r="Y1984" s="10"/>
      <c r="Z1984" s="10"/>
      <c r="AA1984" s="10"/>
      <c r="AC1984" s="2206"/>
    </row>
    <row r="1985" spans="10:29" ht="12.75" customHeight="1" x14ac:dyDescent="0.25">
      <c r="J1985" s="32"/>
      <c r="K1985" s="32"/>
      <c r="L1985" s="32"/>
      <c r="M1985" s="32"/>
      <c r="N1985" s="32"/>
      <c r="O1985" s="32"/>
      <c r="P1985" s="32"/>
      <c r="Q1985" s="32"/>
      <c r="R1985" s="32"/>
      <c r="S1985" s="2244"/>
      <c r="T1985" s="10"/>
      <c r="U1985" s="10"/>
      <c r="V1985" s="10"/>
      <c r="W1985" s="10"/>
      <c r="X1985" s="10"/>
      <c r="Y1985" s="10"/>
      <c r="Z1985" s="10"/>
      <c r="AA1985" s="10"/>
      <c r="AC1985" s="2206"/>
    </row>
    <row r="1986" spans="10:29" ht="12.75" customHeight="1" x14ac:dyDescent="0.25">
      <c r="J1986" s="32"/>
      <c r="K1986" s="32"/>
      <c r="L1986" s="32"/>
      <c r="M1986" s="32"/>
      <c r="N1986" s="32"/>
      <c r="O1986" s="32"/>
      <c r="P1986" s="32"/>
      <c r="Q1986" s="32"/>
      <c r="R1986" s="32"/>
      <c r="S1986" s="2244"/>
      <c r="T1986" s="10"/>
      <c r="U1986" s="10"/>
      <c r="V1986" s="10"/>
      <c r="W1986" s="10"/>
      <c r="X1986" s="10"/>
      <c r="Y1986" s="10"/>
      <c r="Z1986" s="10"/>
      <c r="AA1986" s="10"/>
      <c r="AC1986" s="2206"/>
    </row>
    <row r="1987" spans="10:29" ht="12.75" customHeight="1" x14ac:dyDescent="0.25">
      <c r="J1987" s="32"/>
      <c r="K1987" s="32"/>
      <c r="L1987" s="32"/>
      <c r="M1987" s="32"/>
      <c r="N1987" s="32"/>
      <c r="O1987" s="32"/>
      <c r="P1987" s="32"/>
      <c r="Q1987" s="32"/>
      <c r="R1987" s="32"/>
      <c r="S1987" s="2244"/>
      <c r="T1987" s="10"/>
      <c r="U1987" s="10"/>
      <c r="V1987" s="10"/>
      <c r="W1987" s="10"/>
      <c r="X1987" s="10"/>
      <c r="Y1987" s="10"/>
      <c r="Z1987" s="10"/>
      <c r="AA1987" s="10"/>
      <c r="AC1987" s="2206"/>
    </row>
    <row r="1988" spans="10:29" ht="12.75" customHeight="1" x14ac:dyDescent="0.25">
      <c r="J1988" s="32"/>
      <c r="K1988" s="32"/>
      <c r="L1988" s="32"/>
      <c r="M1988" s="32"/>
      <c r="N1988" s="32"/>
      <c r="O1988" s="32"/>
      <c r="P1988" s="32"/>
      <c r="Q1988" s="32"/>
      <c r="R1988" s="32"/>
      <c r="S1988" s="2244"/>
      <c r="AC1988" s="2206"/>
    </row>
    <row r="1989" spans="10:29" ht="12.75" customHeight="1" x14ac:dyDescent="0.25">
      <c r="J1989" s="32"/>
      <c r="K1989" s="32"/>
      <c r="L1989" s="32"/>
      <c r="M1989" s="32"/>
      <c r="N1989" s="32"/>
      <c r="O1989" s="32"/>
      <c r="P1989" s="32"/>
      <c r="Q1989" s="32"/>
      <c r="R1989" s="32"/>
      <c r="S1989" s="2244"/>
      <c r="AC1989" s="2206"/>
    </row>
    <row r="1990" spans="10:29" ht="12.75" customHeight="1" x14ac:dyDescent="0.25">
      <c r="J1990" s="32"/>
      <c r="K1990" s="32"/>
      <c r="L1990" s="32"/>
      <c r="M1990" s="32"/>
      <c r="N1990" s="32"/>
      <c r="O1990" s="32"/>
      <c r="P1990" s="32"/>
      <c r="Q1990" s="32"/>
      <c r="R1990" s="32"/>
      <c r="S1990" s="2244"/>
      <c r="AC1990" s="2206"/>
    </row>
    <row r="1991" spans="10:29" ht="12.75" customHeight="1" x14ac:dyDescent="0.25">
      <c r="J1991" s="32"/>
      <c r="K1991" s="32"/>
      <c r="L1991" s="32"/>
      <c r="M1991" s="32"/>
      <c r="N1991" s="32"/>
      <c r="O1991" s="32"/>
      <c r="P1991" s="32"/>
      <c r="Q1991" s="32"/>
      <c r="R1991" s="32"/>
      <c r="S1991" s="2244"/>
      <c r="AC1991" s="2206"/>
    </row>
    <row r="1992" spans="10:29" ht="12.75" customHeight="1" x14ac:dyDescent="0.25">
      <c r="J1992" s="32"/>
      <c r="K1992" s="32"/>
      <c r="L1992" s="32"/>
      <c r="M1992" s="32"/>
      <c r="N1992" s="32"/>
      <c r="O1992" s="32"/>
      <c r="P1992" s="32"/>
      <c r="Q1992" s="32"/>
      <c r="R1992" s="32"/>
      <c r="S1992" s="2244"/>
      <c r="AC1992" s="2206"/>
    </row>
    <row r="1993" spans="10:29" ht="12.75" customHeight="1" x14ac:dyDescent="0.25">
      <c r="J1993" s="32"/>
      <c r="K1993" s="32"/>
      <c r="L1993" s="32"/>
      <c r="M1993" s="32"/>
      <c r="N1993" s="32"/>
      <c r="O1993" s="32"/>
      <c r="P1993" s="32"/>
      <c r="Q1993" s="32"/>
      <c r="R1993" s="32"/>
      <c r="S1993" s="2244"/>
      <c r="AC1993" s="2206"/>
    </row>
    <row r="1994" spans="10:29" ht="12.75" customHeight="1" x14ac:dyDescent="0.25">
      <c r="J1994" s="32"/>
      <c r="K1994" s="32"/>
      <c r="L1994" s="32"/>
      <c r="M1994" s="32"/>
      <c r="N1994" s="32"/>
      <c r="O1994" s="32"/>
      <c r="P1994" s="32"/>
      <c r="Q1994" s="32"/>
      <c r="R1994" s="32"/>
      <c r="S1994" s="2244"/>
      <c r="AC1994" s="2206"/>
    </row>
    <row r="1995" spans="10:29" ht="12.75" customHeight="1" x14ac:dyDescent="0.25">
      <c r="J1995" s="32"/>
      <c r="K1995" s="32"/>
      <c r="L1995" s="32"/>
      <c r="M1995" s="32"/>
      <c r="N1995" s="32"/>
      <c r="O1995" s="32"/>
      <c r="P1995" s="32"/>
      <c r="Q1995" s="32"/>
      <c r="R1995" s="32"/>
      <c r="S1995" s="2244"/>
      <c r="AC1995" s="2206"/>
    </row>
    <row r="1996" spans="10:29" ht="12.75" customHeight="1" x14ac:dyDescent="0.25">
      <c r="J1996" s="32"/>
      <c r="K1996" s="32"/>
      <c r="L1996" s="32"/>
      <c r="M1996" s="32"/>
      <c r="N1996" s="32"/>
      <c r="O1996" s="32"/>
      <c r="P1996" s="32"/>
      <c r="Q1996" s="32"/>
      <c r="R1996" s="32"/>
      <c r="S1996" s="2244"/>
      <c r="AC1996" s="2206"/>
    </row>
    <row r="1997" spans="10:29" ht="12.75" customHeight="1" x14ac:dyDescent="0.25">
      <c r="J1997" s="32"/>
      <c r="K1997" s="32"/>
      <c r="L1997" s="32"/>
      <c r="M1997" s="32"/>
      <c r="N1997" s="32"/>
      <c r="O1997" s="32"/>
      <c r="P1997" s="32"/>
      <c r="Q1997" s="32"/>
      <c r="R1997" s="32"/>
      <c r="S1997" s="2244"/>
      <c r="AC1997" s="2206"/>
    </row>
    <row r="1998" spans="10:29" ht="12.75" customHeight="1" x14ac:dyDescent="0.25">
      <c r="J1998" s="32"/>
      <c r="K1998" s="32"/>
      <c r="L1998" s="32"/>
      <c r="M1998" s="32"/>
      <c r="N1998" s="32"/>
      <c r="O1998" s="32"/>
      <c r="P1998" s="32"/>
      <c r="Q1998" s="32"/>
      <c r="R1998" s="32"/>
      <c r="S1998" s="2244"/>
      <c r="AC1998" s="2206"/>
    </row>
    <row r="1999" spans="10:29" ht="12.75" customHeight="1" x14ac:dyDescent="0.25">
      <c r="J1999" s="32"/>
      <c r="K1999" s="32"/>
      <c r="L1999" s="32"/>
      <c r="M1999" s="32"/>
      <c r="N1999" s="32"/>
      <c r="O1999" s="32"/>
      <c r="P1999" s="32"/>
      <c r="Q1999" s="32"/>
      <c r="R1999" s="32"/>
      <c r="S1999" s="2244"/>
      <c r="AC1999" s="2206"/>
    </row>
    <row r="2000" spans="10:29" ht="12.75" customHeight="1" x14ac:dyDescent="0.25">
      <c r="J2000" s="32"/>
      <c r="K2000" s="32"/>
      <c r="L2000" s="32"/>
      <c r="M2000" s="32"/>
      <c r="N2000" s="32"/>
      <c r="O2000" s="32"/>
      <c r="P2000" s="32"/>
      <c r="Q2000" s="32"/>
      <c r="R2000" s="32"/>
      <c r="S2000" s="2244"/>
      <c r="AC2000" s="2206"/>
    </row>
    <row r="2001" spans="10:29" ht="12.75" customHeight="1" x14ac:dyDescent="0.25">
      <c r="J2001" s="32"/>
      <c r="K2001" s="32"/>
      <c r="L2001" s="32"/>
      <c r="M2001" s="32"/>
      <c r="N2001" s="32"/>
      <c r="O2001" s="32"/>
      <c r="P2001" s="32"/>
      <c r="Q2001" s="32"/>
      <c r="R2001" s="32"/>
      <c r="S2001" s="2244"/>
      <c r="AC2001" s="2206"/>
    </row>
    <row r="2002" spans="10:29" ht="12.75" customHeight="1" x14ac:dyDescent="0.25">
      <c r="J2002" s="32"/>
      <c r="K2002" s="32"/>
      <c r="L2002" s="32"/>
      <c r="M2002" s="32"/>
      <c r="N2002" s="32"/>
      <c r="O2002" s="32"/>
      <c r="P2002" s="32"/>
      <c r="Q2002" s="32"/>
      <c r="R2002" s="32"/>
      <c r="S2002" s="2244"/>
      <c r="AC2002" s="2206"/>
    </row>
    <row r="2003" spans="10:29" ht="12.75" customHeight="1" x14ac:dyDescent="0.25">
      <c r="J2003" s="32"/>
      <c r="K2003" s="32"/>
      <c r="L2003" s="32"/>
      <c r="M2003" s="32"/>
      <c r="N2003" s="32"/>
      <c r="O2003" s="32"/>
      <c r="P2003" s="32"/>
      <c r="Q2003" s="32"/>
      <c r="R2003" s="32"/>
      <c r="S2003" s="2244"/>
      <c r="AC2003" s="2206"/>
    </row>
    <row r="2004" spans="10:29" ht="12.75" customHeight="1" x14ac:dyDescent="0.25">
      <c r="J2004" s="32"/>
      <c r="K2004" s="32"/>
      <c r="L2004" s="32"/>
      <c r="M2004" s="32"/>
      <c r="N2004" s="32"/>
      <c r="O2004" s="32"/>
      <c r="P2004" s="32"/>
      <c r="Q2004" s="32"/>
      <c r="R2004" s="32"/>
      <c r="S2004" s="2244"/>
      <c r="AC2004" s="2206"/>
    </row>
    <row r="2005" spans="10:29" ht="12.75" customHeight="1" x14ac:dyDescent="0.25">
      <c r="J2005" s="32"/>
      <c r="K2005" s="32"/>
      <c r="L2005" s="32"/>
      <c r="M2005" s="32"/>
      <c r="N2005" s="32"/>
      <c r="O2005" s="32"/>
      <c r="P2005" s="32"/>
      <c r="Q2005" s="32"/>
      <c r="R2005" s="32"/>
      <c r="S2005" s="2244"/>
      <c r="AC2005" s="2206"/>
    </row>
    <row r="2006" spans="10:29" ht="12.75" customHeight="1" x14ac:dyDescent="0.25">
      <c r="J2006" s="32"/>
      <c r="K2006" s="32"/>
      <c r="L2006" s="32"/>
      <c r="M2006" s="32"/>
      <c r="N2006" s="32"/>
      <c r="O2006" s="32"/>
      <c r="P2006" s="32"/>
      <c r="Q2006" s="32"/>
      <c r="R2006" s="32"/>
      <c r="S2006" s="2244"/>
      <c r="AC2006" s="2206"/>
    </row>
    <row r="2007" spans="10:29" ht="12.75" customHeight="1" x14ac:dyDescent="0.25">
      <c r="J2007" s="32"/>
      <c r="K2007" s="32"/>
      <c r="L2007" s="32"/>
      <c r="M2007" s="32"/>
      <c r="N2007" s="32"/>
      <c r="O2007" s="32"/>
      <c r="P2007" s="32"/>
      <c r="Q2007" s="32"/>
      <c r="R2007" s="32"/>
      <c r="S2007" s="2244"/>
      <c r="AC2007" s="2206"/>
    </row>
    <row r="2008" spans="10:29" ht="12.75" customHeight="1" x14ac:dyDescent="0.25">
      <c r="J2008" s="32"/>
      <c r="K2008" s="32"/>
      <c r="L2008" s="32"/>
      <c r="M2008" s="32"/>
      <c r="N2008" s="32"/>
      <c r="O2008" s="32"/>
      <c r="P2008" s="32"/>
      <c r="Q2008" s="32"/>
      <c r="R2008" s="32"/>
      <c r="S2008" s="2244"/>
      <c r="AC2008" s="2206"/>
    </row>
    <row r="2009" spans="10:29" ht="12.75" customHeight="1" x14ac:dyDescent="0.25">
      <c r="J2009" s="32"/>
      <c r="K2009" s="32"/>
      <c r="L2009" s="32"/>
      <c r="M2009" s="32"/>
      <c r="N2009" s="32"/>
      <c r="O2009" s="32"/>
      <c r="P2009" s="32"/>
      <c r="Q2009" s="32"/>
      <c r="R2009" s="32"/>
      <c r="S2009" s="2244"/>
      <c r="AC2009" s="2206"/>
    </row>
    <row r="2010" spans="10:29" ht="12.75" customHeight="1" x14ac:dyDescent="0.25">
      <c r="J2010" s="32"/>
      <c r="K2010" s="32"/>
      <c r="L2010" s="32"/>
      <c r="M2010" s="32"/>
      <c r="N2010" s="32"/>
      <c r="O2010" s="32"/>
      <c r="P2010" s="32"/>
      <c r="Q2010" s="32"/>
      <c r="R2010" s="32"/>
      <c r="S2010" s="2244"/>
      <c r="AC2010" s="2206"/>
    </row>
    <row r="2011" spans="10:29" ht="12.75" customHeight="1" x14ac:dyDescent="0.25">
      <c r="J2011" s="32"/>
      <c r="K2011" s="32"/>
      <c r="L2011" s="32"/>
      <c r="M2011" s="32"/>
      <c r="N2011" s="32"/>
      <c r="O2011" s="32"/>
      <c r="P2011" s="32"/>
      <c r="Q2011" s="32"/>
      <c r="R2011" s="32"/>
      <c r="S2011" s="2244"/>
      <c r="AC2011" s="2206"/>
    </row>
    <row r="2012" spans="10:29" ht="12.75" customHeight="1" x14ac:dyDescent="0.25">
      <c r="J2012" s="32"/>
      <c r="K2012" s="32"/>
      <c r="L2012" s="32"/>
      <c r="M2012" s="32"/>
      <c r="N2012" s="32"/>
      <c r="O2012" s="32"/>
      <c r="P2012" s="32"/>
      <c r="Q2012" s="32"/>
      <c r="R2012" s="32"/>
      <c r="S2012" s="2244"/>
      <c r="AC2012" s="2206"/>
    </row>
    <row r="2013" spans="10:29" ht="12.75" customHeight="1" x14ac:dyDescent="0.25">
      <c r="J2013" s="32"/>
      <c r="K2013" s="32"/>
      <c r="L2013" s="32"/>
      <c r="M2013" s="32"/>
      <c r="N2013" s="32"/>
      <c r="O2013" s="32"/>
      <c r="P2013" s="32"/>
      <c r="Q2013" s="32"/>
      <c r="R2013" s="32"/>
      <c r="S2013" s="2244"/>
      <c r="AC2013" s="2206"/>
    </row>
    <row r="2014" spans="10:29" ht="12.75" customHeight="1" x14ac:dyDescent="0.25">
      <c r="J2014" s="32"/>
      <c r="K2014" s="32"/>
      <c r="L2014" s="32"/>
      <c r="M2014" s="32"/>
      <c r="N2014" s="32"/>
      <c r="O2014" s="32"/>
      <c r="P2014" s="32"/>
      <c r="Q2014" s="32"/>
      <c r="R2014" s="32"/>
      <c r="S2014" s="2244"/>
      <c r="AC2014" s="2206"/>
    </row>
    <row r="2015" spans="10:29" ht="12.75" customHeight="1" x14ac:dyDescent="0.25">
      <c r="J2015" s="32"/>
      <c r="K2015" s="32"/>
      <c r="L2015" s="32"/>
      <c r="M2015" s="32"/>
      <c r="N2015" s="32"/>
      <c r="O2015" s="32"/>
      <c r="P2015" s="32"/>
      <c r="Q2015" s="32"/>
      <c r="R2015" s="32"/>
      <c r="S2015" s="2244"/>
      <c r="AC2015" s="2206"/>
    </row>
    <row r="2016" spans="10:29" ht="12.75" customHeight="1" x14ac:dyDescent="0.25">
      <c r="J2016" s="32"/>
      <c r="K2016" s="32"/>
      <c r="L2016" s="32"/>
      <c r="M2016" s="32"/>
      <c r="N2016" s="32"/>
      <c r="O2016" s="32"/>
      <c r="P2016" s="32"/>
      <c r="Q2016" s="32"/>
      <c r="R2016" s="32"/>
      <c r="S2016" s="2244"/>
      <c r="AC2016" s="2206"/>
    </row>
    <row r="2017" spans="10:29" ht="12.75" customHeight="1" x14ac:dyDescent="0.25">
      <c r="J2017" s="32"/>
      <c r="K2017" s="32"/>
      <c r="L2017" s="32"/>
      <c r="M2017" s="32"/>
      <c r="N2017" s="32"/>
      <c r="O2017" s="32"/>
      <c r="P2017" s="32"/>
      <c r="Q2017" s="32"/>
      <c r="R2017" s="32"/>
      <c r="S2017" s="2244"/>
      <c r="AC2017" s="2206"/>
    </row>
    <row r="2018" spans="10:29" ht="12.75" customHeight="1" x14ac:dyDescent="0.25">
      <c r="J2018" s="32"/>
      <c r="K2018" s="32"/>
      <c r="L2018" s="32"/>
      <c r="M2018" s="32"/>
      <c r="N2018" s="32"/>
      <c r="O2018" s="32"/>
      <c r="P2018" s="32"/>
      <c r="Q2018" s="32"/>
      <c r="R2018" s="32"/>
      <c r="S2018" s="2244"/>
      <c r="AC2018" s="2206"/>
    </row>
    <row r="2019" spans="10:29" ht="12.75" customHeight="1" x14ac:dyDescent="0.25">
      <c r="J2019" s="32"/>
      <c r="K2019" s="32"/>
      <c r="L2019" s="32"/>
      <c r="M2019" s="32"/>
      <c r="N2019" s="32"/>
      <c r="O2019" s="32"/>
      <c r="P2019" s="32"/>
      <c r="Q2019" s="32"/>
      <c r="R2019" s="32"/>
      <c r="S2019" s="2244"/>
      <c r="AC2019" s="2206"/>
    </row>
    <row r="2020" spans="10:29" ht="12.75" customHeight="1" x14ac:dyDescent="0.25">
      <c r="J2020" s="32"/>
      <c r="K2020" s="32"/>
      <c r="L2020" s="32"/>
      <c r="M2020" s="32"/>
      <c r="N2020" s="32"/>
      <c r="O2020" s="32"/>
      <c r="P2020" s="32"/>
      <c r="Q2020" s="32"/>
      <c r="R2020" s="32"/>
      <c r="S2020" s="2244"/>
      <c r="AC2020" s="2206"/>
    </row>
    <row r="2021" spans="10:29" ht="12.75" customHeight="1" x14ac:dyDescent="0.25">
      <c r="J2021" s="32"/>
      <c r="K2021" s="32"/>
      <c r="L2021" s="32"/>
      <c r="M2021" s="32"/>
      <c r="N2021" s="32"/>
      <c r="O2021" s="32"/>
      <c r="P2021" s="32"/>
      <c r="Q2021" s="32"/>
      <c r="R2021" s="32"/>
      <c r="S2021" s="2244"/>
      <c r="AC2021" s="2206"/>
    </row>
    <row r="2022" spans="10:29" ht="12.75" customHeight="1" x14ac:dyDescent="0.25">
      <c r="J2022" s="32"/>
      <c r="K2022" s="32"/>
      <c r="L2022" s="32"/>
      <c r="M2022" s="32"/>
      <c r="N2022" s="32"/>
      <c r="O2022" s="32"/>
      <c r="P2022" s="32"/>
      <c r="Q2022" s="32"/>
      <c r="R2022" s="32"/>
      <c r="S2022" s="2244"/>
      <c r="AC2022" s="2206"/>
    </row>
    <row r="2023" spans="10:29" ht="12.75" customHeight="1" x14ac:dyDescent="0.25">
      <c r="J2023" s="32"/>
      <c r="K2023" s="32"/>
      <c r="L2023" s="32"/>
      <c r="M2023" s="32"/>
      <c r="N2023" s="32"/>
      <c r="O2023" s="32"/>
      <c r="P2023" s="32"/>
      <c r="Q2023" s="32"/>
      <c r="R2023" s="32"/>
      <c r="S2023" s="2244"/>
      <c r="AC2023" s="2206"/>
    </row>
    <row r="2024" spans="10:29" ht="12.75" customHeight="1" x14ac:dyDescent="0.25">
      <c r="J2024" s="32"/>
      <c r="K2024" s="32"/>
      <c r="L2024" s="32"/>
      <c r="M2024" s="32"/>
      <c r="N2024" s="32"/>
      <c r="O2024" s="32"/>
      <c r="P2024" s="32"/>
      <c r="Q2024" s="32"/>
      <c r="R2024" s="32"/>
      <c r="S2024" s="2244"/>
      <c r="AC2024" s="2206"/>
    </row>
    <row r="2025" spans="10:29" ht="12.75" customHeight="1" x14ac:dyDescent="0.25">
      <c r="J2025" s="32"/>
      <c r="K2025" s="32"/>
      <c r="L2025" s="32"/>
      <c r="M2025" s="32"/>
      <c r="N2025" s="32"/>
      <c r="O2025" s="32"/>
      <c r="P2025" s="32"/>
      <c r="Q2025" s="32"/>
      <c r="R2025" s="32"/>
      <c r="S2025" s="2244"/>
      <c r="AC2025" s="2206"/>
    </row>
    <row r="2026" spans="10:29" ht="12.75" customHeight="1" x14ac:dyDescent="0.25">
      <c r="J2026" s="32"/>
      <c r="K2026" s="32"/>
      <c r="L2026" s="32"/>
      <c r="M2026" s="32"/>
      <c r="N2026" s="32"/>
      <c r="O2026" s="32"/>
      <c r="P2026" s="32"/>
      <c r="Q2026" s="32"/>
      <c r="R2026" s="32"/>
      <c r="S2026" s="2244"/>
      <c r="AC2026" s="2206"/>
    </row>
    <row r="2027" spans="10:29" ht="12.75" customHeight="1" x14ac:dyDescent="0.25">
      <c r="J2027" s="32"/>
      <c r="K2027" s="32"/>
      <c r="L2027" s="32"/>
      <c r="M2027" s="32"/>
      <c r="N2027" s="32"/>
      <c r="O2027" s="32"/>
      <c r="P2027" s="32"/>
      <c r="Q2027" s="32"/>
      <c r="R2027" s="32"/>
      <c r="S2027" s="2244"/>
      <c r="AC2027" s="2206"/>
    </row>
    <row r="2028" spans="10:29" ht="12.75" customHeight="1" x14ac:dyDescent="0.25">
      <c r="J2028" s="32"/>
      <c r="K2028" s="32"/>
      <c r="L2028" s="32"/>
      <c r="M2028" s="32"/>
      <c r="N2028" s="32"/>
      <c r="O2028" s="32"/>
      <c r="P2028" s="32"/>
      <c r="Q2028" s="32"/>
      <c r="R2028" s="32"/>
      <c r="S2028" s="2244"/>
      <c r="AC2028" s="2206"/>
    </row>
    <row r="2029" spans="10:29" ht="12.75" customHeight="1" x14ac:dyDescent="0.25">
      <c r="J2029" s="32"/>
      <c r="K2029" s="32"/>
      <c r="L2029" s="32"/>
      <c r="M2029" s="32"/>
      <c r="N2029" s="32"/>
      <c r="O2029" s="32"/>
      <c r="P2029" s="32"/>
      <c r="Q2029" s="32"/>
      <c r="R2029" s="32"/>
      <c r="S2029" s="2244"/>
      <c r="AC2029" s="2206"/>
    </row>
    <row r="2030" spans="10:29" ht="12.75" customHeight="1" x14ac:dyDescent="0.25">
      <c r="J2030" s="32"/>
      <c r="K2030" s="32"/>
      <c r="L2030" s="32"/>
      <c r="M2030" s="32"/>
      <c r="N2030" s="32"/>
      <c r="O2030" s="32"/>
      <c r="P2030" s="32"/>
      <c r="Q2030" s="32"/>
      <c r="R2030" s="32"/>
      <c r="S2030" s="2244"/>
      <c r="AC2030" s="2206"/>
    </row>
    <row r="2031" spans="10:29" ht="12.75" customHeight="1" x14ac:dyDescent="0.25">
      <c r="J2031" s="32"/>
      <c r="K2031" s="32"/>
      <c r="L2031" s="32"/>
      <c r="M2031" s="32"/>
      <c r="N2031" s="32"/>
      <c r="O2031" s="32"/>
      <c r="P2031" s="32"/>
      <c r="Q2031" s="32"/>
      <c r="R2031" s="32"/>
      <c r="S2031" s="2244"/>
      <c r="AC2031" s="2206"/>
    </row>
    <row r="2032" spans="10:29" ht="12.75" customHeight="1" x14ac:dyDescent="0.25">
      <c r="J2032" s="32"/>
      <c r="K2032" s="32"/>
      <c r="L2032" s="32"/>
      <c r="M2032" s="32"/>
      <c r="N2032" s="32"/>
      <c r="O2032" s="32"/>
      <c r="P2032" s="32"/>
      <c r="Q2032" s="32"/>
      <c r="R2032" s="32"/>
      <c r="S2032" s="2244"/>
      <c r="AC2032" s="2206"/>
    </row>
    <row r="2033" spans="10:29" ht="12.75" customHeight="1" x14ac:dyDescent="0.25">
      <c r="J2033" s="32"/>
      <c r="K2033" s="32"/>
      <c r="L2033" s="32"/>
      <c r="M2033" s="32"/>
      <c r="N2033" s="32"/>
      <c r="O2033" s="32"/>
      <c r="P2033" s="32"/>
      <c r="Q2033" s="32"/>
      <c r="R2033" s="32"/>
      <c r="S2033" s="2244"/>
      <c r="AC2033" s="2206"/>
    </row>
    <row r="2034" spans="10:29" ht="12.75" customHeight="1" x14ac:dyDescent="0.25">
      <c r="J2034" s="32"/>
      <c r="K2034" s="32"/>
      <c r="L2034" s="32"/>
      <c r="M2034" s="32"/>
      <c r="N2034" s="32"/>
      <c r="O2034" s="32"/>
      <c r="P2034" s="32"/>
      <c r="Q2034" s="32"/>
      <c r="R2034" s="32"/>
      <c r="S2034" s="2244"/>
      <c r="AC2034" s="2206"/>
    </row>
    <row r="2035" spans="10:29" ht="12.75" customHeight="1" x14ac:dyDescent="0.25">
      <c r="J2035" s="32"/>
      <c r="K2035" s="32"/>
      <c r="L2035" s="32"/>
      <c r="M2035" s="32"/>
      <c r="N2035" s="32"/>
      <c r="O2035" s="32"/>
      <c r="P2035" s="32"/>
      <c r="Q2035" s="32"/>
      <c r="R2035" s="32"/>
      <c r="S2035" s="2244"/>
      <c r="AC2035" s="2206"/>
    </row>
    <row r="2036" spans="10:29" ht="12.75" customHeight="1" x14ac:dyDescent="0.25">
      <c r="J2036" s="32"/>
      <c r="K2036" s="32"/>
      <c r="L2036" s="32"/>
      <c r="M2036" s="32"/>
      <c r="N2036" s="32"/>
      <c r="O2036" s="32"/>
      <c r="P2036" s="32"/>
      <c r="Q2036" s="32"/>
      <c r="R2036" s="32"/>
      <c r="S2036" s="2244"/>
      <c r="AC2036" s="2206"/>
    </row>
    <row r="2037" spans="10:29" ht="12.75" customHeight="1" x14ac:dyDescent="0.25">
      <c r="J2037" s="32"/>
      <c r="K2037" s="32"/>
      <c r="L2037" s="32"/>
      <c r="M2037" s="32"/>
      <c r="N2037" s="32"/>
      <c r="O2037" s="32"/>
      <c r="P2037" s="32"/>
      <c r="Q2037" s="32"/>
      <c r="R2037" s="32"/>
      <c r="S2037" s="2244"/>
      <c r="AC2037" s="2206"/>
    </row>
    <row r="2038" spans="10:29" ht="12.75" customHeight="1" x14ac:dyDescent="0.25">
      <c r="J2038" s="32"/>
      <c r="K2038" s="32"/>
      <c r="L2038" s="32"/>
      <c r="M2038" s="32"/>
      <c r="N2038" s="32"/>
      <c r="O2038" s="32"/>
      <c r="P2038" s="32"/>
      <c r="Q2038" s="32"/>
      <c r="R2038" s="32"/>
      <c r="S2038" s="2244"/>
      <c r="AC2038" s="2206"/>
    </row>
    <row r="2039" spans="10:29" ht="12.75" customHeight="1" x14ac:dyDescent="0.25">
      <c r="J2039" s="32"/>
      <c r="K2039" s="32"/>
      <c r="L2039" s="32"/>
      <c r="M2039" s="32"/>
      <c r="N2039" s="32"/>
      <c r="O2039" s="32"/>
      <c r="P2039" s="32"/>
      <c r="Q2039" s="32"/>
      <c r="R2039" s="32"/>
      <c r="S2039" s="2244"/>
      <c r="AC2039" s="2206"/>
    </row>
    <row r="2040" spans="10:29" ht="12.75" customHeight="1" x14ac:dyDescent="0.25">
      <c r="J2040" s="32"/>
      <c r="K2040" s="32"/>
      <c r="L2040" s="32"/>
      <c r="M2040" s="32"/>
      <c r="N2040" s="32"/>
      <c r="O2040" s="32"/>
      <c r="P2040" s="32"/>
      <c r="Q2040" s="32"/>
      <c r="R2040" s="32"/>
      <c r="S2040" s="2244"/>
      <c r="AC2040" s="2206"/>
    </row>
    <row r="2041" spans="10:29" ht="12.75" customHeight="1" x14ac:dyDescent="0.25">
      <c r="J2041" s="32"/>
      <c r="K2041" s="32"/>
      <c r="L2041" s="32"/>
      <c r="M2041" s="32"/>
      <c r="N2041" s="32"/>
      <c r="O2041" s="32"/>
      <c r="P2041" s="32"/>
      <c r="Q2041" s="32"/>
      <c r="R2041" s="32"/>
      <c r="S2041" s="2244"/>
      <c r="AC2041" s="2206"/>
    </row>
    <row r="2042" spans="10:29" ht="12.75" customHeight="1" x14ac:dyDescent="0.25">
      <c r="J2042" s="32"/>
      <c r="K2042" s="32"/>
      <c r="L2042" s="32"/>
      <c r="M2042" s="32"/>
      <c r="N2042" s="32"/>
      <c r="O2042" s="32"/>
      <c r="P2042" s="32"/>
      <c r="Q2042" s="32"/>
      <c r="R2042" s="32"/>
      <c r="S2042" s="2244"/>
      <c r="AC2042" s="2206"/>
    </row>
    <row r="2043" spans="10:29" ht="12.75" customHeight="1" x14ac:dyDescent="0.25">
      <c r="J2043" s="32"/>
      <c r="K2043" s="32"/>
      <c r="L2043" s="32"/>
      <c r="M2043" s="32"/>
      <c r="N2043" s="32"/>
      <c r="O2043" s="32"/>
      <c r="P2043" s="32"/>
      <c r="Q2043" s="32"/>
      <c r="R2043" s="32"/>
      <c r="S2043" s="2244"/>
      <c r="AC2043" s="2206"/>
    </row>
    <row r="2044" spans="10:29" ht="12.75" customHeight="1" x14ac:dyDescent="0.25">
      <c r="J2044" s="32"/>
      <c r="K2044" s="32"/>
      <c r="L2044" s="32"/>
      <c r="M2044" s="32"/>
      <c r="N2044" s="32"/>
      <c r="O2044" s="32"/>
      <c r="P2044" s="32"/>
      <c r="Q2044" s="32"/>
      <c r="R2044" s="32"/>
      <c r="S2044" s="2244"/>
      <c r="AC2044" s="2206"/>
    </row>
    <row r="2045" spans="10:29" ht="12.75" customHeight="1" x14ac:dyDescent="0.25">
      <c r="J2045" s="32"/>
      <c r="K2045" s="32"/>
      <c r="L2045" s="32"/>
      <c r="M2045" s="32"/>
      <c r="N2045" s="32"/>
      <c r="O2045" s="32"/>
      <c r="P2045" s="32"/>
      <c r="Q2045" s="32"/>
      <c r="R2045" s="32"/>
      <c r="S2045" s="2244"/>
      <c r="AC2045" s="2206"/>
    </row>
    <row r="2046" spans="10:29" ht="12.75" customHeight="1" x14ac:dyDescent="0.25">
      <c r="J2046" s="32"/>
      <c r="K2046" s="32"/>
      <c r="L2046" s="32"/>
      <c r="M2046" s="32"/>
      <c r="N2046" s="32"/>
      <c r="O2046" s="32"/>
      <c r="P2046" s="32"/>
      <c r="Q2046" s="32"/>
      <c r="R2046" s="32"/>
      <c r="S2046" s="2244"/>
      <c r="AC2046" s="2206"/>
    </row>
    <row r="2047" spans="10:29" ht="12.75" customHeight="1" x14ac:dyDescent="0.25">
      <c r="J2047" s="32"/>
      <c r="K2047" s="32"/>
      <c r="L2047" s="32"/>
      <c r="M2047" s="32"/>
      <c r="N2047" s="32"/>
      <c r="O2047" s="32"/>
      <c r="P2047" s="32"/>
      <c r="Q2047" s="32"/>
      <c r="R2047" s="32"/>
      <c r="S2047" s="2244"/>
      <c r="AC2047" s="2206"/>
    </row>
    <row r="2048" spans="10:29" ht="12.75" customHeight="1" x14ac:dyDescent="0.25">
      <c r="J2048" s="32"/>
      <c r="K2048" s="32"/>
      <c r="L2048" s="32"/>
      <c r="M2048" s="32"/>
      <c r="N2048" s="32"/>
      <c r="O2048" s="32"/>
      <c r="P2048" s="32"/>
      <c r="Q2048" s="32"/>
      <c r="R2048" s="32"/>
      <c r="S2048" s="2244"/>
      <c r="AC2048" s="2206"/>
    </row>
    <row r="2049" spans="10:29" ht="12.75" customHeight="1" x14ac:dyDescent="0.25">
      <c r="J2049" s="32"/>
      <c r="K2049" s="32"/>
      <c r="L2049" s="32"/>
      <c r="M2049" s="32"/>
      <c r="N2049" s="32"/>
      <c r="O2049" s="32"/>
      <c r="P2049" s="32"/>
      <c r="Q2049" s="32"/>
      <c r="R2049" s="32"/>
      <c r="S2049" s="2244"/>
      <c r="AC2049" s="2206"/>
    </row>
    <row r="2050" spans="10:29" ht="12.75" customHeight="1" x14ac:dyDescent="0.25">
      <c r="J2050" s="32"/>
      <c r="K2050" s="32"/>
      <c r="L2050" s="32"/>
      <c r="M2050" s="32"/>
      <c r="N2050" s="32"/>
      <c r="O2050" s="32"/>
      <c r="P2050" s="32"/>
      <c r="Q2050" s="32"/>
      <c r="R2050" s="32"/>
      <c r="S2050" s="2244"/>
      <c r="AC2050" s="2206"/>
    </row>
    <row r="2051" spans="10:29" ht="12.75" customHeight="1" x14ac:dyDescent="0.25">
      <c r="J2051" s="32"/>
      <c r="K2051" s="32"/>
      <c r="L2051" s="32"/>
      <c r="M2051" s="32"/>
      <c r="N2051" s="32"/>
      <c r="O2051" s="32"/>
      <c r="P2051" s="32"/>
      <c r="Q2051" s="32"/>
      <c r="R2051" s="32"/>
      <c r="S2051" s="2244"/>
      <c r="AC2051" s="2206"/>
    </row>
    <row r="2052" spans="10:29" ht="12.75" customHeight="1" x14ac:dyDescent="0.25">
      <c r="J2052" s="32"/>
      <c r="K2052" s="32"/>
      <c r="L2052" s="32"/>
      <c r="M2052" s="32"/>
      <c r="N2052" s="32"/>
      <c r="O2052" s="32"/>
      <c r="P2052" s="32"/>
      <c r="Q2052" s="32"/>
      <c r="R2052" s="32"/>
      <c r="S2052" s="2244"/>
      <c r="AC2052" s="2206"/>
    </row>
    <row r="2053" spans="10:29" ht="12.75" customHeight="1" x14ac:dyDescent="0.25">
      <c r="J2053" s="32"/>
      <c r="K2053" s="32"/>
      <c r="L2053" s="32"/>
      <c r="M2053" s="32"/>
      <c r="N2053" s="32"/>
      <c r="O2053" s="32"/>
      <c r="P2053" s="32"/>
      <c r="Q2053" s="32"/>
      <c r="R2053" s="32"/>
      <c r="S2053" s="2244"/>
      <c r="AC2053" s="2206"/>
    </row>
    <row r="2054" spans="10:29" ht="12.75" customHeight="1" x14ac:dyDescent="0.25">
      <c r="J2054" s="32"/>
      <c r="K2054" s="32"/>
      <c r="L2054" s="32"/>
      <c r="M2054" s="32"/>
      <c r="N2054" s="32"/>
      <c r="O2054" s="32"/>
      <c r="P2054" s="32"/>
      <c r="Q2054" s="32"/>
      <c r="R2054" s="32"/>
      <c r="S2054" s="2244"/>
      <c r="AC2054" s="2206"/>
    </row>
    <row r="2055" spans="10:29" ht="12.75" customHeight="1" x14ac:dyDescent="0.25">
      <c r="J2055" s="32"/>
      <c r="K2055" s="32"/>
      <c r="L2055" s="32"/>
      <c r="M2055" s="32"/>
      <c r="N2055" s="32"/>
      <c r="O2055" s="32"/>
      <c r="P2055" s="32"/>
      <c r="Q2055" s="32"/>
      <c r="R2055" s="32"/>
      <c r="S2055" s="2244"/>
      <c r="AC2055" s="2206"/>
    </row>
    <row r="2056" spans="10:29" ht="12.75" customHeight="1" x14ac:dyDescent="0.25">
      <c r="J2056" s="32"/>
      <c r="K2056" s="32"/>
      <c r="L2056" s="32"/>
      <c r="M2056" s="32"/>
      <c r="N2056" s="32"/>
      <c r="O2056" s="32"/>
      <c r="P2056" s="32"/>
      <c r="Q2056" s="32"/>
      <c r="R2056" s="32"/>
      <c r="S2056" s="2244"/>
      <c r="AC2056" s="2206"/>
    </row>
    <row r="2057" spans="10:29" ht="12.75" customHeight="1" x14ac:dyDescent="0.25">
      <c r="J2057" s="32"/>
      <c r="K2057" s="32"/>
      <c r="L2057" s="32"/>
      <c r="M2057" s="32"/>
      <c r="N2057" s="32"/>
      <c r="O2057" s="32"/>
      <c r="P2057" s="32"/>
      <c r="Q2057" s="32"/>
      <c r="R2057" s="32"/>
      <c r="S2057" s="2244"/>
      <c r="AC2057" s="2206"/>
    </row>
    <row r="2058" spans="10:29" ht="12.75" customHeight="1" x14ac:dyDescent="0.25">
      <c r="J2058" s="32"/>
      <c r="K2058" s="32"/>
      <c r="L2058" s="32"/>
      <c r="M2058" s="32"/>
      <c r="N2058" s="32"/>
      <c r="O2058" s="32"/>
      <c r="P2058" s="32"/>
      <c r="Q2058" s="32"/>
      <c r="R2058" s="32"/>
      <c r="S2058" s="2244"/>
      <c r="AC2058" s="2206"/>
    </row>
    <row r="2059" spans="10:29" ht="12.75" customHeight="1" x14ac:dyDescent="0.25">
      <c r="J2059" s="32"/>
      <c r="K2059" s="32"/>
      <c r="L2059" s="32"/>
      <c r="M2059" s="32"/>
      <c r="N2059" s="32"/>
      <c r="O2059" s="32"/>
      <c r="P2059" s="32"/>
      <c r="Q2059" s="32"/>
      <c r="R2059" s="32"/>
      <c r="S2059" s="2244"/>
      <c r="AC2059" s="2206"/>
    </row>
    <row r="2060" spans="10:29" ht="12.75" customHeight="1" x14ac:dyDescent="0.25">
      <c r="J2060" s="32"/>
      <c r="K2060" s="32"/>
      <c r="L2060" s="32"/>
      <c r="M2060" s="32"/>
      <c r="N2060" s="32"/>
      <c r="O2060" s="32"/>
      <c r="P2060" s="32"/>
      <c r="Q2060" s="32"/>
      <c r="R2060" s="32"/>
      <c r="S2060" s="2244"/>
      <c r="AC2060" s="2206"/>
    </row>
    <row r="2061" spans="10:29" ht="12.75" customHeight="1" x14ac:dyDescent="0.25">
      <c r="J2061" s="32"/>
      <c r="K2061" s="32"/>
      <c r="L2061" s="32"/>
      <c r="M2061" s="32"/>
      <c r="N2061" s="32"/>
      <c r="O2061" s="32"/>
      <c r="P2061" s="32"/>
      <c r="Q2061" s="32"/>
      <c r="R2061" s="32"/>
      <c r="S2061" s="2244"/>
      <c r="AC2061" s="2206"/>
    </row>
    <row r="2062" spans="10:29" ht="12.75" customHeight="1" x14ac:dyDescent="0.25">
      <c r="J2062" s="32"/>
      <c r="K2062" s="32"/>
      <c r="L2062" s="32"/>
      <c r="M2062" s="32"/>
      <c r="N2062" s="32"/>
      <c r="O2062" s="32"/>
      <c r="P2062" s="32"/>
      <c r="Q2062" s="32"/>
      <c r="R2062" s="32"/>
      <c r="S2062" s="2244"/>
      <c r="AC2062" s="2206"/>
    </row>
    <row r="2063" spans="10:29" ht="12.75" customHeight="1" x14ac:dyDescent="0.25">
      <c r="J2063" s="32"/>
      <c r="K2063" s="32"/>
      <c r="L2063" s="32"/>
      <c r="M2063" s="32"/>
      <c r="N2063" s="32"/>
      <c r="O2063" s="32"/>
      <c r="P2063" s="32"/>
      <c r="Q2063" s="32"/>
      <c r="R2063" s="32"/>
      <c r="S2063" s="2244"/>
      <c r="AC2063" s="2206"/>
    </row>
    <row r="2064" spans="10:29" ht="12.75" customHeight="1" x14ac:dyDescent="0.25">
      <c r="J2064" s="32"/>
      <c r="K2064" s="32"/>
      <c r="L2064" s="32"/>
      <c r="M2064" s="32"/>
      <c r="N2064" s="32"/>
      <c r="O2064" s="32"/>
      <c r="P2064" s="32"/>
      <c r="Q2064" s="32"/>
      <c r="R2064" s="32"/>
      <c r="S2064" s="2244"/>
      <c r="AC2064" s="2206"/>
    </row>
    <row r="2065" spans="10:29" ht="12.75" customHeight="1" x14ac:dyDescent="0.25">
      <c r="J2065" s="32"/>
      <c r="K2065" s="32"/>
      <c r="L2065" s="32"/>
      <c r="M2065" s="32"/>
      <c r="N2065" s="32"/>
      <c r="O2065" s="32"/>
      <c r="P2065" s="32"/>
      <c r="Q2065" s="32"/>
      <c r="R2065" s="32"/>
      <c r="S2065" s="2244"/>
      <c r="AC2065" s="2206"/>
    </row>
    <row r="2066" spans="10:29" ht="12.75" customHeight="1" x14ac:dyDescent="0.25">
      <c r="J2066" s="32"/>
      <c r="K2066" s="32"/>
      <c r="L2066" s="32"/>
      <c r="M2066" s="32"/>
      <c r="N2066" s="32"/>
      <c r="O2066" s="32"/>
      <c r="P2066" s="32"/>
      <c r="Q2066" s="32"/>
      <c r="R2066" s="32"/>
      <c r="S2066" s="2244"/>
      <c r="AC2066" s="2206"/>
    </row>
    <row r="2067" spans="10:29" ht="12.75" customHeight="1" x14ac:dyDescent="0.25">
      <c r="J2067" s="32"/>
      <c r="K2067" s="32"/>
      <c r="L2067" s="32"/>
      <c r="M2067" s="32"/>
      <c r="N2067" s="32"/>
      <c r="O2067" s="32"/>
      <c r="P2067" s="32"/>
      <c r="Q2067" s="32"/>
      <c r="R2067" s="32"/>
      <c r="S2067" s="2244"/>
      <c r="AC2067" s="2206"/>
    </row>
    <row r="2068" spans="10:29" ht="12.75" customHeight="1" x14ac:dyDescent="0.25">
      <c r="J2068" s="32"/>
      <c r="K2068" s="32"/>
      <c r="L2068" s="32"/>
      <c r="M2068" s="32"/>
      <c r="N2068" s="32"/>
      <c r="O2068" s="32"/>
      <c r="P2068" s="32"/>
      <c r="Q2068" s="32"/>
      <c r="R2068" s="32"/>
      <c r="S2068" s="2244"/>
      <c r="AC2068" s="2206"/>
    </row>
    <row r="2069" spans="10:29" ht="12.75" customHeight="1" x14ac:dyDescent="0.25">
      <c r="J2069" s="32"/>
      <c r="K2069" s="32"/>
      <c r="L2069" s="32"/>
      <c r="M2069" s="32"/>
      <c r="N2069" s="32"/>
      <c r="O2069" s="32"/>
      <c r="P2069" s="32"/>
      <c r="Q2069" s="32"/>
      <c r="R2069" s="32"/>
      <c r="S2069" s="2244"/>
      <c r="AC2069" s="2206"/>
    </row>
    <row r="2070" spans="10:29" ht="12.75" customHeight="1" x14ac:dyDescent="0.25">
      <c r="J2070" s="32"/>
      <c r="K2070" s="32"/>
      <c r="L2070" s="32"/>
      <c r="M2070" s="32"/>
      <c r="N2070" s="32"/>
      <c r="O2070" s="32"/>
      <c r="P2070" s="32"/>
      <c r="Q2070" s="32"/>
      <c r="R2070" s="32"/>
      <c r="S2070" s="2244"/>
      <c r="AC2070" s="2206"/>
    </row>
    <row r="2071" spans="10:29" ht="12.75" customHeight="1" x14ac:dyDescent="0.25">
      <c r="J2071" s="32"/>
      <c r="K2071" s="32"/>
      <c r="L2071" s="32"/>
      <c r="M2071" s="32"/>
      <c r="N2071" s="32"/>
      <c r="O2071" s="32"/>
      <c r="P2071" s="32"/>
      <c r="Q2071" s="32"/>
      <c r="R2071" s="32"/>
      <c r="S2071" s="2244"/>
      <c r="AC2071" s="2206"/>
    </row>
    <row r="2072" spans="10:29" ht="12.75" customHeight="1" x14ac:dyDescent="0.25">
      <c r="J2072" s="32"/>
      <c r="K2072" s="32"/>
      <c r="L2072" s="32"/>
      <c r="M2072" s="32"/>
      <c r="N2072" s="32"/>
      <c r="O2072" s="32"/>
      <c r="P2072" s="32"/>
      <c r="Q2072" s="32"/>
      <c r="R2072" s="32"/>
      <c r="S2072" s="2244"/>
      <c r="AC2072" s="2206"/>
    </row>
    <row r="2073" spans="10:29" ht="12.75" customHeight="1" x14ac:dyDescent="0.25">
      <c r="J2073" s="32"/>
      <c r="K2073" s="32"/>
      <c r="L2073" s="32"/>
      <c r="M2073" s="32"/>
      <c r="N2073" s="32"/>
      <c r="O2073" s="32"/>
      <c r="P2073" s="32"/>
      <c r="Q2073" s="32"/>
      <c r="R2073" s="32"/>
      <c r="S2073" s="2244"/>
      <c r="AC2073" s="2206"/>
    </row>
    <row r="2074" spans="10:29" ht="12.75" customHeight="1" x14ac:dyDescent="0.25">
      <c r="J2074" s="32"/>
      <c r="K2074" s="32"/>
      <c r="L2074" s="32"/>
      <c r="M2074" s="32"/>
      <c r="N2074" s="32"/>
      <c r="O2074" s="32"/>
      <c r="P2074" s="32"/>
      <c r="Q2074" s="32"/>
      <c r="R2074" s="32"/>
      <c r="S2074" s="2244"/>
      <c r="AC2074" s="2206"/>
    </row>
    <row r="2075" spans="10:29" ht="12.75" customHeight="1" x14ac:dyDescent="0.25">
      <c r="J2075" s="32"/>
      <c r="K2075" s="32"/>
      <c r="L2075" s="32"/>
      <c r="M2075" s="32"/>
      <c r="N2075" s="32"/>
      <c r="O2075" s="32"/>
      <c r="P2075" s="32"/>
      <c r="Q2075" s="32"/>
      <c r="R2075" s="32"/>
      <c r="S2075" s="2244"/>
      <c r="AC2075" s="2206"/>
    </row>
    <row r="2076" spans="10:29" ht="12.75" customHeight="1" x14ac:dyDescent="0.25">
      <c r="J2076" s="32"/>
      <c r="K2076" s="32"/>
      <c r="L2076" s="32"/>
      <c r="M2076" s="32"/>
      <c r="N2076" s="32"/>
      <c r="O2076" s="32"/>
      <c r="P2076" s="32"/>
      <c r="Q2076" s="32"/>
      <c r="R2076" s="32"/>
      <c r="S2076" s="2244"/>
      <c r="AC2076" s="2206"/>
    </row>
    <row r="2077" spans="10:29" ht="12.75" customHeight="1" x14ac:dyDescent="0.25">
      <c r="J2077" s="32"/>
      <c r="K2077" s="32"/>
      <c r="L2077" s="32"/>
      <c r="M2077" s="32"/>
      <c r="N2077" s="32"/>
      <c r="O2077" s="32"/>
      <c r="P2077" s="32"/>
      <c r="Q2077" s="32"/>
      <c r="R2077" s="32"/>
      <c r="S2077" s="2244"/>
      <c r="AC2077" s="2206"/>
    </row>
    <row r="2078" spans="10:29" ht="12.75" customHeight="1" x14ac:dyDescent="0.25">
      <c r="J2078" s="32"/>
      <c r="K2078" s="32"/>
      <c r="L2078" s="32"/>
      <c r="M2078" s="32"/>
      <c r="N2078" s="32"/>
      <c r="O2078" s="32"/>
      <c r="P2078" s="32"/>
      <c r="Q2078" s="32"/>
      <c r="R2078" s="32"/>
      <c r="S2078" s="2244"/>
      <c r="AC2078" s="2206"/>
    </row>
    <row r="2079" spans="10:29" ht="12.75" customHeight="1" x14ac:dyDescent="0.25">
      <c r="J2079" s="32"/>
      <c r="K2079" s="32"/>
      <c r="L2079" s="32"/>
      <c r="M2079" s="32"/>
      <c r="N2079" s="32"/>
      <c r="O2079" s="32"/>
      <c r="P2079" s="32"/>
      <c r="Q2079" s="32"/>
      <c r="R2079" s="32"/>
      <c r="S2079" s="2244"/>
      <c r="AC2079" s="2206"/>
    </row>
    <row r="2080" spans="10:29" ht="12.75" customHeight="1" x14ac:dyDescent="0.25">
      <c r="J2080" s="32"/>
      <c r="K2080" s="32"/>
      <c r="L2080" s="32"/>
      <c r="M2080" s="32"/>
      <c r="N2080" s="32"/>
      <c r="O2080" s="32"/>
      <c r="P2080" s="32"/>
      <c r="Q2080" s="32"/>
      <c r="R2080" s="32"/>
      <c r="S2080" s="2244"/>
      <c r="AC2080" s="2206"/>
    </row>
    <row r="2081" spans="10:29" ht="12.75" customHeight="1" x14ac:dyDescent="0.25">
      <c r="J2081" s="32"/>
      <c r="K2081" s="32"/>
      <c r="L2081" s="32"/>
      <c r="M2081" s="32"/>
      <c r="N2081" s="32"/>
      <c r="O2081" s="32"/>
      <c r="P2081" s="32"/>
      <c r="Q2081" s="32"/>
      <c r="R2081" s="32"/>
      <c r="S2081" s="2244"/>
      <c r="AC2081" s="2206"/>
    </row>
    <row r="2082" spans="10:29" ht="12.75" customHeight="1" x14ac:dyDescent="0.25">
      <c r="J2082" s="32"/>
      <c r="K2082" s="32"/>
      <c r="L2082" s="32"/>
      <c r="M2082" s="32"/>
      <c r="N2082" s="32"/>
      <c r="O2082" s="32"/>
      <c r="P2082" s="32"/>
      <c r="Q2082" s="32"/>
      <c r="R2082" s="32"/>
      <c r="S2082" s="2244"/>
      <c r="AC2082" s="2206"/>
    </row>
    <row r="2083" spans="10:29" ht="12.75" customHeight="1" x14ac:dyDescent="0.25">
      <c r="J2083" s="32"/>
      <c r="K2083" s="32"/>
      <c r="L2083" s="32"/>
      <c r="M2083" s="32"/>
      <c r="N2083" s="32"/>
      <c r="O2083" s="32"/>
      <c r="P2083" s="32"/>
      <c r="Q2083" s="32"/>
      <c r="R2083" s="32"/>
      <c r="S2083" s="2244"/>
      <c r="AC2083" s="2206"/>
    </row>
    <row r="2084" spans="10:29" ht="12.75" customHeight="1" x14ac:dyDescent="0.25">
      <c r="J2084" s="32"/>
      <c r="K2084" s="32"/>
      <c r="L2084" s="32"/>
      <c r="M2084" s="32"/>
      <c r="N2084" s="32"/>
      <c r="O2084" s="32"/>
      <c r="P2084" s="32"/>
      <c r="Q2084" s="32"/>
      <c r="R2084" s="32"/>
      <c r="S2084" s="2244"/>
      <c r="AC2084" s="2206"/>
    </row>
    <row r="2085" spans="10:29" ht="12.75" customHeight="1" x14ac:dyDescent="0.25">
      <c r="J2085" s="32"/>
      <c r="K2085" s="32"/>
      <c r="L2085" s="32"/>
      <c r="M2085" s="32"/>
      <c r="N2085" s="32"/>
      <c r="O2085" s="32"/>
      <c r="P2085" s="32"/>
      <c r="Q2085" s="32"/>
      <c r="R2085" s="32"/>
      <c r="S2085" s="2244"/>
      <c r="AC2085" s="2206"/>
    </row>
    <row r="2086" spans="10:29" ht="12.75" customHeight="1" x14ac:dyDescent="0.25">
      <c r="J2086" s="32"/>
      <c r="K2086" s="32"/>
      <c r="L2086" s="32"/>
      <c r="M2086" s="32"/>
      <c r="N2086" s="32"/>
      <c r="O2086" s="32"/>
      <c r="P2086" s="32"/>
      <c r="Q2086" s="32"/>
      <c r="R2086" s="32"/>
      <c r="S2086" s="2244"/>
      <c r="AC2086" s="2206"/>
    </row>
    <row r="2087" spans="10:29" ht="12.75" customHeight="1" x14ac:dyDescent="0.25">
      <c r="J2087" s="32"/>
      <c r="K2087" s="32"/>
      <c r="L2087" s="32"/>
      <c r="M2087" s="32"/>
      <c r="N2087" s="32"/>
      <c r="O2087" s="32"/>
      <c r="P2087" s="32"/>
      <c r="Q2087" s="32"/>
      <c r="R2087" s="32"/>
      <c r="S2087" s="2244"/>
      <c r="AC2087" s="2206"/>
    </row>
    <row r="2088" spans="10:29" ht="12.75" customHeight="1" x14ac:dyDescent="0.25">
      <c r="J2088" s="32"/>
      <c r="K2088" s="32"/>
      <c r="L2088" s="32"/>
      <c r="M2088" s="32"/>
      <c r="N2088" s="32"/>
      <c r="O2088" s="32"/>
      <c r="P2088" s="32"/>
      <c r="Q2088" s="32"/>
      <c r="R2088" s="32"/>
      <c r="S2088" s="2244"/>
      <c r="AC2088" s="2206"/>
    </row>
    <row r="2089" spans="10:29" ht="12.75" customHeight="1" x14ac:dyDescent="0.25">
      <c r="J2089" s="32"/>
      <c r="K2089" s="32"/>
      <c r="L2089" s="32"/>
      <c r="M2089" s="32"/>
      <c r="N2089" s="32"/>
      <c r="O2089" s="32"/>
      <c r="P2089" s="32"/>
      <c r="Q2089" s="32"/>
      <c r="R2089" s="32"/>
      <c r="S2089" s="2244"/>
      <c r="AC2089" s="2206"/>
    </row>
    <row r="2090" spans="10:29" ht="12.75" customHeight="1" x14ac:dyDescent="0.25">
      <c r="J2090" s="32"/>
      <c r="K2090" s="32"/>
      <c r="L2090" s="32"/>
      <c r="M2090" s="32"/>
      <c r="N2090" s="32"/>
      <c r="O2090" s="32"/>
      <c r="P2090" s="32"/>
      <c r="Q2090" s="32"/>
      <c r="R2090" s="32"/>
      <c r="S2090" s="2244"/>
      <c r="AC2090" s="2206"/>
    </row>
    <row r="2091" spans="10:29" ht="12.75" customHeight="1" x14ac:dyDescent="0.25">
      <c r="J2091" s="32"/>
      <c r="K2091" s="32"/>
      <c r="L2091" s="32"/>
      <c r="M2091" s="32"/>
      <c r="N2091" s="32"/>
      <c r="O2091" s="32"/>
      <c r="P2091" s="32"/>
      <c r="Q2091" s="32"/>
      <c r="R2091" s="32"/>
      <c r="S2091" s="2244"/>
      <c r="AC2091" s="2206"/>
    </row>
    <row r="2092" spans="10:29" ht="12.75" customHeight="1" x14ac:dyDescent="0.25">
      <c r="J2092" s="32"/>
      <c r="K2092" s="32"/>
      <c r="L2092" s="32"/>
      <c r="M2092" s="32"/>
      <c r="N2092" s="32"/>
      <c r="O2092" s="32"/>
      <c r="P2092" s="32"/>
      <c r="Q2092" s="32"/>
      <c r="R2092" s="32"/>
      <c r="S2092" s="2244"/>
      <c r="AC2092" s="2206"/>
    </row>
    <row r="2093" spans="10:29" ht="12.75" customHeight="1" x14ac:dyDescent="0.25">
      <c r="J2093" s="32"/>
      <c r="K2093" s="32"/>
      <c r="L2093" s="32"/>
      <c r="M2093" s="32"/>
      <c r="N2093" s="32"/>
      <c r="O2093" s="32"/>
      <c r="P2093" s="32"/>
      <c r="Q2093" s="32"/>
      <c r="R2093" s="32"/>
      <c r="S2093" s="2244"/>
      <c r="AC2093" s="2206"/>
    </row>
    <row r="2094" spans="10:29" ht="12.75" customHeight="1" x14ac:dyDescent="0.25">
      <c r="J2094" s="32"/>
      <c r="K2094" s="32"/>
      <c r="L2094" s="32"/>
      <c r="M2094" s="32"/>
      <c r="N2094" s="32"/>
      <c r="O2094" s="32"/>
      <c r="P2094" s="32"/>
      <c r="Q2094" s="32"/>
      <c r="R2094" s="32"/>
      <c r="S2094" s="2244"/>
      <c r="AC2094" s="2206"/>
    </row>
    <row r="2095" spans="10:29" ht="12.75" customHeight="1" x14ac:dyDescent="0.25">
      <c r="J2095" s="32"/>
      <c r="K2095" s="32"/>
      <c r="L2095" s="32"/>
      <c r="M2095" s="32"/>
      <c r="N2095" s="32"/>
      <c r="O2095" s="32"/>
      <c r="P2095" s="32"/>
      <c r="Q2095" s="32"/>
      <c r="R2095" s="32"/>
      <c r="S2095" s="2244"/>
      <c r="AC2095" s="2206"/>
    </row>
    <row r="2096" spans="10:29" ht="12.75" customHeight="1" x14ac:dyDescent="0.25">
      <c r="J2096" s="32"/>
      <c r="K2096" s="32"/>
      <c r="L2096" s="32"/>
      <c r="M2096" s="32"/>
      <c r="N2096" s="32"/>
      <c r="O2096" s="32"/>
      <c r="P2096" s="32"/>
      <c r="Q2096" s="32"/>
      <c r="R2096" s="32"/>
      <c r="S2096" s="2244"/>
      <c r="AC2096" s="2206"/>
    </row>
    <row r="2097" spans="10:29" ht="12.75" customHeight="1" x14ac:dyDescent="0.25">
      <c r="J2097" s="32"/>
      <c r="K2097" s="32"/>
      <c r="L2097" s="32"/>
      <c r="M2097" s="32"/>
      <c r="N2097" s="32"/>
      <c r="O2097" s="32"/>
      <c r="P2097" s="32"/>
      <c r="Q2097" s="32"/>
      <c r="R2097" s="32"/>
      <c r="S2097" s="2244"/>
      <c r="AC2097" s="2206"/>
    </row>
    <row r="2098" spans="10:29" ht="12.75" customHeight="1" x14ac:dyDescent="0.25">
      <c r="J2098" s="32"/>
      <c r="K2098" s="32"/>
      <c r="L2098" s="32"/>
      <c r="M2098" s="32"/>
      <c r="N2098" s="32"/>
      <c r="O2098" s="32"/>
      <c r="P2098" s="32"/>
      <c r="Q2098" s="32"/>
      <c r="R2098" s="32"/>
      <c r="S2098" s="2244"/>
      <c r="AC2098" s="2206"/>
    </row>
    <row r="2099" spans="10:29" ht="12.75" customHeight="1" x14ac:dyDescent="0.25">
      <c r="J2099" s="32"/>
      <c r="K2099" s="32"/>
      <c r="L2099" s="32"/>
      <c r="M2099" s="32"/>
      <c r="N2099" s="32"/>
      <c r="O2099" s="32"/>
      <c r="P2099" s="32"/>
      <c r="Q2099" s="32"/>
      <c r="R2099" s="32"/>
      <c r="S2099" s="2244"/>
      <c r="AC2099" s="2206"/>
    </row>
    <row r="2100" spans="10:29" ht="12.75" customHeight="1" x14ac:dyDescent="0.25">
      <c r="J2100" s="32"/>
      <c r="K2100" s="32"/>
      <c r="L2100" s="32"/>
      <c r="M2100" s="32"/>
      <c r="N2100" s="32"/>
      <c r="O2100" s="32"/>
      <c r="P2100" s="32"/>
      <c r="Q2100" s="32"/>
      <c r="R2100" s="32"/>
      <c r="S2100" s="2244"/>
      <c r="AC2100" s="2206"/>
    </row>
    <row r="2101" spans="10:29" ht="12.75" customHeight="1" x14ac:dyDescent="0.25">
      <c r="J2101" s="32"/>
      <c r="K2101" s="32"/>
      <c r="L2101" s="32"/>
      <c r="M2101" s="32"/>
      <c r="N2101" s="32"/>
      <c r="O2101" s="32"/>
      <c r="P2101" s="32"/>
      <c r="Q2101" s="32"/>
      <c r="R2101" s="32"/>
      <c r="S2101" s="2244"/>
      <c r="AC2101" s="2206"/>
    </row>
    <row r="2102" spans="10:29" ht="12.75" customHeight="1" x14ac:dyDescent="0.25">
      <c r="J2102" s="32"/>
      <c r="K2102" s="32"/>
      <c r="L2102" s="32"/>
      <c r="M2102" s="32"/>
      <c r="N2102" s="32"/>
      <c r="O2102" s="32"/>
      <c r="P2102" s="32"/>
      <c r="Q2102" s="32"/>
      <c r="R2102" s="32"/>
      <c r="S2102" s="2244"/>
      <c r="AC2102" s="2206"/>
    </row>
    <row r="2103" spans="10:29" ht="12.75" customHeight="1" x14ac:dyDescent="0.25">
      <c r="J2103" s="32"/>
      <c r="K2103" s="32"/>
      <c r="L2103" s="32"/>
      <c r="M2103" s="32"/>
      <c r="N2103" s="32"/>
      <c r="O2103" s="32"/>
      <c r="P2103" s="32"/>
      <c r="Q2103" s="32"/>
      <c r="R2103" s="32"/>
      <c r="S2103" s="2244"/>
      <c r="AC2103" s="2206"/>
    </row>
    <row r="2104" spans="10:29" ht="12.75" customHeight="1" x14ac:dyDescent="0.25">
      <c r="J2104" s="32"/>
      <c r="K2104" s="32"/>
      <c r="L2104" s="32"/>
      <c r="M2104" s="32"/>
      <c r="N2104" s="32"/>
      <c r="O2104" s="32"/>
      <c r="P2104" s="32"/>
      <c r="Q2104" s="32"/>
      <c r="R2104" s="32"/>
      <c r="S2104" s="2244"/>
      <c r="AC2104" s="2206"/>
    </row>
    <row r="2105" spans="10:29" ht="12.75" customHeight="1" x14ac:dyDescent="0.25">
      <c r="J2105" s="32"/>
      <c r="K2105" s="32"/>
      <c r="L2105" s="32"/>
      <c r="M2105" s="32"/>
      <c r="N2105" s="32"/>
      <c r="O2105" s="32"/>
      <c r="P2105" s="32"/>
      <c r="Q2105" s="32"/>
      <c r="R2105" s="32"/>
      <c r="S2105" s="2244"/>
      <c r="AC2105" s="2206"/>
    </row>
    <row r="2106" spans="10:29" ht="12.75" customHeight="1" x14ac:dyDescent="0.25">
      <c r="J2106" s="32"/>
      <c r="K2106" s="32"/>
      <c r="L2106" s="32"/>
      <c r="M2106" s="32"/>
      <c r="N2106" s="32"/>
      <c r="O2106" s="32"/>
      <c r="P2106" s="32"/>
      <c r="Q2106" s="32"/>
      <c r="R2106" s="32"/>
      <c r="S2106" s="2244"/>
      <c r="AC2106" s="2206"/>
    </row>
    <row r="2107" spans="10:29" ht="12.75" customHeight="1" x14ac:dyDescent="0.25">
      <c r="J2107" s="32"/>
      <c r="K2107" s="32"/>
      <c r="L2107" s="32"/>
      <c r="M2107" s="32"/>
      <c r="N2107" s="32"/>
      <c r="O2107" s="32"/>
      <c r="P2107" s="32"/>
      <c r="Q2107" s="32"/>
      <c r="R2107" s="32"/>
      <c r="S2107" s="2244"/>
      <c r="AC2107" s="2206"/>
    </row>
    <row r="2108" spans="10:29" ht="12.75" customHeight="1" x14ac:dyDescent="0.25">
      <c r="J2108" s="32"/>
      <c r="K2108" s="32"/>
      <c r="L2108" s="32"/>
      <c r="M2108" s="32"/>
      <c r="N2108" s="32"/>
      <c r="O2108" s="32"/>
      <c r="P2108" s="32"/>
      <c r="Q2108" s="32"/>
      <c r="R2108" s="32"/>
      <c r="S2108" s="2244"/>
      <c r="AC2108" s="2206"/>
    </row>
    <row r="2109" spans="10:29" ht="12.75" customHeight="1" x14ac:dyDescent="0.25">
      <c r="J2109" s="32"/>
      <c r="K2109" s="32"/>
      <c r="L2109" s="32"/>
      <c r="M2109" s="32"/>
      <c r="N2109" s="32"/>
      <c r="O2109" s="32"/>
      <c r="P2109" s="32"/>
      <c r="Q2109" s="32"/>
      <c r="R2109" s="32"/>
      <c r="S2109" s="2244"/>
      <c r="AC2109" s="2206"/>
    </row>
    <row r="2110" spans="10:29" ht="12.75" customHeight="1" x14ac:dyDescent="0.25">
      <c r="J2110" s="32"/>
      <c r="K2110" s="32"/>
      <c r="L2110" s="32"/>
      <c r="M2110" s="32"/>
      <c r="N2110" s="32"/>
      <c r="O2110" s="32"/>
      <c r="P2110" s="32"/>
      <c r="Q2110" s="32"/>
      <c r="R2110" s="32"/>
      <c r="S2110" s="2244"/>
      <c r="AC2110" s="2206"/>
    </row>
    <row r="2111" spans="10:29" ht="12.75" customHeight="1" x14ac:dyDescent="0.25">
      <c r="J2111" s="32"/>
      <c r="K2111" s="32"/>
      <c r="L2111" s="32"/>
      <c r="M2111" s="32"/>
      <c r="N2111" s="32"/>
      <c r="O2111" s="32"/>
      <c r="P2111" s="32"/>
      <c r="Q2111" s="32"/>
      <c r="R2111" s="32"/>
      <c r="S2111" s="2244"/>
      <c r="AC2111" s="2206"/>
    </row>
    <row r="2112" spans="10:29" ht="12.75" customHeight="1" x14ac:dyDescent="0.25">
      <c r="J2112" s="32"/>
      <c r="K2112" s="32"/>
      <c r="L2112" s="32"/>
      <c r="M2112" s="32"/>
      <c r="N2112" s="32"/>
      <c r="O2112" s="32"/>
      <c r="P2112" s="32"/>
      <c r="Q2112" s="32"/>
      <c r="R2112" s="32"/>
      <c r="S2112" s="2244"/>
      <c r="AC2112" s="2206"/>
    </row>
    <row r="2113" spans="10:29" ht="12.75" customHeight="1" x14ac:dyDescent="0.25">
      <c r="J2113" s="32"/>
      <c r="K2113" s="32"/>
      <c r="L2113" s="32"/>
      <c r="M2113" s="32"/>
      <c r="N2113" s="32"/>
      <c r="O2113" s="32"/>
      <c r="P2113" s="32"/>
      <c r="Q2113" s="32"/>
      <c r="R2113" s="32"/>
      <c r="S2113" s="2244"/>
      <c r="AC2113" s="2206"/>
    </row>
    <row r="2114" spans="10:29" ht="12.75" customHeight="1" x14ac:dyDescent="0.25">
      <c r="J2114" s="32"/>
      <c r="K2114" s="32"/>
      <c r="L2114" s="32"/>
      <c r="M2114" s="32"/>
      <c r="N2114" s="32"/>
      <c r="O2114" s="32"/>
      <c r="P2114" s="32"/>
      <c r="Q2114" s="32"/>
      <c r="R2114" s="32"/>
      <c r="S2114" s="2244"/>
      <c r="AC2114" s="2206"/>
    </row>
    <row r="2115" spans="10:29" ht="12.75" customHeight="1" x14ac:dyDescent="0.25">
      <c r="J2115" s="32"/>
      <c r="K2115" s="32"/>
      <c r="L2115" s="32"/>
      <c r="M2115" s="32"/>
      <c r="N2115" s="32"/>
      <c r="O2115" s="32"/>
      <c r="P2115" s="32"/>
      <c r="Q2115" s="32"/>
      <c r="R2115" s="32"/>
      <c r="S2115" s="2244"/>
      <c r="AC2115" s="2206"/>
    </row>
    <row r="2116" spans="10:29" ht="12.75" customHeight="1" x14ac:dyDescent="0.25">
      <c r="J2116" s="32"/>
      <c r="K2116" s="32"/>
      <c r="L2116" s="32"/>
      <c r="M2116" s="32"/>
      <c r="N2116" s="32"/>
      <c r="O2116" s="32"/>
      <c r="P2116" s="32"/>
      <c r="Q2116" s="32"/>
      <c r="R2116" s="32"/>
      <c r="S2116" s="2244"/>
      <c r="AC2116" s="2206"/>
    </row>
    <row r="2117" spans="10:29" ht="12.75" customHeight="1" x14ac:dyDescent="0.25">
      <c r="J2117" s="32"/>
      <c r="K2117" s="32"/>
      <c r="L2117" s="32"/>
      <c r="M2117" s="32"/>
      <c r="N2117" s="32"/>
      <c r="O2117" s="32"/>
      <c r="P2117" s="32"/>
      <c r="Q2117" s="32"/>
      <c r="R2117" s="32"/>
      <c r="S2117" s="2244"/>
      <c r="AC2117" s="2206"/>
    </row>
    <row r="2118" spans="10:29" ht="12.75" customHeight="1" x14ac:dyDescent="0.25">
      <c r="J2118" s="32"/>
      <c r="K2118" s="32"/>
      <c r="L2118" s="32"/>
      <c r="M2118" s="32"/>
      <c r="N2118" s="32"/>
      <c r="O2118" s="32"/>
      <c r="P2118" s="32"/>
      <c r="Q2118" s="32"/>
      <c r="R2118" s="32"/>
      <c r="S2118" s="2244"/>
      <c r="AC2118" s="2206"/>
    </row>
    <row r="2119" spans="10:29" ht="12.75" customHeight="1" x14ac:dyDescent="0.25">
      <c r="J2119" s="32"/>
      <c r="K2119" s="32"/>
      <c r="L2119" s="32"/>
      <c r="M2119" s="32"/>
      <c r="N2119" s="32"/>
      <c r="O2119" s="32"/>
      <c r="P2119" s="32"/>
      <c r="Q2119" s="32"/>
      <c r="R2119" s="32"/>
      <c r="S2119" s="2244"/>
      <c r="AC2119" s="2206"/>
    </row>
    <row r="2120" spans="10:29" ht="12.75" customHeight="1" x14ac:dyDescent="0.25">
      <c r="J2120" s="32"/>
      <c r="K2120" s="32"/>
      <c r="L2120" s="32"/>
      <c r="M2120" s="32"/>
      <c r="N2120" s="32"/>
      <c r="O2120" s="32"/>
      <c r="P2120" s="32"/>
      <c r="Q2120" s="32"/>
      <c r="R2120" s="32"/>
      <c r="S2120" s="2244"/>
      <c r="AC2120" s="2206"/>
    </row>
    <row r="2121" spans="10:29" ht="12.75" customHeight="1" x14ac:dyDescent="0.25">
      <c r="J2121" s="32"/>
      <c r="K2121" s="32"/>
      <c r="L2121" s="32"/>
      <c r="M2121" s="32"/>
      <c r="N2121" s="32"/>
      <c r="O2121" s="32"/>
      <c r="P2121" s="32"/>
      <c r="Q2121" s="32"/>
      <c r="R2121" s="32"/>
      <c r="S2121" s="2244"/>
      <c r="AC2121" s="2206"/>
    </row>
    <row r="2122" spans="10:29" ht="12.75" customHeight="1" x14ac:dyDescent="0.25">
      <c r="J2122" s="32"/>
      <c r="K2122" s="32"/>
      <c r="L2122" s="32"/>
      <c r="M2122" s="32"/>
      <c r="N2122" s="32"/>
      <c r="O2122" s="32"/>
      <c r="P2122" s="32"/>
      <c r="Q2122" s="32"/>
      <c r="R2122" s="32"/>
      <c r="S2122" s="2244"/>
      <c r="AC2122" s="2206"/>
    </row>
    <row r="2123" spans="10:29" ht="12.75" customHeight="1" x14ac:dyDescent="0.25">
      <c r="J2123" s="32"/>
      <c r="K2123" s="32"/>
      <c r="L2123" s="32"/>
      <c r="M2123" s="32"/>
      <c r="N2123" s="32"/>
      <c r="O2123" s="32"/>
      <c r="P2123" s="32"/>
      <c r="Q2123" s="32"/>
      <c r="R2123" s="32"/>
      <c r="S2123" s="2244"/>
      <c r="AC2123" s="2206"/>
    </row>
    <row r="2124" spans="10:29" ht="12.75" customHeight="1" x14ac:dyDescent="0.25">
      <c r="J2124" s="32"/>
      <c r="K2124" s="32"/>
      <c r="L2124" s="32"/>
      <c r="M2124" s="32"/>
      <c r="N2124" s="32"/>
      <c r="O2124" s="32"/>
      <c r="P2124" s="32"/>
      <c r="Q2124" s="32"/>
      <c r="R2124" s="32"/>
      <c r="S2124" s="2244"/>
      <c r="AC2124" s="2206"/>
    </row>
    <row r="2125" spans="10:29" ht="12.75" customHeight="1" x14ac:dyDescent="0.25">
      <c r="J2125" s="32"/>
      <c r="K2125" s="32"/>
      <c r="L2125" s="32"/>
      <c r="M2125" s="32"/>
      <c r="N2125" s="32"/>
      <c r="O2125" s="32"/>
      <c r="P2125" s="32"/>
      <c r="Q2125" s="32"/>
      <c r="R2125" s="32"/>
      <c r="S2125" s="2244"/>
      <c r="AC2125" s="2206"/>
    </row>
    <row r="2126" spans="10:29" ht="12.75" customHeight="1" x14ac:dyDescent="0.25">
      <c r="J2126" s="32"/>
      <c r="K2126" s="32"/>
      <c r="L2126" s="32"/>
      <c r="M2126" s="32"/>
      <c r="N2126" s="32"/>
      <c r="O2126" s="32"/>
      <c r="P2126" s="32"/>
      <c r="Q2126" s="32"/>
      <c r="R2126" s="32"/>
      <c r="S2126" s="2244"/>
      <c r="AC2126" s="2206"/>
    </row>
    <row r="2127" spans="10:29" ht="12.75" customHeight="1" x14ac:dyDescent="0.25">
      <c r="J2127" s="32"/>
      <c r="K2127" s="32"/>
      <c r="L2127" s="32"/>
      <c r="M2127" s="32"/>
      <c r="N2127" s="32"/>
      <c r="O2127" s="32"/>
      <c r="P2127" s="32"/>
      <c r="Q2127" s="32"/>
      <c r="R2127" s="32"/>
      <c r="S2127" s="2244"/>
      <c r="AC2127" s="2206"/>
    </row>
    <row r="2128" spans="10:29" ht="12.75" customHeight="1" x14ac:dyDescent="0.25">
      <c r="J2128" s="32"/>
      <c r="K2128" s="32"/>
      <c r="L2128" s="32"/>
      <c r="M2128" s="32"/>
      <c r="N2128" s="32"/>
      <c r="O2128" s="32"/>
      <c r="P2128" s="32"/>
      <c r="Q2128" s="32"/>
      <c r="R2128" s="32"/>
      <c r="S2128" s="2244"/>
      <c r="AC2128" s="2206"/>
    </row>
    <row r="2129" spans="10:29" ht="12.75" customHeight="1" x14ac:dyDescent="0.25">
      <c r="J2129" s="32"/>
      <c r="K2129" s="32"/>
      <c r="L2129" s="32"/>
      <c r="M2129" s="32"/>
      <c r="N2129" s="32"/>
      <c r="O2129" s="32"/>
      <c r="P2129" s="32"/>
      <c r="Q2129" s="32"/>
      <c r="R2129" s="32"/>
      <c r="S2129" s="2244"/>
      <c r="AC2129" s="2206"/>
    </row>
    <row r="2130" spans="10:29" ht="12.75" customHeight="1" x14ac:dyDescent="0.25">
      <c r="J2130" s="32"/>
      <c r="K2130" s="32"/>
      <c r="L2130" s="32"/>
      <c r="M2130" s="32"/>
      <c r="N2130" s="32"/>
      <c r="O2130" s="32"/>
      <c r="P2130" s="32"/>
      <c r="Q2130" s="32"/>
      <c r="R2130" s="32"/>
      <c r="S2130" s="2244"/>
      <c r="AC2130" s="2206"/>
    </row>
    <row r="2131" spans="10:29" ht="12.75" customHeight="1" x14ac:dyDescent="0.25">
      <c r="J2131" s="32"/>
      <c r="K2131" s="32"/>
      <c r="L2131" s="32"/>
      <c r="M2131" s="32"/>
      <c r="N2131" s="32"/>
      <c r="O2131" s="32"/>
      <c r="P2131" s="32"/>
      <c r="Q2131" s="32"/>
      <c r="R2131" s="32"/>
      <c r="S2131" s="2244"/>
      <c r="AC2131" s="2206"/>
    </row>
    <row r="2132" spans="10:29" ht="12.75" customHeight="1" x14ac:dyDescent="0.25">
      <c r="J2132" s="32"/>
      <c r="K2132" s="32"/>
      <c r="L2132" s="32"/>
      <c r="M2132" s="32"/>
      <c r="N2132" s="32"/>
      <c r="O2132" s="32"/>
      <c r="P2132" s="32"/>
      <c r="Q2132" s="32"/>
      <c r="R2132" s="32"/>
      <c r="S2132" s="2244"/>
      <c r="AC2132" s="2206"/>
    </row>
    <row r="2133" spans="10:29" ht="12.75" customHeight="1" x14ac:dyDescent="0.25">
      <c r="J2133" s="32"/>
      <c r="K2133" s="32"/>
      <c r="L2133" s="32"/>
      <c r="M2133" s="32"/>
      <c r="N2133" s="32"/>
      <c r="O2133" s="32"/>
      <c r="P2133" s="32"/>
      <c r="Q2133" s="32"/>
      <c r="R2133" s="32"/>
      <c r="S2133" s="2244"/>
      <c r="AC2133" s="2206"/>
    </row>
    <row r="2134" spans="10:29" ht="12.75" customHeight="1" x14ac:dyDescent="0.25">
      <c r="J2134" s="32"/>
      <c r="K2134" s="32"/>
      <c r="L2134" s="32"/>
      <c r="M2134" s="32"/>
      <c r="N2134" s="32"/>
      <c r="O2134" s="32"/>
      <c r="P2134" s="32"/>
      <c r="Q2134" s="32"/>
      <c r="R2134" s="32"/>
      <c r="S2134" s="2244"/>
      <c r="AC2134" s="2206"/>
    </row>
    <row r="2135" spans="10:29" ht="12.75" customHeight="1" x14ac:dyDescent="0.25">
      <c r="J2135" s="32"/>
      <c r="K2135" s="32"/>
      <c r="L2135" s="32"/>
      <c r="M2135" s="32"/>
      <c r="N2135" s="32"/>
      <c r="O2135" s="32"/>
      <c r="P2135" s="32"/>
      <c r="Q2135" s="32"/>
      <c r="R2135" s="32"/>
      <c r="S2135" s="2244"/>
      <c r="AC2135" s="2206"/>
    </row>
    <row r="2136" spans="10:29" ht="12.75" customHeight="1" x14ac:dyDescent="0.25">
      <c r="J2136" s="32"/>
      <c r="K2136" s="32"/>
      <c r="L2136" s="32"/>
      <c r="M2136" s="32"/>
      <c r="N2136" s="32"/>
      <c r="O2136" s="32"/>
      <c r="P2136" s="32"/>
      <c r="Q2136" s="32"/>
      <c r="R2136" s="32"/>
      <c r="S2136" s="2244"/>
      <c r="AC2136" s="2206"/>
    </row>
    <row r="2137" spans="10:29" ht="12.75" customHeight="1" x14ac:dyDescent="0.25">
      <c r="J2137" s="32"/>
      <c r="K2137" s="32"/>
      <c r="L2137" s="32"/>
      <c r="M2137" s="32"/>
      <c r="N2137" s="32"/>
      <c r="O2137" s="32"/>
      <c r="P2137" s="32"/>
      <c r="Q2137" s="32"/>
      <c r="R2137" s="32"/>
      <c r="S2137" s="2244"/>
      <c r="AC2137" s="2206"/>
    </row>
    <row r="2138" spans="10:29" ht="12.75" customHeight="1" x14ac:dyDescent="0.25">
      <c r="J2138" s="32"/>
      <c r="K2138" s="32"/>
      <c r="L2138" s="32"/>
      <c r="M2138" s="32"/>
      <c r="N2138" s="32"/>
      <c r="O2138" s="32"/>
      <c r="P2138" s="32"/>
      <c r="Q2138" s="32"/>
      <c r="R2138" s="32"/>
      <c r="S2138" s="2244"/>
      <c r="AC2138" s="2206"/>
    </row>
    <row r="2139" spans="10:29" ht="12.75" customHeight="1" x14ac:dyDescent="0.25">
      <c r="J2139" s="32"/>
      <c r="K2139" s="32"/>
      <c r="L2139" s="32"/>
      <c r="M2139" s="32"/>
      <c r="N2139" s="32"/>
      <c r="O2139" s="32"/>
      <c r="P2139" s="32"/>
      <c r="Q2139" s="32"/>
      <c r="R2139" s="32"/>
      <c r="S2139" s="2244"/>
      <c r="AC2139" s="2206"/>
    </row>
    <row r="2140" spans="10:29" ht="12.75" customHeight="1" x14ac:dyDescent="0.25">
      <c r="J2140" s="32"/>
      <c r="K2140" s="32"/>
      <c r="L2140" s="32"/>
      <c r="M2140" s="32"/>
      <c r="N2140" s="32"/>
      <c r="O2140" s="32"/>
      <c r="P2140" s="32"/>
      <c r="Q2140" s="32"/>
      <c r="R2140" s="32"/>
      <c r="S2140" s="2244"/>
      <c r="AC2140" s="2206"/>
    </row>
    <row r="2141" spans="10:29" ht="12.75" customHeight="1" x14ac:dyDescent="0.25">
      <c r="J2141" s="32"/>
      <c r="K2141" s="32"/>
      <c r="L2141" s="32"/>
      <c r="M2141" s="32"/>
      <c r="N2141" s="32"/>
      <c r="O2141" s="32"/>
      <c r="P2141" s="32"/>
      <c r="Q2141" s="32"/>
      <c r="R2141" s="32"/>
      <c r="S2141" s="2244"/>
      <c r="AC2141" s="2206"/>
    </row>
    <row r="2142" spans="10:29" ht="12.75" customHeight="1" x14ac:dyDescent="0.25">
      <c r="J2142" s="32"/>
      <c r="K2142" s="32"/>
      <c r="L2142" s="32"/>
      <c r="M2142" s="32"/>
      <c r="N2142" s="32"/>
      <c r="O2142" s="32"/>
      <c r="P2142" s="32"/>
      <c r="Q2142" s="32"/>
      <c r="R2142" s="32"/>
      <c r="S2142" s="2244"/>
      <c r="AC2142" s="2206"/>
    </row>
    <row r="2143" spans="10:29" ht="12.75" customHeight="1" x14ac:dyDescent="0.25">
      <c r="J2143" s="32"/>
      <c r="K2143" s="32"/>
      <c r="L2143" s="32"/>
      <c r="M2143" s="32"/>
      <c r="N2143" s="32"/>
      <c r="O2143" s="32"/>
      <c r="P2143" s="32"/>
      <c r="Q2143" s="32"/>
      <c r="R2143" s="32"/>
      <c r="S2143" s="2244"/>
      <c r="AC2143" s="2206"/>
    </row>
    <row r="2144" spans="10:29" ht="12.75" customHeight="1" x14ac:dyDescent="0.25">
      <c r="J2144" s="32"/>
      <c r="K2144" s="32"/>
      <c r="L2144" s="32"/>
      <c r="M2144" s="32"/>
      <c r="N2144" s="32"/>
      <c r="O2144" s="32"/>
      <c r="P2144" s="32"/>
      <c r="Q2144" s="32"/>
      <c r="R2144" s="32"/>
      <c r="S2144" s="2244"/>
      <c r="AC2144" s="2206"/>
    </row>
    <row r="2145" spans="10:29" ht="12.75" customHeight="1" x14ac:dyDescent="0.25">
      <c r="J2145" s="32"/>
      <c r="K2145" s="32"/>
      <c r="L2145" s="32"/>
      <c r="M2145" s="32"/>
      <c r="N2145" s="32"/>
      <c r="O2145" s="32"/>
      <c r="P2145" s="32"/>
      <c r="Q2145" s="32"/>
      <c r="R2145" s="32"/>
      <c r="S2145" s="2244"/>
      <c r="AC2145" s="2206"/>
    </row>
    <row r="2146" spans="10:29" ht="12.75" customHeight="1" x14ac:dyDescent="0.25">
      <c r="J2146" s="32"/>
      <c r="K2146" s="32"/>
      <c r="L2146" s="32"/>
      <c r="M2146" s="32"/>
      <c r="N2146" s="32"/>
      <c r="O2146" s="32"/>
      <c r="P2146" s="32"/>
      <c r="Q2146" s="32"/>
      <c r="R2146" s="32"/>
      <c r="S2146" s="2244"/>
      <c r="AC2146" s="2206"/>
    </row>
    <row r="2147" spans="10:29" ht="12.75" customHeight="1" x14ac:dyDescent="0.25">
      <c r="J2147" s="32"/>
      <c r="K2147" s="32"/>
      <c r="L2147" s="32"/>
      <c r="M2147" s="32"/>
      <c r="N2147" s="32"/>
      <c r="O2147" s="32"/>
      <c r="P2147" s="32"/>
      <c r="Q2147" s="32"/>
      <c r="R2147" s="32"/>
      <c r="S2147" s="2244"/>
      <c r="AC2147" s="2206"/>
    </row>
    <row r="2148" spans="10:29" ht="12.75" customHeight="1" x14ac:dyDescent="0.25">
      <c r="J2148" s="32"/>
      <c r="K2148" s="32"/>
      <c r="L2148" s="32"/>
      <c r="M2148" s="32"/>
      <c r="N2148" s="32"/>
      <c r="O2148" s="32"/>
      <c r="P2148" s="32"/>
      <c r="Q2148" s="32"/>
      <c r="R2148" s="32"/>
      <c r="S2148" s="2244"/>
      <c r="AC2148" s="2206"/>
    </row>
    <row r="2149" spans="10:29" ht="12.75" customHeight="1" x14ac:dyDescent="0.25">
      <c r="J2149" s="32"/>
      <c r="K2149" s="32"/>
      <c r="L2149" s="32"/>
      <c r="M2149" s="32"/>
      <c r="N2149" s="32"/>
      <c r="O2149" s="32"/>
      <c r="P2149" s="32"/>
      <c r="Q2149" s="32"/>
      <c r="R2149" s="32"/>
      <c r="S2149" s="2244"/>
      <c r="AC2149" s="2206"/>
    </row>
    <row r="2150" spans="10:29" ht="12.75" customHeight="1" x14ac:dyDescent="0.25">
      <c r="J2150" s="32"/>
      <c r="K2150" s="32"/>
      <c r="L2150" s="32"/>
      <c r="M2150" s="32"/>
      <c r="N2150" s="32"/>
      <c r="O2150" s="32"/>
      <c r="P2150" s="32"/>
      <c r="Q2150" s="32"/>
      <c r="R2150" s="32"/>
      <c r="S2150" s="2244"/>
      <c r="AC2150" s="2206"/>
    </row>
    <row r="2151" spans="10:29" ht="12.75" customHeight="1" x14ac:dyDescent="0.25">
      <c r="J2151" s="32"/>
      <c r="K2151" s="32"/>
      <c r="L2151" s="32"/>
      <c r="M2151" s="32"/>
      <c r="N2151" s="32"/>
      <c r="O2151" s="32"/>
      <c r="P2151" s="32"/>
      <c r="Q2151" s="32"/>
      <c r="R2151" s="32"/>
      <c r="S2151" s="2244"/>
      <c r="AC2151" s="2206"/>
    </row>
    <row r="2152" spans="10:29" ht="12.75" customHeight="1" x14ac:dyDescent="0.25">
      <c r="J2152" s="32"/>
      <c r="K2152" s="32"/>
      <c r="L2152" s="32"/>
      <c r="M2152" s="32"/>
      <c r="N2152" s="32"/>
      <c r="O2152" s="32"/>
      <c r="P2152" s="32"/>
      <c r="Q2152" s="32"/>
      <c r="R2152" s="32"/>
      <c r="S2152" s="2244"/>
      <c r="AC2152" s="2206"/>
    </row>
    <row r="2153" spans="10:29" ht="12.75" customHeight="1" x14ac:dyDescent="0.25">
      <c r="J2153" s="32"/>
      <c r="K2153" s="32"/>
      <c r="L2153" s="32"/>
      <c r="M2153" s="32"/>
      <c r="N2153" s="32"/>
      <c r="O2153" s="32"/>
      <c r="P2153" s="32"/>
      <c r="Q2153" s="32"/>
      <c r="R2153" s="32"/>
      <c r="S2153" s="2244"/>
      <c r="AC2153" s="2206"/>
    </row>
    <row r="2154" spans="10:29" ht="12.75" customHeight="1" x14ac:dyDescent="0.25">
      <c r="J2154" s="32"/>
      <c r="K2154" s="32"/>
      <c r="L2154" s="32"/>
      <c r="M2154" s="32"/>
      <c r="N2154" s="32"/>
      <c r="O2154" s="32"/>
      <c r="P2154" s="32"/>
      <c r="Q2154" s="32"/>
      <c r="R2154" s="32"/>
      <c r="S2154" s="2244"/>
      <c r="AC2154" s="2206"/>
    </row>
    <row r="2155" spans="10:29" ht="12.75" customHeight="1" x14ac:dyDescent="0.25">
      <c r="J2155" s="32"/>
      <c r="K2155" s="32"/>
      <c r="L2155" s="32"/>
      <c r="M2155" s="32"/>
      <c r="N2155" s="32"/>
      <c r="O2155" s="32"/>
      <c r="P2155" s="32"/>
      <c r="Q2155" s="32"/>
      <c r="R2155" s="32"/>
      <c r="S2155" s="2244"/>
      <c r="AC2155" s="2206"/>
    </row>
    <row r="2156" spans="10:29" ht="12.75" customHeight="1" x14ac:dyDescent="0.25">
      <c r="J2156" s="32"/>
      <c r="K2156" s="32"/>
      <c r="L2156" s="32"/>
      <c r="M2156" s="32"/>
      <c r="N2156" s="32"/>
      <c r="O2156" s="32"/>
      <c r="P2156" s="32"/>
      <c r="Q2156" s="32"/>
      <c r="R2156" s="32"/>
      <c r="S2156" s="2244"/>
      <c r="AC2156" s="2206"/>
    </row>
    <row r="2157" spans="10:29" ht="12.75" customHeight="1" x14ac:dyDescent="0.25">
      <c r="J2157" s="32"/>
      <c r="K2157" s="32"/>
      <c r="L2157" s="32"/>
      <c r="M2157" s="32"/>
      <c r="N2157" s="32"/>
      <c r="O2157" s="32"/>
      <c r="P2157" s="32"/>
      <c r="Q2157" s="32"/>
      <c r="R2157" s="32"/>
      <c r="S2157" s="2244"/>
      <c r="AC2157" s="2206"/>
    </row>
    <row r="2158" spans="10:29" ht="12.75" customHeight="1" x14ac:dyDescent="0.25">
      <c r="J2158" s="32"/>
      <c r="K2158" s="32"/>
      <c r="L2158" s="32"/>
      <c r="M2158" s="32"/>
      <c r="N2158" s="32"/>
      <c r="O2158" s="32"/>
      <c r="P2158" s="32"/>
      <c r="Q2158" s="32"/>
      <c r="R2158" s="32"/>
      <c r="S2158" s="2244"/>
      <c r="AC2158" s="2206"/>
    </row>
    <row r="2159" spans="10:29" ht="12.75" customHeight="1" x14ac:dyDescent="0.25">
      <c r="J2159" s="32"/>
      <c r="K2159" s="32"/>
      <c r="L2159" s="32"/>
      <c r="M2159" s="32"/>
      <c r="N2159" s="32"/>
      <c r="O2159" s="32"/>
      <c r="P2159" s="32"/>
      <c r="Q2159" s="32"/>
      <c r="R2159" s="32"/>
      <c r="S2159" s="2244"/>
      <c r="AC2159" s="2206"/>
    </row>
    <row r="2160" spans="10:29" ht="12.75" customHeight="1" x14ac:dyDescent="0.25">
      <c r="J2160" s="32"/>
      <c r="K2160" s="32"/>
      <c r="L2160" s="32"/>
      <c r="M2160" s="32"/>
      <c r="N2160" s="32"/>
      <c r="O2160" s="32"/>
      <c r="P2160" s="32"/>
      <c r="Q2160" s="32"/>
      <c r="R2160" s="32"/>
      <c r="S2160" s="2244"/>
      <c r="AC2160" s="2206"/>
    </row>
    <row r="2161" spans="10:29" ht="12.75" customHeight="1" x14ac:dyDescent="0.25">
      <c r="J2161" s="32"/>
      <c r="K2161" s="32"/>
      <c r="L2161" s="32"/>
      <c r="M2161" s="32"/>
      <c r="N2161" s="32"/>
      <c r="O2161" s="32"/>
      <c r="P2161" s="32"/>
      <c r="Q2161" s="32"/>
      <c r="R2161" s="32"/>
      <c r="S2161" s="2244"/>
      <c r="AC2161" s="2206"/>
    </row>
    <row r="2162" spans="10:29" ht="12.75" customHeight="1" x14ac:dyDescent="0.25">
      <c r="J2162" s="32"/>
      <c r="K2162" s="32"/>
      <c r="L2162" s="32"/>
      <c r="M2162" s="32"/>
      <c r="N2162" s="32"/>
      <c r="O2162" s="32"/>
      <c r="P2162" s="32"/>
      <c r="Q2162" s="32"/>
      <c r="R2162" s="32"/>
      <c r="S2162" s="2244"/>
      <c r="AC2162" s="2206"/>
    </row>
    <row r="2163" spans="10:29" ht="12.75" customHeight="1" x14ac:dyDescent="0.25">
      <c r="J2163" s="32"/>
      <c r="K2163" s="32"/>
      <c r="L2163" s="32"/>
      <c r="M2163" s="32"/>
      <c r="N2163" s="32"/>
      <c r="O2163" s="32"/>
      <c r="P2163" s="32"/>
      <c r="Q2163" s="32"/>
      <c r="R2163" s="32"/>
      <c r="S2163" s="2244"/>
      <c r="AC2163" s="2206"/>
    </row>
    <row r="2164" spans="10:29" ht="12.75" customHeight="1" x14ac:dyDescent="0.25">
      <c r="J2164" s="32"/>
      <c r="K2164" s="32"/>
      <c r="L2164" s="32"/>
      <c r="M2164" s="32"/>
      <c r="N2164" s="32"/>
      <c r="O2164" s="32"/>
      <c r="P2164" s="32"/>
      <c r="Q2164" s="32"/>
      <c r="R2164" s="32"/>
      <c r="S2164" s="2244"/>
      <c r="AC2164" s="2206"/>
    </row>
    <row r="2165" spans="10:29" ht="12.75" customHeight="1" x14ac:dyDescent="0.25">
      <c r="J2165" s="32"/>
      <c r="K2165" s="32"/>
      <c r="L2165" s="32"/>
      <c r="M2165" s="32"/>
      <c r="N2165" s="32"/>
      <c r="O2165" s="32"/>
      <c r="P2165" s="32"/>
      <c r="Q2165" s="32"/>
      <c r="R2165" s="32"/>
      <c r="S2165" s="2244"/>
      <c r="AC2165" s="2206"/>
    </row>
    <row r="2166" spans="10:29" ht="12.75" customHeight="1" x14ac:dyDescent="0.25">
      <c r="J2166" s="32"/>
      <c r="K2166" s="32"/>
      <c r="L2166" s="32"/>
      <c r="M2166" s="32"/>
      <c r="N2166" s="32"/>
      <c r="O2166" s="32"/>
      <c r="P2166" s="32"/>
      <c r="Q2166" s="32"/>
      <c r="R2166" s="32"/>
      <c r="S2166" s="2244"/>
      <c r="AC2166" s="2206"/>
    </row>
    <row r="2167" spans="10:29" ht="12.75" customHeight="1" x14ac:dyDescent="0.25">
      <c r="J2167" s="32"/>
      <c r="K2167" s="32"/>
      <c r="L2167" s="32"/>
      <c r="M2167" s="32"/>
      <c r="N2167" s="32"/>
      <c r="O2167" s="32"/>
      <c r="P2167" s="32"/>
      <c r="Q2167" s="32"/>
      <c r="R2167" s="32"/>
      <c r="S2167" s="2244"/>
      <c r="AC2167" s="2206"/>
    </row>
    <row r="2168" spans="10:29" ht="12.75" customHeight="1" x14ac:dyDescent="0.25">
      <c r="J2168" s="32"/>
      <c r="K2168" s="32"/>
      <c r="L2168" s="32"/>
      <c r="M2168" s="32"/>
      <c r="N2168" s="32"/>
      <c r="O2168" s="32"/>
      <c r="P2168" s="32"/>
      <c r="Q2168" s="32"/>
      <c r="R2168" s="32"/>
      <c r="S2168" s="2244"/>
      <c r="AC2168" s="2206"/>
    </row>
    <row r="2169" spans="10:29" ht="12.75" customHeight="1" x14ac:dyDescent="0.25">
      <c r="J2169" s="32"/>
      <c r="K2169" s="32"/>
      <c r="L2169" s="32"/>
      <c r="M2169" s="32"/>
      <c r="N2169" s="32"/>
      <c r="O2169" s="32"/>
      <c r="P2169" s="32"/>
      <c r="Q2169" s="32"/>
      <c r="R2169" s="32"/>
      <c r="S2169" s="2244"/>
      <c r="AC2169" s="2206"/>
    </row>
    <row r="2170" spans="10:29" ht="12.75" customHeight="1" x14ac:dyDescent="0.25">
      <c r="J2170" s="32"/>
      <c r="K2170" s="32"/>
      <c r="L2170" s="32"/>
      <c r="M2170" s="32"/>
      <c r="N2170" s="32"/>
      <c r="O2170" s="32"/>
      <c r="P2170" s="32"/>
      <c r="Q2170" s="32"/>
      <c r="R2170" s="32"/>
      <c r="S2170" s="2244"/>
      <c r="AC2170" s="2206"/>
    </row>
    <row r="2171" spans="10:29" ht="12.75" customHeight="1" x14ac:dyDescent="0.25">
      <c r="J2171" s="32"/>
      <c r="K2171" s="32"/>
      <c r="L2171" s="32"/>
      <c r="M2171" s="32"/>
      <c r="N2171" s="32"/>
      <c r="O2171" s="32"/>
      <c r="P2171" s="32"/>
      <c r="Q2171" s="32"/>
      <c r="R2171" s="32"/>
      <c r="S2171" s="2244"/>
      <c r="AC2171" s="2206"/>
    </row>
    <row r="2172" spans="10:29" ht="12.75" customHeight="1" x14ac:dyDescent="0.25">
      <c r="J2172" s="32"/>
      <c r="K2172" s="32"/>
      <c r="L2172" s="32"/>
      <c r="M2172" s="32"/>
      <c r="N2172" s="32"/>
      <c r="O2172" s="32"/>
      <c r="P2172" s="32"/>
      <c r="Q2172" s="32"/>
      <c r="R2172" s="32"/>
      <c r="S2172" s="2244"/>
      <c r="AC2172" s="2206"/>
    </row>
    <row r="2173" spans="10:29" ht="12.75" customHeight="1" x14ac:dyDescent="0.25">
      <c r="J2173" s="32"/>
      <c r="K2173" s="32"/>
      <c r="L2173" s="32"/>
      <c r="M2173" s="32"/>
      <c r="N2173" s="32"/>
      <c r="O2173" s="32"/>
      <c r="P2173" s="32"/>
      <c r="Q2173" s="32"/>
      <c r="R2173" s="32"/>
      <c r="S2173" s="2244"/>
      <c r="AC2173" s="2206"/>
    </row>
    <row r="2174" spans="10:29" ht="12.75" customHeight="1" x14ac:dyDescent="0.25">
      <c r="J2174" s="32"/>
      <c r="K2174" s="32"/>
      <c r="L2174" s="32"/>
      <c r="M2174" s="32"/>
      <c r="N2174" s="32"/>
      <c r="O2174" s="32"/>
      <c r="P2174" s="32"/>
      <c r="Q2174" s="32"/>
      <c r="R2174" s="32"/>
      <c r="S2174" s="2244"/>
      <c r="AC2174" s="2206"/>
    </row>
    <row r="2175" spans="10:29" ht="12.75" customHeight="1" x14ac:dyDescent="0.25">
      <c r="J2175" s="32"/>
      <c r="K2175" s="32"/>
      <c r="L2175" s="32"/>
      <c r="M2175" s="32"/>
      <c r="N2175" s="32"/>
      <c r="O2175" s="32"/>
      <c r="P2175" s="32"/>
      <c r="Q2175" s="32"/>
      <c r="R2175" s="32"/>
      <c r="S2175" s="2244"/>
      <c r="AC2175" s="2206"/>
    </row>
    <row r="2176" spans="10:29" ht="12.75" customHeight="1" x14ac:dyDescent="0.25">
      <c r="J2176" s="32"/>
      <c r="K2176" s="32"/>
      <c r="L2176" s="32"/>
      <c r="M2176" s="32"/>
      <c r="N2176" s="32"/>
      <c r="O2176" s="32"/>
      <c r="P2176" s="32"/>
      <c r="Q2176" s="32"/>
      <c r="R2176" s="32"/>
      <c r="S2176" s="2244"/>
      <c r="AC2176" s="2206"/>
    </row>
    <row r="2177" spans="10:29" ht="12.75" customHeight="1" x14ac:dyDescent="0.25">
      <c r="J2177" s="32"/>
      <c r="K2177" s="32"/>
      <c r="L2177" s="32"/>
      <c r="M2177" s="32"/>
      <c r="N2177" s="32"/>
      <c r="O2177" s="32"/>
      <c r="P2177" s="32"/>
      <c r="Q2177" s="32"/>
      <c r="R2177" s="32"/>
      <c r="S2177" s="2244"/>
      <c r="AC2177" s="2206"/>
    </row>
    <row r="2178" spans="10:29" ht="12.75" customHeight="1" x14ac:dyDescent="0.25">
      <c r="J2178" s="32"/>
      <c r="K2178" s="32"/>
      <c r="L2178" s="32"/>
      <c r="M2178" s="32"/>
      <c r="N2178" s="32"/>
      <c r="O2178" s="32"/>
      <c r="P2178" s="32"/>
      <c r="Q2178" s="32"/>
      <c r="R2178" s="32"/>
      <c r="S2178" s="2244"/>
      <c r="AC2178" s="2206"/>
    </row>
    <row r="2179" spans="10:29" ht="12.75" customHeight="1" x14ac:dyDescent="0.25">
      <c r="J2179" s="32"/>
      <c r="K2179" s="32"/>
      <c r="L2179" s="32"/>
      <c r="M2179" s="32"/>
      <c r="N2179" s="32"/>
      <c r="O2179" s="32"/>
      <c r="P2179" s="32"/>
      <c r="Q2179" s="32"/>
      <c r="R2179" s="32"/>
      <c r="S2179" s="2244"/>
      <c r="AC2179" s="2206"/>
    </row>
    <row r="2180" spans="10:29" ht="12.75" customHeight="1" x14ac:dyDescent="0.25">
      <c r="J2180" s="32"/>
      <c r="K2180" s="32"/>
      <c r="L2180" s="32"/>
      <c r="M2180" s="32"/>
      <c r="N2180" s="32"/>
      <c r="O2180" s="32"/>
      <c r="P2180" s="32"/>
      <c r="Q2180" s="32"/>
      <c r="R2180" s="32"/>
      <c r="S2180" s="2244"/>
      <c r="AC2180" s="2206"/>
    </row>
    <row r="2181" spans="10:29" ht="12.75" customHeight="1" x14ac:dyDescent="0.25">
      <c r="J2181" s="32"/>
      <c r="K2181" s="32"/>
      <c r="L2181" s="32"/>
      <c r="M2181" s="32"/>
      <c r="N2181" s="32"/>
      <c r="O2181" s="32"/>
      <c r="P2181" s="32"/>
      <c r="Q2181" s="32"/>
      <c r="R2181" s="32"/>
      <c r="S2181" s="2244"/>
      <c r="AC2181" s="2206"/>
    </row>
    <row r="2182" spans="10:29" ht="12.75" customHeight="1" x14ac:dyDescent="0.25">
      <c r="J2182" s="32"/>
      <c r="K2182" s="32"/>
      <c r="L2182" s="32"/>
      <c r="M2182" s="32"/>
      <c r="N2182" s="32"/>
      <c r="O2182" s="32"/>
      <c r="P2182" s="32"/>
      <c r="Q2182" s="32"/>
      <c r="R2182" s="32"/>
      <c r="S2182" s="2244"/>
      <c r="AC2182" s="2206"/>
    </row>
    <row r="2183" spans="10:29" ht="12.75" customHeight="1" x14ac:dyDescent="0.25">
      <c r="J2183" s="32"/>
      <c r="K2183" s="32"/>
      <c r="L2183" s="32"/>
      <c r="M2183" s="32"/>
      <c r="N2183" s="32"/>
      <c r="O2183" s="32"/>
      <c r="P2183" s="32"/>
      <c r="Q2183" s="32"/>
      <c r="R2183" s="32"/>
      <c r="S2183" s="2244"/>
      <c r="AC2183" s="2206"/>
    </row>
    <row r="2184" spans="10:29" ht="12.75" customHeight="1" x14ac:dyDescent="0.25">
      <c r="J2184" s="32"/>
      <c r="K2184" s="32"/>
      <c r="L2184" s="32"/>
      <c r="M2184" s="32"/>
      <c r="N2184" s="32"/>
      <c r="O2184" s="32"/>
      <c r="P2184" s="32"/>
      <c r="Q2184" s="32"/>
      <c r="R2184" s="32"/>
      <c r="S2184" s="2244"/>
      <c r="AC2184" s="2206"/>
    </row>
    <row r="2185" spans="10:29" ht="12.75" customHeight="1" x14ac:dyDescent="0.25">
      <c r="J2185" s="32"/>
      <c r="K2185" s="32"/>
      <c r="L2185" s="32"/>
      <c r="M2185" s="32"/>
      <c r="N2185" s="32"/>
      <c r="O2185" s="32"/>
      <c r="P2185" s="32"/>
      <c r="Q2185" s="32"/>
      <c r="R2185" s="32"/>
      <c r="S2185" s="2244"/>
      <c r="AC2185" s="2206"/>
    </row>
    <row r="2186" spans="10:29" ht="12.75" customHeight="1" x14ac:dyDescent="0.25">
      <c r="J2186" s="32"/>
      <c r="K2186" s="32"/>
      <c r="L2186" s="32"/>
      <c r="M2186" s="32"/>
      <c r="N2186" s="32"/>
      <c r="O2186" s="32"/>
      <c r="P2186" s="32"/>
      <c r="Q2186" s="32"/>
      <c r="R2186" s="32"/>
      <c r="S2186" s="2244"/>
      <c r="AC2186" s="2206"/>
    </row>
    <row r="2187" spans="10:29" ht="12.75" customHeight="1" x14ac:dyDescent="0.25">
      <c r="J2187" s="32"/>
      <c r="K2187" s="32"/>
      <c r="L2187" s="32"/>
      <c r="M2187" s="32"/>
      <c r="N2187" s="32"/>
      <c r="O2187" s="32"/>
      <c r="P2187" s="32"/>
      <c r="Q2187" s="32"/>
      <c r="R2187" s="32"/>
      <c r="S2187" s="2244"/>
      <c r="AC2187" s="2206"/>
    </row>
    <row r="2188" spans="10:29" ht="12.75" customHeight="1" x14ac:dyDescent="0.25">
      <c r="J2188" s="32"/>
      <c r="K2188" s="32"/>
      <c r="L2188" s="32"/>
      <c r="M2188" s="32"/>
      <c r="N2188" s="32"/>
      <c r="O2188" s="32"/>
      <c r="P2188" s="32"/>
      <c r="Q2188" s="32"/>
      <c r="R2188" s="32"/>
      <c r="S2188" s="2244"/>
      <c r="AC2188" s="2206"/>
    </row>
    <row r="2189" spans="10:29" ht="12.75" customHeight="1" x14ac:dyDescent="0.25">
      <c r="J2189" s="32"/>
      <c r="K2189" s="32"/>
      <c r="L2189" s="32"/>
      <c r="M2189" s="32"/>
      <c r="N2189" s="32"/>
      <c r="O2189" s="32"/>
      <c r="P2189" s="32"/>
      <c r="Q2189" s="32"/>
      <c r="R2189" s="32"/>
      <c r="S2189" s="2244"/>
      <c r="AC2189" s="2206"/>
    </row>
    <row r="2190" spans="10:29" ht="12.75" customHeight="1" x14ac:dyDescent="0.25">
      <c r="J2190" s="32"/>
      <c r="K2190" s="32"/>
      <c r="L2190" s="32"/>
      <c r="M2190" s="32"/>
      <c r="N2190" s="32"/>
      <c r="O2190" s="32"/>
      <c r="P2190" s="32"/>
      <c r="Q2190" s="32"/>
      <c r="R2190" s="32"/>
      <c r="S2190" s="2244"/>
      <c r="AC2190" s="2206"/>
    </row>
    <row r="2191" spans="10:29" ht="12.75" customHeight="1" x14ac:dyDescent="0.25">
      <c r="J2191" s="32"/>
      <c r="K2191" s="32"/>
      <c r="L2191" s="32"/>
      <c r="M2191" s="32"/>
      <c r="N2191" s="32"/>
      <c r="O2191" s="32"/>
      <c r="P2191" s="32"/>
      <c r="Q2191" s="32"/>
      <c r="R2191" s="32"/>
      <c r="S2191" s="2244"/>
      <c r="AC2191" s="2206"/>
    </row>
    <row r="2192" spans="10:29" ht="12.75" customHeight="1" x14ac:dyDescent="0.25">
      <c r="J2192" s="32"/>
      <c r="K2192" s="32"/>
      <c r="L2192" s="32"/>
      <c r="M2192" s="32"/>
      <c r="N2192" s="32"/>
      <c r="O2192" s="32"/>
      <c r="P2192" s="32"/>
      <c r="Q2192" s="32"/>
      <c r="R2192" s="32"/>
      <c r="S2192" s="2244"/>
      <c r="AC2192" s="2206"/>
    </row>
    <row r="2193" spans="10:29" ht="12.75" customHeight="1" x14ac:dyDescent="0.25">
      <c r="J2193" s="32"/>
      <c r="K2193" s="32"/>
      <c r="L2193" s="32"/>
      <c r="M2193" s="32"/>
      <c r="N2193" s="32"/>
      <c r="O2193" s="32"/>
      <c r="P2193" s="32"/>
      <c r="Q2193" s="32"/>
      <c r="R2193" s="32"/>
      <c r="S2193" s="2244"/>
      <c r="AC2193" s="2206"/>
    </row>
    <row r="2194" spans="10:29" ht="12.75" customHeight="1" x14ac:dyDescent="0.25">
      <c r="J2194" s="32"/>
      <c r="K2194" s="32"/>
      <c r="L2194" s="32"/>
      <c r="M2194" s="32"/>
      <c r="N2194" s="32"/>
      <c r="O2194" s="32"/>
      <c r="P2194" s="32"/>
      <c r="Q2194" s="32"/>
      <c r="R2194" s="32"/>
      <c r="S2194" s="2244"/>
      <c r="AC2194" s="2206"/>
    </row>
    <row r="2195" spans="10:29" ht="12.75" customHeight="1" x14ac:dyDescent="0.25">
      <c r="J2195" s="32"/>
      <c r="K2195" s="32"/>
      <c r="L2195" s="32"/>
      <c r="M2195" s="32"/>
      <c r="N2195" s="32"/>
      <c r="O2195" s="32"/>
      <c r="P2195" s="32"/>
      <c r="Q2195" s="32"/>
      <c r="R2195" s="32"/>
      <c r="S2195" s="2244"/>
      <c r="AC2195" s="2206"/>
    </row>
    <row r="2196" spans="10:29" ht="12.75" customHeight="1" x14ac:dyDescent="0.25">
      <c r="J2196" s="32"/>
      <c r="K2196" s="32"/>
      <c r="L2196" s="32"/>
      <c r="M2196" s="32"/>
      <c r="N2196" s="32"/>
      <c r="O2196" s="32"/>
      <c r="P2196" s="32"/>
      <c r="Q2196" s="32"/>
      <c r="R2196" s="32"/>
      <c r="S2196" s="2244"/>
      <c r="AC2196" s="2206"/>
    </row>
    <row r="2197" spans="10:29" ht="12.75" customHeight="1" x14ac:dyDescent="0.25">
      <c r="J2197" s="32"/>
      <c r="K2197" s="32"/>
      <c r="L2197" s="32"/>
      <c r="M2197" s="32"/>
      <c r="N2197" s="32"/>
      <c r="O2197" s="32"/>
      <c r="P2197" s="32"/>
      <c r="Q2197" s="32"/>
      <c r="R2197" s="32"/>
      <c r="S2197" s="2244"/>
      <c r="AC2197" s="2206"/>
    </row>
    <row r="2198" spans="10:29" ht="12.75" customHeight="1" x14ac:dyDescent="0.25">
      <c r="J2198" s="32"/>
      <c r="K2198" s="32"/>
      <c r="L2198" s="32"/>
      <c r="M2198" s="32"/>
      <c r="N2198" s="32"/>
      <c r="O2198" s="32"/>
      <c r="P2198" s="32"/>
      <c r="Q2198" s="32"/>
      <c r="R2198" s="32"/>
      <c r="S2198" s="2244"/>
      <c r="AC2198" s="2206"/>
    </row>
    <row r="2199" spans="10:29" ht="12.75" customHeight="1" x14ac:dyDescent="0.25">
      <c r="J2199" s="32"/>
      <c r="K2199" s="32"/>
      <c r="L2199" s="32"/>
      <c r="M2199" s="32"/>
      <c r="N2199" s="32"/>
      <c r="O2199" s="32"/>
      <c r="P2199" s="32"/>
      <c r="Q2199" s="32"/>
      <c r="R2199" s="32"/>
      <c r="S2199" s="2244"/>
      <c r="AC2199" s="2206"/>
    </row>
    <row r="2200" spans="10:29" ht="12.75" customHeight="1" x14ac:dyDescent="0.25">
      <c r="J2200" s="32"/>
      <c r="K2200" s="32"/>
      <c r="L2200" s="32"/>
      <c r="M2200" s="32"/>
      <c r="N2200" s="32"/>
      <c r="O2200" s="32"/>
      <c r="P2200" s="32"/>
      <c r="Q2200" s="32"/>
      <c r="R2200" s="32"/>
      <c r="S2200" s="2244"/>
      <c r="AC2200" s="2206"/>
    </row>
    <row r="2201" spans="10:29" ht="12.75" customHeight="1" x14ac:dyDescent="0.25">
      <c r="J2201" s="32"/>
      <c r="K2201" s="32"/>
      <c r="L2201" s="32"/>
      <c r="M2201" s="32"/>
      <c r="N2201" s="32"/>
      <c r="O2201" s="32"/>
      <c r="P2201" s="32"/>
      <c r="Q2201" s="32"/>
      <c r="R2201" s="32"/>
      <c r="S2201" s="2244"/>
      <c r="AC2201" s="2206"/>
    </row>
    <row r="2202" spans="10:29" ht="12.75" customHeight="1" x14ac:dyDescent="0.25">
      <c r="J2202" s="32"/>
      <c r="K2202" s="32"/>
      <c r="L2202" s="32"/>
      <c r="M2202" s="32"/>
      <c r="N2202" s="32"/>
      <c r="O2202" s="32"/>
      <c r="P2202" s="32"/>
      <c r="Q2202" s="32"/>
      <c r="R2202" s="32"/>
      <c r="S2202" s="2244"/>
      <c r="AC2202" s="2206"/>
    </row>
    <row r="2203" spans="10:29" ht="12.75" customHeight="1" x14ac:dyDescent="0.25">
      <c r="J2203" s="32"/>
      <c r="K2203" s="32"/>
      <c r="L2203" s="32"/>
      <c r="M2203" s="32"/>
      <c r="N2203" s="32"/>
      <c r="O2203" s="32"/>
      <c r="P2203" s="32"/>
      <c r="Q2203" s="32"/>
      <c r="R2203" s="32"/>
      <c r="S2203" s="2244"/>
      <c r="AC2203" s="2206"/>
    </row>
    <row r="2204" spans="10:29" ht="12.75" customHeight="1" x14ac:dyDescent="0.25">
      <c r="J2204" s="32"/>
      <c r="K2204" s="32"/>
      <c r="L2204" s="32"/>
      <c r="M2204" s="32"/>
      <c r="N2204" s="32"/>
      <c r="O2204" s="32"/>
      <c r="P2204" s="32"/>
      <c r="Q2204" s="32"/>
      <c r="R2204" s="32"/>
      <c r="S2204" s="2244"/>
      <c r="AC2204" s="2206"/>
    </row>
    <row r="2205" spans="10:29" ht="12.75" customHeight="1" x14ac:dyDescent="0.25">
      <c r="J2205" s="32"/>
      <c r="K2205" s="32"/>
      <c r="L2205" s="32"/>
      <c r="M2205" s="32"/>
      <c r="N2205" s="32"/>
      <c r="O2205" s="32"/>
      <c r="P2205" s="32"/>
      <c r="Q2205" s="32"/>
      <c r="R2205" s="32"/>
      <c r="S2205" s="2244"/>
      <c r="AC2205" s="2206"/>
    </row>
    <row r="2206" spans="10:29" ht="12.75" customHeight="1" x14ac:dyDescent="0.25">
      <c r="J2206" s="32"/>
      <c r="K2206" s="32"/>
      <c r="L2206" s="32"/>
      <c r="M2206" s="32"/>
      <c r="N2206" s="32"/>
      <c r="O2206" s="32"/>
      <c r="P2206" s="32"/>
      <c r="Q2206" s="32"/>
      <c r="R2206" s="32"/>
      <c r="S2206" s="2244"/>
      <c r="AC2206" s="2206"/>
    </row>
    <row r="2207" spans="10:29" ht="12.75" customHeight="1" x14ac:dyDescent="0.25">
      <c r="J2207" s="32"/>
      <c r="K2207" s="32"/>
      <c r="L2207" s="32"/>
      <c r="M2207" s="32"/>
      <c r="N2207" s="32"/>
      <c r="O2207" s="32"/>
      <c r="P2207" s="32"/>
      <c r="Q2207" s="32"/>
      <c r="R2207" s="32"/>
      <c r="S2207" s="2244"/>
      <c r="AC2207" s="2206"/>
    </row>
    <row r="2208" spans="10:29" ht="12.75" customHeight="1" x14ac:dyDescent="0.25">
      <c r="J2208" s="32"/>
      <c r="K2208" s="32"/>
      <c r="L2208" s="32"/>
      <c r="M2208" s="32"/>
      <c r="N2208" s="32"/>
      <c r="O2208" s="32"/>
      <c r="P2208" s="32"/>
      <c r="Q2208" s="32"/>
      <c r="R2208" s="32"/>
      <c r="S2208" s="2244"/>
      <c r="AC2208" s="2206"/>
    </row>
    <row r="2209" spans="10:29" ht="12.75" customHeight="1" x14ac:dyDescent="0.25">
      <c r="J2209" s="32"/>
      <c r="K2209" s="32"/>
      <c r="L2209" s="32"/>
      <c r="M2209" s="32"/>
      <c r="N2209" s="32"/>
      <c r="O2209" s="32"/>
      <c r="P2209" s="32"/>
      <c r="Q2209" s="32"/>
      <c r="R2209" s="32"/>
      <c r="S2209" s="2244"/>
      <c r="AC2209" s="2206"/>
    </row>
    <row r="2210" spans="10:29" ht="12.75" customHeight="1" x14ac:dyDescent="0.25">
      <c r="J2210" s="32"/>
      <c r="K2210" s="32"/>
      <c r="L2210" s="32"/>
      <c r="M2210" s="32"/>
      <c r="N2210" s="32"/>
      <c r="O2210" s="32"/>
      <c r="P2210" s="32"/>
      <c r="Q2210" s="32"/>
      <c r="R2210" s="32"/>
      <c r="S2210" s="2244"/>
      <c r="AC2210" s="2206"/>
    </row>
    <row r="2211" spans="10:29" ht="12.75" customHeight="1" x14ac:dyDescent="0.25">
      <c r="J2211" s="32"/>
      <c r="K2211" s="32"/>
      <c r="L2211" s="32"/>
      <c r="M2211" s="32"/>
      <c r="N2211" s="32"/>
      <c r="O2211" s="32"/>
      <c r="P2211" s="32"/>
      <c r="Q2211" s="32"/>
      <c r="R2211" s="32"/>
      <c r="S2211" s="2244"/>
      <c r="AC2211" s="2206"/>
    </row>
    <row r="2212" spans="10:29" ht="12.75" customHeight="1" x14ac:dyDescent="0.25">
      <c r="J2212" s="32"/>
      <c r="K2212" s="32"/>
      <c r="L2212" s="32"/>
      <c r="M2212" s="32"/>
      <c r="N2212" s="32"/>
      <c r="O2212" s="32"/>
      <c r="P2212" s="32"/>
      <c r="Q2212" s="32"/>
      <c r="R2212" s="32"/>
      <c r="S2212" s="2244"/>
      <c r="AC2212" s="2206"/>
    </row>
    <row r="2213" spans="10:29" ht="12.75" customHeight="1" x14ac:dyDescent="0.25">
      <c r="J2213" s="32"/>
      <c r="K2213" s="32"/>
      <c r="L2213" s="32"/>
      <c r="M2213" s="32"/>
      <c r="N2213" s="32"/>
      <c r="O2213" s="32"/>
      <c r="P2213" s="32"/>
      <c r="Q2213" s="32"/>
      <c r="R2213" s="32"/>
      <c r="S2213" s="2244"/>
      <c r="AC2213" s="2206"/>
    </row>
    <row r="2214" spans="10:29" ht="12.75" customHeight="1" x14ac:dyDescent="0.25">
      <c r="J2214" s="32"/>
      <c r="K2214" s="32"/>
      <c r="L2214" s="32"/>
      <c r="M2214" s="32"/>
      <c r="N2214" s="32"/>
      <c r="O2214" s="32"/>
      <c r="P2214" s="32"/>
      <c r="Q2214" s="32"/>
      <c r="R2214" s="32"/>
      <c r="S2214" s="2244"/>
      <c r="AC2214" s="2206"/>
    </row>
    <row r="2215" spans="10:29" ht="12.75" customHeight="1" x14ac:dyDescent="0.25">
      <c r="J2215" s="32"/>
      <c r="K2215" s="32"/>
      <c r="L2215" s="32"/>
      <c r="M2215" s="32"/>
      <c r="N2215" s="32"/>
      <c r="O2215" s="32"/>
      <c r="P2215" s="32"/>
      <c r="Q2215" s="32"/>
      <c r="R2215" s="32"/>
      <c r="S2215" s="2244"/>
      <c r="AC2215" s="2206"/>
    </row>
    <row r="2216" spans="10:29" ht="12.75" customHeight="1" x14ac:dyDescent="0.25">
      <c r="J2216" s="32"/>
      <c r="K2216" s="32"/>
      <c r="L2216" s="32"/>
      <c r="M2216" s="32"/>
      <c r="N2216" s="32"/>
      <c r="O2216" s="32"/>
      <c r="P2216" s="32"/>
      <c r="Q2216" s="32"/>
      <c r="R2216" s="32"/>
      <c r="S2216" s="2244"/>
      <c r="AC2216" s="2206"/>
    </row>
    <row r="2217" spans="10:29" ht="12.75" customHeight="1" x14ac:dyDescent="0.25">
      <c r="J2217" s="32"/>
      <c r="K2217" s="32"/>
      <c r="L2217" s="32"/>
      <c r="M2217" s="32"/>
      <c r="N2217" s="32"/>
      <c r="O2217" s="32"/>
      <c r="P2217" s="32"/>
      <c r="Q2217" s="32"/>
      <c r="R2217" s="32"/>
      <c r="S2217" s="2244"/>
      <c r="AC2217" s="2206"/>
    </row>
    <row r="2218" spans="10:29" ht="12.75" customHeight="1" x14ac:dyDescent="0.25">
      <c r="J2218" s="32"/>
      <c r="K2218" s="32"/>
      <c r="L2218" s="32"/>
      <c r="M2218" s="32"/>
      <c r="N2218" s="32"/>
      <c r="O2218" s="32"/>
      <c r="P2218" s="32"/>
      <c r="Q2218" s="32"/>
      <c r="R2218" s="32"/>
      <c r="S2218" s="2244"/>
      <c r="AC2218" s="2206"/>
    </row>
    <row r="2219" spans="10:29" ht="12.75" customHeight="1" x14ac:dyDescent="0.25">
      <c r="J2219" s="32"/>
      <c r="K2219" s="32"/>
      <c r="L2219" s="32"/>
      <c r="M2219" s="32"/>
      <c r="N2219" s="32"/>
      <c r="O2219" s="32"/>
      <c r="P2219" s="32"/>
      <c r="Q2219" s="32"/>
      <c r="R2219" s="32"/>
      <c r="S2219" s="2244"/>
      <c r="AC2219" s="2206"/>
    </row>
    <row r="2220" spans="10:29" ht="12.75" customHeight="1" x14ac:dyDescent="0.25">
      <c r="J2220" s="32"/>
      <c r="K2220" s="32"/>
      <c r="L2220" s="32"/>
      <c r="M2220" s="32"/>
      <c r="N2220" s="32"/>
      <c r="O2220" s="32"/>
      <c r="P2220" s="32"/>
      <c r="Q2220" s="32"/>
      <c r="R2220" s="32"/>
      <c r="S2220" s="2244"/>
      <c r="AC2220" s="2206"/>
    </row>
    <row r="2221" spans="10:29" ht="12.75" customHeight="1" x14ac:dyDescent="0.25">
      <c r="J2221" s="32"/>
      <c r="K2221" s="32"/>
      <c r="L2221" s="32"/>
      <c r="M2221" s="32"/>
      <c r="N2221" s="32"/>
      <c r="O2221" s="32"/>
      <c r="P2221" s="32"/>
      <c r="Q2221" s="32"/>
      <c r="R2221" s="32"/>
      <c r="S2221" s="2244"/>
      <c r="AC2221" s="2206"/>
    </row>
    <row r="2222" spans="10:29" ht="12.75" customHeight="1" x14ac:dyDescent="0.25">
      <c r="J2222" s="32"/>
      <c r="K2222" s="32"/>
      <c r="L2222" s="32"/>
      <c r="M2222" s="32"/>
      <c r="N2222" s="32"/>
      <c r="O2222" s="32"/>
      <c r="P2222" s="32"/>
      <c r="Q2222" s="32"/>
      <c r="R2222" s="32"/>
      <c r="S2222" s="2244"/>
      <c r="AC2222" s="2206"/>
    </row>
    <row r="2223" spans="10:29" ht="12.75" customHeight="1" x14ac:dyDescent="0.25">
      <c r="J2223" s="32"/>
      <c r="K2223" s="32"/>
      <c r="L2223" s="32"/>
      <c r="M2223" s="32"/>
      <c r="N2223" s="32"/>
      <c r="O2223" s="32"/>
      <c r="P2223" s="32"/>
      <c r="Q2223" s="32"/>
      <c r="R2223" s="32"/>
      <c r="S2223" s="2244"/>
      <c r="AC2223" s="2206"/>
    </row>
    <row r="2224" spans="10:29" ht="12.75" customHeight="1" x14ac:dyDescent="0.25">
      <c r="J2224" s="32"/>
      <c r="K2224" s="32"/>
      <c r="L2224" s="32"/>
      <c r="M2224" s="32"/>
      <c r="N2224" s="32"/>
      <c r="O2224" s="32"/>
      <c r="P2224" s="32"/>
      <c r="Q2224" s="32"/>
      <c r="R2224" s="32"/>
      <c r="S2224" s="2244"/>
      <c r="AC2224" s="2206"/>
    </row>
    <row r="2225" spans="10:29" ht="12.75" customHeight="1" x14ac:dyDescent="0.25">
      <c r="J2225" s="32"/>
      <c r="K2225" s="32"/>
      <c r="L2225" s="32"/>
      <c r="M2225" s="32"/>
      <c r="N2225" s="32"/>
      <c r="O2225" s="32"/>
      <c r="P2225" s="32"/>
      <c r="Q2225" s="32"/>
      <c r="R2225" s="32"/>
      <c r="S2225" s="2244"/>
      <c r="AC2225" s="2206"/>
    </row>
    <row r="2226" spans="10:29" ht="12.75" customHeight="1" x14ac:dyDescent="0.25">
      <c r="J2226" s="32"/>
      <c r="K2226" s="32"/>
      <c r="L2226" s="32"/>
      <c r="M2226" s="32"/>
      <c r="N2226" s="32"/>
      <c r="O2226" s="32"/>
      <c r="P2226" s="32"/>
      <c r="Q2226" s="32"/>
      <c r="R2226" s="32"/>
      <c r="S2226" s="2244"/>
      <c r="AC2226" s="2206"/>
    </row>
    <row r="2227" spans="10:29" ht="12.75" customHeight="1" x14ac:dyDescent="0.25">
      <c r="J2227" s="32"/>
      <c r="K2227" s="32"/>
      <c r="L2227" s="32"/>
      <c r="M2227" s="32"/>
      <c r="N2227" s="32"/>
      <c r="O2227" s="32"/>
      <c r="P2227" s="32"/>
      <c r="Q2227" s="32"/>
      <c r="R2227" s="32"/>
      <c r="S2227" s="2244"/>
      <c r="AC2227" s="2206"/>
    </row>
    <row r="2228" spans="10:29" ht="12.75" customHeight="1" x14ac:dyDescent="0.25">
      <c r="J2228" s="32"/>
      <c r="K2228" s="32"/>
      <c r="L2228" s="32"/>
      <c r="M2228" s="32"/>
      <c r="N2228" s="32"/>
      <c r="O2228" s="32"/>
      <c r="P2228" s="32"/>
      <c r="Q2228" s="32"/>
      <c r="R2228" s="32"/>
      <c r="S2228" s="2244"/>
      <c r="AC2228" s="2206"/>
    </row>
    <row r="2229" spans="10:29" ht="12.75" customHeight="1" x14ac:dyDescent="0.25">
      <c r="J2229" s="32"/>
      <c r="K2229" s="32"/>
      <c r="L2229" s="32"/>
      <c r="M2229" s="32"/>
      <c r="N2229" s="32"/>
      <c r="O2229" s="32"/>
      <c r="P2229" s="32"/>
      <c r="Q2229" s="32"/>
      <c r="R2229" s="32"/>
      <c r="S2229" s="2244"/>
      <c r="AC2229" s="2206"/>
    </row>
    <row r="2230" spans="10:29" ht="12.75" customHeight="1" x14ac:dyDescent="0.25">
      <c r="J2230" s="32"/>
      <c r="K2230" s="32"/>
      <c r="L2230" s="32"/>
      <c r="M2230" s="32"/>
      <c r="N2230" s="32"/>
      <c r="O2230" s="32"/>
      <c r="P2230" s="32"/>
      <c r="Q2230" s="32"/>
      <c r="R2230" s="32"/>
      <c r="S2230" s="2244"/>
      <c r="AC2230" s="2206"/>
    </row>
    <row r="2231" spans="10:29" ht="12.75" customHeight="1" x14ac:dyDescent="0.25">
      <c r="J2231" s="32"/>
      <c r="K2231" s="32"/>
      <c r="L2231" s="32"/>
      <c r="M2231" s="32"/>
      <c r="N2231" s="32"/>
      <c r="O2231" s="32"/>
      <c r="P2231" s="32"/>
      <c r="Q2231" s="32"/>
      <c r="R2231" s="32"/>
      <c r="S2231" s="2244"/>
      <c r="AC2231" s="2206"/>
    </row>
    <row r="2232" spans="10:29" ht="12.75" customHeight="1" x14ac:dyDescent="0.25">
      <c r="J2232" s="32"/>
      <c r="K2232" s="32"/>
      <c r="L2232" s="32"/>
      <c r="M2232" s="32"/>
      <c r="N2232" s="32"/>
      <c r="O2232" s="32"/>
      <c r="P2232" s="32"/>
      <c r="Q2232" s="32"/>
      <c r="R2232" s="32"/>
      <c r="S2232" s="2244"/>
      <c r="AC2232" s="2206"/>
    </row>
    <row r="2233" spans="10:29" ht="12.75" customHeight="1" x14ac:dyDescent="0.25">
      <c r="J2233" s="32"/>
      <c r="K2233" s="32"/>
      <c r="L2233" s="32"/>
      <c r="M2233" s="32"/>
      <c r="N2233" s="32"/>
      <c r="O2233" s="32"/>
      <c r="P2233" s="32"/>
      <c r="Q2233" s="32"/>
      <c r="R2233" s="32"/>
      <c r="S2233" s="2244"/>
      <c r="AC2233" s="2206"/>
    </row>
    <row r="2234" spans="10:29" ht="12.75" customHeight="1" x14ac:dyDescent="0.25">
      <c r="J2234" s="32"/>
      <c r="K2234" s="32"/>
      <c r="L2234" s="32"/>
      <c r="M2234" s="32"/>
      <c r="N2234" s="32"/>
      <c r="O2234" s="32"/>
      <c r="P2234" s="32"/>
      <c r="Q2234" s="32"/>
      <c r="R2234" s="32"/>
      <c r="S2234" s="2244"/>
      <c r="AC2234" s="2206"/>
    </row>
    <row r="2235" spans="10:29" ht="12.75" customHeight="1" x14ac:dyDescent="0.25">
      <c r="J2235" s="32"/>
      <c r="K2235" s="32"/>
      <c r="L2235" s="32"/>
      <c r="M2235" s="32"/>
      <c r="N2235" s="32"/>
      <c r="O2235" s="32"/>
      <c r="P2235" s="32"/>
      <c r="Q2235" s="32"/>
      <c r="R2235" s="32"/>
      <c r="S2235" s="2244"/>
      <c r="AC2235" s="2206"/>
    </row>
    <row r="2236" spans="10:29" ht="12.75" customHeight="1" x14ac:dyDescent="0.25">
      <c r="J2236" s="32"/>
      <c r="K2236" s="32"/>
      <c r="L2236" s="32"/>
      <c r="M2236" s="32"/>
      <c r="N2236" s="32"/>
      <c r="O2236" s="32"/>
      <c r="P2236" s="32"/>
      <c r="Q2236" s="32"/>
      <c r="R2236" s="32"/>
      <c r="S2236" s="2244"/>
      <c r="AC2236" s="2206"/>
    </row>
    <row r="2237" spans="10:29" ht="12.75" customHeight="1" x14ac:dyDescent="0.25">
      <c r="J2237" s="32"/>
      <c r="K2237" s="32"/>
      <c r="L2237" s="32"/>
      <c r="M2237" s="32"/>
      <c r="N2237" s="32"/>
      <c r="O2237" s="32"/>
      <c r="P2237" s="32"/>
      <c r="Q2237" s="32"/>
      <c r="R2237" s="32"/>
      <c r="S2237" s="2244"/>
      <c r="AC2237" s="2206"/>
    </row>
    <row r="2238" spans="10:29" ht="12.75" customHeight="1" x14ac:dyDescent="0.25">
      <c r="J2238" s="32"/>
      <c r="K2238" s="32"/>
      <c r="L2238" s="32"/>
      <c r="M2238" s="32"/>
      <c r="N2238" s="32"/>
      <c r="O2238" s="32"/>
      <c r="P2238" s="32"/>
      <c r="Q2238" s="32"/>
      <c r="R2238" s="32"/>
      <c r="S2238" s="2244"/>
      <c r="AC2238" s="2206"/>
    </row>
    <row r="2239" spans="10:29" ht="12.75" customHeight="1" x14ac:dyDescent="0.25">
      <c r="J2239" s="32"/>
      <c r="K2239" s="32"/>
      <c r="L2239" s="32"/>
      <c r="M2239" s="32"/>
      <c r="N2239" s="32"/>
      <c r="O2239" s="32"/>
      <c r="P2239" s="32"/>
      <c r="Q2239" s="32"/>
      <c r="R2239" s="32"/>
      <c r="S2239" s="2244"/>
      <c r="AC2239" s="2206"/>
    </row>
    <row r="2240" spans="10:29" ht="12.75" customHeight="1" x14ac:dyDescent="0.25">
      <c r="J2240" s="32"/>
      <c r="K2240" s="32"/>
      <c r="L2240" s="32"/>
      <c r="M2240" s="32"/>
      <c r="N2240" s="32"/>
      <c r="O2240" s="32"/>
      <c r="P2240" s="32"/>
      <c r="Q2240" s="32"/>
      <c r="R2240" s="32"/>
      <c r="S2240" s="2244"/>
      <c r="AC2240" s="2206"/>
    </row>
    <row r="2241" spans="1:29" ht="12.75" customHeight="1" x14ac:dyDescent="0.25">
      <c r="J2241" s="32"/>
      <c r="K2241" s="32"/>
      <c r="L2241" s="32"/>
      <c r="M2241" s="32"/>
      <c r="N2241" s="32"/>
      <c r="O2241" s="32"/>
      <c r="P2241" s="32"/>
      <c r="Q2241" s="32"/>
      <c r="R2241" s="32"/>
      <c r="S2241" s="2244"/>
      <c r="AC2241" s="2206"/>
    </row>
    <row r="2242" spans="1:29" ht="12.75" customHeight="1" x14ac:dyDescent="0.25">
      <c r="J2242" s="32"/>
      <c r="K2242" s="32"/>
      <c r="L2242" s="32"/>
      <c r="M2242" s="32"/>
      <c r="N2242" s="32"/>
      <c r="O2242" s="32"/>
      <c r="P2242" s="32"/>
      <c r="Q2242" s="32"/>
      <c r="R2242" s="32"/>
      <c r="S2242" s="2244"/>
      <c r="AC2242" s="2206"/>
    </row>
    <row r="2243" spans="1:29" ht="12.75" customHeight="1" x14ac:dyDescent="0.25">
      <c r="J2243" s="32"/>
      <c r="K2243" s="32"/>
      <c r="L2243" s="32"/>
      <c r="M2243" s="32"/>
      <c r="N2243" s="32"/>
      <c r="O2243" s="32"/>
      <c r="P2243" s="32"/>
      <c r="Q2243" s="32"/>
      <c r="R2243" s="32"/>
      <c r="S2243" s="2244"/>
      <c r="AC2243" s="2206"/>
    </row>
    <row r="2244" spans="1:29" ht="12.75" customHeight="1" x14ac:dyDescent="0.25">
      <c r="J2244" s="32"/>
      <c r="K2244" s="32"/>
      <c r="L2244" s="32"/>
      <c r="M2244" s="32"/>
      <c r="N2244" s="32"/>
      <c r="O2244" s="32"/>
      <c r="P2244" s="32"/>
      <c r="Q2244" s="32"/>
      <c r="R2244" s="32"/>
      <c r="S2244" s="2244"/>
      <c r="AC2244" s="2206"/>
    </row>
    <row r="2245" spans="1:29" ht="12.75" customHeight="1" x14ac:dyDescent="0.25">
      <c r="J2245" s="32"/>
      <c r="K2245" s="32"/>
      <c r="L2245" s="32"/>
      <c r="M2245" s="32"/>
      <c r="N2245" s="32"/>
      <c r="O2245" s="32"/>
      <c r="P2245" s="32"/>
      <c r="Q2245" s="32"/>
      <c r="R2245" s="32"/>
      <c r="S2245" s="2244"/>
      <c r="AC2245" s="2206"/>
    </row>
    <row r="2246" spans="1:29" ht="12.75" customHeight="1" x14ac:dyDescent="0.25">
      <c r="J2246" s="32"/>
      <c r="K2246" s="32"/>
      <c r="L2246" s="32"/>
      <c r="M2246" s="32"/>
      <c r="N2246" s="32"/>
      <c r="O2246" s="32"/>
      <c r="P2246" s="32"/>
      <c r="Q2246" s="32"/>
      <c r="R2246" s="32"/>
      <c r="S2246" s="2244"/>
      <c r="AC2246" s="2206"/>
    </row>
    <row r="2247" spans="1:29" ht="12.75" customHeight="1" x14ac:dyDescent="0.25">
      <c r="J2247" s="32"/>
      <c r="K2247" s="32"/>
      <c r="L2247" s="32"/>
      <c r="M2247" s="32"/>
      <c r="N2247" s="32"/>
      <c r="O2247" s="32"/>
      <c r="P2247" s="32"/>
      <c r="Q2247" s="32"/>
      <c r="R2247" s="32"/>
      <c r="S2247" s="2244"/>
      <c r="AC2247" s="2206"/>
    </row>
    <row r="2248" spans="1:29" ht="12.75" customHeight="1" x14ac:dyDescent="0.25">
      <c r="J2248" s="32"/>
      <c r="K2248" s="32"/>
      <c r="L2248" s="32"/>
      <c r="M2248" s="32"/>
      <c r="N2248" s="32"/>
      <c r="O2248" s="32"/>
      <c r="P2248" s="32"/>
      <c r="Q2248" s="32"/>
      <c r="R2248" s="32"/>
      <c r="S2248" s="2244"/>
      <c r="AC2248" s="2206"/>
    </row>
    <row r="2249" spans="1:29" ht="12.75" customHeight="1" x14ac:dyDescent="0.25">
      <c r="J2249" s="32"/>
      <c r="K2249" s="32"/>
      <c r="L2249" s="32"/>
      <c r="M2249" s="32"/>
      <c r="N2249" s="32"/>
      <c r="O2249" s="32"/>
      <c r="P2249" s="32"/>
      <c r="Q2249" s="32"/>
      <c r="R2249" s="32"/>
      <c r="S2249" s="2244"/>
      <c r="AC2249" s="2206"/>
    </row>
    <row r="2250" spans="1:29" ht="12.75" customHeight="1" x14ac:dyDescent="0.25">
      <c r="J2250" s="32"/>
      <c r="K2250" s="32"/>
      <c r="L2250" s="32"/>
      <c r="M2250" s="32"/>
      <c r="N2250" s="32"/>
      <c r="O2250" s="32"/>
      <c r="P2250" s="32"/>
      <c r="Q2250" s="32"/>
      <c r="R2250" s="32"/>
      <c r="S2250" s="2244"/>
      <c r="AC2250" s="2206"/>
    </row>
    <row r="2251" spans="1:29" ht="12.75" customHeight="1" x14ac:dyDescent="0.25">
      <c r="J2251" s="32"/>
      <c r="K2251" s="32"/>
      <c r="L2251" s="32"/>
      <c r="M2251" s="32"/>
      <c r="N2251" s="32"/>
      <c r="O2251" s="32"/>
      <c r="P2251" s="32"/>
      <c r="Q2251" s="32"/>
      <c r="R2251" s="32"/>
      <c r="S2251" s="2244"/>
      <c r="AC2251" s="2206"/>
    </row>
    <row r="2252" spans="1:29" ht="12.75" customHeight="1" x14ac:dyDescent="0.25">
      <c r="J2252" s="32"/>
      <c r="K2252" s="32"/>
      <c r="L2252" s="32"/>
      <c r="M2252" s="32"/>
      <c r="N2252" s="32"/>
      <c r="O2252" s="32"/>
      <c r="P2252" s="32"/>
      <c r="Q2252" s="32"/>
      <c r="R2252" s="32"/>
      <c r="S2252" s="2244"/>
      <c r="AC2252" s="2206"/>
    </row>
    <row r="2253" spans="1:29" ht="13.5" customHeight="1" thickBot="1" x14ac:dyDescent="0.3">
      <c r="A2253" s="18"/>
      <c r="B2253" s="1174"/>
      <c r="C2253" s="1174"/>
      <c r="D2253" s="1899"/>
      <c r="E2253" s="18"/>
      <c r="F2253" s="18"/>
      <c r="G2253" s="2235"/>
      <c r="J2253" s="32"/>
      <c r="K2253" s="32"/>
      <c r="L2253" s="32"/>
      <c r="M2253" s="32"/>
      <c r="N2253" s="32"/>
      <c r="O2253" s="32"/>
      <c r="P2253" s="32"/>
      <c r="Q2253" s="32"/>
      <c r="R2253" s="32"/>
      <c r="S2253" s="2246"/>
      <c r="T2253" s="2237"/>
      <c r="U2253" s="2237"/>
      <c r="V2253" s="2237"/>
      <c r="W2253" s="2237"/>
      <c r="X2253" s="2237"/>
      <c r="Y2253" s="2237"/>
      <c r="Z2253" s="2237"/>
      <c r="AA2253" s="2237"/>
      <c r="AC2253" s="2206"/>
    </row>
    <row r="2254" spans="1:29" ht="12.75" customHeight="1" thickBot="1" x14ac:dyDescent="0.3">
      <c r="G2254" s="2247"/>
      <c r="H2254" s="2247"/>
      <c r="I2254" s="2247"/>
      <c r="J2254" s="2247"/>
      <c r="K2254" s="2247"/>
      <c r="L2254" s="2247"/>
      <c r="M2254" s="2247"/>
      <c r="N2254" s="2247"/>
      <c r="O2254" s="2247"/>
      <c r="P2254" s="2247"/>
      <c r="Q2254" s="2247"/>
      <c r="R2254" s="2247"/>
      <c r="S2254" s="21"/>
      <c r="T2254" s="23"/>
      <c r="U2254" s="23"/>
      <c r="V2254" s="23"/>
      <c r="W2254" s="23"/>
      <c r="X2254" s="23"/>
      <c r="Y2254" s="23"/>
      <c r="Z2254" s="23"/>
      <c r="AA2254" s="23"/>
      <c r="AB2254" s="23"/>
      <c r="AC2254" s="2206"/>
    </row>
    <row r="2255" spans="1:29" ht="12.75" customHeight="1" x14ac:dyDescent="0.25">
      <c r="G2255" s="2245"/>
      <c r="H2255" s="2245"/>
      <c r="I2255" s="2245"/>
      <c r="J2255" s="2245"/>
      <c r="K2255" s="2245"/>
      <c r="L2255" s="2245"/>
      <c r="M2255" s="2245"/>
      <c r="N2255" s="2245"/>
      <c r="O2255" s="2245"/>
      <c r="P2255" s="2245"/>
      <c r="Q2255" s="2245"/>
      <c r="R2255" s="2245"/>
      <c r="S2255" s="22"/>
      <c r="AC2255" s="2206"/>
    </row>
    <row r="2256" spans="1:29" ht="12.75" customHeight="1" x14ac:dyDescent="0.25">
      <c r="G2256" s="2245"/>
      <c r="H2256" s="2245"/>
      <c r="I2256" s="2245"/>
      <c r="J2256" s="2245"/>
      <c r="K2256" s="2245"/>
      <c r="L2256" s="2245"/>
      <c r="M2256" s="2245"/>
      <c r="N2256" s="2245"/>
      <c r="O2256" s="2245"/>
      <c r="P2256" s="2245"/>
      <c r="Q2256" s="2245"/>
      <c r="R2256" s="2245"/>
      <c r="S2256" s="2244"/>
      <c r="AC2256" s="2206"/>
    </row>
    <row r="2257" spans="7:29" ht="12.75" customHeight="1" x14ac:dyDescent="0.25">
      <c r="G2257" s="2245"/>
      <c r="H2257" s="2245"/>
      <c r="I2257" s="2245"/>
      <c r="J2257" s="2245"/>
      <c r="K2257" s="2245"/>
      <c r="L2257" s="2245"/>
      <c r="M2257" s="2245"/>
      <c r="N2257" s="2245"/>
      <c r="O2257" s="2245"/>
      <c r="P2257" s="2245"/>
      <c r="Q2257" s="2245"/>
      <c r="R2257" s="2245"/>
      <c r="S2257" s="2244"/>
      <c r="AC2257" s="2206"/>
    </row>
    <row r="2258" spans="7:29" ht="12.75" customHeight="1" x14ac:dyDescent="0.25">
      <c r="G2258" s="2245"/>
      <c r="H2258" s="2245"/>
      <c r="I2258" s="2245"/>
      <c r="J2258" s="2245"/>
      <c r="K2258" s="2245"/>
      <c r="L2258" s="2245"/>
      <c r="M2258" s="2245"/>
      <c r="N2258" s="2245"/>
      <c r="O2258" s="2245"/>
      <c r="P2258" s="2245"/>
      <c r="Q2258" s="2245"/>
      <c r="R2258" s="2245"/>
      <c r="S2258" s="2244"/>
      <c r="AC2258" s="2206"/>
    </row>
    <row r="2259" spans="7:29" ht="12.75" customHeight="1" x14ac:dyDescent="0.25">
      <c r="G2259" s="2245"/>
      <c r="H2259" s="2245"/>
      <c r="I2259" s="2245"/>
      <c r="J2259" s="2245"/>
      <c r="K2259" s="2245"/>
      <c r="L2259" s="2245"/>
      <c r="M2259" s="2245"/>
      <c r="N2259" s="2245"/>
      <c r="O2259" s="2245"/>
      <c r="P2259" s="2245"/>
      <c r="Q2259" s="2245"/>
      <c r="R2259" s="2245"/>
      <c r="S2259" s="2244"/>
      <c r="AC2259" s="2206"/>
    </row>
    <row r="2260" spans="7:29" ht="12.75" customHeight="1" x14ac:dyDescent="0.25">
      <c r="G2260" s="2245"/>
      <c r="H2260" s="2245"/>
      <c r="I2260" s="2245"/>
      <c r="J2260" s="2245"/>
      <c r="K2260" s="2245"/>
      <c r="L2260" s="2245"/>
      <c r="M2260" s="2245"/>
      <c r="N2260" s="2245"/>
      <c r="O2260" s="2245"/>
      <c r="P2260" s="2245"/>
      <c r="Q2260" s="2245"/>
      <c r="R2260" s="2245"/>
      <c r="S2260" s="2244"/>
      <c r="AC2260" s="2206"/>
    </row>
    <row r="2261" spans="7:29" ht="12.75" customHeight="1" x14ac:dyDescent="0.25">
      <c r="G2261" s="2245"/>
      <c r="H2261" s="2245"/>
      <c r="I2261" s="2245"/>
      <c r="J2261" s="2245"/>
      <c r="K2261" s="2245"/>
      <c r="L2261" s="2245"/>
      <c r="M2261" s="2245"/>
      <c r="N2261" s="2245"/>
      <c r="O2261" s="2245"/>
      <c r="P2261" s="2245"/>
      <c r="Q2261" s="2245"/>
      <c r="R2261" s="2245"/>
      <c r="S2261" s="2244"/>
      <c r="AC2261" s="2206"/>
    </row>
    <row r="2262" spans="7:29" ht="12.75" customHeight="1" x14ac:dyDescent="0.25">
      <c r="G2262" s="2245"/>
      <c r="H2262" s="2245"/>
      <c r="I2262" s="2245"/>
      <c r="J2262" s="2245"/>
      <c r="K2262" s="2245"/>
      <c r="L2262" s="2245"/>
      <c r="M2262" s="2245"/>
      <c r="N2262" s="2245"/>
      <c r="O2262" s="2245"/>
      <c r="P2262" s="2245"/>
      <c r="Q2262" s="2245"/>
      <c r="R2262" s="2245"/>
      <c r="S2262" s="2244"/>
      <c r="AC2262" s="2206"/>
    </row>
    <row r="2263" spans="7:29" ht="12.75" customHeight="1" x14ac:dyDescent="0.25">
      <c r="G2263" s="2245"/>
      <c r="H2263" s="2245"/>
      <c r="I2263" s="2245"/>
      <c r="J2263" s="2245"/>
      <c r="K2263" s="2245"/>
      <c r="L2263" s="2245"/>
      <c r="M2263" s="2245"/>
      <c r="N2263" s="2245"/>
      <c r="O2263" s="2245"/>
      <c r="P2263" s="2245"/>
      <c r="Q2263" s="2245"/>
      <c r="R2263" s="2245"/>
      <c r="S2263" s="2244"/>
      <c r="AC2263" s="2206"/>
    </row>
    <row r="2264" spans="7:29" ht="12.75" customHeight="1" x14ac:dyDescent="0.25">
      <c r="G2264" s="2245"/>
      <c r="H2264" s="2245"/>
      <c r="I2264" s="2245"/>
      <c r="J2264" s="2245"/>
      <c r="K2264" s="2245"/>
      <c r="L2264" s="2245"/>
      <c r="M2264" s="2245"/>
      <c r="N2264" s="2245"/>
      <c r="O2264" s="2245"/>
      <c r="P2264" s="2245"/>
      <c r="Q2264" s="2245"/>
      <c r="R2264" s="2245"/>
      <c r="S2264" s="2244"/>
      <c r="AC2264" s="2206"/>
    </row>
    <row r="2265" spans="7:29" ht="12.75" customHeight="1" x14ac:dyDescent="0.25">
      <c r="G2265" s="2245"/>
      <c r="H2265" s="2245"/>
      <c r="I2265" s="2245"/>
      <c r="J2265" s="2245"/>
      <c r="K2265" s="2245"/>
      <c r="L2265" s="2245"/>
      <c r="M2265" s="2245"/>
      <c r="N2265" s="2245"/>
      <c r="O2265" s="2245"/>
      <c r="P2265" s="2245"/>
      <c r="Q2265" s="2245"/>
      <c r="R2265" s="2245"/>
      <c r="S2265" s="2244"/>
      <c r="AC2265" s="2206"/>
    </row>
    <row r="2266" spans="7:29" ht="12.75" customHeight="1" x14ac:dyDescent="0.25">
      <c r="G2266" s="2245"/>
      <c r="H2266" s="2245"/>
      <c r="I2266" s="2245"/>
      <c r="J2266" s="2245"/>
      <c r="K2266" s="2245"/>
      <c r="L2266" s="2245"/>
      <c r="M2266" s="2245"/>
      <c r="N2266" s="2245"/>
      <c r="O2266" s="2245"/>
      <c r="P2266" s="2245"/>
      <c r="Q2266" s="2245"/>
      <c r="R2266" s="2245"/>
      <c r="S2266" s="2244"/>
      <c r="AC2266" s="2206"/>
    </row>
    <row r="2267" spans="7:29" ht="12.75" customHeight="1" x14ac:dyDescent="0.25">
      <c r="G2267" s="2245"/>
      <c r="H2267" s="2245"/>
      <c r="I2267" s="2245"/>
      <c r="J2267" s="2245"/>
      <c r="K2267" s="2245"/>
      <c r="L2267" s="2245"/>
      <c r="M2267" s="2245"/>
      <c r="N2267" s="2245"/>
      <c r="O2267" s="2245"/>
      <c r="P2267" s="2245"/>
      <c r="Q2267" s="2245"/>
      <c r="R2267" s="2245"/>
      <c r="S2267" s="2244"/>
      <c r="AC2267" s="2206"/>
    </row>
    <row r="2268" spans="7:29" ht="12.75" customHeight="1" x14ac:dyDescent="0.25">
      <c r="G2268" s="2245"/>
      <c r="H2268" s="2245"/>
      <c r="I2268" s="2245"/>
      <c r="J2268" s="2245"/>
      <c r="K2268" s="2245"/>
      <c r="L2268" s="2245"/>
      <c r="M2268" s="2245"/>
      <c r="N2268" s="2245"/>
      <c r="O2268" s="2245"/>
      <c r="P2268" s="2245"/>
      <c r="Q2268" s="2245"/>
      <c r="R2268" s="2245"/>
      <c r="S2268" s="2244"/>
      <c r="AC2268" s="2206"/>
    </row>
    <row r="2269" spans="7:29" ht="12.75" customHeight="1" x14ac:dyDescent="0.25">
      <c r="G2269" s="2245"/>
      <c r="H2269" s="2245"/>
      <c r="I2269" s="2245"/>
      <c r="J2269" s="2245"/>
      <c r="K2269" s="2245"/>
      <c r="L2269" s="2245"/>
      <c r="M2269" s="2245"/>
      <c r="N2269" s="2245"/>
      <c r="O2269" s="2245"/>
      <c r="P2269" s="2245"/>
      <c r="Q2269" s="2245"/>
      <c r="R2269" s="2245"/>
      <c r="S2269" s="2244"/>
      <c r="AC2269" s="2206"/>
    </row>
    <row r="2270" spans="7:29" ht="12.75" customHeight="1" x14ac:dyDescent="0.25">
      <c r="G2270" s="2245"/>
      <c r="H2270" s="2245"/>
      <c r="I2270" s="2245"/>
      <c r="J2270" s="2245"/>
      <c r="K2270" s="2245"/>
      <c r="L2270" s="2245"/>
      <c r="M2270" s="2245"/>
      <c r="N2270" s="2245"/>
      <c r="O2270" s="2245"/>
      <c r="P2270" s="2245"/>
      <c r="Q2270" s="2245"/>
      <c r="R2270" s="2245"/>
      <c r="S2270" s="2244"/>
      <c r="AC2270" s="2206"/>
    </row>
    <row r="2271" spans="7:29" ht="12.75" customHeight="1" x14ac:dyDescent="0.25">
      <c r="G2271" s="2245"/>
      <c r="H2271" s="2245"/>
      <c r="I2271" s="2245"/>
      <c r="J2271" s="2245"/>
      <c r="K2271" s="2245"/>
      <c r="L2271" s="2245"/>
      <c r="M2271" s="2245"/>
      <c r="N2271" s="2245"/>
      <c r="O2271" s="2245"/>
      <c r="P2271" s="2245"/>
      <c r="Q2271" s="2245"/>
      <c r="R2271" s="2245"/>
      <c r="S2271" s="2244"/>
      <c r="AC2271" s="2206"/>
    </row>
    <row r="2272" spans="7:29" ht="12.75" customHeight="1" x14ac:dyDescent="0.25">
      <c r="G2272" s="2245"/>
      <c r="H2272" s="2245"/>
      <c r="I2272" s="2245"/>
      <c r="J2272" s="2245"/>
      <c r="K2272" s="2245"/>
      <c r="L2272" s="2245"/>
      <c r="M2272" s="2245"/>
      <c r="N2272" s="2245"/>
      <c r="O2272" s="2245"/>
      <c r="P2272" s="2245"/>
      <c r="Q2272" s="2245"/>
      <c r="R2272" s="2245"/>
      <c r="S2272" s="2244"/>
      <c r="AC2272" s="2206"/>
    </row>
    <row r="2273" spans="7:29" ht="12.75" customHeight="1" x14ac:dyDescent="0.25">
      <c r="G2273" s="2245"/>
      <c r="H2273" s="2245"/>
      <c r="I2273" s="2245"/>
      <c r="J2273" s="2245"/>
      <c r="K2273" s="2245"/>
      <c r="L2273" s="2245"/>
      <c r="M2273" s="2245"/>
      <c r="N2273" s="2245"/>
      <c r="O2273" s="2245"/>
      <c r="P2273" s="2245"/>
      <c r="Q2273" s="2245"/>
      <c r="R2273" s="2245"/>
      <c r="S2273" s="2244"/>
      <c r="AC2273" s="2206"/>
    </row>
    <row r="2274" spans="7:29" ht="12.75" customHeight="1" x14ac:dyDescent="0.25">
      <c r="G2274" s="2245"/>
      <c r="H2274" s="2245"/>
      <c r="I2274" s="2245"/>
      <c r="J2274" s="2245"/>
      <c r="K2274" s="2245"/>
      <c r="L2274" s="2245"/>
      <c r="M2274" s="2245"/>
      <c r="N2274" s="2245"/>
      <c r="O2274" s="2245"/>
      <c r="P2274" s="2245"/>
      <c r="Q2274" s="2245"/>
      <c r="R2274" s="2245"/>
      <c r="S2274" s="2244"/>
      <c r="AC2274" s="2206"/>
    </row>
    <row r="2275" spans="7:29" ht="12.75" customHeight="1" x14ac:dyDescent="0.25">
      <c r="G2275" s="2245"/>
      <c r="H2275" s="2245"/>
      <c r="I2275" s="2245"/>
      <c r="J2275" s="2245"/>
      <c r="K2275" s="2245"/>
      <c r="L2275" s="2245"/>
      <c r="M2275" s="2245"/>
      <c r="N2275" s="2245"/>
      <c r="O2275" s="2245"/>
      <c r="P2275" s="2245"/>
      <c r="Q2275" s="2245"/>
      <c r="R2275" s="2245"/>
      <c r="S2275" s="2244"/>
      <c r="AC2275" s="2206"/>
    </row>
    <row r="2276" spans="7:29" ht="12.75" customHeight="1" x14ac:dyDescent="0.25">
      <c r="G2276" s="2245"/>
      <c r="H2276" s="2245"/>
      <c r="I2276" s="2245"/>
      <c r="J2276" s="2245"/>
      <c r="K2276" s="2245"/>
      <c r="L2276" s="2245"/>
      <c r="M2276" s="2245"/>
      <c r="N2276" s="2245"/>
      <c r="O2276" s="2245"/>
      <c r="P2276" s="2245"/>
      <c r="Q2276" s="2245"/>
      <c r="R2276" s="2245"/>
      <c r="S2276" s="2244"/>
      <c r="AC2276" s="2206"/>
    </row>
    <row r="2277" spans="7:29" ht="12.75" customHeight="1" x14ac:dyDescent="0.25">
      <c r="G2277" s="2245"/>
      <c r="H2277" s="2245"/>
      <c r="I2277" s="2245"/>
      <c r="J2277" s="2245"/>
      <c r="K2277" s="2245"/>
      <c r="L2277" s="2245"/>
      <c r="M2277" s="2245"/>
      <c r="N2277" s="2245"/>
      <c r="O2277" s="2245"/>
      <c r="P2277" s="2245"/>
      <c r="Q2277" s="2245"/>
      <c r="R2277" s="2245"/>
      <c r="S2277" s="2244"/>
      <c r="AC2277" s="2206"/>
    </row>
    <row r="2278" spans="7:29" ht="12.75" customHeight="1" x14ac:dyDescent="0.25">
      <c r="G2278" s="2245"/>
      <c r="H2278" s="2245"/>
      <c r="I2278" s="2245"/>
      <c r="J2278" s="2245"/>
      <c r="K2278" s="2245"/>
      <c r="L2278" s="2245"/>
      <c r="M2278" s="2245"/>
      <c r="N2278" s="2245"/>
      <c r="O2278" s="2245"/>
      <c r="P2278" s="2245"/>
      <c r="Q2278" s="2245"/>
      <c r="R2278" s="2245"/>
      <c r="S2278" s="2244"/>
      <c r="AC2278" s="2206"/>
    </row>
    <row r="2279" spans="7:29" ht="12.75" customHeight="1" x14ac:dyDescent="0.25">
      <c r="G2279" s="2245"/>
      <c r="H2279" s="2245"/>
      <c r="I2279" s="2245"/>
      <c r="J2279" s="2245"/>
      <c r="K2279" s="2245"/>
      <c r="L2279" s="2245"/>
      <c r="M2279" s="2245"/>
      <c r="N2279" s="2245"/>
      <c r="O2279" s="2245"/>
      <c r="P2279" s="2245"/>
      <c r="Q2279" s="2245"/>
      <c r="R2279" s="2245"/>
      <c r="S2279" s="2244"/>
      <c r="AC2279" s="2206"/>
    </row>
    <row r="2280" spans="7:29" ht="12.75" customHeight="1" x14ac:dyDescent="0.25">
      <c r="G2280" s="2245"/>
      <c r="H2280" s="2245"/>
      <c r="I2280" s="2245"/>
      <c r="J2280" s="2245"/>
      <c r="K2280" s="2245"/>
      <c r="L2280" s="2245"/>
      <c r="M2280" s="2245"/>
      <c r="N2280" s="2245"/>
      <c r="O2280" s="2245"/>
      <c r="P2280" s="2245"/>
      <c r="Q2280" s="2245"/>
      <c r="R2280" s="2245"/>
      <c r="S2280" s="2244"/>
      <c r="AC2280" s="2206"/>
    </row>
    <row r="2281" spans="7:29" ht="12.75" customHeight="1" x14ac:dyDescent="0.25">
      <c r="G2281" s="2245"/>
      <c r="H2281" s="2245"/>
      <c r="I2281" s="2245"/>
      <c r="J2281" s="2245"/>
      <c r="K2281" s="2245"/>
      <c r="L2281" s="2245"/>
      <c r="M2281" s="2245"/>
      <c r="N2281" s="2245"/>
      <c r="O2281" s="2245"/>
      <c r="P2281" s="2245"/>
      <c r="Q2281" s="2245"/>
      <c r="R2281" s="2245"/>
      <c r="S2281" s="2244"/>
      <c r="AC2281" s="2206"/>
    </row>
    <row r="2282" spans="7:29" ht="12.75" customHeight="1" x14ac:dyDescent="0.25">
      <c r="G2282" s="2245"/>
      <c r="H2282" s="2245"/>
      <c r="I2282" s="2245"/>
      <c r="J2282" s="2245"/>
      <c r="K2282" s="2245"/>
      <c r="L2282" s="2245"/>
      <c r="M2282" s="2245"/>
      <c r="N2282" s="2245"/>
      <c r="O2282" s="2245"/>
      <c r="P2282" s="2245"/>
      <c r="Q2282" s="2245"/>
      <c r="R2282" s="2245"/>
      <c r="S2282" s="2244"/>
      <c r="AC2282" s="2206"/>
    </row>
    <row r="2283" spans="7:29" ht="12.75" customHeight="1" x14ac:dyDescent="0.25">
      <c r="G2283" s="2245"/>
      <c r="H2283" s="2245"/>
      <c r="I2283" s="2245"/>
      <c r="J2283" s="2245"/>
      <c r="K2283" s="2245"/>
      <c r="L2283" s="2245"/>
      <c r="M2283" s="2245"/>
      <c r="N2283" s="2245"/>
      <c r="O2283" s="2245"/>
      <c r="P2283" s="2245"/>
      <c r="Q2283" s="2245"/>
      <c r="R2283" s="2245"/>
      <c r="S2283" s="2244"/>
      <c r="AC2283" s="2206"/>
    </row>
    <row r="2284" spans="7:29" ht="12.75" customHeight="1" x14ac:dyDescent="0.25">
      <c r="G2284" s="2245"/>
      <c r="H2284" s="2245"/>
      <c r="I2284" s="2245"/>
      <c r="J2284" s="2245"/>
      <c r="K2284" s="2245"/>
      <c r="L2284" s="2245"/>
      <c r="M2284" s="2245"/>
      <c r="N2284" s="2245"/>
      <c r="O2284" s="2245"/>
      <c r="P2284" s="2245"/>
      <c r="Q2284" s="2245"/>
      <c r="R2284" s="2245"/>
      <c r="S2284" s="2244"/>
      <c r="AC2284" s="2206"/>
    </row>
    <row r="2285" spans="7:29" ht="12.75" customHeight="1" x14ac:dyDescent="0.25">
      <c r="G2285" s="2245"/>
      <c r="H2285" s="2245"/>
      <c r="I2285" s="2245"/>
      <c r="J2285" s="2245"/>
      <c r="K2285" s="2245"/>
      <c r="L2285" s="2245"/>
      <c r="M2285" s="2245"/>
      <c r="N2285" s="2245"/>
      <c r="O2285" s="2245"/>
      <c r="P2285" s="2245"/>
      <c r="Q2285" s="2245"/>
      <c r="R2285" s="2245"/>
      <c r="S2285" s="2244"/>
      <c r="AC2285" s="2206"/>
    </row>
    <row r="2286" spans="7:29" ht="12.75" customHeight="1" x14ac:dyDescent="0.25">
      <c r="G2286" s="2245"/>
      <c r="H2286" s="2245"/>
      <c r="I2286" s="2245"/>
      <c r="J2286" s="2245"/>
      <c r="K2286" s="2245"/>
      <c r="L2286" s="2245"/>
      <c r="M2286" s="2245"/>
      <c r="N2286" s="2245"/>
      <c r="O2286" s="2245"/>
      <c r="P2286" s="2245"/>
      <c r="Q2286" s="2245"/>
      <c r="R2286" s="2245"/>
      <c r="S2286" s="2244"/>
      <c r="AC2286" s="2206"/>
    </row>
    <row r="2287" spans="7:29" ht="12.75" customHeight="1" x14ac:dyDescent="0.25">
      <c r="G2287" s="2245"/>
      <c r="H2287" s="2245"/>
      <c r="I2287" s="2245"/>
      <c r="J2287" s="2245"/>
      <c r="K2287" s="2245"/>
      <c r="L2287" s="2245"/>
      <c r="M2287" s="2245"/>
      <c r="N2287" s="2245"/>
      <c r="O2287" s="2245"/>
      <c r="P2287" s="2245"/>
      <c r="Q2287" s="2245"/>
      <c r="R2287" s="2245"/>
      <c r="S2287" s="2244"/>
      <c r="AC2287" s="2206"/>
    </row>
    <row r="2288" spans="7:29" ht="12.75" customHeight="1" x14ac:dyDescent="0.25">
      <c r="G2288" s="2245"/>
      <c r="H2288" s="2245"/>
      <c r="I2288" s="2245"/>
      <c r="J2288" s="2245"/>
      <c r="K2288" s="2245"/>
      <c r="L2288" s="2245"/>
      <c r="M2288" s="2245"/>
      <c r="N2288" s="2245"/>
      <c r="O2288" s="2245"/>
      <c r="P2288" s="2245"/>
      <c r="Q2288" s="2245"/>
      <c r="R2288" s="2245"/>
      <c r="S2288" s="2244"/>
      <c r="AC2288" s="2206"/>
    </row>
    <row r="2289" spans="7:29" ht="12.75" customHeight="1" x14ac:dyDescent="0.25">
      <c r="G2289" s="2245"/>
      <c r="H2289" s="2245"/>
      <c r="I2289" s="2245"/>
      <c r="J2289" s="2245"/>
      <c r="K2289" s="2245"/>
      <c r="L2289" s="2245"/>
      <c r="M2289" s="2245"/>
      <c r="N2289" s="2245"/>
      <c r="O2289" s="2245"/>
      <c r="P2289" s="2245"/>
      <c r="Q2289" s="2245"/>
      <c r="R2289" s="2245"/>
      <c r="S2289" s="2244"/>
      <c r="AC2289" s="2206"/>
    </row>
    <row r="2290" spans="7:29" ht="12.75" customHeight="1" x14ac:dyDescent="0.25">
      <c r="G2290" s="2245"/>
      <c r="H2290" s="2245"/>
      <c r="I2290" s="2245"/>
      <c r="J2290" s="2245"/>
      <c r="K2290" s="2245"/>
      <c r="L2290" s="2245"/>
      <c r="M2290" s="2245"/>
      <c r="N2290" s="2245"/>
      <c r="O2290" s="2245"/>
      <c r="P2290" s="2245"/>
      <c r="Q2290" s="2245"/>
      <c r="R2290" s="2245"/>
      <c r="S2290" s="2244"/>
      <c r="AC2290" s="2206"/>
    </row>
    <row r="2291" spans="7:29" ht="12.75" customHeight="1" x14ac:dyDescent="0.25">
      <c r="G2291" s="2245"/>
      <c r="H2291" s="2245"/>
      <c r="I2291" s="2245"/>
      <c r="J2291" s="2245"/>
      <c r="K2291" s="2245"/>
      <c r="L2291" s="2245"/>
      <c r="M2291" s="2245"/>
      <c r="N2291" s="2245"/>
      <c r="O2291" s="2245"/>
      <c r="P2291" s="2245"/>
      <c r="Q2291" s="2245"/>
      <c r="R2291" s="2245"/>
      <c r="S2291" s="2244"/>
      <c r="AC2291" s="2206"/>
    </row>
    <row r="2292" spans="7:29" ht="12.75" customHeight="1" x14ac:dyDescent="0.25">
      <c r="G2292" s="2245"/>
      <c r="H2292" s="2245"/>
      <c r="I2292" s="2245"/>
      <c r="J2292" s="2245"/>
      <c r="K2292" s="2245"/>
      <c r="L2292" s="2245"/>
      <c r="M2292" s="2245"/>
      <c r="N2292" s="2245"/>
      <c r="O2292" s="2245"/>
      <c r="P2292" s="2245"/>
      <c r="Q2292" s="2245"/>
      <c r="R2292" s="2245"/>
      <c r="S2292" s="2244"/>
      <c r="AC2292" s="2206"/>
    </row>
    <row r="2293" spans="7:29" ht="12.75" customHeight="1" x14ac:dyDescent="0.25">
      <c r="G2293" s="2245"/>
      <c r="H2293" s="2245"/>
      <c r="I2293" s="2245"/>
      <c r="J2293" s="2245"/>
      <c r="K2293" s="2245"/>
      <c r="L2293" s="2245"/>
      <c r="M2293" s="2245"/>
      <c r="N2293" s="2245"/>
      <c r="O2293" s="2245"/>
      <c r="P2293" s="2245"/>
      <c r="Q2293" s="2245"/>
      <c r="R2293" s="2245"/>
      <c r="S2293" s="2244"/>
      <c r="AC2293" s="2206"/>
    </row>
    <row r="2294" spans="7:29" ht="12.75" customHeight="1" x14ac:dyDescent="0.25">
      <c r="G2294" s="2245"/>
      <c r="H2294" s="2245"/>
      <c r="I2294" s="2245"/>
      <c r="J2294" s="2245"/>
      <c r="K2294" s="2245"/>
      <c r="L2294" s="2245"/>
      <c r="M2294" s="2245"/>
      <c r="N2294" s="2245"/>
      <c r="O2294" s="2245"/>
      <c r="P2294" s="2245"/>
      <c r="Q2294" s="2245"/>
      <c r="R2294" s="2245"/>
      <c r="S2294" s="2244"/>
      <c r="AC2294" s="2206"/>
    </row>
    <row r="2295" spans="7:29" ht="12.75" customHeight="1" x14ac:dyDescent="0.25">
      <c r="G2295" s="2245"/>
      <c r="H2295" s="2245"/>
      <c r="I2295" s="2245"/>
      <c r="J2295" s="2245"/>
      <c r="K2295" s="2245"/>
      <c r="L2295" s="2245"/>
      <c r="M2295" s="2245"/>
      <c r="N2295" s="2245"/>
      <c r="O2295" s="2245"/>
      <c r="P2295" s="2245"/>
      <c r="Q2295" s="2245"/>
      <c r="R2295" s="2245"/>
      <c r="S2295" s="2244"/>
      <c r="AC2295" s="2206"/>
    </row>
    <row r="2296" spans="7:29" ht="12.75" customHeight="1" x14ac:dyDescent="0.25">
      <c r="G2296" s="2245"/>
      <c r="H2296" s="2245"/>
      <c r="I2296" s="2245"/>
      <c r="J2296" s="2245"/>
      <c r="K2296" s="2245"/>
      <c r="L2296" s="2245"/>
      <c r="M2296" s="2245"/>
      <c r="N2296" s="2245"/>
      <c r="O2296" s="2245"/>
      <c r="P2296" s="2245"/>
      <c r="Q2296" s="2245"/>
      <c r="R2296" s="2245"/>
      <c r="S2296" s="2244"/>
      <c r="AC2296" s="2206"/>
    </row>
    <row r="2297" spans="7:29" ht="12.75" customHeight="1" x14ac:dyDescent="0.25">
      <c r="G2297" s="2245"/>
      <c r="H2297" s="2245"/>
      <c r="I2297" s="2245"/>
      <c r="J2297" s="2245"/>
      <c r="K2297" s="2245"/>
      <c r="L2297" s="2245"/>
      <c r="M2297" s="2245"/>
      <c r="N2297" s="2245"/>
      <c r="O2297" s="2245"/>
      <c r="P2297" s="2245"/>
      <c r="Q2297" s="2245"/>
      <c r="R2297" s="2245"/>
      <c r="S2297" s="2244"/>
      <c r="AC2297" s="2206"/>
    </row>
    <row r="2298" spans="7:29" ht="12.75" customHeight="1" x14ac:dyDescent="0.25">
      <c r="G2298" s="2245"/>
      <c r="H2298" s="2245"/>
      <c r="I2298" s="2245"/>
      <c r="J2298" s="2245"/>
      <c r="K2298" s="2245"/>
      <c r="L2298" s="2245"/>
      <c r="M2298" s="2245"/>
      <c r="N2298" s="2245"/>
      <c r="O2298" s="2245"/>
      <c r="P2298" s="2245"/>
      <c r="Q2298" s="2245"/>
      <c r="R2298" s="2245"/>
      <c r="S2298" s="2244"/>
      <c r="AC2298" s="2206"/>
    </row>
    <row r="2299" spans="7:29" ht="12.75" customHeight="1" x14ac:dyDescent="0.25">
      <c r="G2299" s="2245"/>
      <c r="H2299" s="2245"/>
      <c r="I2299" s="2245"/>
      <c r="J2299" s="2245"/>
      <c r="K2299" s="2245"/>
      <c r="L2299" s="2245"/>
      <c r="M2299" s="2245"/>
      <c r="N2299" s="2245"/>
      <c r="O2299" s="2245"/>
      <c r="P2299" s="2245"/>
      <c r="Q2299" s="2245"/>
      <c r="R2299" s="2245"/>
      <c r="S2299" s="2244"/>
      <c r="AC2299" s="2206"/>
    </row>
    <row r="2300" spans="7:29" ht="12.75" customHeight="1" x14ac:dyDescent="0.25">
      <c r="G2300" s="2245"/>
      <c r="H2300" s="2245"/>
      <c r="I2300" s="2245"/>
      <c r="J2300" s="2245"/>
      <c r="K2300" s="2245"/>
      <c r="L2300" s="2245"/>
      <c r="M2300" s="2245"/>
      <c r="N2300" s="2245"/>
      <c r="O2300" s="2245"/>
      <c r="P2300" s="2245"/>
      <c r="Q2300" s="2245"/>
      <c r="R2300" s="2245"/>
      <c r="S2300" s="2244"/>
      <c r="AC2300" s="2206"/>
    </row>
    <row r="2301" spans="7:29" ht="12.75" customHeight="1" x14ac:dyDescent="0.25">
      <c r="G2301" s="2245"/>
      <c r="H2301" s="2245"/>
      <c r="I2301" s="2245"/>
      <c r="J2301" s="2245"/>
      <c r="K2301" s="2245"/>
      <c r="L2301" s="2245"/>
      <c r="M2301" s="2245"/>
      <c r="N2301" s="2245"/>
      <c r="O2301" s="2245"/>
      <c r="P2301" s="2245"/>
      <c r="Q2301" s="2245"/>
      <c r="R2301" s="2245"/>
      <c r="S2301" s="2244"/>
      <c r="AC2301" s="2206"/>
    </row>
    <row r="2302" spans="7:29" ht="12.75" customHeight="1" x14ac:dyDescent="0.25">
      <c r="G2302" s="2245"/>
      <c r="H2302" s="2245"/>
      <c r="I2302" s="2245"/>
      <c r="J2302" s="2245"/>
      <c r="K2302" s="2245"/>
      <c r="L2302" s="2245"/>
      <c r="M2302" s="2245"/>
      <c r="N2302" s="2245"/>
      <c r="O2302" s="2245"/>
      <c r="P2302" s="2245"/>
      <c r="Q2302" s="2245"/>
      <c r="R2302" s="2245"/>
      <c r="S2302" s="2244"/>
      <c r="AC2302" s="2206"/>
    </row>
    <row r="2303" spans="7:29" ht="12.75" customHeight="1" x14ac:dyDescent="0.25">
      <c r="G2303" s="2245"/>
      <c r="H2303" s="2245"/>
      <c r="I2303" s="2245"/>
      <c r="J2303" s="2245"/>
      <c r="K2303" s="2245"/>
      <c r="L2303" s="2245"/>
      <c r="M2303" s="2245"/>
      <c r="N2303" s="2245"/>
      <c r="O2303" s="2245"/>
      <c r="P2303" s="2245"/>
      <c r="Q2303" s="2245"/>
      <c r="R2303" s="2245"/>
      <c r="S2303" s="2244"/>
      <c r="AC2303" s="2206"/>
    </row>
    <row r="2304" spans="7:29" ht="12.75" customHeight="1" x14ac:dyDescent="0.25">
      <c r="G2304" s="2245"/>
      <c r="H2304" s="2245"/>
      <c r="I2304" s="2245"/>
      <c r="J2304" s="2245"/>
      <c r="K2304" s="2245"/>
      <c r="L2304" s="2245"/>
      <c r="M2304" s="2245"/>
      <c r="N2304" s="2245"/>
      <c r="O2304" s="2245"/>
      <c r="P2304" s="2245"/>
      <c r="Q2304" s="2245"/>
      <c r="R2304" s="2245"/>
      <c r="S2304" s="2244"/>
      <c r="AC2304" s="2206"/>
    </row>
    <row r="2305" spans="7:29" ht="12.75" customHeight="1" x14ac:dyDescent="0.25">
      <c r="G2305" s="2245"/>
      <c r="H2305" s="2245"/>
      <c r="I2305" s="2245"/>
      <c r="J2305" s="2245"/>
      <c r="K2305" s="2245"/>
      <c r="L2305" s="2245"/>
      <c r="M2305" s="2245"/>
      <c r="N2305" s="2245"/>
      <c r="O2305" s="2245"/>
      <c r="P2305" s="2245"/>
      <c r="Q2305" s="2245"/>
      <c r="R2305" s="2245"/>
      <c r="S2305" s="2244"/>
      <c r="AC2305" s="2206"/>
    </row>
    <row r="2306" spans="7:29" ht="12.75" customHeight="1" x14ac:dyDescent="0.25">
      <c r="G2306" s="2245"/>
      <c r="H2306" s="2245"/>
      <c r="I2306" s="2245"/>
      <c r="J2306" s="2245"/>
      <c r="K2306" s="2245"/>
      <c r="L2306" s="2245"/>
      <c r="M2306" s="2245"/>
      <c r="N2306" s="2245"/>
      <c r="O2306" s="2245"/>
      <c r="P2306" s="2245"/>
      <c r="Q2306" s="2245"/>
      <c r="R2306" s="2245"/>
      <c r="S2306" s="2244"/>
      <c r="AC2306" s="2206"/>
    </row>
    <row r="2307" spans="7:29" ht="12.75" customHeight="1" x14ac:dyDescent="0.25">
      <c r="G2307" s="2245"/>
      <c r="H2307" s="2245"/>
      <c r="I2307" s="2245"/>
      <c r="J2307" s="2245"/>
      <c r="K2307" s="2245"/>
      <c r="L2307" s="2245"/>
      <c r="M2307" s="2245"/>
      <c r="N2307" s="2245"/>
      <c r="O2307" s="2245"/>
      <c r="P2307" s="2245"/>
      <c r="Q2307" s="2245"/>
      <c r="R2307" s="2245"/>
      <c r="S2307" s="2244"/>
      <c r="AC2307" s="2206"/>
    </row>
    <row r="2308" spans="7:29" ht="12.75" customHeight="1" x14ac:dyDescent="0.25">
      <c r="G2308" s="2245"/>
      <c r="H2308" s="2245"/>
      <c r="I2308" s="2245"/>
      <c r="J2308" s="2245"/>
      <c r="K2308" s="2245"/>
      <c r="L2308" s="2245"/>
      <c r="M2308" s="2245"/>
      <c r="N2308" s="2245"/>
      <c r="O2308" s="2245"/>
      <c r="P2308" s="2245"/>
      <c r="Q2308" s="2245"/>
      <c r="R2308" s="2245"/>
      <c r="S2308" s="2244"/>
      <c r="AC2308" s="2206"/>
    </row>
    <row r="2309" spans="7:29" ht="12.75" customHeight="1" x14ac:dyDescent="0.25">
      <c r="G2309" s="2245"/>
      <c r="H2309" s="2245"/>
      <c r="I2309" s="2245"/>
      <c r="J2309" s="2245"/>
      <c r="K2309" s="2245"/>
      <c r="L2309" s="2245"/>
      <c r="M2309" s="2245"/>
      <c r="N2309" s="2245"/>
      <c r="O2309" s="2245"/>
      <c r="P2309" s="2245"/>
      <c r="Q2309" s="2245"/>
      <c r="R2309" s="2245"/>
      <c r="S2309" s="2244"/>
      <c r="AC2309" s="2206"/>
    </row>
    <row r="2310" spans="7:29" ht="12.75" customHeight="1" x14ac:dyDescent="0.25">
      <c r="G2310" s="2245"/>
      <c r="H2310" s="2245"/>
      <c r="I2310" s="2245"/>
      <c r="J2310" s="2245"/>
      <c r="K2310" s="2245"/>
      <c r="L2310" s="2245"/>
      <c r="M2310" s="2245"/>
      <c r="N2310" s="2245"/>
      <c r="O2310" s="2245"/>
      <c r="P2310" s="2245"/>
      <c r="Q2310" s="2245"/>
      <c r="R2310" s="2245"/>
      <c r="S2310" s="2244"/>
      <c r="AC2310" s="2206"/>
    </row>
    <row r="2311" spans="7:29" ht="12.75" customHeight="1" x14ac:dyDescent="0.25">
      <c r="G2311" s="2245"/>
      <c r="H2311" s="2245"/>
      <c r="I2311" s="2245"/>
      <c r="J2311" s="2245"/>
      <c r="K2311" s="2245"/>
      <c r="L2311" s="2245"/>
      <c r="M2311" s="2245"/>
      <c r="N2311" s="2245"/>
      <c r="O2311" s="2245"/>
      <c r="P2311" s="2245"/>
      <c r="Q2311" s="2245"/>
      <c r="R2311" s="2245"/>
      <c r="S2311" s="2244"/>
      <c r="AC2311" s="2206"/>
    </row>
    <row r="2312" spans="7:29" ht="12.75" customHeight="1" x14ac:dyDescent="0.25">
      <c r="G2312" s="2245"/>
      <c r="H2312" s="2245"/>
      <c r="I2312" s="2245"/>
      <c r="J2312" s="2245"/>
      <c r="K2312" s="2245"/>
      <c r="L2312" s="2245"/>
      <c r="M2312" s="2245"/>
      <c r="N2312" s="2245"/>
      <c r="O2312" s="2245"/>
      <c r="P2312" s="2245"/>
      <c r="Q2312" s="2245"/>
      <c r="R2312" s="2245"/>
      <c r="S2312" s="2244"/>
      <c r="AC2312" s="2206"/>
    </row>
    <row r="2313" spans="7:29" ht="12.75" customHeight="1" x14ac:dyDescent="0.25">
      <c r="G2313" s="2245"/>
      <c r="H2313" s="2245"/>
      <c r="I2313" s="2245"/>
      <c r="J2313" s="2245"/>
      <c r="K2313" s="2245"/>
      <c r="L2313" s="2245"/>
      <c r="M2313" s="2245"/>
      <c r="N2313" s="2245"/>
      <c r="O2313" s="2245"/>
      <c r="P2313" s="2245"/>
      <c r="Q2313" s="2245"/>
      <c r="R2313" s="2245"/>
      <c r="S2313" s="2244"/>
      <c r="AC2313" s="2206"/>
    </row>
    <row r="2314" spans="7:29" ht="12.75" customHeight="1" x14ac:dyDescent="0.25">
      <c r="G2314" s="2245"/>
      <c r="H2314" s="2245"/>
      <c r="I2314" s="2245"/>
      <c r="J2314" s="2245"/>
      <c r="K2314" s="2245"/>
      <c r="L2314" s="2245"/>
      <c r="M2314" s="2245"/>
      <c r="N2314" s="2245"/>
      <c r="O2314" s="2245"/>
      <c r="P2314" s="2245"/>
      <c r="Q2314" s="2245"/>
      <c r="R2314" s="2245"/>
      <c r="S2314" s="2244"/>
      <c r="AC2314" s="2206"/>
    </row>
    <row r="2315" spans="7:29" ht="12.75" customHeight="1" x14ac:dyDescent="0.25">
      <c r="G2315" s="2245"/>
      <c r="H2315" s="2245"/>
      <c r="I2315" s="2245"/>
      <c r="J2315" s="2245"/>
      <c r="K2315" s="2245"/>
      <c r="L2315" s="2245"/>
      <c r="M2315" s="2245"/>
      <c r="N2315" s="2245"/>
      <c r="O2315" s="2245"/>
      <c r="P2315" s="2245"/>
      <c r="Q2315" s="2245"/>
      <c r="R2315" s="2245"/>
      <c r="S2315" s="2244"/>
      <c r="AC2315" s="2206"/>
    </row>
    <row r="2316" spans="7:29" ht="12.75" customHeight="1" x14ac:dyDescent="0.25">
      <c r="G2316" s="2245"/>
      <c r="H2316" s="2245"/>
      <c r="I2316" s="2245"/>
      <c r="J2316" s="2245"/>
      <c r="K2316" s="2245"/>
      <c r="L2316" s="2245"/>
      <c r="M2316" s="2245"/>
      <c r="N2316" s="2245"/>
      <c r="O2316" s="2245"/>
      <c r="P2316" s="2245"/>
      <c r="Q2316" s="2245"/>
      <c r="R2316" s="2245"/>
      <c r="S2316" s="2244"/>
      <c r="AC2316" s="2206"/>
    </row>
    <row r="2317" spans="7:29" ht="12.75" customHeight="1" x14ac:dyDescent="0.25">
      <c r="G2317" s="2245"/>
      <c r="H2317" s="2245"/>
      <c r="I2317" s="2245"/>
      <c r="J2317" s="2245"/>
      <c r="K2317" s="2245"/>
      <c r="L2317" s="2245"/>
      <c r="M2317" s="2245"/>
      <c r="N2317" s="2245"/>
      <c r="O2317" s="2245"/>
      <c r="P2317" s="2245"/>
      <c r="Q2317" s="2245"/>
      <c r="R2317" s="2245"/>
      <c r="S2317" s="2244"/>
      <c r="AC2317" s="2206"/>
    </row>
    <row r="2318" spans="7:29" ht="12.75" customHeight="1" x14ac:dyDescent="0.25">
      <c r="G2318" s="2245"/>
      <c r="H2318" s="2245"/>
      <c r="I2318" s="2245"/>
      <c r="J2318" s="2245"/>
      <c r="K2318" s="2245"/>
      <c r="L2318" s="2245"/>
      <c r="M2318" s="2245"/>
      <c r="N2318" s="2245"/>
      <c r="O2318" s="2245"/>
      <c r="P2318" s="2245"/>
      <c r="Q2318" s="2245"/>
      <c r="R2318" s="2245"/>
      <c r="S2318" s="2244"/>
      <c r="AC2318" s="2206"/>
    </row>
    <row r="2319" spans="7:29" ht="12.75" customHeight="1" x14ac:dyDescent="0.25">
      <c r="G2319" s="2245"/>
      <c r="H2319" s="2245"/>
      <c r="I2319" s="2245"/>
      <c r="J2319" s="2245"/>
      <c r="K2319" s="2245"/>
      <c r="L2319" s="2245"/>
      <c r="M2319" s="2245"/>
      <c r="N2319" s="2245"/>
      <c r="O2319" s="2245"/>
      <c r="P2319" s="2245"/>
      <c r="Q2319" s="2245"/>
      <c r="R2319" s="2245"/>
      <c r="S2319" s="2244"/>
      <c r="AC2319" s="2206"/>
    </row>
    <row r="2320" spans="7:29" ht="12.75" customHeight="1" x14ac:dyDescent="0.25">
      <c r="G2320" s="2245"/>
      <c r="H2320" s="2245"/>
      <c r="I2320" s="2245"/>
      <c r="J2320" s="2245"/>
      <c r="K2320" s="2245"/>
      <c r="L2320" s="2245"/>
      <c r="M2320" s="2245"/>
      <c r="N2320" s="2245"/>
      <c r="O2320" s="2245"/>
      <c r="P2320" s="2245"/>
      <c r="Q2320" s="2245"/>
      <c r="R2320" s="2245"/>
      <c r="S2320" s="2244"/>
      <c r="AC2320" s="2206"/>
    </row>
    <row r="2321" spans="7:29" ht="12.75" customHeight="1" x14ac:dyDescent="0.25">
      <c r="G2321" s="2245"/>
      <c r="H2321" s="2245"/>
      <c r="I2321" s="2245"/>
      <c r="J2321" s="2245"/>
      <c r="K2321" s="2245"/>
      <c r="L2321" s="2245"/>
      <c r="M2321" s="2245"/>
      <c r="N2321" s="2245"/>
      <c r="O2321" s="2245"/>
      <c r="P2321" s="2245"/>
      <c r="Q2321" s="2245"/>
      <c r="R2321" s="2245"/>
      <c r="S2321" s="2244"/>
      <c r="AC2321" s="2206"/>
    </row>
    <row r="2322" spans="7:29" ht="12.75" customHeight="1" x14ac:dyDescent="0.25">
      <c r="G2322" s="2245"/>
      <c r="H2322" s="2245"/>
      <c r="I2322" s="2245"/>
      <c r="J2322" s="2245"/>
      <c r="K2322" s="2245"/>
      <c r="L2322" s="2245"/>
      <c r="M2322" s="2245"/>
      <c r="N2322" s="2245"/>
      <c r="O2322" s="2245"/>
      <c r="P2322" s="2245"/>
      <c r="Q2322" s="2245"/>
      <c r="R2322" s="2245"/>
      <c r="S2322" s="2244"/>
      <c r="AC2322" s="2206"/>
    </row>
    <row r="2323" spans="7:29" ht="12.75" customHeight="1" x14ac:dyDescent="0.25">
      <c r="G2323" s="2245"/>
      <c r="H2323" s="2245"/>
      <c r="I2323" s="2245"/>
      <c r="J2323" s="2245"/>
      <c r="K2323" s="2245"/>
      <c r="L2323" s="2245"/>
      <c r="M2323" s="2245"/>
      <c r="N2323" s="2245"/>
      <c r="O2323" s="2245"/>
      <c r="P2323" s="2245"/>
      <c r="Q2323" s="2245"/>
      <c r="R2323" s="2245"/>
      <c r="S2323" s="2244"/>
      <c r="AC2323" s="2206"/>
    </row>
    <row r="2324" spans="7:29" ht="12.75" customHeight="1" x14ac:dyDescent="0.25">
      <c r="G2324" s="2245"/>
      <c r="H2324" s="2245"/>
      <c r="I2324" s="2245"/>
      <c r="J2324" s="2245"/>
      <c r="K2324" s="2245"/>
      <c r="L2324" s="2245"/>
      <c r="M2324" s="2245"/>
      <c r="N2324" s="2245"/>
      <c r="O2324" s="2245"/>
      <c r="P2324" s="2245"/>
      <c r="Q2324" s="2245"/>
      <c r="R2324" s="2245"/>
      <c r="S2324" s="2244"/>
      <c r="AC2324" s="2206"/>
    </row>
    <row r="2325" spans="7:29" ht="12.75" customHeight="1" x14ac:dyDescent="0.25">
      <c r="G2325" s="2245"/>
      <c r="H2325" s="2245"/>
      <c r="I2325" s="2245"/>
      <c r="J2325" s="2245"/>
      <c r="K2325" s="2245"/>
      <c r="L2325" s="2245"/>
      <c r="M2325" s="2245"/>
      <c r="N2325" s="2245"/>
      <c r="O2325" s="2245"/>
      <c r="P2325" s="2245"/>
      <c r="Q2325" s="2245"/>
      <c r="R2325" s="2245"/>
      <c r="S2325" s="2244"/>
      <c r="AC2325" s="2206"/>
    </row>
    <row r="2326" spans="7:29" ht="12.75" customHeight="1" x14ac:dyDescent="0.25">
      <c r="G2326" s="2245"/>
      <c r="H2326" s="2245"/>
      <c r="I2326" s="2245"/>
      <c r="J2326" s="2245"/>
      <c r="K2326" s="2245"/>
      <c r="L2326" s="2245"/>
      <c r="M2326" s="2245"/>
      <c r="N2326" s="2245"/>
      <c r="O2326" s="2245"/>
      <c r="P2326" s="2245"/>
      <c r="Q2326" s="2245"/>
      <c r="R2326" s="2245"/>
      <c r="S2326" s="2244"/>
      <c r="AC2326" s="2206"/>
    </row>
    <row r="2327" spans="7:29" ht="12.75" customHeight="1" x14ac:dyDescent="0.25">
      <c r="G2327" s="2245"/>
      <c r="H2327" s="2245"/>
      <c r="I2327" s="2245"/>
      <c r="J2327" s="2245"/>
      <c r="K2327" s="2245"/>
      <c r="L2327" s="2245"/>
      <c r="M2327" s="2245"/>
      <c r="N2327" s="2245"/>
      <c r="O2327" s="2245"/>
      <c r="P2327" s="2245"/>
      <c r="Q2327" s="2245"/>
      <c r="R2327" s="2245"/>
      <c r="S2327" s="2244"/>
      <c r="AC2327" s="2206"/>
    </row>
    <row r="2328" spans="7:29" ht="12.75" customHeight="1" x14ac:dyDescent="0.25">
      <c r="G2328" s="2245"/>
      <c r="H2328" s="2245"/>
      <c r="I2328" s="2245"/>
      <c r="J2328" s="2245"/>
      <c r="K2328" s="2245"/>
      <c r="L2328" s="2245"/>
      <c r="M2328" s="2245"/>
      <c r="N2328" s="2245"/>
      <c r="O2328" s="2245"/>
      <c r="P2328" s="2245"/>
      <c r="Q2328" s="2245"/>
      <c r="R2328" s="2245"/>
      <c r="S2328" s="2244"/>
      <c r="AC2328" s="2206"/>
    </row>
    <row r="2329" spans="7:29" ht="12.75" customHeight="1" x14ac:dyDescent="0.25">
      <c r="G2329" s="2245"/>
      <c r="H2329" s="2245"/>
      <c r="I2329" s="2245"/>
      <c r="J2329" s="2245"/>
      <c r="K2329" s="2245"/>
      <c r="L2329" s="2245"/>
      <c r="M2329" s="2245"/>
      <c r="N2329" s="2245"/>
      <c r="O2329" s="2245"/>
      <c r="P2329" s="2245"/>
      <c r="Q2329" s="2245"/>
      <c r="R2329" s="2245"/>
      <c r="S2329" s="2244"/>
      <c r="AC2329" s="2206"/>
    </row>
    <row r="2330" spans="7:29" ht="12.75" customHeight="1" x14ac:dyDescent="0.25">
      <c r="G2330" s="2245"/>
      <c r="H2330" s="2245"/>
      <c r="I2330" s="2245"/>
      <c r="J2330" s="2245"/>
      <c r="K2330" s="2245"/>
      <c r="L2330" s="2245"/>
      <c r="M2330" s="2245"/>
      <c r="N2330" s="2245"/>
      <c r="O2330" s="2245"/>
      <c r="P2330" s="2245"/>
      <c r="Q2330" s="2245"/>
      <c r="R2330" s="2245"/>
      <c r="S2330" s="2244"/>
      <c r="AC2330" s="2206"/>
    </row>
    <row r="2331" spans="7:29" ht="12.75" customHeight="1" x14ac:dyDescent="0.25">
      <c r="G2331" s="2245"/>
      <c r="H2331" s="2245"/>
      <c r="I2331" s="2245"/>
      <c r="J2331" s="2245"/>
      <c r="K2331" s="2245"/>
      <c r="L2331" s="2245"/>
      <c r="M2331" s="2245"/>
      <c r="N2331" s="2245"/>
      <c r="O2331" s="2245"/>
      <c r="P2331" s="2245"/>
      <c r="Q2331" s="2245"/>
      <c r="R2331" s="2245"/>
      <c r="S2331" s="2244"/>
      <c r="AC2331" s="2206"/>
    </row>
    <row r="2332" spans="7:29" ht="12.75" customHeight="1" x14ac:dyDescent="0.25">
      <c r="G2332" s="2245"/>
      <c r="H2332" s="2245"/>
      <c r="I2332" s="2245"/>
      <c r="J2332" s="2245"/>
      <c r="K2332" s="2245"/>
      <c r="L2332" s="2245"/>
      <c r="M2332" s="2245"/>
      <c r="N2332" s="2245"/>
      <c r="O2332" s="2245"/>
      <c r="P2332" s="2245"/>
      <c r="Q2332" s="2245"/>
      <c r="R2332" s="2245"/>
      <c r="S2332" s="2244"/>
      <c r="AC2332" s="2206"/>
    </row>
    <row r="2333" spans="7:29" ht="12.75" customHeight="1" x14ac:dyDescent="0.25">
      <c r="G2333" s="2245"/>
      <c r="H2333" s="2245"/>
      <c r="I2333" s="2245"/>
      <c r="J2333" s="2245"/>
      <c r="K2333" s="2245"/>
      <c r="L2333" s="2245"/>
      <c r="M2333" s="2245"/>
      <c r="N2333" s="2245"/>
      <c r="O2333" s="2245"/>
      <c r="P2333" s="2245"/>
      <c r="Q2333" s="2245"/>
      <c r="R2333" s="2245"/>
      <c r="S2333" s="2244"/>
      <c r="AC2333" s="2206"/>
    </row>
    <row r="2334" spans="7:29" ht="12.75" customHeight="1" x14ac:dyDescent="0.25">
      <c r="G2334" s="2245"/>
      <c r="H2334" s="2245"/>
      <c r="I2334" s="2245"/>
      <c r="J2334" s="2245"/>
      <c r="K2334" s="2245"/>
      <c r="L2334" s="2245"/>
      <c r="M2334" s="2245"/>
      <c r="N2334" s="2245"/>
      <c r="O2334" s="2245"/>
      <c r="P2334" s="2245"/>
      <c r="Q2334" s="2245"/>
      <c r="R2334" s="2245"/>
      <c r="S2334" s="2244"/>
      <c r="AC2334" s="2206"/>
    </row>
    <row r="2335" spans="7:29" ht="12.75" customHeight="1" x14ac:dyDescent="0.25">
      <c r="G2335" s="2245"/>
      <c r="H2335" s="2245"/>
      <c r="I2335" s="2245"/>
      <c r="J2335" s="2245"/>
      <c r="K2335" s="2245"/>
      <c r="L2335" s="2245"/>
      <c r="M2335" s="2245"/>
      <c r="N2335" s="2245"/>
      <c r="O2335" s="2245"/>
      <c r="P2335" s="2245"/>
      <c r="Q2335" s="2245"/>
      <c r="R2335" s="2245"/>
      <c r="S2335" s="2244"/>
      <c r="AC2335" s="2206"/>
    </row>
    <row r="2336" spans="7:29" ht="12.75" customHeight="1" x14ac:dyDescent="0.25">
      <c r="G2336" s="2245"/>
      <c r="H2336" s="2245"/>
      <c r="I2336" s="2245"/>
      <c r="J2336" s="2245"/>
      <c r="K2336" s="2245"/>
      <c r="L2336" s="2245"/>
      <c r="M2336" s="2245"/>
      <c r="N2336" s="2245"/>
      <c r="O2336" s="2245"/>
      <c r="P2336" s="2245"/>
      <c r="Q2336" s="2245"/>
      <c r="R2336" s="2245"/>
      <c r="S2336" s="2244"/>
      <c r="AC2336" s="2206"/>
    </row>
    <row r="2337" spans="7:29" ht="12.75" customHeight="1" x14ac:dyDescent="0.25">
      <c r="G2337" s="2245"/>
      <c r="H2337" s="2245"/>
      <c r="I2337" s="2245"/>
      <c r="J2337" s="2245"/>
      <c r="K2337" s="2245"/>
      <c r="L2337" s="2245"/>
      <c r="M2337" s="2245"/>
      <c r="N2337" s="2245"/>
      <c r="O2337" s="2245"/>
      <c r="P2337" s="2245"/>
      <c r="Q2337" s="2245"/>
      <c r="R2337" s="2245"/>
      <c r="S2337" s="2244"/>
      <c r="AC2337" s="2206"/>
    </row>
    <row r="2338" spans="7:29" ht="12.75" customHeight="1" x14ac:dyDescent="0.25">
      <c r="G2338" s="2245"/>
      <c r="H2338" s="2245"/>
      <c r="I2338" s="2245"/>
      <c r="J2338" s="2245"/>
      <c r="K2338" s="2245"/>
      <c r="L2338" s="2245"/>
      <c r="M2338" s="2245"/>
      <c r="N2338" s="2245"/>
      <c r="O2338" s="2245"/>
      <c r="P2338" s="2245"/>
      <c r="Q2338" s="2245"/>
      <c r="R2338" s="2245"/>
      <c r="S2338" s="2244"/>
      <c r="AC2338" s="2206"/>
    </row>
    <row r="2339" spans="7:29" ht="12.75" customHeight="1" x14ac:dyDescent="0.25">
      <c r="G2339" s="2245"/>
      <c r="H2339" s="2245"/>
      <c r="I2339" s="2245"/>
      <c r="J2339" s="2245"/>
      <c r="K2339" s="2245"/>
      <c r="L2339" s="2245"/>
      <c r="M2339" s="2245"/>
      <c r="N2339" s="2245"/>
      <c r="O2339" s="2245"/>
      <c r="P2339" s="2245"/>
      <c r="Q2339" s="2245"/>
      <c r="R2339" s="2245"/>
      <c r="S2339" s="2244"/>
      <c r="AC2339" s="2206"/>
    </row>
    <row r="2340" spans="7:29" ht="12.75" customHeight="1" x14ac:dyDescent="0.25">
      <c r="G2340" s="2245"/>
      <c r="H2340" s="2245"/>
      <c r="I2340" s="2245"/>
      <c r="J2340" s="2245"/>
      <c r="K2340" s="2245"/>
      <c r="L2340" s="2245"/>
      <c r="M2340" s="2245"/>
      <c r="N2340" s="2245"/>
      <c r="O2340" s="2245"/>
      <c r="P2340" s="2245"/>
      <c r="Q2340" s="2245"/>
      <c r="R2340" s="2245"/>
      <c r="S2340" s="2244"/>
      <c r="AC2340" s="2206"/>
    </row>
    <row r="2341" spans="7:29" ht="12.75" customHeight="1" x14ac:dyDescent="0.25">
      <c r="G2341" s="2245"/>
      <c r="H2341" s="2245"/>
      <c r="I2341" s="2245"/>
      <c r="J2341" s="2245"/>
      <c r="K2341" s="2245"/>
      <c r="L2341" s="2245"/>
      <c r="M2341" s="2245"/>
      <c r="N2341" s="2245"/>
      <c r="O2341" s="2245"/>
      <c r="P2341" s="2245"/>
      <c r="Q2341" s="2245"/>
      <c r="R2341" s="2245"/>
      <c r="S2341" s="2244"/>
      <c r="AC2341" s="2206"/>
    </row>
    <row r="2342" spans="7:29" ht="12.75" customHeight="1" x14ac:dyDescent="0.25">
      <c r="G2342" s="2245"/>
      <c r="H2342" s="2245"/>
      <c r="I2342" s="2245"/>
      <c r="J2342" s="2245"/>
      <c r="K2342" s="2245"/>
      <c r="L2342" s="2245"/>
      <c r="M2342" s="2245"/>
      <c r="N2342" s="2245"/>
      <c r="O2342" s="2245"/>
      <c r="P2342" s="2245"/>
      <c r="Q2342" s="2245"/>
      <c r="R2342" s="2245"/>
      <c r="S2342" s="2244"/>
      <c r="AC2342" s="2206"/>
    </row>
    <row r="2343" spans="7:29" ht="12.75" customHeight="1" x14ac:dyDescent="0.25">
      <c r="G2343" s="2245"/>
      <c r="H2343" s="2245"/>
      <c r="I2343" s="2245"/>
      <c r="J2343" s="2245"/>
      <c r="K2343" s="2245"/>
      <c r="L2343" s="2245"/>
      <c r="M2343" s="2245"/>
      <c r="N2343" s="2245"/>
      <c r="O2343" s="2245"/>
      <c r="P2343" s="2245"/>
      <c r="Q2343" s="2245"/>
      <c r="R2343" s="2245"/>
      <c r="S2343" s="2244"/>
      <c r="AC2343" s="2206"/>
    </row>
    <row r="2344" spans="7:29" ht="12.75" customHeight="1" x14ac:dyDescent="0.25">
      <c r="G2344" s="2245"/>
      <c r="H2344" s="2245"/>
      <c r="I2344" s="2245"/>
      <c r="J2344" s="2245"/>
      <c r="K2344" s="2245"/>
      <c r="L2344" s="2245"/>
      <c r="M2344" s="2245"/>
      <c r="N2344" s="2245"/>
      <c r="O2344" s="2245"/>
      <c r="P2344" s="2245"/>
      <c r="Q2344" s="2245"/>
      <c r="R2344" s="2245"/>
      <c r="S2344" s="2244"/>
      <c r="AC2344" s="2206"/>
    </row>
    <row r="2345" spans="7:29" ht="12.75" customHeight="1" x14ac:dyDescent="0.25">
      <c r="G2345" s="2245"/>
      <c r="H2345" s="2245"/>
      <c r="I2345" s="2245"/>
      <c r="J2345" s="2245"/>
      <c r="K2345" s="2245"/>
      <c r="L2345" s="2245"/>
      <c r="M2345" s="2245"/>
      <c r="N2345" s="2245"/>
      <c r="O2345" s="2245"/>
      <c r="P2345" s="2245"/>
      <c r="Q2345" s="2245"/>
      <c r="R2345" s="2245"/>
      <c r="S2345" s="2244"/>
      <c r="AC2345" s="2206"/>
    </row>
    <row r="2346" spans="7:29" ht="12.75" customHeight="1" x14ac:dyDescent="0.25">
      <c r="G2346" s="2245"/>
      <c r="H2346" s="2245"/>
      <c r="I2346" s="2245"/>
      <c r="J2346" s="2245"/>
      <c r="K2346" s="2245"/>
      <c r="L2346" s="2245"/>
      <c r="M2346" s="2245"/>
      <c r="N2346" s="2245"/>
      <c r="O2346" s="2245"/>
      <c r="P2346" s="2245"/>
      <c r="Q2346" s="2245"/>
      <c r="R2346" s="2245"/>
      <c r="S2346" s="2244"/>
      <c r="AC2346" s="2206"/>
    </row>
    <row r="2347" spans="7:29" ht="12.75" customHeight="1" x14ac:dyDescent="0.25">
      <c r="G2347" s="2245"/>
      <c r="H2347" s="2245"/>
      <c r="I2347" s="2245"/>
      <c r="J2347" s="2245"/>
      <c r="K2347" s="2245"/>
      <c r="L2347" s="2245"/>
      <c r="M2347" s="2245"/>
      <c r="N2347" s="2245"/>
      <c r="O2347" s="2245"/>
      <c r="P2347" s="2245"/>
      <c r="Q2347" s="2245"/>
      <c r="R2347" s="2245"/>
      <c r="S2347" s="2244"/>
      <c r="AC2347" s="2206"/>
    </row>
    <row r="2348" spans="7:29" ht="12.75" customHeight="1" x14ac:dyDescent="0.25">
      <c r="G2348" s="2245"/>
      <c r="H2348" s="2245"/>
      <c r="I2348" s="2245"/>
      <c r="J2348" s="2245"/>
      <c r="K2348" s="2245"/>
      <c r="L2348" s="2245"/>
      <c r="M2348" s="2245"/>
      <c r="N2348" s="2245"/>
      <c r="O2348" s="2245"/>
      <c r="P2348" s="2245"/>
      <c r="Q2348" s="2245"/>
      <c r="R2348" s="2245"/>
      <c r="S2348" s="2244"/>
      <c r="AC2348" s="2206"/>
    </row>
    <row r="2349" spans="7:29" ht="12.75" customHeight="1" x14ac:dyDescent="0.25">
      <c r="G2349" s="2245"/>
      <c r="H2349" s="2245"/>
      <c r="I2349" s="2245"/>
      <c r="J2349" s="2245"/>
      <c r="K2349" s="2245"/>
      <c r="L2349" s="2245"/>
      <c r="M2349" s="2245"/>
      <c r="N2349" s="2245"/>
      <c r="O2349" s="2245"/>
      <c r="P2349" s="2245"/>
      <c r="Q2349" s="2245"/>
      <c r="R2349" s="2245"/>
      <c r="S2349" s="2244"/>
      <c r="AC2349" s="2206"/>
    </row>
    <row r="2350" spans="7:29" ht="12.75" customHeight="1" x14ac:dyDescent="0.25">
      <c r="G2350" s="2245"/>
      <c r="H2350" s="2245"/>
      <c r="I2350" s="2245"/>
      <c r="J2350" s="2245"/>
      <c r="K2350" s="2245"/>
      <c r="L2350" s="2245"/>
      <c r="M2350" s="2245"/>
      <c r="N2350" s="2245"/>
      <c r="O2350" s="2245"/>
      <c r="P2350" s="2245"/>
      <c r="Q2350" s="2245"/>
      <c r="R2350" s="2245"/>
      <c r="S2350" s="2244"/>
      <c r="AC2350" s="2206"/>
    </row>
    <row r="2351" spans="7:29" ht="12.75" customHeight="1" x14ac:dyDescent="0.25">
      <c r="G2351" s="2245"/>
      <c r="H2351" s="2245"/>
      <c r="I2351" s="2245"/>
      <c r="J2351" s="2245"/>
      <c r="K2351" s="2245"/>
      <c r="L2351" s="2245"/>
      <c r="M2351" s="2245"/>
      <c r="N2351" s="2245"/>
      <c r="O2351" s="2245"/>
      <c r="P2351" s="2245"/>
      <c r="Q2351" s="2245"/>
      <c r="R2351" s="2245"/>
      <c r="S2351" s="2244"/>
      <c r="AC2351" s="2206"/>
    </row>
    <row r="2352" spans="7:29" ht="12.75" customHeight="1" x14ac:dyDescent="0.25">
      <c r="G2352" s="2245"/>
      <c r="H2352" s="2245"/>
      <c r="I2352" s="2245"/>
      <c r="J2352" s="2245"/>
      <c r="K2352" s="2245"/>
      <c r="L2352" s="2245"/>
      <c r="M2352" s="2245"/>
      <c r="N2352" s="2245"/>
      <c r="O2352" s="2245"/>
      <c r="P2352" s="2245"/>
      <c r="Q2352" s="2245"/>
      <c r="R2352" s="2245"/>
      <c r="S2352" s="2244"/>
      <c r="AC2352" s="2206"/>
    </row>
    <row r="2353" spans="7:29" ht="12.75" customHeight="1" x14ac:dyDescent="0.25">
      <c r="G2353" s="2245"/>
      <c r="H2353" s="2245"/>
      <c r="I2353" s="2245"/>
      <c r="J2353" s="2245"/>
      <c r="K2353" s="2245"/>
      <c r="L2353" s="2245"/>
      <c r="M2353" s="2245"/>
      <c r="N2353" s="2245"/>
      <c r="O2353" s="2245"/>
      <c r="P2353" s="2245"/>
      <c r="Q2353" s="2245"/>
      <c r="R2353" s="2245"/>
      <c r="S2353" s="2244"/>
      <c r="AC2353" s="2206"/>
    </row>
    <row r="2354" spans="7:29" ht="12.75" customHeight="1" x14ac:dyDescent="0.25">
      <c r="G2354" s="2245"/>
      <c r="H2354" s="2245"/>
      <c r="I2354" s="2245"/>
      <c r="J2354" s="2245"/>
      <c r="K2354" s="2245"/>
      <c r="L2354" s="2245"/>
      <c r="M2354" s="2245"/>
      <c r="N2354" s="2245"/>
      <c r="O2354" s="2245"/>
      <c r="P2354" s="2245"/>
      <c r="Q2354" s="2245"/>
      <c r="R2354" s="2245"/>
      <c r="S2354" s="2244"/>
      <c r="AC2354" s="2206"/>
    </row>
    <row r="2355" spans="7:29" ht="12.75" customHeight="1" x14ac:dyDescent="0.25">
      <c r="G2355" s="2245"/>
      <c r="H2355" s="2245"/>
      <c r="I2355" s="2245"/>
      <c r="J2355" s="2245"/>
      <c r="K2355" s="2245"/>
      <c r="L2355" s="2245"/>
      <c r="M2355" s="2245"/>
      <c r="N2355" s="2245"/>
      <c r="O2355" s="2245"/>
      <c r="P2355" s="2245"/>
      <c r="Q2355" s="2245"/>
      <c r="R2355" s="2245"/>
      <c r="S2355" s="2244"/>
      <c r="AC2355" s="2206"/>
    </row>
    <row r="2356" spans="7:29" ht="12.75" customHeight="1" x14ac:dyDescent="0.25">
      <c r="G2356" s="2245"/>
      <c r="H2356" s="2245"/>
      <c r="I2356" s="2245"/>
      <c r="J2356" s="2245"/>
      <c r="K2356" s="2245"/>
      <c r="L2356" s="2245"/>
      <c r="M2356" s="2245"/>
      <c r="N2356" s="2245"/>
      <c r="O2356" s="2245"/>
      <c r="P2356" s="2245"/>
      <c r="Q2356" s="2245"/>
      <c r="R2356" s="2245"/>
      <c r="S2356" s="2244"/>
      <c r="AC2356" s="2206"/>
    </row>
    <row r="2357" spans="7:29" ht="12.75" customHeight="1" x14ac:dyDescent="0.25">
      <c r="G2357" s="2245"/>
      <c r="H2357" s="2245"/>
      <c r="I2357" s="2245"/>
      <c r="J2357" s="2245"/>
      <c r="K2357" s="2245"/>
      <c r="L2357" s="2245"/>
      <c r="M2357" s="2245"/>
      <c r="N2357" s="2245"/>
      <c r="O2357" s="2245"/>
      <c r="P2357" s="2245"/>
      <c r="Q2357" s="2245"/>
      <c r="R2357" s="2245"/>
      <c r="S2357" s="2244"/>
      <c r="AC2357" s="2206"/>
    </row>
    <row r="2358" spans="7:29" ht="12.75" customHeight="1" x14ac:dyDescent="0.25">
      <c r="G2358" s="2245"/>
      <c r="H2358" s="2245"/>
      <c r="I2358" s="2245"/>
      <c r="J2358" s="2245"/>
      <c r="K2358" s="2245"/>
      <c r="L2358" s="2245"/>
      <c r="M2358" s="2245"/>
      <c r="N2358" s="2245"/>
      <c r="O2358" s="2245"/>
      <c r="P2358" s="2245"/>
      <c r="Q2358" s="2245"/>
      <c r="R2358" s="2245"/>
      <c r="S2358" s="2244"/>
      <c r="AC2358" s="2206"/>
    </row>
    <row r="2359" spans="7:29" ht="12.75" customHeight="1" x14ac:dyDescent="0.25">
      <c r="G2359" s="2245"/>
      <c r="H2359" s="2245"/>
      <c r="I2359" s="2245"/>
      <c r="J2359" s="2245"/>
      <c r="K2359" s="2245"/>
      <c r="L2359" s="2245"/>
      <c r="M2359" s="2245"/>
      <c r="N2359" s="2245"/>
      <c r="O2359" s="2245"/>
      <c r="P2359" s="2245"/>
      <c r="Q2359" s="2245"/>
      <c r="R2359" s="2245"/>
      <c r="S2359" s="2244"/>
      <c r="AC2359" s="2206"/>
    </row>
    <row r="2360" spans="7:29" ht="12.75" customHeight="1" x14ac:dyDescent="0.25">
      <c r="G2360" s="2245"/>
      <c r="H2360" s="2245"/>
      <c r="I2360" s="2245"/>
      <c r="J2360" s="2245"/>
      <c r="K2360" s="2245"/>
      <c r="L2360" s="2245"/>
      <c r="M2360" s="2245"/>
      <c r="N2360" s="2245"/>
      <c r="O2360" s="2245"/>
      <c r="P2360" s="2245"/>
      <c r="Q2360" s="2245"/>
      <c r="R2360" s="2245"/>
      <c r="S2360" s="2244"/>
      <c r="AC2360" s="2206"/>
    </row>
    <row r="2361" spans="7:29" ht="12.75" customHeight="1" x14ac:dyDescent="0.25">
      <c r="G2361" s="2245"/>
      <c r="H2361" s="2245"/>
      <c r="I2361" s="2245"/>
      <c r="J2361" s="2245"/>
      <c r="K2361" s="2245"/>
      <c r="L2361" s="2245"/>
      <c r="M2361" s="2245"/>
      <c r="N2361" s="2245"/>
      <c r="O2361" s="2245"/>
      <c r="P2361" s="2245"/>
      <c r="Q2361" s="2245"/>
      <c r="R2361" s="2245"/>
      <c r="S2361" s="2244"/>
      <c r="AC2361" s="2206"/>
    </row>
    <row r="2362" spans="7:29" ht="12.75" customHeight="1" x14ac:dyDescent="0.25">
      <c r="G2362" s="2245"/>
      <c r="H2362" s="2245"/>
      <c r="I2362" s="2245"/>
      <c r="J2362" s="2245"/>
      <c r="K2362" s="2245"/>
      <c r="L2362" s="2245"/>
      <c r="M2362" s="2245"/>
      <c r="N2362" s="2245"/>
      <c r="O2362" s="2245"/>
      <c r="P2362" s="2245"/>
      <c r="Q2362" s="2245"/>
      <c r="R2362" s="2245"/>
      <c r="S2362" s="2244"/>
      <c r="AC2362" s="2206"/>
    </row>
    <row r="2363" spans="7:29" ht="12.75" customHeight="1" x14ac:dyDescent="0.25">
      <c r="G2363" s="2245"/>
      <c r="H2363" s="2245"/>
      <c r="I2363" s="2245"/>
      <c r="J2363" s="2245"/>
      <c r="K2363" s="2245"/>
      <c r="L2363" s="2245"/>
      <c r="M2363" s="2245"/>
      <c r="N2363" s="2245"/>
      <c r="O2363" s="2245"/>
      <c r="P2363" s="2245"/>
      <c r="Q2363" s="2245"/>
      <c r="R2363" s="2245"/>
      <c r="S2363" s="2244"/>
      <c r="AC2363" s="2206"/>
    </row>
    <row r="2364" spans="7:29" ht="12.75" customHeight="1" x14ac:dyDescent="0.25">
      <c r="G2364" s="2245"/>
      <c r="H2364" s="2245"/>
      <c r="I2364" s="2245"/>
      <c r="J2364" s="2245"/>
      <c r="K2364" s="2245"/>
      <c r="L2364" s="2245"/>
      <c r="M2364" s="2245"/>
      <c r="N2364" s="2245"/>
      <c r="O2364" s="2245"/>
      <c r="P2364" s="2245"/>
      <c r="Q2364" s="2245"/>
      <c r="R2364" s="2245"/>
      <c r="S2364" s="2244"/>
      <c r="AC2364" s="2206"/>
    </row>
    <row r="2365" spans="7:29" ht="12.75" customHeight="1" x14ac:dyDescent="0.25">
      <c r="G2365" s="2245"/>
      <c r="H2365" s="2245"/>
      <c r="I2365" s="2245"/>
      <c r="J2365" s="2245"/>
      <c r="K2365" s="2245"/>
      <c r="L2365" s="2245"/>
      <c r="M2365" s="2245"/>
      <c r="N2365" s="2245"/>
      <c r="O2365" s="2245"/>
      <c r="P2365" s="2245"/>
      <c r="Q2365" s="2245"/>
      <c r="R2365" s="2245"/>
      <c r="S2365" s="2244"/>
      <c r="AC2365" s="2206"/>
    </row>
    <row r="2366" spans="7:29" ht="12.75" customHeight="1" x14ac:dyDescent="0.25">
      <c r="G2366" s="2245"/>
      <c r="H2366" s="2245"/>
      <c r="I2366" s="2245"/>
      <c r="J2366" s="2245"/>
      <c r="K2366" s="2245"/>
      <c r="L2366" s="2245"/>
      <c r="M2366" s="2245"/>
      <c r="N2366" s="2245"/>
      <c r="O2366" s="2245"/>
      <c r="P2366" s="2245"/>
      <c r="Q2366" s="2245"/>
      <c r="R2366" s="2245"/>
      <c r="S2366" s="2244"/>
      <c r="AC2366" s="2206"/>
    </row>
    <row r="2367" spans="7:29" ht="12.75" customHeight="1" x14ac:dyDescent="0.25">
      <c r="G2367" s="2245"/>
      <c r="H2367" s="2245"/>
      <c r="I2367" s="2245"/>
      <c r="J2367" s="2245"/>
      <c r="K2367" s="2245"/>
      <c r="L2367" s="2245"/>
      <c r="M2367" s="2245"/>
      <c r="N2367" s="2245"/>
      <c r="O2367" s="2245"/>
      <c r="P2367" s="2245"/>
      <c r="Q2367" s="2245"/>
      <c r="R2367" s="2245"/>
      <c r="S2367" s="2244"/>
      <c r="AC2367" s="2206"/>
    </row>
    <row r="2368" spans="7:29" ht="12.75" customHeight="1" x14ac:dyDescent="0.25">
      <c r="G2368" s="2245"/>
      <c r="H2368" s="2245"/>
      <c r="I2368" s="2245"/>
      <c r="J2368" s="2245"/>
      <c r="K2368" s="2245"/>
      <c r="L2368" s="2245"/>
      <c r="M2368" s="2245"/>
      <c r="N2368" s="2245"/>
      <c r="O2368" s="2245"/>
      <c r="P2368" s="2245"/>
      <c r="Q2368" s="2245"/>
      <c r="R2368" s="2245"/>
      <c r="S2368" s="2244"/>
      <c r="AC2368" s="2206"/>
    </row>
    <row r="2369" spans="7:29" ht="12.75" customHeight="1" x14ac:dyDescent="0.25">
      <c r="G2369" s="2245"/>
      <c r="H2369" s="2245"/>
      <c r="I2369" s="2245"/>
      <c r="J2369" s="2245"/>
      <c r="K2369" s="2245"/>
      <c r="L2369" s="2245"/>
      <c r="M2369" s="2245"/>
      <c r="N2369" s="2245"/>
      <c r="O2369" s="2245"/>
      <c r="P2369" s="2245"/>
      <c r="Q2369" s="2245"/>
      <c r="R2369" s="2245"/>
      <c r="S2369" s="2244"/>
      <c r="AC2369" s="2206"/>
    </row>
    <row r="2370" spans="7:29" ht="12.75" customHeight="1" x14ac:dyDescent="0.25">
      <c r="G2370" s="2245"/>
      <c r="H2370" s="2245"/>
      <c r="I2370" s="2245"/>
      <c r="J2370" s="2245"/>
      <c r="K2370" s="2245"/>
      <c r="L2370" s="2245"/>
      <c r="M2370" s="2245"/>
      <c r="N2370" s="2245"/>
      <c r="O2370" s="2245"/>
      <c r="P2370" s="2245"/>
      <c r="Q2370" s="2245"/>
      <c r="R2370" s="2245"/>
      <c r="S2370" s="2244"/>
      <c r="AC2370" s="2206"/>
    </row>
    <row r="2371" spans="7:29" ht="12.75" customHeight="1" x14ac:dyDescent="0.25">
      <c r="G2371" s="2245"/>
      <c r="H2371" s="2245"/>
      <c r="I2371" s="2245"/>
      <c r="J2371" s="2245"/>
      <c r="K2371" s="2245"/>
      <c r="L2371" s="2245"/>
      <c r="M2371" s="2245"/>
      <c r="N2371" s="2245"/>
      <c r="O2371" s="2245"/>
      <c r="P2371" s="2245"/>
      <c r="Q2371" s="2245"/>
      <c r="R2371" s="2245"/>
      <c r="S2371" s="2244"/>
      <c r="AC2371" s="2206"/>
    </row>
    <row r="2372" spans="7:29" ht="12.75" customHeight="1" x14ac:dyDescent="0.25">
      <c r="G2372" s="2245"/>
      <c r="H2372" s="2245"/>
      <c r="I2372" s="2245"/>
      <c r="J2372" s="2245"/>
      <c r="K2372" s="2245"/>
      <c r="L2372" s="2245"/>
      <c r="M2372" s="2245"/>
      <c r="N2372" s="2245"/>
      <c r="O2372" s="2245"/>
      <c r="P2372" s="2245"/>
      <c r="Q2372" s="2245"/>
      <c r="R2372" s="2245"/>
      <c r="S2372" s="2244"/>
      <c r="AC2372" s="2206"/>
    </row>
    <row r="2373" spans="7:29" ht="12.75" customHeight="1" x14ac:dyDescent="0.25">
      <c r="G2373" s="2245"/>
      <c r="H2373" s="2245"/>
      <c r="I2373" s="2245"/>
      <c r="J2373" s="2245"/>
      <c r="K2373" s="2245"/>
      <c r="L2373" s="2245"/>
      <c r="M2373" s="2245"/>
      <c r="N2373" s="2245"/>
      <c r="O2373" s="2245"/>
      <c r="P2373" s="2245"/>
      <c r="Q2373" s="2245"/>
      <c r="R2373" s="2245"/>
      <c r="S2373" s="2244"/>
      <c r="AC2373" s="2206"/>
    </row>
    <row r="2374" spans="7:29" ht="12.75" customHeight="1" x14ac:dyDescent="0.25">
      <c r="G2374" s="2245"/>
      <c r="H2374" s="2245"/>
      <c r="I2374" s="2245"/>
      <c r="J2374" s="2245"/>
      <c r="K2374" s="2245"/>
      <c r="L2374" s="2245"/>
      <c r="M2374" s="2245"/>
      <c r="N2374" s="2245"/>
      <c r="O2374" s="2245"/>
      <c r="P2374" s="2245"/>
      <c r="Q2374" s="2245"/>
      <c r="R2374" s="2245"/>
      <c r="S2374" s="2244"/>
      <c r="AC2374" s="2206"/>
    </row>
    <row r="2375" spans="7:29" ht="12.75" customHeight="1" x14ac:dyDescent="0.25">
      <c r="G2375" s="2245"/>
      <c r="H2375" s="2245"/>
      <c r="I2375" s="2245"/>
      <c r="J2375" s="2245"/>
      <c r="K2375" s="2245"/>
      <c r="L2375" s="2245"/>
      <c r="M2375" s="2245"/>
      <c r="N2375" s="2245"/>
      <c r="O2375" s="2245"/>
      <c r="P2375" s="2245"/>
      <c r="Q2375" s="2245"/>
      <c r="R2375" s="2245"/>
      <c r="S2375" s="2244"/>
      <c r="AC2375" s="2206"/>
    </row>
    <row r="2376" spans="7:29" ht="12.75" customHeight="1" x14ac:dyDescent="0.25">
      <c r="G2376" s="2245"/>
      <c r="H2376" s="2245"/>
      <c r="I2376" s="2245"/>
      <c r="J2376" s="2245"/>
      <c r="K2376" s="2245"/>
      <c r="L2376" s="2245"/>
      <c r="M2376" s="2245"/>
      <c r="N2376" s="2245"/>
      <c r="O2376" s="2245"/>
      <c r="P2376" s="2245"/>
      <c r="Q2376" s="2245"/>
      <c r="R2376" s="2245"/>
      <c r="S2376" s="2244"/>
      <c r="AC2376" s="2206"/>
    </row>
    <row r="2377" spans="7:29" ht="12.75" customHeight="1" x14ac:dyDescent="0.25">
      <c r="G2377" s="2245"/>
      <c r="H2377" s="2245"/>
      <c r="I2377" s="2245"/>
      <c r="J2377" s="2245"/>
      <c r="K2377" s="2245"/>
      <c r="L2377" s="2245"/>
      <c r="M2377" s="2245"/>
      <c r="N2377" s="2245"/>
      <c r="O2377" s="2245"/>
      <c r="P2377" s="2245"/>
      <c r="Q2377" s="2245"/>
      <c r="R2377" s="2245"/>
      <c r="S2377" s="2244"/>
      <c r="AC2377" s="2206"/>
    </row>
    <row r="2378" spans="7:29" ht="12.75" customHeight="1" x14ac:dyDescent="0.25">
      <c r="G2378" s="2245"/>
      <c r="H2378" s="2245"/>
      <c r="I2378" s="2245"/>
      <c r="J2378" s="2245"/>
      <c r="K2378" s="2245"/>
      <c r="L2378" s="2245"/>
      <c r="M2378" s="2245"/>
      <c r="N2378" s="2245"/>
      <c r="O2378" s="2245"/>
      <c r="P2378" s="2245"/>
      <c r="Q2378" s="2245"/>
      <c r="R2378" s="2245"/>
      <c r="S2378" s="2244"/>
      <c r="AC2378" s="2206"/>
    </row>
    <row r="2379" spans="7:29" ht="12.75" customHeight="1" x14ac:dyDescent="0.25">
      <c r="G2379" s="2245"/>
      <c r="H2379" s="2245"/>
      <c r="I2379" s="2245"/>
      <c r="J2379" s="2245"/>
      <c r="K2379" s="2245"/>
      <c r="L2379" s="2245"/>
      <c r="M2379" s="2245"/>
      <c r="N2379" s="2245"/>
      <c r="O2379" s="2245"/>
      <c r="P2379" s="2245"/>
      <c r="Q2379" s="2245"/>
      <c r="R2379" s="2245"/>
      <c r="S2379" s="2244"/>
      <c r="AC2379" s="2206"/>
    </row>
    <row r="2380" spans="7:29" ht="12.75" customHeight="1" x14ac:dyDescent="0.25">
      <c r="G2380" s="2245"/>
      <c r="H2380" s="2245"/>
      <c r="I2380" s="2245"/>
      <c r="J2380" s="2245"/>
      <c r="K2380" s="2245"/>
      <c r="L2380" s="2245"/>
      <c r="M2380" s="2245"/>
      <c r="N2380" s="2245"/>
      <c r="O2380" s="2245"/>
      <c r="P2380" s="2245"/>
      <c r="Q2380" s="2245"/>
      <c r="R2380" s="2245"/>
      <c r="S2380" s="2244"/>
      <c r="AC2380" s="2206"/>
    </row>
    <row r="2381" spans="7:29" ht="12.75" customHeight="1" x14ac:dyDescent="0.25">
      <c r="G2381" s="2245"/>
      <c r="H2381" s="2245"/>
      <c r="I2381" s="2245"/>
      <c r="J2381" s="2245"/>
      <c r="K2381" s="2245"/>
      <c r="L2381" s="2245"/>
      <c r="M2381" s="2245"/>
      <c r="N2381" s="2245"/>
      <c r="O2381" s="2245"/>
      <c r="P2381" s="2245"/>
      <c r="Q2381" s="2245"/>
      <c r="R2381" s="2245"/>
      <c r="S2381" s="2244"/>
      <c r="AC2381" s="2206"/>
    </row>
    <row r="2382" spans="7:29" ht="12.75" customHeight="1" x14ac:dyDescent="0.25">
      <c r="G2382" s="2245"/>
      <c r="H2382" s="2245"/>
      <c r="I2382" s="2245"/>
      <c r="J2382" s="2245"/>
      <c r="K2382" s="2245"/>
      <c r="L2382" s="2245"/>
      <c r="M2382" s="2245"/>
      <c r="N2382" s="2245"/>
      <c r="O2382" s="2245"/>
      <c r="P2382" s="2245"/>
      <c r="Q2382" s="2245"/>
      <c r="R2382" s="2245"/>
      <c r="S2382" s="2244"/>
      <c r="AC2382" s="2206"/>
    </row>
    <row r="2383" spans="7:29" ht="12.75" customHeight="1" x14ac:dyDescent="0.25">
      <c r="G2383" s="2245"/>
      <c r="H2383" s="2245"/>
      <c r="I2383" s="2245"/>
      <c r="J2383" s="2245"/>
      <c r="K2383" s="2245"/>
      <c r="L2383" s="2245"/>
      <c r="M2383" s="2245"/>
      <c r="N2383" s="2245"/>
      <c r="O2383" s="2245"/>
      <c r="P2383" s="2245"/>
      <c r="Q2383" s="2245"/>
      <c r="R2383" s="2245"/>
      <c r="S2383" s="2244"/>
      <c r="AC2383" s="2206"/>
    </row>
    <row r="2384" spans="7:29" ht="12.75" customHeight="1" x14ac:dyDescent="0.25">
      <c r="G2384" s="2245"/>
      <c r="H2384" s="2245"/>
      <c r="I2384" s="2245"/>
      <c r="J2384" s="2245"/>
      <c r="K2384" s="2245"/>
      <c r="L2384" s="2245"/>
      <c r="M2384" s="2245"/>
      <c r="N2384" s="2245"/>
      <c r="O2384" s="2245"/>
      <c r="P2384" s="2245"/>
      <c r="Q2384" s="2245"/>
      <c r="R2384" s="2245"/>
      <c r="S2384" s="2244"/>
      <c r="AC2384" s="2206"/>
    </row>
    <row r="2385" spans="7:29" ht="12.75" customHeight="1" x14ac:dyDescent="0.25">
      <c r="G2385" s="2245"/>
      <c r="H2385" s="2245"/>
      <c r="I2385" s="2245"/>
      <c r="J2385" s="2245"/>
      <c r="K2385" s="2245"/>
      <c r="L2385" s="2245"/>
      <c r="M2385" s="2245"/>
      <c r="N2385" s="2245"/>
      <c r="O2385" s="2245"/>
      <c r="P2385" s="2245"/>
      <c r="Q2385" s="2245"/>
      <c r="R2385" s="2245"/>
      <c r="S2385" s="2244"/>
      <c r="AC2385" s="2206"/>
    </row>
    <row r="2386" spans="7:29" ht="12.75" customHeight="1" x14ac:dyDescent="0.25">
      <c r="G2386" s="2245"/>
      <c r="H2386" s="2245"/>
      <c r="I2386" s="2245"/>
      <c r="J2386" s="2245"/>
      <c r="K2386" s="2245"/>
      <c r="L2386" s="2245"/>
      <c r="M2386" s="2245"/>
      <c r="N2386" s="2245"/>
      <c r="O2386" s="2245"/>
      <c r="P2386" s="2245"/>
      <c r="Q2386" s="2245"/>
      <c r="R2386" s="2245"/>
      <c r="S2386" s="2244"/>
      <c r="AC2386" s="2206"/>
    </row>
    <row r="2387" spans="7:29" ht="12.75" customHeight="1" x14ac:dyDescent="0.25">
      <c r="G2387" s="2245"/>
      <c r="H2387" s="2245"/>
      <c r="I2387" s="2245"/>
      <c r="J2387" s="2245"/>
      <c r="K2387" s="2245"/>
      <c r="L2387" s="2245"/>
      <c r="M2387" s="2245"/>
      <c r="N2387" s="2245"/>
      <c r="O2387" s="2245"/>
      <c r="P2387" s="2245"/>
      <c r="Q2387" s="2245"/>
      <c r="R2387" s="2245"/>
      <c r="S2387" s="2244"/>
      <c r="AC2387" s="2206"/>
    </row>
    <row r="2388" spans="7:29" ht="12.75" customHeight="1" x14ac:dyDescent="0.25">
      <c r="G2388" s="2245"/>
      <c r="H2388" s="2245"/>
      <c r="I2388" s="2245"/>
      <c r="J2388" s="2245"/>
      <c r="K2388" s="2245"/>
      <c r="L2388" s="2245"/>
      <c r="M2388" s="2245"/>
      <c r="N2388" s="2245"/>
      <c r="O2388" s="2245"/>
      <c r="P2388" s="2245"/>
      <c r="Q2388" s="2245"/>
      <c r="R2388" s="2245"/>
      <c r="S2388" s="2244"/>
      <c r="AC2388" s="2206"/>
    </row>
    <row r="2389" spans="7:29" ht="12.75" customHeight="1" x14ac:dyDescent="0.25">
      <c r="G2389" s="2245"/>
      <c r="H2389" s="2245"/>
      <c r="I2389" s="2245"/>
      <c r="J2389" s="2245"/>
      <c r="K2389" s="2245"/>
      <c r="L2389" s="2245"/>
      <c r="M2389" s="2245"/>
      <c r="N2389" s="2245"/>
      <c r="O2389" s="2245"/>
      <c r="P2389" s="2245"/>
      <c r="Q2389" s="2245"/>
      <c r="R2389" s="2245"/>
      <c r="S2389" s="2244"/>
      <c r="AC2389" s="2206"/>
    </row>
    <row r="2390" spans="7:29" ht="12.75" customHeight="1" x14ac:dyDescent="0.25">
      <c r="G2390" s="2245"/>
      <c r="H2390" s="2245"/>
      <c r="I2390" s="2245"/>
      <c r="J2390" s="2245"/>
      <c r="K2390" s="2245"/>
      <c r="L2390" s="2245"/>
      <c r="M2390" s="2245"/>
      <c r="N2390" s="2245"/>
      <c r="O2390" s="2245"/>
      <c r="P2390" s="2245"/>
      <c r="Q2390" s="2245"/>
      <c r="R2390" s="2245"/>
      <c r="S2390" s="2244"/>
      <c r="AC2390" s="2206"/>
    </row>
    <row r="2391" spans="7:29" ht="12.75" customHeight="1" x14ac:dyDescent="0.25">
      <c r="G2391" s="2245"/>
      <c r="H2391" s="2245"/>
      <c r="I2391" s="2245"/>
      <c r="J2391" s="2245"/>
      <c r="K2391" s="2245"/>
      <c r="L2391" s="2245"/>
      <c r="M2391" s="2245"/>
      <c r="N2391" s="2245"/>
      <c r="O2391" s="2245"/>
      <c r="P2391" s="2245"/>
      <c r="Q2391" s="2245"/>
      <c r="R2391" s="2245"/>
      <c r="S2391" s="2244"/>
      <c r="AC2391" s="2206"/>
    </row>
    <row r="2392" spans="7:29" ht="12.75" customHeight="1" x14ac:dyDescent="0.25">
      <c r="G2392" s="2245"/>
      <c r="H2392" s="2245"/>
      <c r="I2392" s="2245"/>
      <c r="J2392" s="2245"/>
      <c r="K2392" s="2245"/>
      <c r="L2392" s="2245"/>
      <c r="M2392" s="2245"/>
      <c r="N2392" s="2245"/>
      <c r="O2392" s="2245"/>
      <c r="P2392" s="2245"/>
      <c r="Q2392" s="2245"/>
      <c r="R2392" s="2245"/>
      <c r="S2392" s="2244"/>
      <c r="AC2392" s="2206"/>
    </row>
    <row r="2393" spans="7:29" ht="12.75" customHeight="1" x14ac:dyDescent="0.25">
      <c r="G2393" s="2245"/>
      <c r="H2393" s="2245"/>
      <c r="I2393" s="2245"/>
      <c r="J2393" s="2245"/>
      <c r="K2393" s="2245"/>
      <c r="L2393" s="2245"/>
      <c r="M2393" s="2245"/>
      <c r="N2393" s="2245"/>
      <c r="O2393" s="2245"/>
      <c r="P2393" s="2245"/>
      <c r="Q2393" s="2245"/>
      <c r="R2393" s="2245"/>
      <c r="S2393" s="2244"/>
      <c r="AC2393" s="2206"/>
    </row>
    <row r="2394" spans="7:29" ht="12.75" customHeight="1" x14ac:dyDescent="0.25">
      <c r="G2394" s="2245"/>
      <c r="H2394" s="2245"/>
      <c r="I2394" s="2245"/>
      <c r="J2394" s="2245"/>
      <c r="K2394" s="2245"/>
      <c r="L2394" s="2245"/>
      <c r="M2394" s="2245"/>
      <c r="N2394" s="2245"/>
      <c r="O2394" s="2245"/>
      <c r="P2394" s="2245"/>
      <c r="Q2394" s="2245"/>
      <c r="R2394" s="2245"/>
      <c r="S2394" s="2244"/>
      <c r="AC2394" s="2206"/>
    </row>
    <row r="2395" spans="7:29" ht="12.75" customHeight="1" x14ac:dyDescent="0.25">
      <c r="G2395" s="2245"/>
      <c r="H2395" s="2245"/>
      <c r="I2395" s="2245"/>
      <c r="J2395" s="2245"/>
      <c r="K2395" s="2245"/>
      <c r="L2395" s="2245"/>
      <c r="M2395" s="2245"/>
      <c r="N2395" s="2245"/>
      <c r="O2395" s="2245"/>
      <c r="P2395" s="2245"/>
      <c r="Q2395" s="2245"/>
      <c r="R2395" s="2245"/>
      <c r="S2395" s="2244"/>
      <c r="AC2395" s="2206"/>
    </row>
    <row r="2396" spans="7:29" ht="12.75" customHeight="1" x14ac:dyDescent="0.25">
      <c r="G2396" s="2245"/>
      <c r="H2396" s="2245"/>
      <c r="I2396" s="2245"/>
      <c r="J2396" s="2245"/>
      <c r="K2396" s="2245"/>
      <c r="L2396" s="2245"/>
      <c r="M2396" s="2245"/>
      <c r="N2396" s="2245"/>
      <c r="O2396" s="2245"/>
      <c r="P2396" s="2245"/>
      <c r="Q2396" s="2245"/>
      <c r="R2396" s="2245"/>
      <c r="S2396" s="2244"/>
      <c r="AC2396" s="2206"/>
    </row>
    <row r="2397" spans="7:29" ht="12.75" customHeight="1" x14ac:dyDescent="0.25">
      <c r="G2397" s="2245"/>
      <c r="H2397" s="2245"/>
      <c r="I2397" s="2245"/>
      <c r="J2397" s="2245"/>
      <c r="K2397" s="2245"/>
      <c r="L2397" s="2245"/>
      <c r="M2397" s="2245"/>
      <c r="N2397" s="2245"/>
      <c r="O2397" s="2245"/>
      <c r="P2397" s="2245"/>
      <c r="Q2397" s="2245"/>
      <c r="R2397" s="2245"/>
      <c r="S2397" s="2244"/>
      <c r="AC2397" s="2206"/>
    </row>
    <row r="2398" spans="7:29" ht="12.75" customHeight="1" x14ac:dyDescent="0.25">
      <c r="G2398" s="2245"/>
      <c r="H2398" s="2245"/>
      <c r="I2398" s="2245"/>
      <c r="J2398" s="2245"/>
      <c r="K2398" s="2245"/>
      <c r="L2398" s="2245"/>
      <c r="M2398" s="2245"/>
      <c r="N2398" s="2245"/>
      <c r="O2398" s="2245"/>
      <c r="P2398" s="2245"/>
      <c r="Q2398" s="2245"/>
      <c r="R2398" s="2245"/>
      <c r="S2398" s="2244"/>
      <c r="AC2398" s="2206"/>
    </row>
    <row r="2399" spans="7:29" ht="12.75" customHeight="1" x14ac:dyDescent="0.25">
      <c r="G2399" s="2245"/>
      <c r="H2399" s="2245"/>
      <c r="I2399" s="2245"/>
      <c r="J2399" s="2245"/>
      <c r="K2399" s="2245"/>
      <c r="L2399" s="2245"/>
      <c r="M2399" s="2245"/>
      <c r="N2399" s="2245"/>
      <c r="O2399" s="2245"/>
      <c r="P2399" s="2245"/>
      <c r="Q2399" s="2245"/>
      <c r="R2399" s="2245"/>
      <c r="S2399" s="2244"/>
      <c r="AC2399" s="2206"/>
    </row>
    <row r="2400" spans="7:29" ht="12.75" customHeight="1" x14ac:dyDescent="0.25">
      <c r="G2400" s="2245"/>
      <c r="H2400" s="2245"/>
      <c r="I2400" s="2245"/>
      <c r="J2400" s="2245"/>
      <c r="K2400" s="2245"/>
      <c r="L2400" s="2245"/>
      <c r="M2400" s="2245"/>
      <c r="N2400" s="2245"/>
      <c r="O2400" s="2245"/>
      <c r="P2400" s="2245"/>
      <c r="Q2400" s="2245"/>
      <c r="R2400" s="2245"/>
      <c r="S2400" s="2244"/>
      <c r="AC2400" s="2206"/>
    </row>
    <row r="2401" spans="7:29" ht="12.75" customHeight="1" x14ac:dyDescent="0.25">
      <c r="G2401" s="2245"/>
      <c r="H2401" s="2245"/>
      <c r="I2401" s="2245"/>
      <c r="J2401" s="2245"/>
      <c r="K2401" s="2245"/>
      <c r="L2401" s="2245"/>
      <c r="M2401" s="2245"/>
      <c r="N2401" s="2245"/>
      <c r="O2401" s="2245"/>
      <c r="P2401" s="2245"/>
      <c r="Q2401" s="2245"/>
      <c r="R2401" s="2245"/>
      <c r="S2401" s="2244"/>
      <c r="AC2401" s="2206"/>
    </row>
    <row r="2402" spans="7:29" ht="12.75" customHeight="1" x14ac:dyDescent="0.25">
      <c r="G2402" s="2245"/>
      <c r="H2402" s="2245"/>
      <c r="I2402" s="2245"/>
      <c r="J2402" s="2245"/>
      <c r="K2402" s="2245"/>
      <c r="L2402" s="2245"/>
      <c r="M2402" s="2245"/>
      <c r="N2402" s="2245"/>
      <c r="O2402" s="2245"/>
      <c r="P2402" s="2245"/>
      <c r="Q2402" s="2245"/>
      <c r="R2402" s="2245"/>
      <c r="S2402" s="2244"/>
      <c r="AC2402" s="2206"/>
    </row>
    <row r="2403" spans="7:29" ht="12.75" customHeight="1" x14ac:dyDescent="0.25">
      <c r="G2403" s="2245"/>
      <c r="H2403" s="2245"/>
      <c r="I2403" s="2245"/>
      <c r="J2403" s="2245"/>
      <c r="K2403" s="2245"/>
      <c r="L2403" s="2245"/>
      <c r="M2403" s="2245"/>
      <c r="N2403" s="2245"/>
      <c r="O2403" s="2245"/>
      <c r="P2403" s="2245"/>
      <c r="Q2403" s="2245"/>
      <c r="R2403" s="2245"/>
      <c r="S2403" s="2244"/>
      <c r="AC2403" s="2206"/>
    </row>
    <row r="2404" spans="7:29" ht="12.75" customHeight="1" x14ac:dyDescent="0.25">
      <c r="G2404" s="2245"/>
      <c r="H2404" s="2245"/>
      <c r="I2404" s="2245"/>
      <c r="J2404" s="2245"/>
      <c r="K2404" s="2245"/>
      <c r="L2404" s="2245"/>
      <c r="M2404" s="2245"/>
      <c r="N2404" s="2245"/>
      <c r="O2404" s="2245"/>
      <c r="P2404" s="2245"/>
      <c r="Q2404" s="2245"/>
      <c r="R2404" s="2245"/>
      <c r="S2404" s="2244"/>
      <c r="AC2404" s="2206"/>
    </row>
    <row r="2405" spans="7:29" ht="12.75" customHeight="1" x14ac:dyDescent="0.25">
      <c r="G2405" s="2245"/>
      <c r="H2405" s="2245"/>
      <c r="I2405" s="2245"/>
      <c r="J2405" s="2245"/>
      <c r="K2405" s="2245"/>
      <c r="L2405" s="2245"/>
      <c r="M2405" s="2245"/>
      <c r="N2405" s="2245"/>
      <c r="O2405" s="2245"/>
      <c r="P2405" s="2245"/>
      <c r="Q2405" s="2245"/>
      <c r="R2405" s="2245"/>
      <c r="S2405" s="2244"/>
      <c r="AC2405" s="2206"/>
    </row>
    <row r="2406" spans="7:29" ht="12.75" customHeight="1" x14ac:dyDescent="0.25">
      <c r="G2406" s="2245"/>
      <c r="H2406" s="2245"/>
      <c r="I2406" s="2245"/>
      <c r="J2406" s="2245"/>
      <c r="K2406" s="2245"/>
      <c r="L2406" s="2245"/>
      <c r="M2406" s="2245"/>
      <c r="N2406" s="2245"/>
      <c r="O2406" s="2245"/>
      <c r="P2406" s="2245"/>
      <c r="Q2406" s="2245"/>
      <c r="R2406" s="2245"/>
      <c r="S2406" s="2244"/>
      <c r="AC2406" s="2206"/>
    </row>
    <row r="2407" spans="7:29" ht="12.75" customHeight="1" x14ac:dyDescent="0.25">
      <c r="G2407" s="2245"/>
      <c r="H2407" s="2245"/>
      <c r="I2407" s="2245"/>
      <c r="J2407" s="2245"/>
      <c r="K2407" s="2245"/>
      <c r="L2407" s="2245"/>
      <c r="M2407" s="2245"/>
      <c r="N2407" s="2245"/>
      <c r="O2407" s="2245"/>
      <c r="P2407" s="2245"/>
      <c r="Q2407" s="2245"/>
      <c r="R2407" s="2245"/>
      <c r="S2407" s="2244"/>
      <c r="AC2407" s="2206"/>
    </row>
    <row r="2408" spans="7:29" ht="12.75" customHeight="1" x14ac:dyDescent="0.25">
      <c r="G2408" s="2245"/>
      <c r="H2408" s="2245"/>
      <c r="I2408" s="2245"/>
      <c r="J2408" s="2245"/>
      <c r="K2408" s="2245"/>
      <c r="L2408" s="2245"/>
      <c r="M2408" s="2245"/>
      <c r="N2408" s="2245"/>
      <c r="O2408" s="2245"/>
      <c r="P2408" s="2245"/>
      <c r="Q2408" s="2245"/>
      <c r="R2408" s="2245"/>
      <c r="S2408" s="2244"/>
      <c r="AC2408" s="2206"/>
    </row>
    <row r="2409" spans="7:29" ht="12.75" customHeight="1" x14ac:dyDescent="0.25">
      <c r="G2409" s="2245"/>
      <c r="H2409" s="2245"/>
      <c r="I2409" s="2245"/>
      <c r="J2409" s="2245"/>
      <c r="K2409" s="2245"/>
      <c r="L2409" s="2245"/>
      <c r="M2409" s="2245"/>
      <c r="N2409" s="2245"/>
      <c r="O2409" s="2245"/>
      <c r="P2409" s="2245"/>
      <c r="Q2409" s="2245"/>
      <c r="R2409" s="2245"/>
      <c r="S2409" s="2244"/>
      <c r="AC2409" s="2206"/>
    </row>
    <row r="2410" spans="7:29" ht="12.75" customHeight="1" x14ac:dyDescent="0.25">
      <c r="G2410" s="2245"/>
      <c r="H2410" s="2245"/>
      <c r="I2410" s="2245"/>
      <c r="J2410" s="2245"/>
      <c r="K2410" s="2245"/>
      <c r="L2410" s="2245"/>
      <c r="M2410" s="2245"/>
      <c r="N2410" s="2245"/>
      <c r="O2410" s="2245"/>
      <c r="P2410" s="2245"/>
      <c r="Q2410" s="2245"/>
      <c r="R2410" s="2245"/>
      <c r="S2410" s="2244"/>
      <c r="AC2410" s="2206"/>
    </row>
    <row r="2411" spans="7:29" ht="12.75" customHeight="1" x14ac:dyDescent="0.25">
      <c r="G2411" s="2245"/>
      <c r="H2411" s="2245"/>
      <c r="I2411" s="2245"/>
      <c r="J2411" s="2245"/>
      <c r="K2411" s="2245"/>
      <c r="L2411" s="2245"/>
      <c r="M2411" s="2245"/>
      <c r="N2411" s="2245"/>
      <c r="O2411" s="2245"/>
      <c r="P2411" s="2245"/>
      <c r="Q2411" s="2245"/>
      <c r="R2411" s="2245"/>
      <c r="S2411" s="2244"/>
      <c r="AC2411" s="2206"/>
    </row>
    <row r="2412" spans="7:29" ht="12.75" customHeight="1" x14ac:dyDescent="0.25">
      <c r="G2412" s="2245"/>
      <c r="H2412" s="2245"/>
      <c r="I2412" s="2245"/>
      <c r="J2412" s="2245"/>
      <c r="K2412" s="2245"/>
      <c r="L2412" s="2245"/>
      <c r="M2412" s="2245"/>
      <c r="N2412" s="2245"/>
      <c r="O2412" s="2245"/>
      <c r="P2412" s="2245"/>
      <c r="Q2412" s="2245"/>
      <c r="R2412" s="2245"/>
      <c r="S2412" s="2244"/>
      <c r="AC2412" s="2206"/>
    </row>
    <row r="2413" spans="7:29" ht="12.75" customHeight="1" x14ac:dyDescent="0.25">
      <c r="G2413" s="2245"/>
      <c r="H2413" s="2245"/>
      <c r="I2413" s="2245"/>
      <c r="J2413" s="2245"/>
      <c r="K2413" s="2245"/>
      <c r="L2413" s="2245"/>
      <c r="M2413" s="2245"/>
      <c r="N2413" s="2245"/>
      <c r="O2413" s="2245"/>
      <c r="P2413" s="2245"/>
      <c r="Q2413" s="2245"/>
      <c r="R2413" s="2245"/>
      <c r="S2413" s="2244"/>
      <c r="AC2413" s="2206"/>
    </row>
    <row r="2414" spans="7:29" ht="12.75" customHeight="1" x14ac:dyDescent="0.25">
      <c r="G2414" s="2245"/>
      <c r="H2414" s="2245"/>
      <c r="I2414" s="2245"/>
      <c r="J2414" s="2245"/>
      <c r="K2414" s="2245"/>
      <c r="L2414" s="2245"/>
      <c r="M2414" s="2245"/>
      <c r="N2414" s="2245"/>
      <c r="O2414" s="2245"/>
      <c r="P2414" s="2245"/>
      <c r="Q2414" s="2245"/>
      <c r="R2414" s="2245"/>
      <c r="S2414" s="2244"/>
      <c r="AC2414" s="2206"/>
    </row>
    <row r="2415" spans="7:29" ht="12.75" customHeight="1" x14ac:dyDescent="0.25">
      <c r="G2415" s="2245"/>
      <c r="H2415" s="2245"/>
      <c r="I2415" s="2245"/>
      <c r="J2415" s="2245"/>
      <c r="K2415" s="2245"/>
      <c r="L2415" s="2245"/>
      <c r="M2415" s="2245"/>
      <c r="N2415" s="2245"/>
      <c r="O2415" s="2245"/>
      <c r="P2415" s="2245"/>
      <c r="Q2415" s="2245"/>
      <c r="R2415" s="2245"/>
      <c r="S2415" s="2244"/>
      <c r="AC2415" s="2206"/>
    </row>
    <row r="2416" spans="7:29" ht="12.75" customHeight="1" x14ac:dyDescent="0.25">
      <c r="G2416" s="2245"/>
      <c r="H2416" s="2245"/>
      <c r="I2416" s="2245"/>
      <c r="J2416" s="2245"/>
      <c r="K2416" s="2245"/>
      <c r="L2416" s="2245"/>
      <c r="M2416" s="2245"/>
      <c r="N2416" s="2245"/>
      <c r="O2416" s="2245"/>
      <c r="P2416" s="2245"/>
      <c r="Q2416" s="2245"/>
      <c r="R2416" s="2245"/>
      <c r="S2416" s="2244"/>
      <c r="AC2416" s="2206"/>
    </row>
    <row r="2417" spans="7:29" ht="12.75" customHeight="1" x14ac:dyDescent="0.25">
      <c r="G2417" s="2245"/>
      <c r="H2417" s="2245"/>
      <c r="I2417" s="2245"/>
      <c r="J2417" s="2245"/>
      <c r="K2417" s="2245"/>
      <c r="L2417" s="2245"/>
      <c r="M2417" s="2245"/>
      <c r="N2417" s="2245"/>
      <c r="O2417" s="2245"/>
      <c r="P2417" s="2245"/>
      <c r="Q2417" s="2245"/>
      <c r="R2417" s="2245"/>
      <c r="S2417" s="2244"/>
      <c r="AC2417" s="2206"/>
    </row>
    <row r="2418" spans="7:29" ht="12.75" customHeight="1" x14ac:dyDescent="0.25">
      <c r="G2418" s="2245"/>
      <c r="H2418" s="2245"/>
      <c r="I2418" s="2245"/>
      <c r="J2418" s="2245"/>
      <c r="K2418" s="2245"/>
      <c r="L2418" s="2245"/>
      <c r="M2418" s="2245"/>
      <c r="N2418" s="2245"/>
      <c r="O2418" s="2245"/>
      <c r="P2418" s="2245"/>
      <c r="Q2418" s="2245"/>
      <c r="R2418" s="2245"/>
      <c r="S2418" s="2244"/>
      <c r="AC2418" s="2206"/>
    </row>
    <row r="2419" spans="7:29" ht="12.75" customHeight="1" x14ac:dyDescent="0.25">
      <c r="G2419" s="2245"/>
      <c r="H2419" s="2245"/>
      <c r="I2419" s="2245"/>
      <c r="J2419" s="2245"/>
      <c r="K2419" s="2245"/>
      <c r="L2419" s="2245"/>
      <c r="M2419" s="2245"/>
      <c r="N2419" s="2245"/>
      <c r="O2419" s="2245"/>
      <c r="P2419" s="2245"/>
      <c r="Q2419" s="2245"/>
      <c r="R2419" s="2245"/>
      <c r="S2419" s="2244"/>
      <c r="AC2419" s="2206"/>
    </row>
    <row r="2420" spans="7:29" ht="12.75" customHeight="1" x14ac:dyDescent="0.25">
      <c r="G2420" s="2245"/>
      <c r="H2420" s="2245"/>
      <c r="I2420" s="2245"/>
      <c r="J2420" s="2245"/>
      <c r="K2420" s="2245"/>
      <c r="L2420" s="2245"/>
      <c r="M2420" s="2245"/>
      <c r="N2420" s="2245"/>
      <c r="O2420" s="2245"/>
      <c r="P2420" s="2245"/>
      <c r="Q2420" s="2245"/>
      <c r="R2420" s="2245"/>
      <c r="S2420" s="2244"/>
      <c r="AC2420" s="2206"/>
    </row>
    <row r="2421" spans="7:29" ht="12.75" customHeight="1" x14ac:dyDescent="0.25">
      <c r="G2421" s="2245"/>
      <c r="H2421" s="2245"/>
      <c r="I2421" s="2245"/>
      <c r="J2421" s="2245"/>
      <c r="K2421" s="2245"/>
      <c r="L2421" s="2245"/>
      <c r="M2421" s="2245"/>
      <c r="N2421" s="2245"/>
      <c r="O2421" s="2245"/>
      <c r="P2421" s="2245"/>
      <c r="Q2421" s="2245"/>
      <c r="R2421" s="2245"/>
      <c r="S2421" s="2244"/>
      <c r="AC2421" s="2206"/>
    </row>
    <row r="2422" spans="7:29" ht="12.75" customHeight="1" x14ac:dyDescent="0.25">
      <c r="G2422" s="2245"/>
      <c r="H2422" s="2245"/>
      <c r="I2422" s="2245"/>
      <c r="J2422" s="2245"/>
      <c r="K2422" s="2245"/>
      <c r="L2422" s="2245"/>
      <c r="M2422" s="2245"/>
      <c r="N2422" s="2245"/>
      <c r="O2422" s="2245"/>
      <c r="P2422" s="2245"/>
      <c r="Q2422" s="2245"/>
      <c r="R2422" s="2245"/>
      <c r="S2422" s="2244"/>
      <c r="AC2422" s="2206"/>
    </row>
    <row r="2423" spans="7:29" ht="12.75" customHeight="1" x14ac:dyDescent="0.25">
      <c r="G2423" s="2245"/>
      <c r="H2423" s="2245"/>
      <c r="I2423" s="2245"/>
      <c r="J2423" s="2245"/>
      <c r="K2423" s="2245"/>
      <c r="L2423" s="2245"/>
      <c r="M2423" s="2245"/>
      <c r="N2423" s="2245"/>
      <c r="O2423" s="2245"/>
      <c r="P2423" s="2245"/>
      <c r="Q2423" s="2245"/>
      <c r="R2423" s="2245"/>
      <c r="S2423" s="2244"/>
      <c r="AC2423" s="2206"/>
    </row>
    <row r="2424" spans="7:29" ht="12.75" customHeight="1" x14ac:dyDescent="0.25">
      <c r="G2424" s="2245"/>
      <c r="H2424" s="2245"/>
      <c r="I2424" s="2245"/>
      <c r="J2424" s="2245"/>
      <c r="K2424" s="2245"/>
      <c r="L2424" s="2245"/>
      <c r="M2424" s="2245"/>
      <c r="N2424" s="2245"/>
      <c r="O2424" s="2245"/>
      <c r="P2424" s="2245"/>
      <c r="Q2424" s="2245"/>
      <c r="R2424" s="2245"/>
      <c r="S2424" s="2244"/>
      <c r="AC2424" s="2206"/>
    </row>
    <row r="2425" spans="7:29" ht="12.75" customHeight="1" x14ac:dyDescent="0.25">
      <c r="G2425" s="2245"/>
      <c r="H2425" s="2245"/>
      <c r="I2425" s="2245"/>
      <c r="J2425" s="2245"/>
      <c r="K2425" s="2245"/>
      <c r="L2425" s="2245"/>
      <c r="M2425" s="2245"/>
      <c r="N2425" s="2245"/>
      <c r="O2425" s="2245"/>
      <c r="P2425" s="2245"/>
      <c r="Q2425" s="2245"/>
      <c r="R2425" s="2245"/>
      <c r="S2425" s="2244"/>
      <c r="AC2425" s="2206"/>
    </row>
    <row r="2426" spans="7:29" ht="12.75" customHeight="1" x14ac:dyDescent="0.25">
      <c r="G2426" s="2245"/>
      <c r="H2426" s="2245"/>
      <c r="I2426" s="2245"/>
      <c r="J2426" s="2245"/>
      <c r="K2426" s="2245"/>
      <c r="L2426" s="2245"/>
      <c r="M2426" s="2245"/>
      <c r="N2426" s="2245"/>
      <c r="O2426" s="2245"/>
      <c r="P2426" s="2245"/>
      <c r="Q2426" s="2245"/>
      <c r="R2426" s="2245"/>
      <c r="S2426" s="2244"/>
      <c r="AC2426" s="2206"/>
    </row>
    <row r="2427" spans="7:29" ht="12.75" customHeight="1" x14ac:dyDescent="0.25">
      <c r="G2427" s="2245"/>
      <c r="H2427" s="2245"/>
      <c r="I2427" s="2245"/>
      <c r="J2427" s="2245"/>
      <c r="K2427" s="2245"/>
      <c r="L2427" s="2245"/>
      <c r="M2427" s="2245"/>
      <c r="N2427" s="2245"/>
      <c r="O2427" s="2245"/>
      <c r="P2427" s="2245"/>
      <c r="Q2427" s="2245"/>
      <c r="R2427" s="2245"/>
      <c r="S2427" s="2244"/>
      <c r="AC2427" s="2206"/>
    </row>
    <row r="2428" spans="7:29" ht="12.75" customHeight="1" x14ac:dyDescent="0.25">
      <c r="G2428" s="2245"/>
      <c r="H2428" s="2245"/>
      <c r="I2428" s="2245"/>
      <c r="J2428" s="2245"/>
      <c r="K2428" s="2245"/>
      <c r="L2428" s="2245"/>
      <c r="M2428" s="2245"/>
      <c r="N2428" s="2245"/>
      <c r="O2428" s="2245"/>
      <c r="P2428" s="2245"/>
      <c r="Q2428" s="2245"/>
      <c r="R2428" s="2245"/>
      <c r="S2428" s="2244"/>
      <c r="AC2428" s="2206"/>
    </row>
    <row r="2429" spans="7:29" ht="12.75" customHeight="1" x14ac:dyDescent="0.25">
      <c r="G2429" s="2245"/>
      <c r="H2429" s="2245"/>
      <c r="I2429" s="2245"/>
      <c r="J2429" s="2245"/>
      <c r="K2429" s="2245"/>
      <c r="L2429" s="2245"/>
      <c r="M2429" s="2245"/>
      <c r="N2429" s="2245"/>
      <c r="O2429" s="2245"/>
      <c r="P2429" s="2245"/>
      <c r="Q2429" s="2245"/>
      <c r="R2429" s="2245"/>
      <c r="S2429" s="2244"/>
      <c r="AC2429" s="2206"/>
    </row>
    <row r="2430" spans="7:29" ht="12.75" customHeight="1" x14ac:dyDescent="0.25">
      <c r="G2430" s="2245"/>
      <c r="H2430" s="2245"/>
      <c r="I2430" s="2245"/>
      <c r="J2430" s="2245"/>
      <c r="K2430" s="2245"/>
      <c r="L2430" s="2245"/>
      <c r="M2430" s="2245"/>
      <c r="N2430" s="2245"/>
      <c r="O2430" s="2245"/>
      <c r="P2430" s="2245"/>
      <c r="Q2430" s="2245"/>
      <c r="R2430" s="2245"/>
      <c r="S2430" s="2244"/>
      <c r="AC2430" s="2206"/>
    </row>
    <row r="2431" spans="7:29" ht="12.75" customHeight="1" x14ac:dyDescent="0.25">
      <c r="G2431" s="2245"/>
      <c r="H2431" s="2245"/>
      <c r="I2431" s="2245"/>
      <c r="J2431" s="2245"/>
      <c r="K2431" s="2245"/>
      <c r="L2431" s="2245"/>
      <c r="M2431" s="2245"/>
      <c r="N2431" s="2245"/>
      <c r="O2431" s="2245"/>
      <c r="P2431" s="2245"/>
      <c r="Q2431" s="2245"/>
      <c r="R2431" s="2245"/>
      <c r="S2431" s="2244"/>
      <c r="AC2431" s="2206"/>
    </row>
    <row r="2432" spans="7:29" ht="12.75" customHeight="1" x14ac:dyDescent="0.25">
      <c r="G2432" s="2245"/>
      <c r="H2432" s="2245"/>
      <c r="I2432" s="2245"/>
      <c r="J2432" s="2245"/>
      <c r="K2432" s="2245"/>
      <c r="L2432" s="2245"/>
      <c r="M2432" s="2245"/>
      <c r="N2432" s="2245"/>
      <c r="O2432" s="2245"/>
      <c r="P2432" s="2245"/>
      <c r="Q2432" s="2245"/>
      <c r="R2432" s="2245"/>
      <c r="S2432" s="2244"/>
      <c r="AC2432" s="2206"/>
    </row>
    <row r="2433" spans="7:29" ht="12.75" customHeight="1" x14ac:dyDescent="0.25">
      <c r="G2433" s="2245"/>
      <c r="H2433" s="2245"/>
      <c r="I2433" s="2245"/>
      <c r="J2433" s="2245"/>
      <c r="K2433" s="2245"/>
      <c r="L2433" s="2245"/>
      <c r="M2433" s="2245"/>
      <c r="N2433" s="2245"/>
      <c r="O2433" s="2245"/>
      <c r="P2433" s="2245"/>
      <c r="Q2433" s="2245"/>
      <c r="R2433" s="2245"/>
      <c r="S2433" s="2244"/>
      <c r="AC2433" s="2206"/>
    </row>
    <row r="2434" spans="7:29" ht="12.75" customHeight="1" x14ac:dyDescent="0.25">
      <c r="G2434" s="2245"/>
      <c r="H2434" s="2245"/>
      <c r="I2434" s="2245"/>
      <c r="J2434" s="2245"/>
      <c r="K2434" s="2245"/>
      <c r="L2434" s="2245"/>
      <c r="M2434" s="2245"/>
      <c r="N2434" s="2245"/>
      <c r="O2434" s="2245"/>
      <c r="P2434" s="2245"/>
      <c r="Q2434" s="2245"/>
      <c r="R2434" s="2245"/>
      <c r="S2434" s="2244"/>
      <c r="AC2434" s="2206"/>
    </row>
    <row r="2435" spans="7:29" ht="12.75" customHeight="1" x14ac:dyDescent="0.25">
      <c r="G2435" s="2245"/>
      <c r="H2435" s="2245"/>
      <c r="I2435" s="2245"/>
      <c r="J2435" s="2245"/>
      <c r="K2435" s="2245"/>
      <c r="L2435" s="2245"/>
      <c r="M2435" s="2245"/>
      <c r="N2435" s="2245"/>
      <c r="O2435" s="2245"/>
      <c r="P2435" s="2245"/>
      <c r="Q2435" s="2245"/>
      <c r="R2435" s="2245"/>
      <c r="S2435" s="2244"/>
      <c r="AC2435" s="2206"/>
    </row>
    <row r="2436" spans="7:29" ht="12.75" customHeight="1" x14ac:dyDescent="0.25">
      <c r="G2436" s="2245"/>
      <c r="H2436" s="2245"/>
      <c r="I2436" s="2245"/>
      <c r="J2436" s="2245"/>
      <c r="K2436" s="2245"/>
      <c r="L2436" s="2245"/>
      <c r="M2436" s="2245"/>
      <c r="N2436" s="2245"/>
      <c r="O2436" s="2245"/>
      <c r="P2436" s="2245"/>
      <c r="Q2436" s="2245"/>
      <c r="R2436" s="2245"/>
      <c r="S2436" s="2244"/>
      <c r="AC2436" s="2206"/>
    </row>
    <row r="2437" spans="7:29" ht="12.75" customHeight="1" x14ac:dyDescent="0.25">
      <c r="G2437" s="2245"/>
      <c r="H2437" s="2245"/>
      <c r="I2437" s="2245"/>
      <c r="J2437" s="2245"/>
      <c r="K2437" s="2245"/>
      <c r="L2437" s="2245"/>
      <c r="M2437" s="2245"/>
      <c r="N2437" s="2245"/>
      <c r="O2437" s="2245"/>
      <c r="P2437" s="2245"/>
      <c r="Q2437" s="2245"/>
      <c r="R2437" s="2245"/>
      <c r="S2437" s="2244"/>
      <c r="AC2437" s="2206"/>
    </row>
    <row r="2438" spans="7:29" ht="12.75" customHeight="1" x14ac:dyDescent="0.25">
      <c r="G2438" s="2245"/>
      <c r="H2438" s="2245"/>
      <c r="I2438" s="2245"/>
      <c r="J2438" s="2245"/>
      <c r="K2438" s="2245"/>
      <c r="L2438" s="2245"/>
      <c r="M2438" s="2245"/>
      <c r="N2438" s="2245"/>
      <c r="O2438" s="2245"/>
      <c r="P2438" s="2245"/>
      <c r="Q2438" s="2245"/>
      <c r="R2438" s="2245"/>
      <c r="S2438" s="2244"/>
      <c r="AC2438" s="2206"/>
    </row>
    <row r="2439" spans="7:29" ht="12.75" customHeight="1" x14ac:dyDescent="0.25">
      <c r="G2439" s="2245"/>
      <c r="H2439" s="2245"/>
      <c r="I2439" s="2245"/>
      <c r="J2439" s="2245"/>
      <c r="K2439" s="2245"/>
      <c r="L2439" s="2245"/>
      <c r="M2439" s="2245"/>
      <c r="N2439" s="2245"/>
      <c r="O2439" s="2245"/>
      <c r="P2439" s="2245"/>
      <c r="Q2439" s="2245"/>
      <c r="R2439" s="2245"/>
      <c r="S2439" s="2244"/>
      <c r="AC2439" s="2206"/>
    </row>
    <row r="2440" spans="7:29" ht="12.75" customHeight="1" x14ac:dyDescent="0.25">
      <c r="G2440" s="2245"/>
      <c r="H2440" s="2245"/>
      <c r="I2440" s="2245"/>
      <c r="J2440" s="2245"/>
      <c r="K2440" s="2245"/>
      <c r="L2440" s="2245"/>
      <c r="M2440" s="2245"/>
      <c r="N2440" s="2245"/>
      <c r="O2440" s="2245"/>
      <c r="P2440" s="2245"/>
      <c r="Q2440" s="2245"/>
      <c r="R2440" s="2245"/>
      <c r="S2440" s="2244"/>
      <c r="AC2440" s="2206"/>
    </row>
    <row r="2441" spans="7:29" ht="12.75" customHeight="1" x14ac:dyDescent="0.25">
      <c r="G2441" s="2245"/>
      <c r="H2441" s="2245"/>
      <c r="I2441" s="2245"/>
      <c r="J2441" s="2245"/>
      <c r="K2441" s="2245"/>
      <c r="L2441" s="2245"/>
      <c r="M2441" s="2245"/>
      <c r="N2441" s="2245"/>
      <c r="O2441" s="2245"/>
      <c r="P2441" s="2245"/>
      <c r="Q2441" s="2245"/>
      <c r="R2441" s="2245"/>
      <c r="S2441" s="2244"/>
      <c r="AC2441" s="2206"/>
    </row>
    <row r="2442" spans="7:29" ht="12.75" customHeight="1" x14ac:dyDescent="0.25">
      <c r="G2442" s="2245"/>
      <c r="H2442" s="2245"/>
      <c r="I2442" s="2245"/>
      <c r="J2442" s="2245"/>
      <c r="K2442" s="2245"/>
      <c r="L2442" s="2245"/>
      <c r="M2442" s="2245"/>
      <c r="N2442" s="2245"/>
      <c r="O2442" s="2245"/>
      <c r="P2442" s="2245"/>
      <c r="Q2442" s="2245"/>
      <c r="R2442" s="2245"/>
      <c r="S2442" s="2244"/>
      <c r="AC2442" s="2206"/>
    </row>
    <row r="2443" spans="7:29" ht="12.75" customHeight="1" x14ac:dyDescent="0.25">
      <c r="G2443" s="2245"/>
      <c r="H2443" s="2245"/>
      <c r="I2443" s="2245"/>
      <c r="J2443" s="2245"/>
      <c r="K2443" s="2245"/>
      <c r="L2443" s="2245"/>
      <c r="M2443" s="2245"/>
      <c r="N2443" s="2245"/>
      <c r="O2443" s="2245"/>
      <c r="P2443" s="2245"/>
      <c r="Q2443" s="2245"/>
      <c r="R2443" s="2245"/>
      <c r="S2443" s="2244"/>
      <c r="AC2443" s="2206"/>
    </row>
    <row r="2444" spans="7:29" ht="12.75" customHeight="1" x14ac:dyDescent="0.25">
      <c r="G2444" s="2245"/>
      <c r="H2444" s="2245"/>
      <c r="I2444" s="2245"/>
      <c r="J2444" s="2245"/>
      <c r="K2444" s="2245"/>
      <c r="L2444" s="2245"/>
      <c r="M2444" s="2245"/>
      <c r="N2444" s="2245"/>
      <c r="O2444" s="2245"/>
      <c r="P2444" s="2245"/>
      <c r="Q2444" s="2245"/>
      <c r="R2444" s="2245"/>
      <c r="S2444" s="2244"/>
      <c r="AC2444" s="2206"/>
    </row>
    <row r="2445" spans="7:29" ht="12.75" customHeight="1" x14ac:dyDescent="0.25">
      <c r="G2445" s="2245"/>
      <c r="H2445" s="2245"/>
      <c r="I2445" s="2245"/>
      <c r="J2445" s="2245"/>
      <c r="K2445" s="2245"/>
      <c r="L2445" s="2245"/>
      <c r="M2445" s="2245"/>
      <c r="N2445" s="2245"/>
      <c r="O2445" s="2245"/>
      <c r="P2445" s="2245"/>
      <c r="Q2445" s="2245"/>
      <c r="R2445" s="2245"/>
      <c r="S2445" s="2244"/>
      <c r="AC2445" s="2206"/>
    </row>
    <row r="2446" spans="7:29" ht="12.75" customHeight="1" x14ac:dyDescent="0.25">
      <c r="G2446" s="2245"/>
      <c r="H2446" s="2245"/>
      <c r="I2446" s="2245"/>
      <c r="J2446" s="2245"/>
      <c r="K2446" s="2245"/>
      <c r="L2446" s="2245"/>
      <c r="M2446" s="2245"/>
      <c r="N2446" s="2245"/>
      <c r="O2446" s="2245"/>
      <c r="P2446" s="2245"/>
      <c r="Q2446" s="2245"/>
      <c r="R2446" s="2245"/>
      <c r="S2446" s="2244"/>
      <c r="AC2446" s="2206"/>
    </row>
    <row r="2447" spans="7:29" ht="12.75" customHeight="1" x14ac:dyDescent="0.25">
      <c r="G2447" s="2245"/>
      <c r="H2447" s="2245"/>
      <c r="I2447" s="2245"/>
      <c r="J2447" s="2245"/>
      <c r="K2447" s="2245"/>
      <c r="L2447" s="2245"/>
      <c r="M2447" s="2245"/>
      <c r="N2447" s="2245"/>
      <c r="O2447" s="2245"/>
      <c r="P2447" s="2245"/>
      <c r="Q2447" s="2245"/>
      <c r="R2447" s="2245"/>
      <c r="S2447" s="2244"/>
      <c r="AC2447" s="2206"/>
    </row>
    <row r="2448" spans="7:29" ht="12.75" customHeight="1" x14ac:dyDescent="0.25">
      <c r="G2448" s="2245"/>
      <c r="H2448" s="2245"/>
      <c r="I2448" s="2245"/>
      <c r="J2448" s="2245"/>
      <c r="K2448" s="2245"/>
      <c r="L2448" s="2245"/>
      <c r="M2448" s="2245"/>
      <c r="N2448" s="2245"/>
      <c r="O2448" s="2245"/>
      <c r="P2448" s="2245"/>
      <c r="Q2448" s="2245"/>
      <c r="R2448" s="2245"/>
      <c r="S2448" s="2244"/>
      <c r="AC2448" s="2206"/>
    </row>
    <row r="2449" spans="7:29" ht="12.75" customHeight="1" x14ac:dyDescent="0.25">
      <c r="G2449" s="2245"/>
      <c r="H2449" s="2245"/>
      <c r="I2449" s="2245"/>
      <c r="J2449" s="2245"/>
      <c r="K2449" s="2245"/>
      <c r="L2449" s="2245"/>
      <c r="M2449" s="2245"/>
      <c r="N2449" s="2245"/>
      <c r="O2449" s="2245"/>
      <c r="P2449" s="2245"/>
      <c r="Q2449" s="2245"/>
      <c r="R2449" s="2245"/>
      <c r="S2449" s="2244"/>
      <c r="AC2449" s="2206"/>
    </row>
    <row r="2450" spans="7:29" ht="12.75" customHeight="1" x14ac:dyDescent="0.25">
      <c r="G2450" s="2245"/>
      <c r="H2450" s="2245"/>
      <c r="I2450" s="2245"/>
      <c r="J2450" s="2245"/>
      <c r="K2450" s="2245"/>
      <c r="L2450" s="2245"/>
      <c r="M2450" s="2245"/>
      <c r="N2450" s="2245"/>
      <c r="O2450" s="2245"/>
      <c r="P2450" s="2245"/>
      <c r="Q2450" s="2245"/>
      <c r="R2450" s="2245"/>
      <c r="S2450" s="2244"/>
      <c r="AC2450" s="2206"/>
    </row>
    <row r="2451" spans="7:29" ht="12.75" customHeight="1" x14ac:dyDescent="0.25">
      <c r="G2451" s="2245"/>
      <c r="H2451" s="2245"/>
      <c r="I2451" s="2245"/>
      <c r="J2451" s="2245"/>
      <c r="K2451" s="2245"/>
      <c r="L2451" s="2245"/>
      <c r="M2451" s="2245"/>
      <c r="N2451" s="2245"/>
      <c r="O2451" s="2245"/>
      <c r="P2451" s="2245"/>
      <c r="Q2451" s="2245"/>
      <c r="R2451" s="2245"/>
      <c r="S2451" s="2244"/>
      <c r="AC2451" s="2206"/>
    </row>
    <row r="2452" spans="7:29" ht="12.75" customHeight="1" x14ac:dyDescent="0.25">
      <c r="G2452" s="2245"/>
      <c r="H2452" s="2245"/>
      <c r="I2452" s="2245"/>
      <c r="J2452" s="2245"/>
      <c r="K2452" s="2245"/>
      <c r="L2452" s="2245"/>
      <c r="M2452" s="2245"/>
      <c r="N2452" s="2245"/>
      <c r="O2452" s="2245"/>
      <c r="P2452" s="2245"/>
      <c r="Q2452" s="2245"/>
      <c r="R2452" s="2245"/>
      <c r="S2452" s="2244"/>
      <c r="AC2452" s="2206"/>
    </row>
    <row r="2453" spans="7:29" ht="12.75" customHeight="1" x14ac:dyDescent="0.25">
      <c r="G2453" s="2245"/>
      <c r="H2453" s="2245"/>
      <c r="I2453" s="2245"/>
      <c r="J2453" s="2245"/>
      <c r="K2453" s="2245"/>
      <c r="L2453" s="2245"/>
      <c r="M2453" s="2245"/>
      <c r="N2453" s="2245"/>
      <c r="O2453" s="2245"/>
      <c r="P2453" s="2245"/>
      <c r="Q2453" s="2245"/>
      <c r="R2453" s="2245"/>
      <c r="S2453" s="2244"/>
      <c r="AC2453" s="2206"/>
    </row>
    <row r="2454" spans="7:29" ht="12.75" customHeight="1" x14ac:dyDescent="0.25">
      <c r="G2454" s="2245"/>
      <c r="H2454" s="2245"/>
      <c r="I2454" s="2245"/>
      <c r="J2454" s="2245"/>
      <c r="K2454" s="2245"/>
      <c r="L2454" s="2245"/>
      <c r="M2454" s="2245"/>
      <c r="N2454" s="2245"/>
      <c r="O2454" s="2245"/>
      <c r="P2454" s="2245"/>
      <c r="Q2454" s="2245"/>
      <c r="R2454" s="2245"/>
      <c r="S2454" s="2244"/>
      <c r="AC2454" s="2206"/>
    </row>
    <row r="2455" spans="7:29" ht="12.75" customHeight="1" x14ac:dyDescent="0.25">
      <c r="G2455" s="2245"/>
      <c r="H2455" s="2245"/>
      <c r="I2455" s="2245"/>
      <c r="J2455" s="2245"/>
      <c r="K2455" s="2245"/>
      <c r="L2455" s="2245"/>
      <c r="M2455" s="2245"/>
      <c r="N2455" s="2245"/>
      <c r="O2455" s="2245"/>
      <c r="P2455" s="2245"/>
      <c r="Q2455" s="2245"/>
      <c r="R2455" s="2245"/>
      <c r="S2455" s="2244"/>
      <c r="AC2455" s="2206"/>
    </row>
    <row r="2456" spans="7:29" ht="12.75" customHeight="1" x14ac:dyDescent="0.25">
      <c r="G2456" s="2245"/>
      <c r="H2456" s="2245"/>
      <c r="I2456" s="2245"/>
      <c r="J2456" s="2245"/>
      <c r="K2456" s="2245"/>
      <c r="L2456" s="2245"/>
      <c r="M2456" s="2245"/>
      <c r="N2456" s="2245"/>
      <c r="O2456" s="2245"/>
      <c r="P2456" s="2245"/>
      <c r="Q2456" s="2245"/>
      <c r="R2456" s="2245"/>
      <c r="S2456" s="2244"/>
      <c r="AC2456" s="2206"/>
    </row>
    <row r="2457" spans="7:29" ht="12.75" customHeight="1" x14ac:dyDescent="0.25">
      <c r="G2457" s="2245"/>
      <c r="H2457" s="2245"/>
      <c r="I2457" s="2245"/>
      <c r="J2457" s="2245"/>
      <c r="K2457" s="2245"/>
      <c r="L2457" s="2245"/>
      <c r="M2457" s="2245"/>
      <c r="N2457" s="2245"/>
      <c r="O2457" s="2245"/>
      <c r="P2457" s="2245"/>
      <c r="Q2457" s="2245"/>
      <c r="R2457" s="2245"/>
      <c r="S2457" s="2244"/>
      <c r="AC2457" s="2206"/>
    </row>
    <row r="2458" spans="7:29" ht="12.75" customHeight="1" x14ac:dyDescent="0.25">
      <c r="G2458" s="2245"/>
      <c r="H2458" s="2245"/>
      <c r="I2458" s="2245"/>
      <c r="J2458" s="2245"/>
      <c r="K2458" s="2245"/>
      <c r="L2458" s="2245"/>
      <c r="M2458" s="2245"/>
      <c r="N2458" s="2245"/>
      <c r="O2458" s="2245"/>
      <c r="P2458" s="2245"/>
      <c r="Q2458" s="2245"/>
      <c r="R2458" s="2245"/>
      <c r="S2458" s="2244"/>
      <c r="AC2458" s="2206"/>
    </row>
    <row r="2459" spans="7:29" ht="12.75" customHeight="1" x14ac:dyDescent="0.25">
      <c r="G2459" s="2245"/>
      <c r="H2459" s="2245"/>
      <c r="I2459" s="2245"/>
      <c r="J2459" s="2245"/>
      <c r="K2459" s="2245"/>
      <c r="L2459" s="2245"/>
      <c r="M2459" s="2245"/>
      <c r="N2459" s="2245"/>
      <c r="O2459" s="2245"/>
      <c r="P2459" s="2245"/>
      <c r="Q2459" s="2245"/>
      <c r="R2459" s="2245"/>
      <c r="S2459" s="2244"/>
      <c r="AC2459" s="2206"/>
    </row>
    <row r="2460" spans="7:29" ht="12.75" customHeight="1" x14ac:dyDescent="0.25">
      <c r="G2460" s="2245"/>
      <c r="H2460" s="2245"/>
      <c r="I2460" s="2245"/>
      <c r="J2460" s="2245"/>
      <c r="K2460" s="2245"/>
      <c r="L2460" s="2245"/>
      <c r="M2460" s="2245"/>
      <c r="N2460" s="2245"/>
      <c r="O2460" s="2245"/>
      <c r="P2460" s="2245"/>
      <c r="Q2460" s="2245"/>
      <c r="R2460" s="2245"/>
      <c r="S2460" s="2244"/>
      <c r="AC2460" s="2206"/>
    </row>
    <row r="2461" spans="7:29" ht="12.75" customHeight="1" x14ac:dyDescent="0.25">
      <c r="G2461" s="2245"/>
      <c r="H2461" s="2245"/>
      <c r="I2461" s="2245"/>
      <c r="J2461" s="2245"/>
      <c r="K2461" s="2245"/>
      <c r="L2461" s="2245"/>
      <c r="M2461" s="2245"/>
      <c r="N2461" s="2245"/>
      <c r="O2461" s="2245"/>
      <c r="P2461" s="2245"/>
      <c r="Q2461" s="2245"/>
      <c r="R2461" s="2245"/>
      <c r="S2461" s="2244"/>
      <c r="AC2461" s="2206"/>
    </row>
    <row r="2462" spans="7:29" ht="12.75" customHeight="1" x14ac:dyDescent="0.25">
      <c r="G2462" s="2245"/>
      <c r="H2462" s="2245"/>
      <c r="I2462" s="2245"/>
      <c r="J2462" s="2245"/>
      <c r="K2462" s="2245"/>
      <c r="L2462" s="2245"/>
      <c r="M2462" s="2245"/>
      <c r="N2462" s="2245"/>
      <c r="O2462" s="2245"/>
      <c r="P2462" s="2245"/>
      <c r="Q2462" s="2245"/>
      <c r="R2462" s="2245"/>
      <c r="S2462" s="2244"/>
      <c r="AC2462" s="2206"/>
    </row>
    <row r="2463" spans="7:29" ht="12.75" customHeight="1" x14ac:dyDescent="0.25">
      <c r="G2463" s="2245"/>
      <c r="H2463" s="2245"/>
      <c r="I2463" s="2245"/>
      <c r="J2463" s="2245"/>
      <c r="K2463" s="2245"/>
      <c r="L2463" s="2245"/>
      <c r="M2463" s="2245"/>
      <c r="N2463" s="2245"/>
      <c r="O2463" s="2245"/>
      <c r="P2463" s="2245"/>
      <c r="Q2463" s="2245"/>
      <c r="R2463" s="2245"/>
      <c r="S2463" s="2244"/>
      <c r="AC2463" s="2206"/>
    </row>
    <row r="2464" spans="7:29" ht="12.75" customHeight="1" x14ac:dyDescent="0.25">
      <c r="G2464" s="2245"/>
      <c r="H2464" s="2245"/>
      <c r="I2464" s="2245"/>
      <c r="J2464" s="2245"/>
      <c r="K2464" s="2245"/>
      <c r="L2464" s="2245"/>
      <c r="M2464" s="2245"/>
      <c r="N2464" s="2245"/>
      <c r="O2464" s="2245"/>
      <c r="P2464" s="2245"/>
      <c r="Q2464" s="2245"/>
      <c r="R2464" s="2245"/>
      <c r="S2464" s="2244"/>
      <c r="AC2464" s="2206"/>
    </row>
    <row r="2465" spans="7:29" ht="12.75" customHeight="1" x14ac:dyDescent="0.25">
      <c r="G2465" s="2245"/>
      <c r="H2465" s="2245"/>
      <c r="I2465" s="2245"/>
      <c r="J2465" s="2245"/>
      <c r="K2465" s="2245"/>
      <c r="L2465" s="2245"/>
      <c r="M2465" s="2245"/>
      <c r="N2465" s="2245"/>
      <c r="O2465" s="2245"/>
      <c r="P2465" s="2245"/>
      <c r="Q2465" s="2245"/>
      <c r="R2465" s="2245"/>
      <c r="S2465" s="2244"/>
      <c r="AC2465" s="2206"/>
    </row>
    <row r="2466" spans="7:29" ht="12.75" customHeight="1" x14ac:dyDescent="0.25">
      <c r="G2466" s="2245"/>
      <c r="H2466" s="2245"/>
      <c r="I2466" s="2245"/>
      <c r="J2466" s="2245"/>
      <c r="K2466" s="2245"/>
      <c r="L2466" s="2245"/>
      <c r="M2466" s="2245"/>
      <c r="N2466" s="2245"/>
      <c r="O2466" s="2245"/>
      <c r="P2466" s="2245"/>
      <c r="Q2466" s="2245"/>
      <c r="R2466" s="2245"/>
      <c r="S2466" s="2244"/>
      <c r="AC2466" s="2206"/>
    </row>
    <row r="2467" spans="7:29" ht="12.75" customHeight="1" x14ac:dyDescent="0.25">
      <c r="G2467" s="2245"/>
      <c r="H2467" s="2245"/>
      <c r="I2467" s="2245"/>
      <c r="J2467" s="2245"/>
      <c r="K2467" s="2245"/>
      <c r="L2467" s="2245"/>
      <c r="M2467" s="2245"/>
      <c r="N2467" s="2245"/>
      <c r="O2467" s="2245"/>
      <c r="P2467" s="2245"/>
      <c r="Q2467" s="2245"/>
      <c r="R2467" s="2245"/>
      <c r="S2467" s="2244"/>
      <c r="AC2467" s="2206"/>
    </row>
    <row r="2468" spans="7:29" ht="12.75" customHeight="1" x14ac:dyDescent="0.25">
      <c r="G2468" s="2245"/>
      <c r="H2468" s="2245"/>
      <c r="I2468" s="2245"/>
      <c r="J2468" s="2245"/>
      <c r="K2468" s="2245"/>
      <c r="L2468" s="2245"/>
      <c r="M2468" s="2245"/>
      <c r="N2468" s="2245"/>
      <c r="O2468" s="2245"/>
      <c r="P2468" s="2245"/>
      <c r="Q2468" s="2245"/>
      <c r="R2468" s="2245"/>
      <c r="S2468" s="2244"/>
      <c r="AC2468" s="2206"/>
    </row>
    <row r="2469" spans="7:29" ht="12.75" customHeight="1" x14ac:dyDescent="0.25">
      <c r="G2469" s="2245"/>
      <c r="H2469" s="2245"/>
      <c r="I2469" s="2245"/>
      <c r="J2469" s="2245"/>
      <c r="K2469" s="2245"/>
      <c r="L2469" s="2245"/>
      <c r="M2469" s="2245"/>
      <c r="N2469" s="2245"/>
      <c r="O2469" s="2245"/>
      <c r="P2469" s="2245"/>
      <c r="Q2469" s="2245"/>
      <c r="R2469" s="2245"/>
      <c r="S2469" s="2244"/>
      <c r="AC2469" s="2206"/>
    </row>
    <row r="2470" spans="7:29" ht="12.75" customHeight="1" x14ac:dyDescent="0.25">
      <c r="G2470" s="2245"/>
      <c r="H2470" s="2245"/>
      <c r="I2470" s="2245"/>
      <c r="J2470" s="2245"/>
      <c r="K2470" s="2245"/>
      <c r="L2470" s="2245"/>
      <c r="M2470" s="2245"/>
      <c r="N2470" s="2245"/>
      <c r="O2470" s="2245"/>
      <c r="P2470" s="2245"/>
      <c r="Q2470" s="2245"/>
      <c r="R2470" s="2245"/>
      <c r="S2470" s="2244"/>
      <c r="AC2470" s="2206"/>
    </row>
    <row r="2471" spans="7:29" ht="12.75" customHeight="1" x14ac:dyDescent="0.25">
      <c r="G2471" s="2245"/>
      <c r="H2471" s="2245"/>
      <c r="I2471" s="2245"/>
      <c r="J2471" s="2245"/>
      <c r="K2471" s="2245"/>
      <c r="L2471" s="2245"/>
      <c r="M2471" s="2245"/>
      <c r="N2471" s="2245"/>
      <c r="O2471" s="2245"/>
      <c r="P2471" s="2245"/>
      <c r="Q2471" s="2245"/>
      <c r="R2471" s="2245"/>
      <c r="S2471" s="2244"/>
      <c r="AC2471" s="2206"/>
    </row>
    <row r="2472" spans="7:29" ht="12.75" customHeight="1" x14ac:dyDescent="0.25">
      <c r="G2472" s="2245"/>
      <c r="H2472" s="2245"/>
      <c r="I2472" s="2245"/>
      <c r="J2472" s="2245"/>
      <c r="K2472" s="2245"/>
      <c r="L2472" s="2245"/>
      <c r="M2472" s="2245"/>
      <c r="N2472" s="2245"/>
      <c r="O2472" s="2245"/>
      <c r="P2472" s="2245"/>
      <c r="Q2472" s="2245"/>
      <c r="R2472" s="2245"/>
      <c r="S2472" s="2244"/>
      <c r="AC2472" s="2206"/>
    </row>
    <row r="2473" spans="7:29" ht="12.75" customHeight="1" x14ac:dyDescent="0.25">
      <c r="G2473" s="2245"/>
      <c r="H2473" s="2245"/>
      <c r="I2473" s="2245"/>
      <c r="J2473" s="2245"/>
      <c r="K2473" s="2245"/>
      <c r="L2473" s="2245"/>
      <c r="M2473" s="2245"/>
      <c r="N2473" s="2245"/>
      <c r="O2473" s="2245"/>
      <c r="P2473" s="2245"/>
      <c r="Q2473" s="2245"/>
      <c r="R2473" s="2245"/>
      <c r="S2473" s="2244"/>
      <c r="AC2473" s="2206"/>
    </row>
    <row r="2474" spans="7:29" ht="12.75" customHeight="1" x14ac:dyDescent="0.25">
      <c r="G2474" s="2245"/>
      <c r="H2474" s="2245"/>
      <c r="I2474" s="2245"/>
      <c r="J2474" s="2245"/>
      <c r="K2474" s="2245"/>
      <c r="L2474" s="2245"/>
      <c r="M2474" s="2245"/>
      <c r="N2474" s="2245"/>
      <c r="O2474" s="2245"/>
      <c r="P2474" s="2245"/>
      <c r="Q2474" s="2245"/>
      <c r="R2474" s="2245"/>
      <c r="S2474" s="2244"/>
      <c r="AC2474" s="2206"/>
    </row>
    <row r="2475" spans="7:29" ht="12.75" customHeight="1" x14ac:dyDescent="0.25">
      <c r="G2475" s="2245"/>
      <c r="H2475" s="2245"/>
      <c r="I2475" s="2245"/>
      <c r="J2475" s="2245"/>
      <c r="K2475" s="2245"/>
      <c r="L2475" s="2245"/>
      <c r="M2475" s="2245"/>
      <c r="N2475" s="2245"/>
      <c r="O2475" s="2245"/>
      <c r="P2475" s="2245"/>
      <c r="Q2475" s="2245"/>
      <c r="R2475" s="2245"/>
      <c r="S2475" s="2244"/>
      <c r="AC2475" s="2206"/>
    </row>
    <row r="2476" spans="7:29" ht="12.75" customHeight="1" x14ac:dyDescent="0.25">
      <c r="G2476" s="2245"/>
      <c r="H2476" s="2245"/>
      <c r="I2476" s="2245"/>
      <c r="J2476" s="2245"/>
      <c r="K2476" s="2245"/>
      <c r="L2476" s="2245"/>
      <c r="M2476" s="2245"/>
      <c r="N2476" s="2245"/>
      <c r="O2476" s="2245"/>
      <c r="P2476" s="2245"/>
      <c r="Q2476" s="2245"/>
      <c r="R2476" s="2245"/>
      <c r="S2476" s="2244"/>
      <c r="AC2476" s="2206"/>
    </row>
    <row r="2477" spans="7:29" ht="12.75" customHeight="1" x14ac:dyDescent="0.25">
      <c r="G2477" s="2245"/>
      <c r="H2477" s="2245"/>
      <c r="I2477" s="2245"/>
      <c r="J2477" s="2245"/>
      <c r="K2477" s="2245"/>
      <c r="L2477" s="2245"/>
      <c r="M2477" s="2245"/>
      <c r="N2477" s="2245"/>
      <c r="O2477" s="2245"/>
      <c r="P2477" s="2245"/>
      <c r="Q2477" s="2245"/>
      <c r="R2477" s="2245"/>
      <c r="S2477" s="2244"/>
      <c r="AC2477" s="2206"/>
    </row>
    <row r="2478" spans="7:29" ht="12.75" customHeight="1" x14ac:dyDescent="0.25">
      <c r="G2478" s="2245"/>
      <c r="H2478" s="2245"/>
      <c r="I2478" s="2245"/>
      <c r="J2478" s="2245"/>
      <c r="K2478" s="2245"/>
      <c r="L2478" s="2245"/>
      <c r="M2478" s="2245"/>
      <c r="N2478" s="2245"/>
      <c r="O2478" s="2245"/>
      <c r="P2478" s="2245"/>
      <c r="Q2478" s="2245"/>
      <c r="R2478" s="2245"/>
      <c r="S2478" s="2244"/>
      <c r="AC2478" s="2206"/>
    </row>
    <row r="2479" spans="7:29" ht="12.75" customHeight="1" x14ac:dyDescent="0.25">
      <c r="G2479" s="2245"/>
      <c r="H2479" s="2245"/>
      <c r="I2479" s="2245"/>
      <c r="J2479" s="2245"/>
      <c r="K2479" s="2245"/>
      <c r="L2479" s="2245"/>
      <c r="M2479" s="2245"/>
      <c r="N2479" s="2245"/>
      <c r="O2479" s="2245"/>
      <c r="P2479" s="2245"/>
      <c r="Q2479" s="2245"/>
      <c r="R2479" s="2245"/>
      <c r="S2479" s="2244"/>
      <c r="AC2479" s="2206"/>
    </row>
    <row r="2480" spans="7:29" ht="12.75" customHeight="1" x14ac:dyDescent="0.25">
      <c r="G2480" s="2245"/>
      <c r="H2480" s="2245"/>
      <c r="I2480" s="2245"/>
      <c r="J2480" s="2245"/>
      <c r="K2480" s="2245"/>
      <c r="L2480" s="2245"/>
      <c r="M2480" s="2245"/>
      <c r="N2480" s="2245"/>
      <c r="O2480" s="2245"/>
      <c r="P2480" s="2245"/>
      <c r="Q2480" s="2245"/>
      <c r="R2480" s="2245"/>
      <c r="S2480" s="2244"/>
      <c r="AC2480" s="2206"/>
    </row>
    <row r="2481" spans="7:29" ht="12.75" customHeight="1" x14ac:dyDescent="0.25">
      <c r="G2481" s="2245"/>
      <c r="H2481" s="2245"/>
      <c r="I2481" s="2245"/>
      <c r="J2481" s="2245"/>
      <c r="K2481" s="2245"/>
      <c r="L2481" s="2245"/>
      <c r="M2481" s="2245"/>
      <c r="N2481" s="2245"/>
      <c r="O2481" s="2245"/>
      <c r="P2481" s="2245"/>
      <c r="Q2481" s="2245"/>
      <c r="R2481" s="2245"/>
      <c r="S2481" s="2244"/>
      <c r="AC2481" s="2206"/>
    </row>
    <row r="2482" spans="7:29" ht="12.75" customHeight="1" x14ac:dyDescent="0.25">
      <c r="G2482" s="2245"/>
      <c r="H2482" s="2245"/>
      <c r="I2482" s="2245"/>
      <c r="J2482" s="2245"/>
      <c r="K2482" s="2245"/>
      <c r="L2482" s="2245"/>
      <c r="M2482" s="2245"/>
      <c r="N2482" s="2245"/>
      <c r="O2482" s="2245"/>
      <c r="P2482" s="2245"/>
      <c r="Q2482" s="2245"/>
      <c r="R2482" s="2245"/>
      <c r="S2482" s="2244"/>
      <c r="AC2482" s="2206"/>
    </row>
    <row r="2483" spans="7:29" ht="12.75" customHeight="1" x14ac:dyDescent="0.25">
      <c r="G2483" s="2245"/>
      <c r="H2483" s="2245"/>
      <c r="I2483" s="2245"/>
      <c r="J2483" s="2245"/>
      <c r="K2483" s="2245"/>
      <c r="L2483" s="2245"/>
      <c r="M2483" s="2245"/>
      <c r="N2483" s="2245"/>
      <c r="O2483" s="2245"/>
      <c r="P2483" s="2245"/>
      <c r="Q2483" s="2245"/>
      <c r="R2483" s="2245"/>
      <c r="S2483" s="2244"/>
      <c r="AC2483" s="2206"/>
    </row>
    <row r="2484" spans="7:29" ht="12.75" customHeight="1" x14ac:dyDescent="0.25">
      <c r="G2484" s="2245"/>
      <c r="H2484" s="2245"/>
      <c r="I2484" s="2245"/>
      <c r="J2484" s="2245"/>
      <c r="K2484" s="2245"/>
      <c r="L2484" s="2245"/>
      <c r="M2484" s="2245"/>
      <c r="N2484" s="2245"/>
      <c r="O2484" s="2245"/>
      <c r="P2484" s="2245"/>
      <c r="Q2484" s="2245"/>
      <c r="R2484" s="2245"/>
      <c r="S2484" s="2244"/>
      <c r="AC2484" s="2206"/>
    </row>
    <row r="2485" spans="7:29" ht="12.75" customHeight="1" x14ac:dyDescent="0.25">
      <c r="G2485" s="2245"/>
      <c r="H2485" s="2245"/>
      <c r="I2485" s="2245"/>
      <c r="J2485" s="2245"/>
      <c r="K2485" s="2245"/>
      <c r="L2485" s="2245"/>
      <c r="M2485" s="2245"/>
      <c r="N2485" s="2245"/>
      <c r="O2485" s="2245"/>
      <c r="P2485" s="2245"/>
      <c r="Q2485" s="2245"/>
      <c r="R2485" s="2245"/>
      <c r="S2485" s="2244"/>
      <c r="AC2485" s="2206"/>
    </row>
    <row r="2486" spans="7:29" ht="12.75" customHeight="1" x14ac:dyDescent="0.25">
      <c r="G2486" s="2245"/>
      <c r="H2486" s="2245"/>
      <c r="I2486" s="2245"/>
      <c r="J2486" s="2245"/>
      <c r="K2486" s="2245"/>
      <c r="L2486" s="2245"/>
      <c r="M2486" s="2245"/>
      <c r="N2486" s="2245"/>
      <c r="O2486" s="2245"/>
      <c r="P2486" s="2245"/>
      <c r="Q2486" s="2245"/>
      <c r="R2486" s="2245"/>
      <c r="S2486" s="2244"/>
      <c r="AC2486" s="2206"/>
    </row>
    <row r="2487" spans="7:29" ht="12.75" customHeight="1" x14ac:dyDescent="0.25">
      <c r="G2487" s="2245"/>
      <c r="H2487" s="2245"/>
      <c r="I2487" s="2245"/>
      <c r="J2487" s="2245"/>
      <c r="K2487" s="2245"/>
      <c r="L2487" s="2245"/>
      <c r="M2487" s="2245"/>
      <c r="N2487" s="2245"/>
      <c r="O2487" s="2245"/>
      <c r="P2487" s="2245"/>
      <c r="Q2487" s="2245"/>
      <c r="R2487" s="2245"/>
      <c r="S2487" s="2244"/>
      <c r="AC2487" s="2206"/>
    </row>
    <row r="2488" spans="7:29" ht="12.75" customHeight="1" x14ac:dyDescent="0.25">
      <c r="G2488" s="2245"/>
      <c r="H2488" s="2248"/>
      <c r="I2488" s="2248"/>
      <c r="J2488" s="2248"/>
      <c r="K2488" s="2245"/>
      <c r="L2488" s="2245"/>
      <c r="M2488" s="2245"/>
      <c r="N2488" s="2245"/>
      <c r="O2488" s="2245"/>
      <c r="P2488" s="2245"/>
      <c r="Q2488" s="2245"/>
      <c r="R2488" s="2245"/>
      <c r="S2488" s="2244"/>
      <c r="AC2488" s="2206"/>
    </row>
    <row r="2489" spans="7:29" ht="12.75" customHeight="1" x14ac:dyDescent="0.25">
      <c r="G2489" s="2245"/>
      <c r="H2489" s="2248"/>
      <c r="I2489" s="2248"/>
      <c r="J2489" s="2245"/>
      <c r="K2489" s="2245"/>
      <c r="L2489" s="2245"/>
      <c r="M2489" s="2245"/>
      <c r="N2489" s="2245"/>
      <c r="O2489" s="2245"/>
      <c r="P2489" s="2245"/>
      <c r="Q2489" s="2245"/>
      <c r="R2489" s="2245"/>
      <c r="S2489" s="2244"/>
      <c r="AC2489" s="2206"/>
    </row>
    <row r="2490" spans="7:29" ht="12.75" customHeight="1" x14ac:dyDescent="0.25">
      <c r="G2490" s="2245"/>
      <c r="H2490" s="2245"/>
      <c r="I2490" s="2245"/>
      <c r="J2490" s="2245"/>
      <c r="K2490" s="2245"/>
      <c r="L2490" s="2245"/>
      <c r="M2490" s="2245"/>
      <c r="N2490" s="2245"/>
      <c r="O2490" s="2245"/>
      <c r="P2490" s="2245"/>
      <c r="Q2490" s="2245"/>
      <c r="R2490" s="2245"/>
      <c r="S2490" s="2244"/>
      <c r="AC2490" s="2206"/>
    </row>
    <row r="2491" spans="7:29" ht="12.75" customHeight="1" x14ac:dyDescent="0.25">
      <c r="G2491" s="2248"/>
      <c r="H2491" s="2248"/>
      <c r="I2491" s="2248"/>
      <c r="J2491" s="2248"/>
      <c r="K2491" s="2245"/>
      <c r="L2491" s="2245"/>
      <c r="M2491" s="2245"/>
      <c r="N2491" s="2245"/>
      <c r="O2491" s="2245"/>
      <c r="P2491" s="2245"/>
      <c r="Q2491" s="2245"/>
      <c r="R2491" s="2245"/>
      <c r="S2491" s="2244"/>
      <c r="AC2491" s="2206"/>
    </row>
    <row r="2492" spans="7:29" ht="12.75" customHeight="1" x14ac:dyDescent="0.25">
      <c r="G2492" s="2245"/>
      <c r="H2492" s="2245"/>
      <c r="I2492" s="2245"/>
      <c r="J2492" s="2248"/>
      <c r="K2492" s="2245"/>
      <c r="L2492" s="2245"/>
      <c r="M2492" s="2245"/>
      <c r="N2492" s="2245"/>
      <c r="O2492" s="2245"/>
      <c r="P2492" s="2245"/>
      <c r="Q2492" s="2245"/>
      <c r="R2492" s="2245"/>
      <c r="S2492" s="2244"/>
      <c r="AC2492" s="2206"/>
    </row>
    <row r="2493" spans="7:29" ht="12.75" customHeight="1" x14ac:dyDescent="0.25">
      <c r="G2493" s="2245"/>
      <c r="H2493" s="2245"/>
      <c r="I2493" s="2245"/>
      <c r="J2493" s="2245"/>
      <c r="K2493" s="2245"/>
      <c r="L2493" s="2245"/>
      <c r="M2493" s="2245"/>
      <c r="N2493" s="2245"/>
      <c r="O2493" s="2245"/>
      <c r="P2493" s="2245"/>
      <c r="Q2493" s="2245"/>
      <c r="R2493" s="2245"/>
      <c r="S2493" s="2244"/>
      <c r="AC2493" s="2206"/>
    </row>
    <row r="2494" spans="7:29" ht="12.75" customHeight="1" x14ac:dyDescent="0.25">
      <c r="G2494" s="2245"/>
      <c r="H2494" s="2245"/>
      <c r="I2494" s="2245"/>
      <c r="J2494" s="2245"/>
      <c r="K2494" s="2245"/>
      <c r="L2494" s="2245"/>
      <c r="M2494" s="2245"/>
      <c r="N2494" s="2245"/>
      <c r="O2494" s="2245"/>
      <c r="P2494" s="2245"/>
      <c r="Q2494" s="2245"/>
      <c r="R2494" s="2245"/>
      <c r="S2494" s="2244"/>
      <c r="AC2494" s="2206"/>
    </row>
    <row r="2495" spans="7:29" ht="12.75" customHeight="1" x14ac:dyDescent="0.25">
      <c r="G2495" s="2245"/>
      <c r="H2495" s="2245"/>
      <c r="I2495" s="2245"/>
      <c r="J2495" s="2245"/>
      <c r="K2495" s="2245"/>
      <c r="L2495" s="2245"/>
      <c r="M2495" s="2245"/>
      <c r="N2495" s="2245"/>
      <c r="O2495" s="2245"/>
      <c r="P2495" s="2245"/>
      <c r="Q2495" s="2245"/>
      <c r="R2495" s="2245"/>
      <c r="S2495" s="2244"/>
      <c r="AC2495" s="2206"/>
    </row>
    <row r="2496" spans="7:29" ht="12.75" customHeight="1" x14ac:dyDescent="0.25">
      <c r="G2496" s="2245"/>
      <c r="H2496" s="2245"/>
      <c r="I2496" s="2245"/>
      <c r="J2496" s="2245"/>
      <c r="K2496" s="2245"/>
      <c r="L2496" s="2245"/>
      <c r="M2496" s="2245"/>
      <c r="N2496" s="2245"/>
      <c r="O2496" s="2245"/>
      <c r="P2496" s="2245"/>
      <c r="Q2496" s="2245"/>
      <c r="R2496" s="2245"/>
      <c r="S2496" s="2244"/>
      <c r="AC2496" s="2206"/>
    </row>
    <row r="2497" spans="7:29" ht="12.75" customHeight="1" x14ac:dyDescent="0.25">
      <c r="G2497" s="2245"/>
      <c r="H2497" s="2245"/>
      <c r="I2497" s="2245"/>
      <c r="J2497" s="2245"/>
      <c r="K2497" s="2245"/>
      <c r="L2497" s="2245"/>
      <c r="M2497" s="2245"/>
      <c r="N2497" s="2245"/>
      <c r="O2497" s="2245"/>
      <c r="P2497" s="2245"/>
      <c r="Q2497" s="2245"/>
      <c r="R2497" s="2245"/>
      <c r="S2497" s="2244"/>
      <c r="AC2497" s="2206"/>
    </row>
    <row r="2498" spans="7:29" ht="12.75" customHeight="1" x14ac:dyDescent="0.25">
      <c r="G2498" s="2245"/>
      <c r="H2498" s="2245"/>
      <c r="I2498" s="2245"/>
      <c r="J2498" s="2245"/>
      <c r="K2498" s="2245"/>
      <c r="L2498" s="2245"/>
      <c r="M2498" s="2245"/>
      <c r="N2498" s="2245"/>
      <c r="O2498" s="2245"/>
      <c r="P2498" s="2245"/>
      <c r="Q2498" s="2245"/>
      <c r="R2498" s="2245"/>
      <c r="S2498" s="2244"/>
      <c r="AC2498" s="2206"/>
    </row>
    <row r="2499" spans="7:29" ht="12.75" customHeight="1" x14ac:dyDescent="0.25">
      <c r="G2499" s="2245"/>
      <c r="H2499" s="2245"/>
      <c r="I2499" s="2245"/>
      <c r="J2499" s="2245"/>
      <c r="K2499" s="2245"/>
      <c r="L2499" s="2245"/>
      <c r="M2499" s="2245"/>
      <c r="N2499" s="2245"/>
      <c r="O2499" s="2245"/>
      <c r="P2499" s="2245"/>
      <c r="Q2499" s="2245"/>
      <c r="R2499" s="2245"/>
      <c r="S2499" s="2244"/>
      <c r="AC2499" s="2206"/>
    </row>
    <row r="2500" spans="7:29" ht="12.75" customHeight="1" x14ac:dyDescent="0.25">
      <c r="G2500" s="2245"/>
      <c r="H2500" s="2245"/>
      <c r="I2500" s="2245"/>
      <c r="J2500" s="2245"/>
      <c r="K2500" s="2245"/>
      <c r="L2500" s="2245"/>
      <c r="M2500" s="2245"/>
      <c r="N2500" s="2245"/>
      <c r="O2500" s="2245"/>
      <c r="P2500" s="2245"/>
      <c r="Q2500" s="2245"/>
      <c r="R2500" s="2245"/>
      <c r="S2500" s="2244"/>
      <c r="AC2500" s="2206"/>
    </row>
    <row r="2501" spans="7:29" ht="12.75" customHeight="1" x14ac:dyDescent="0.25">
      <c r="G2501" s="2245"/>
      <c r="H2501" s="2245"/>
      <c r="I2501" s="2245"/>
      <c r="J2501" s="2245"/>
      <c r="K2501" s="2245"/>
      <c r="L2501" s="2245"/>
      <c r="M2501" s="2245"/>
      <c r="N2501" s="2245"/>
      <c r="O2501" s="2245"/>
      <c r="P2501" s="2245"/>
      <c r="Q2501" s="2245"/>
      <c r="R2501" s="2245"/>
      <c r="S2501" s="2244"/>
      <c r="AC2501" s="2206"/>
    </row>
    <row r="2502" spans="7:29" ht="12.75" customHeight="1" x14ac:dyDescent="0.25">
      <c r="G2502" s="2245"/>
      <c r="H2502" s="2245"/>
      <c r="I2502" s="2245"/>
      <c r="J2502" s="2245"/>
      <c r="K2502" s="2245"/>
      <c r="L2502" s="2245"/>
      <c r="M2502" s="2245"/>
      <c r="N2502" s="2245"/>
      <c r="O2502" s="2245"/>
      <c r="P2502" s="2245"/>
      <c r="Q2502" s="2245"/>
      <c r="R2502" s="2245"/>
      <c r="S2502" s="2244"/>
      <c r="AC2502" s="2206"/>
    </row>
    <row r="2503" spans="7:29" ht="12.75" customHeight="1" x14ac:dyDescent="0.25">
      <c r="G2503" s="2245"/>
      <c r="H2503" s="2245"/>
      <c r="I2503" s="2245"/>
      <c r="J2503" s="2245"/>
      <c r="K2503" s="2245"/>
      <c r="L2503" s="2245"/>
      <c r="M2503" s="2245"/>
      <c r="N2503" s="2245"/>
      <c r="O2503" s="2245"/>
      <c r="P2503" s="2245"/>
      <c r="Q2503" s="2245"/>
      <c r="R2503" s="2245"/>
      <c r="S2503" s="2244"/>
      <c r="AC2503" s="2206"/>
    </row>
    <row r="2504" spans="7:29" ht="12.75" customHeight="1" x14ac:dyDescent="0.25">
      <c r="G2504" s="2245"/>
      <c r="H2504" s="2245"/>
      <c r="I2504" s="2245"/>
      <c r="J2504" s="2245"/>
      <c r="K2504" s="2245"/>
      <c r="L2504" s="2245"/>
      <c r="M2504" s="2245"/>
      <c r="N2504" s="2245"/>
      <c r="O2504" s="2245"/>
      <c r="P2504" s="2245"/>
      <c r="Q2504" s="2245"/>
      <c r="R2504" s="2245"/>
      <c r="S2504" s="2244"/>
      <c r="AC2504" s="2206"/>
    </row>
    <row r="2505" spans="7:29" ht="12.75" customHeight="1" x14ac:dyDescent="0.25">
      <c r="J2505" s="32"/>
      <c r="K2505" s="32"/>
      <c r="L2505" s="32"/>
      <c r="M2505" s="32"/>
      <c r="N2505" s="32"/>
      <c r="O2505" s="32"/>
      <c r="P2505" s="32"/>
      <c r="Q2505" s="32"/>
      <c r="R2505" s="32"/>
      <c r="S2505" s="2244"/>
      <c r="AC2505" s="2206"/>
    </row>
    <row r="2506" spans="7:29" ht="12.75" customHeight="1" x14ac:dyDescent="0.25">
      <c r="J2506" s="32"/>
      <c r="K2506" s="32"/>
      <c r="L2506" s="32"/>
      <c r="M2506" s="32"/>
      <c r="N2506" s="32"/>
      <c r="O2506" s="32"/>
      <c r="P2506" s="32"/>
      <c r="Q2506" s="32"/>
      <c r="R2506" s="32"/>
      <c r="S2506" s="2244"/>
      <c r="AC2506" s="2206"/>
    </row>
    <row r="2507" spans="7:29" ht="12.75" customHeight="1" x14ac:dyDescent="0.25">
      <c r="J2507" s="32"/>
      <c r="K2507" s="32"/>
      <c r="L2507" s="32"/>
      <c r="M2507" s="32"/>
      <c r="N2507" s="32"/>
      <c r="O2507" s="32"/>
      <c r="P2507" s="32"/>
      <c r="Q2507" s="32"/>
      <c r="R2507" s="32"/>
      <c r="S2507" s="2244"/>
      <c r="AC2507" s="2206"/>
    </row>
    <row r="2508" spans="7:29" ht="12.75" customHeight="1" x14ac:dyDescent="0.25">
      <c r="J2508" s="32"/>
      <c r="K2508" s="32"/>
      <c r="L2508" s="32"/>
      <c r="M2508" s="32"/>
      <c r="N2508" s="32"/>
      <c r="O2508" s="32"/>
      <c r="P2508" s="32"/>
      <c r="Q2508" s="32"/>
      <c r="R2508" s="32"/>
      <c r="S2508" s="2244"/>
      <c r="AC2508" s="2206"/>
    </row>
    <row r="2509" spans="7:29" ht="12.75" customHeight="1" x14ac:dyDescent="0.25">
      <c r="J2509" s="32"/>
      <c r="K2509" s="32"/>
      <c r="L2509" s="32"/>
      <c r="M2509" s="32"/>
      <c r="N2509" s="32"/>
      <c r="O2509" s="32"/>
      <c r="P2509" s="32"/>
      <c r="Q2509" s="32"/>
      <c r="R2509" s="32"/>
      <c r="S2509" s="2244"/>
      <c r="AC2509" s="2206"/>
    </row>
    <row r="2510" spans="7:29" ht="12.75" customHeight="1" x14ac:dyDescent="0.25">
      <c r="J2510" s="32"/>
      <c r="K2510" s="32"/>
      <c r="L2510" s="32"/>
      <c r="M2510" s="32"/>
      <c r="N2510" s="32"/>
      <c r="O2510" s="32"/>
      <c r="P2510" s="32"/>
      <c r="Q2510" s="32"/>
      <c r="R2510" s="32"/>
      <c r="S2510" s="2244"/>
      <c r="AC2510" s="2206"/>
    </row>
    <row r="2511" spans="7:29" ht="12.75" customHeight="1" x14ac:dyDescent="0.25">
      <c r="J2511" s="32"/>
      <c r="K2511" s="32"/>
      <c r="L2511" s="32"/>
      <c r="M2511" s="32"/>
      <c r="N2511" s="32"/>
      <c r="O2511" s="32"/>
      <c r="P2511" s="32"/>
      <c r="Q2511" s="32"/>
      <c r="R2511" s="32"/>
      <c r="S2511" s="2244"/>
      <c r="AC2511" s="2206"/>
    </row>
    <row r="2512" spans="7:29" ht="12.75" customHeight="1" x14ac:dyDescent="0.25">
      <c r="J2512" s="32"/>
      <c r="K2512" s="32"/>
      <c r="L2512" s="32"/>
      <c r="M2512" s="32"/>
      <c r="N2512" s="32"/>
      <c r="O2512" s="32"/>
      <c r="P2512" s="32"/>
      <c r="Q2512" s="32"/>
      <c r="R2512" s="32"/>
      <c r="S2512" s="2244"/>
      <c r="AC2512" s="2206"/>
    </row>
    <row r="2513" spans="10:29" ht="12.75" customHeight="1" x14ac:dyDescent="0.25">
      <c r="J2513" s="32"/>
      <c r="K2513" s="32"/>
      <c r="L2513" s="32"/>
      <c r="M2513" s="32"/>
      <c r="N2513" s="32"/>
      <c r="O2513" s="32"/>
      <c r="P2513" s="32"/>
      <c r="Q2513" s="32"/>
      <c r="R2513" s="32"/>
      <c r="S2513" s="2244"/>
      <c r="AC2513" s="2206"/>
    </row>
    <row r="2514" spans="10:29" ht="12.75" customHeight="1" x14ac:dyDescent="0.25">
      <c r="J2514" s="32"/>
      <c r="K2514" s="32"/>
      <c r="L2514" s="32"/>
      <c r="M2514" s="32"/>
      <c r="N2514" s="32"/>
      <c r="O2514" s="32"/>
      <c r="P2514" s="32"/>
      <c r="Q2514" s="32"/>
      <c r="R2514" s="32"/>
      <c r="S2514" s="2244"/>
      <c r="AC2514" s="2206"/>
    </row>
    <row r="2515" spans="10:29" ht="12.75" customHeight="1" x14ac:dyDescent="0.25">
      <c r="J2515" s="32"/>
      <c r="K2515" s="32"/>
      <c r="L2515" s="32"/>
      <c r="M2515" s="32"/>
      <c r="N2515" s="32"/>
      <c r="O2515" s="32"/>
      <c r="P2515" s="32"/>
      <c r="Q2515" s="32"/>
      <c r="R2515" s="32"/>
      <c r="S2515" s="2244"/>
      <c r="AC2515" s="2206"/>
    </row>
    <row r="2516" spans="10:29" ht="12.75" customHeight="1" x14ac:dyDescent="0.25">
      <c r="J2516" s="32"/>
      <c r="K2516" s="32"/>
      <c r="L2516" s="32"/>
      <c r="M2516" s="32"/>
      <c r="N2516" s="32"/>
      <c r="O2516" s="32"/>
      <c r="P2516" s="32"/>
      <c r="Q2516" s="32"/>
      <c r="R2516" s="32"/>
      <c r="S2516" s="2244"/>
      <c r="AC2516" s="2206"/>
    </row>
    <row r="2517" spans="10:29" ht="12.75" customHeight="1" x14ac:dyDescent="0.25">
      <c r="J2517" s="32"/>
      <c r="K2517" s="32"/>
      <c r="L2517" s="32"/>
      <c r="M2517" s="32"/>
      <c r="N2517" s="32"/>
      <c r="O2517" s="32"/>
      <c r="P2517" s="32"/>
      <c r="Q2517" s="32"/>
      <c r="R2517" s="32"/>
      <c r="S2517" s="2244"/>
      <c r="AC2517" s="2206"/>
    </row>
    <row r="2518" spans="10:29" ht="12.75" customHeight="1" x14ac:dyDescent="0.25">
      <c r="J2518" s="32"/>
      <c r="K2518" s="32"/>
      <c r="L2518" s="32"/>
      <c r="M2518" s="32"/>
      <c r="N2518" s="32"/>
      <c r="O2518" s="32"/>
      <c r="P2518" s="32"/>
      <c r="Q2518" s="32"/>
      <c r="R2518" s="32"/>
      <c r="S2518" s="2244"/>
      <c r="AC2518" s="2206"/>
    </row>
    <row r="2519" spans="10:29" ht="12.75" customHeight="1" x14ac:dyDescent="0.25">
      <c r="J2519" s="32"/>
      <c r="K2519" s="32"/>
      <c r="L2519" s="32"/>
      <c r="M2519" s="32"/>
      <c r="N2519" s="32"/>
      <c r="O2519" s="32"/>
      <c r="P2519" s="32"/>
      <c r="Q2519" s="32"/>
      <c r="R2519" s="32"/>
      <c r="S2519" s="2244"/>
      <c r="AC2519" s="2206"/>
    </row>
    <row r="2520" spans="10:29" ht="12.75" customHeight="1" x14ac:dyDescent="0.25">
      <c r="J2520" s="32"/>
      <c r="K2520" s="32"/>
      <c r="L2520" s="32"/>
      <c r="M2520" s="32"/>
      <c r="N2520" s="32"/>
      <c r="O2520" s="32"/>
      <c r="P2520" s="32"/>
      <c r="Q2520" s="32"/>
      <c r="R2520" s="32"/>
      <c r="S2520" s="2244"/>
      <c r="AC2520" s="2206"/>
    </row>
    <row r="2521" spans="10:29" ht="12.75" customHeight="1" x14ac:dyDescent="0.25">
      <c r="J2521" s="32"/>
      <c r="K2521" s="32"/>
      <c r="L2521" s="32"/>
      <c r="M2521" s="32"/>
      <c r="N2521" s="32"/>
      <c r="O2521" s="32"/>
      <c r="P2521" s="32"/>
      <c r="Q2521" s="32"/>
      <c r="R2521" s="32"/>
      <c r="S2521" s="2244"/>
      <c r="AC2521" s="2206"/>
    </row>
    <row r="2522" spans="10:29" ht="12.75" customHeight="1" x14ac:dyDescent="0.25">
      <c r="J2522" s="32"/>
      <c r="K2522" s="32"/>
      <c r="L2522" s="32"/>
      <c r="M2522" s="32"/>
      <c r="N2522" s="32"/>
      <c r="O2522" s="32"/>
      <c r="P2522" s="32"/>
      <c r="Q2522" s="32"/>
      <c r="R2522" s="32"/>
      <c r="S2522" s="2244"/>
      <c r="AC2522" s="2206"/>
    </row>
    <row r="2523" spans="10:29" ht="12.75" customHeight="1" x14ac:dyDescent="0.25">
      <c r="J2523" s="32"/>
      <c r="K2523" s="32"/>
      <c r="L2523" s="32"/>
      <c r="M2523" s="32"/>
      <c r="N2523" s="32"/>
      <c r="O2523" s="32"/>
      <c r="P2523" s="32"/>
      <c r="Q2523" s="32"/>
      <c r="R2523" s="32"/>
      <c r="S2523" s="2244"/>
      <c r="AC2523" s="2206"/>
    </row>
    <row r="2524" spans="10:29" ht="12.75" customHeight="1" x14ac:dyDescent="0.25">
      <c r="J2524" s="32"/>
      <c r="K2524" s="32"/>
      <c r="L2524" s="32"/>
      <c r="M2524" s="32"/>
      <c r="N2524" s="32"/>
      <c r="O2524" s="32"/>
      <c r="P2524" s="32"/>
      <c r="Q2524" s="32"/>
      <c r="R2524" s="32"/>
      <c r="S2524" s="2244"/>
      <c r="AC2524" s="2206"/>
    </row>
    <row r="2525" spans="10:29" ht="12.75" customHeight="1" x14ac:dyDescent="0.25">
      <c r="J2525" s="32"/>
      <c r="K2525" s="32"/>
      <c r="L2525" s="32"/>
      <c r="M2525" s="32"/>
      <c r="N2525" s="32"/>
      <c r="O2525" s="32"/>
      <c r="P2525" s="32"/>
      <c r="Q2525" s="32"/>
      <c r="R2525" s="32"/>
      <c r="S2525" s="2244"/>
      <c r="AC2525" s="2206"/>
    </row>
    <row r="2526" spans="10:29" ht="12.75" customHeight="1" x14ac:dyDescent="0.25">
      <c r="J2526" s="32"/>
      <c r="K2526" s="32"/>
      <c r="L2526" s="32"/>
      <c r="M2526" s="32"/>
      <c r="N2526" s="32"/>
      <c r="O2526" s="32"/>
      <c r="P2526" s="32"/>
      <c r="Q2526" s="32"/>
      <c r="R2526" s="32"/>
      <c r="S2526" s="2244"/>
      <c r="AC2526" s="2206"/>
    </row>
    <row r="2527" spans="10:29" ht="12.75" customHeight="1" x14ac:dyDescent="0.25">
      <c r="J2527" s="32"/>
      <c r="K2527" s="32"/>
      <c r="L2527" s="32"/>
      <c r="M2527" s="32"/>
      <c r="N2527" s="32"/>
      <c r="O2527" s="32"/>
      <c r="P2527" s="32"/>
      <c r="Q2527" s="32"/>
      <c r="R2527" s="32"/>
      <c r="S2527" s="2244"/>
      <c r="AC2527" s="2206"/>
    </row>
    <row r="2528" spans="10:29" ht="12.75" customHeight="1" x14ac:dyDescent="0.25">
      <c r="J2528" s="32"/>
      <c r="K2528" s="32"/>
      <c r="L2528" s="32"/>
      <c r="M2528" s="32"/>
      <c r="N2528" s="32"/>
      <c r="O2528" s="32"/>
      <c r="P2528" s="32"/>
      <c r="Q2528" s="32"/>
      <c r="R2528" s="32"/>
      <c r="S2528" s="2244"/>
      <c r="AC2528" s="2206"/>
    </row>
    <row r="2529" spans="10:29" ht="12.75" customHeight="1" x14ac:dyDescent="0.25">
      <c r="J2529" s="32"/>
      <c r="K2529" s="32"/>
      <c r="L2529" s="32"/>
      <c r="M2529" s="32"/>
      <c r="N2529" s="32"/>
      <c r="O2529" s="32"/>
      <c r="P2529" s="32"/>
      <c r="Q2529" s="32"/>
      <c r="R2529" s="32"/>
      <c r="S2529" s="2244"/>
      <c r="AC2529" s="2206"/>
    </row>
    <row r="2530" spans="10:29" ht="12.75" customHeight="1" x14ac:dyDescent="0.25">
      <c r="J2530" s="32"/>
      <c r="K2530" s="32"/>
      <c r="L2530" s="32"/>
      <c r="M2530" s="32"/>
      <c r="N2530" s="32"/>
      <c r="O2530" s="32"/>
      <c r="P2530" s="32"/>
      <c r="Q2530" s="32"/>
      <c r="R2530" s="32"/>
      <c r="S2530" s="2244"/>
      <c r="AC2530" s="2206"/>
    </row>
    <row r="2531" spans="10:29" ht="12.75" customHeight="1" x14ac:dyDescent="0.25">
      <c r="J2531" s="32"/>
      <c r="K2531" s="32"/>
      <c r="L2531" s="32"/>
      <c r="M2531" s="32"/>
      <c r="N2531" s="32"/>
      <c r="O2531" s="32"/>
      <c r="P2531" s="32"/>
      <c r="Q2531" s="32"/>
      <c r="R2531" s="32"/>
      <c r="S2531" s="2244"/>
      <c r="AC2531" s="2206"/>
    </row>
    <row r="2532" spans="10:29" ht="12.75" customHeight="1" x14ac:dyDescent="0.25">
      <c r="J2532" s="32"/>
      <c r="K2532" s="32"/>
      <c r="L2532" s="32"/>
      <c r="M2532" s="32"/>
      <c r="N2532" s="32"/>
      <c r="O2532" s="32"/>
      <c r="P2532" s="32"/>
      <c r="Q2532" s="32"/>
      <c r="R2532" s="32"/>
      <c r="S2532" s="2244"/>
      <c r="AC2532" s="2206"/>
    </row>
    <row r="2533" spans="10:29" ht="12.75" customHeight="1" x14ac:dyDescent="0.25">
      <c r="J2533" s="32"/>
      <c r="K2533" s="32"/>
      <c r="L2533" s="32"/>
      <c r="M2533" s="32"/>
      <c r="N2533" s="32"/>
      <c r="O2533" s="32"/>
      <c r="P2533" s="32"/>
      <c r="Q2533" s="32"/>
      <c r="R2533" s="32"/>
      <c r="S2533" s="2244"/>
      <c r="AC2533" s="2206"/>
    </row>
    <row r="2534" spans="10:29" ht="12.75" customHeight="1" x14ac:dyDescent="0.25">
      <c r="J2534" s="32"/>
      <c r="K2534" s="32"/>
      <c r="L2534" s="32"/>
      <c r="M2534" s="32"/>
      <c r="N2534" s="32"/>
      <c r="O2534" s="32"/>
      <c r="P2534" s="32"/>
      <c r="Q2534" s="32"/>
      <c r="R2534" s="32"/>
      <c r="S2534" s="2244"/>
      <c r="AC2534" s="2206"/>
    </row>
    <row r="2535" spans="10:29" ht="12.75" customHeight="1" x14ac:dyDescent="0.25">
      <c r="J2535" s="32"/>
      <c r="K2535" s="32"/>
      <c r="L2535" s="32"/>
      <c r="M2535" s="32"/>
      <c r="N2535" s="32"/>
      <c r="O2535" s="32"/>
      <c r="P2535" s="32"/>
      <c r="Q2535" s="32"/>
      <c r="R2535" s="32"/>
      <c r="S2535" s="2244"/>
      <c r="AC2535" s="2206"/>
    </row>
    <row r="2536" spans="10:29" ht="12.75" customHeight="1" x14ac:dyDescent="0.25">
      <c r="J2536" s="32"/>
      <c r="K2536" s="32"/>
      <c r="L2536" s="32"/>
      <c r="M2536" s="32"/>
      <c r="N2536" s="32"/>
      <c r="O2536" s="32"/>
      <c r="P2536" s="32"/>
      <c r="Q2536" s="32"/>
      <c r="R2536" s="32"/>
      <c r="S2536" s="2244"/>
      <c r="AC2536" s="2206"/>
    </row>
    <row r="2537" spans="10:29" ht="12.75" customHeight="1" x14ac:dyDescent="0.25">
      <c r="J2537" s="32"/>
      <c r="K2537" s="32"/>
      <c r="L2537" s="32"/>
      <c r="M2537" s="32"/>
      <c r="N2537" s="32"/>
      <c r="O2537" s="32"/>
      <c r="P2537" s="32"/>
      <c r="Q2537" s="32"/>
      <c r="R2537" s="32"/>
      <c r="S2537" s="2244"/>
      <c r="AC2537" s="2206"/>
    </row>
    <row r="2538" spans="10:29" ht="12.75" customHeight="1" x14ac:dyDescent="0.25">
      <c r="J2538" s="32"/>
      <c r="K2538" s="32"/>
      <c r="L2538" s="32"/>
      <c r="M2538" s="32"/>
      <c r="N2538" s="32"/>
      <c r="O2538" s="32"/>
      <c r="P2538" s="32"/>
      <c r="Q2538" s="32"/>
      <c r="R2538" s="32"/>
      <c r="S2538" s="2244"/>
      <c r="AC2538" s="2206"/>
    </row>
    <row r="2539" spans="10:29" ht="12.75" customHeight="1" x14ac:dyDescent="0.25">
      <c r="J2539" s="32"/>
      <c r="K2539" s="32"/>
      <c r="L2539" s="32"/>
      <c r="M2539" s="32"/>
      <c r="N2539" s="32"/>
      <c r="O2539" s="32"/>
      <c r="P2539" s="32"/>
      <c r="Q2539" s="32"/>
      <c r="R2539" s="32"/>
      <c r="S2539" s="2244"/>
      <c r="AC2539" s="2206"/>
    </row>
    <row r="2540" spans="10:29" ht="12.75" customHeight="1" x14ac:dyDescent="0.25">
      <c r="J2540" s="32"/>
      <c r="K2540" s="32"/>
      <c r="L2540" s="32"/>
      <c r="M2540" s="32"/>
      <c r="N2540" s="32"/>
      <c r="O2540" s="32"/>
      <c r="P2540" s="32"/>
      <c r="Q2540" s="32"/>
      <c r="R2540" s="32"/>
      <c r="S2540" s="2244"/>
      <c r="AC2540" s="2206"/>
    </row>
    <row r="2541" spans="10:29" ht="12.75" customHeight="1" x14ac:dyDescent="0.25">
      <c r="J2541" s="32"/>
      <c r="K2541" s="32"/>
      <c r="L2541" s="32"/>
      <c r="M2541" s="32"/>
      <c r="N2541" s="32"/>
      <c r="O2541" s="32"/>
      <c r="P2541" s="32"/>
      <c r="Q2541" s="32"/>
      <c r="R2541" s="32"/>
      <c r="S2541" s="2244"/>
      <c r="AC2541" s="2206"/>
    </row>
    <row r="2542" spans="10:29" ht="12.75" customHeight="1" x14ac:dyDescent="0.25">
      <c r="J2542" s="32"/>
      <c r="K2542" s="32"/>
      <c r="L2542" s="32"/>
      <c r="M2542" s="32"/>
      <c r="N2542" s="32"/>
      <c r="O2542" s="32"/>
      <c r="P2542" s="32"/>
      <c r="Q2542" s="32"/>
      <c r="R2542" s="32"/>
      <c r="S2542" s="2244"/>
      <c r="AC2542" s="2206"/>
    </row>
    <row r="2543" spans="10:29" ht="12.75" customHeight="1" x14ac:dyDescent="0.25">
      <c r="J2543" s="32"/>
      <c r="K2543" s="32"/>
      <c r="L2543" s="32"/>
      <c r="M2543" s="32"/>
      <c r="N2543" s="32"/>
      <c r="O2543" s="32"/>
      <c r="P2543" s="32"/>
      <c r="Q2543" s="32"/>
      <c r="R2543" s="32"/>
      <c r="S2543" s="2244"/>
      <c r="AC2543" s="2206"/>
    </row>
    <row r="2544" spans="10:29" ht="12.75" customHeight="1" x14ac:dyDescent="0.25">
      <c r="J2544" s="32"/>
      <c r="K2544" s="32"/>
      <c r="L2544" s="32"/>
      <c r="M2544" s="32"/>
      <c r="N2544" s="32"/>
      <c r="O2544" s="32"/>
      <c r="P2544" s="32"/>
      <c r="Q2544" s="32"/>
      <c r="R2544" s="32"/>
      <c r="S2544" s="2244"/>
      <c r="AC2544" s="2206"/>
    </row>
    <row r="2545" spans="10:29" ht="12.75" customHeight="1" x14ac:dyDescent="0.25">
      <c r="J2545" s="32"/>
      <c r="K2545" s="32"/>
      <c r="L2545" s="32"/>
      <c r="M2545" s="32"/>
      <c r="N2545" s="32"/>
      <c r="O2545" s="32"/>
      <c r="P2545" s="32"/>
      <c r="Q2545" s="32"/>
      <c r="R2545" s="32"/>
      <c r="S2545" s="2244"/>
      <c r="AC2545" s="2206"/>
    </row>
    <row r="2546" spans="10:29" ht="12.75" customHeight="1" x14ac:dyDescent="0.25">
      <c r="J2546" s="32"/>
      <c r="K2546" s="32"/>
      <c r="L2546" s="32"/>
      <c r="M2546" s="32"/>
      <c r="N2546" s="32"/>
      <c r="O2546" s="32"/>
      <c r="P2546" s="32"/>
      <c r="Q2546" s="32"/>
      <c r="R2546" s="32"/>
      <c r="S2546" s="2244"/>
      <c r="AC2546" s="2206"/>
    </row>
    <row r="2547" spans="10:29" ht="12.75" customHeight="1" x14ac:dyDescent="0.25">
      <c r="J2547" s="32"/>
      <c r="K2547" s="32"/>
      <c r="L2547" s="32"/>
      <c r="M2547" s="32"/>
      <c r="N2547" s="32"/>
      <c r="O2547" s="32"/>
      <c r="P2547" s="32"/>
      <c r="Q2547" s="32"/>
      <c r="R2547" s="32"/>
      <c r="S2547" s="2244"/>
      <c r="AC2547" s="2206"/>
    </row>
    <row r="2548" spans="10:29" ht="12.75" customHeight="1" x14ac:dyDescent="0.25">
      <c r="J2548" s="32"/>
      <c r="K2548" s="32"/>
      <c r="L2548" s="32"/>
      <c r="M2548" s="32"/>
      <c r="N2548" s="32"/>
      <c r="O2548" s="32"/>
      <c r="P2548" s="32"/>
      <c r="Q2548" s="32"/>
      <c r="R2548" s="32"/>
      <c r="S2548" s="2244"/>
      <c r="AC2548" s="2206"/>
    </row>
    <row r="2549" spans="10:29" ht="12.75" customHeight="1" x14ac:dyDescent="0.25">
      <c r="J2549" s="32"/>
      <c r="K2549" s="32"/>
      <c r="L2549" s="32"/>
      <c r="M2549" s="32"/>
      <c r="N2549" s="32"/>
      <c r="O2549" s="32"/>
      <c r="P2549" s="32"/>
      <c r="Q2549" s="32"/>
      <c r="R2549" s="32"/>
      <c r="S2549" s="2244"/>
      <c r="AC2549" s="2206"/>
    </row>
    <row r="2550" spans="10:29" ht="12.75" customHeight="1" x14ac:dyDescent="0.25">
      <c r="J2550" s="32"/>
      <c r="K2550" s="32"/>
      <c r="L2550" s="32"/>
      <c r="M2550" s="32"/>
      <c r="N2550" s="32"/>
      <c r="O2550" s="32"/>
      <c r="P2550" s="32"/>
      <c r="Q2550" s="32"/>
      <c r="R2550" s="32"/>
      <c r="S2550" s="2244"/>
      <c r="AC2550" s="2206"/>
    </row>
    <row r="2551" spans="10:29" ht="12.75" customHeight="1" x14ac:dyDescent="0.25">
      <c r="J2551" s="32"/>
      <c r="K2551" s="32"/>
      <c r="L2551" s="32"/>
      <c r="M2551" s="32"/>
      <c r="N2551" s="32"/>
      <c r="O2551" s="32"/>
      <c r="P2551" s="32"/>
      <c r="Q2551" s="32"/>
      <c r="R2551" s="32"/>
      <c r="S2551" s="2244"/>
      <c r="AC2551" s="2206"/>
    </row>
    <row r="2552" spans="10:29" ht="12.75" customHeight="1" x14ac:dyDescent="0.25">
      <c r="J2552" s="32"/>
      <c r="K2552" s="32"/>
      <c r="L2552" s="32"/>
      <c r="M2552" s="32"/>
      <c r="N2552" s="32"/>
      <c r="O2552" s="32"/>
      <c r="P2552" s="32"/>
      <c r="Q2552" s="32"/>
      <c r="R2552" s="32"/>
      <c r="S2552" s="2244"/>
      <c r="AC2552" s="2206"/>
    </row>
    <row r="2553" spans="10:29" ht="12.75" customHeight="1" x14ac:dyDescent="0.25">
      <c r="J2553" s="32"/>
      <c r="K2553" s="32"/>
      <c r="L2553" s="32"/>
      <c r="M2553" s="32"/>
      <c r="N2553" s="32"/>
      <c r="O2553" s="32"/>
      <c r="P2553" s="32"/>
      <c r="Q2553" s="32"/>
      <c r="R2553" s="32"/>
      <c r="S2553" s="2244"/>
      <c r="AC2553" s="2206"/>
    </row>
    <row r="2554" spans="10:29" ht="12.75" customHeight="1" x14ac:dyDescent="0.25">
      <c r="J2554" s="32"/>
      <c r="K2554" s="32"/>
      <c r="L2554" s="32"/>
      <c r="M2554" s="32"/>
      <c r="N2554" s="32"/>
      <c r="O2554" s="32"/>
      <c r="P2554" s="32"/>
      <c r="Q2554" s="32"/>
      <c r="R2554" s="32"/>
      <c r="S2554" s="2244"/>
      <c r="AC2554" s="2206"/>
    </row>
    <row r="2555" spans="10:29" ht="12.75" customHeight="1" x14ac:dyDescent="0.25">
      <c r="J2555" s="32"/>
      <c r="K2555" s="32"/>
      <c r="L2555" s="32"/>
      <c r="M2555" s="32"/>
      <c r="N2555" s="32"/>
      <c r="O2555" s="32"/>
      <c r="P2555" s="32"/>
      <c r="Q2555" s="32"/>
      <c r="R2555" s="32"/>
      <c r="S2555" s="2244"/>
      <c r="AC2555" s="2206"/>
    </row>
    <row r="2556" spans="10:29" ht="12.75" customHeight="1" x14ac:dyDescent="0.25">
      <c r="J2556" s="32"/>
      <c r="K2556" s="32"/>
      <c r="L2556" s="32"/>
      <c r="M2556" s="32"/>
      <c r="N2556" s="32"/>
      <c r="O2556" s="32"/>
      <c r="P2556" s="32"/>
      <c r="Q2556" s="32"/>
      <c r="R2556" s="32"/>
      <c r="S2556" s="2244"/>
      <c r="AC2556" s="2206"/>
    </row>
    <row r="2557" spans="10:29" ht="12.75" customHeight="1" x14ac:dyDescent="0.25">
      <c r="J2557" s="32"/>
      <c r="K2557" s="32"/>
      <c r="L2557" s="32"/>
      <c r="M2557" s="32"/>
      <c r="N2557" s="32"/>
      <c r="O2557" s="32"/>
      <c r="P2557" s="32"/>
      <c r="Q2557" s="32"/>
      <c r="R2557" s="32"/>
      <c r="S2557" s="2244"/>
      <c r="AC2557" s="2206"/>
    </row>
    <row r="2558" spans="10:29" ht="12.75" customHeight="1" x14ac:dyDescent="0.25">
      <c r="J2558" s="32"/>
      <c r="K2558" s="32"/>
      <c r="L2558" s="32"/>
      <c r="M2558" s="32"/>
      <c r="N2558" s="32"/>
      <c r="O2558" s="32"/>
      <c r="P2558" s="32"/>
      <c r="Q2558" s="32"/>
      <c r="R2558" s="32"/>
      <c r="S2558" s="2244"/>
      <c r="AC2558" s="2206"/>
    </row>
    <row r="2559" spans="10:29" ht="12.75" customHeight="1" x14ac:dyDescent="0.25">
      <c r="J2559" s="32"/>
      <c r="K2559" s="32"/>
      <c r="L2559" s="32"/>
      <c r="M2559" s="32"/>
      <c r="N2559" s="32"/>
      <c r="O2559" s="32"/>
      <c r="P2559" s="32"/>
      <c r="Q2559" s="32"/>
      <c r="R2559" s="32"/>
      <c r="S2559" s="2244"/>
      <c r="AC2559" s="2206"/>
    </row>
    <row r="2560" spans="10:29" ht="12.75" customHeight="1" x14ac:dyDescent="0.25">
      <c r="J2560" s="32"/>
      <c r="K2560" s="32"/>
      <c r="L2560" s="32"/>
      <c r="M2560" s="32"/>
      <c r="N2560" s="32"/>
      <c r="O2560" s="32"/>
      <c r="P2560" s="32"/>
      <c r="Q2560" s="32"/>
      <c r="R2560" s="32"/>
      <c r="S2560" s="2244"/>
      <c r="AC2560" s="2206"/>
    </row>
    <row r="2561" spans="10:29" ht="12.75" customHeight="1" x14ac:dyDescent="0.25">
      <c r="J2561" s="32"/>
      <c r="K2561" s="32"/>
      <c r="L2561" s="32"/>
      <c r="M2561" s="32"/>
      <c r="N2561" s="32"/>
      <c r="O2561" s="32"/>
      <c r="P2561" s="32"/>
      <c r="Q2561" s="32"/>
      <c r="R2561" s="32"/>
      <c r="S2561" s="2244"/>
      <c r="AC2561" s="2206"/>
    </row>
    <row r="2562" spans="10:29" ht="12.75" customHeight="1" x14ac:dyDescent="0.25">
      <c r="J2562" s="32"/>
      <c r="K2562" s="32"/>
      <c r="L2562" s="32"/>
      <c r="M2562" s="32"/>
      <c r="N2562" s="32"/>
      <c r="O2562" s="32"/>
      <c r="P2562" s="32"/>
      <c r="Q2562" s="32"/>
      <c r="R2562" s="32"/>
      <c r="S2562" s="2244"/>
      <c r="AC2562" s="2206"/>
    </row>
    <row r="2563" spans="10:29" ht="12.75" customHeight="1" x14ac:dyDescent="0.25">
      <c r="J2563" s="32"/>
      <c r="K2563" s="32"/>
      <c r="L2563" s="32"/>
      <c r="M2563" s="32"/>
      <c r="N2563" s="32"/>
      <c r="O2563" s="32"/>
      <c r="P2563" s="32"/>
      <c r="Q2563" s="32"/>
      <c r="R2563" s="32"/>
      <c r="S2563" s="2244"/>
      <c r="AC2563" s="2206"/>
    </row>
    <row r="2564" spans="10:29" ht="12.75" customHeight="1" x14ac:dyDescent="0.25">
      <c r="J2564" s="32"/>
      <c r="K2564" s="32"/>
      <c r="L2564" s="32"/>
      <c r="M2564" s="32"/>
      <c r="N2564" s="32"/>
      <c r="O2564" s="32"/>
      <c r="P2564" s="32"/>
      <c r="Q2564" s="32"/>
      <c r="R2564" s="32"/>
      <c r="S2564" s="2244"/>
      <c r="AC2564" s="2206"/>
    </row>
    <row r="2565" spans="10:29" ht="12.75" customHeight="1" x14ac:dyDescent="0.25">
      <c r="J2565" s="32"/>
      <c r="K2565" s="32"/>
      <c r="L2565" s="32"/>
      <c r="M2565" s="32"/>
      <c r="N2565" s="32"/>
      <c r="O2565" s="32"/>
      <c r="P2565" s="32"/>
      <c r="Q2565" s="32"/>
      <c r="R2565" s="32"/>
      <c r="S2565" s="2244"/>
      <c r="AC2565" s="2206"/>
    </row>
    <row r="2566" spans="10:29" ht="12.75" customHeight="1" x14ac:dyDescent="0.25">
      <c r="J2566" s="32"/>
      <c r="K2566" s="32"/>
      <c r="L2566" s="32"/>
      <c r="M2566" s="32"/>
      <c r="N2566" s="32"/>
      <c r="O2566" s="32"/>
      <c r="P2566" s="32"/>
      <c r="Q2566" s="32"/>
      <c r="R2566" s="32"/>
      <c r="S2566" s="2244"/>
      <c r="AC2566" s="2206"/>
    </row>
    <row r="2567" spans="10:29" ht="12.75" customHeight="1" x14ac:dyDescent="0.25">
      <c r="J2567" s="32"/>
      <c r="K2567" s="32"/>
      <c r="L2567" s="32"/>
      <c r="M2567" s="32"/>
      <c r="N2567" s="32"/>
      <c r="O2567" s="32"/>
      <c r="P2567" s="32"/>
      <c r="Q2567" s="32"/>
      <c r="R2567" s="32"/>
      <c r="S2567" s="2244"/>
      <c r="AC2567" s="2206"/>
    </row>
    <row r="2568" spans="10:29" ht="12.75" customHeight="1" x14ac:dyDescent="0.25">
      <c r="J2568" s="32"/>
      <c r="K2568" s="32"/>
      <c r="L2568" s="32"/>
      <c r="M2568" s="32"/>
      <c r="N2568" s="32"/>
      <c r="O2568" s="32"/>
      <c r="P2568" s="32"/>
      <c r="Q2568" s="32"/>
      <c r="R2568" s="32"/>
      <c r="S2568" s="2244"/>
      <c r="AC2568" s="2206"/>
    </row>
    <row r="2569" spans="10:29" ht="12.75" customHeight="1" x14ac:dyDescent="0.25">
      <c r="J2569" s="32"/>
      <c r="K2569" s="32"/>
      <c r="L2569" s="32"/>
      <c r="M2569" s="32"/>
      <c r="N2569" s="32"/>
      <c r="O2569" s="32"/>
      <c r="P2569" s="32"/>
      <c r="Q2569" s="32"/>
      <c r="R2569" s="32"/>
      <c r="S2569" s="2244"/>
      <c r="AC2569" s="2206"/>
    </row>
    <row r="2570" spans="10:29" ht="12.75" customHeight="1" x14ac:dyDescent="0.25">
      <c r="J2570" s="32"/>
      <c r="K2570" s="32"/>
      <c r="L2570" s="32"/>
      <c r="M2570" s="32"/>
      <c r="N2570" s="32"/>
      <c r="O2570" s="32"/>
      <c r="P2570" s="32"/>
      <c r="Q2570" s="32"/>
      <c r="R2570" s="32"/>
      <c r="S2570" s="2244"/>
      <c r="AC2570" s="2206"/>
    </row>
    <row r="2571" spans="10:29" ht="12.75" customHeight="1" x14ac:dyDescent="0.25">
      <c r="J2571" s="32"/>
      <c r="K2571" s="32"/>
      <c r="L2571" s="32"/>
      <c r="M2571" s="32"/>
      <c r="N2571" s="32"/>
      <c r="O2571" s="32"/>
      <c r="P2571" s="32"/>
      <c r="Q2571" s="32"/>
      <c r="R2571" s="32"/>
      <c r="S2571" s="2244"/>
      <c r="AC2571" s="2206"/>
    </row>
    <row r="2572" spans="10:29" ht="12.75" customHeight="1" x14ac:dyDescent="0.25">
      <c r="J2572" s="32"/>
      <c r="K2572" s="32"/>
      <c r="L2572" s="32"/>
      <c r="M2572" s="32"/>
      <c r="N2572" s="32"/>
      <c r="O2572" s="32"/>
      <c r="P2572" s="32"/>
      <c r="Q2572" s="32"/>
      <c r="R2572" s="32"/>
      <c r="S2572" s="2244"/>
      <c r="AC2572" s="2206"/>
    </row>
    <row r="2573" spans="10:29" ht="12.75" customHeight="1" x14ac:dyDescent="0.25">
      <c r="J2573" s="32"/>
      <c r="K2573" s="32"/>
      <c r="L2573" s="32"/>
      <c r="M2573" s="32"/>
      <c r="N2573" s="32"/>
      <c r="O2573" s="32"/>
      <c r="P2573" s="32"/>
      <c r="Q2573" s="32"/>
      <c r="R2573" s="32"/>
      <c r="S2573" s="2244"/>
      <c r="AC2573" s="2206"/>
    </row>
    <row r="2574" spans="10:29" ht="12.75" customHeight="1" x14ac:dyDescent="0.25">
      <c r="J2574" s="32"/>
      <c r="K2574" s="32"/>
      <c r="L2574" s="32"/>
      <c r="M2574" s="32"/>
      <c r="N2574" s="32"/>
      <c r="O2574" s="32"/>
      <c r="P2574" s="32"/>
      <c r="Q2574" s="32"/>
      <c r="R2574" s="32"/>
      <c r="S2574" s="2244"/>
      <c r="AC2574" s="2206"/>
    </row>
    <row r="2575" spans="10:29" ht="12.75" customHeight="1" x14ac:dyDescent="0.25">
      <c r="J2575" s="32"/>
      <c r="K2575" s="32"/>
      <c r="L2575" s="32"/>
      <c r="M2575" s="32"/>
      <c r="N2575" s="32"/>
      <c r="O2575" s="32"/>
      <c r="P2575" s="32"/>
      <c r="Q2575" s="32"/>
      <c r="R2575" s="32"/>
      <c r="S2575" s="2244"/>
      <c r="AC2575" s="2206"/>
    </row>
    <row r="2576" spans="10:29" ht="12.75" customHeight="1" x14ac:dyDescent="0.25">
      <c r="J2576" s="32"/>
      <c r="K2576" s="32"/>
      <c r="L2576" s="32"/>
      <c r="M2576" s="32"/>
      <c r="N2576" s="32"/>
      <c r="O2576" s="32"/>
      <c r="P2576" s="32"/>
      <c r="Q2576" s="32"/>
      <c r="R2576" s="32"/>
      <c r="S2576" s="2244"/>
      <c r="AC2576" s="2206"/>
    </row>
    <row r="2577" spans="7:29" ht="12.75" customHeight="1" x14ac:dyDescent="0.25">
      <c r="J2577" s="32"/>
      <c r="K2577" s="32"/>
      <c r="L2577" s="32"/>
      <c r="M2577" s="32"/>
      <c r="N2577" s="32"/>
      <c r="O2577" s="32"/>
      <c r="P2577" s="32"/>
      <c r="Q2577" s="32"/>
      <c r="R2577" s="32"/>
      <c r="S2577" s="2244"/>
      <c r="AC2577" s="2206"/>
    </row>
    <row r="2578" spans="7:29" ht="12.75" customHeight="1" x14ac:dyDescent="0.25">
      <c r="J2578" s="32"/>
      <c r="K2578" s="32"/>
      <c r="L2578" s="32"/>
      <c r="M2578" s="32"/>
      <c r="N2578" s="32"/>
      <c r="O2578" s="32"/>
      <c r="P2578" s="32"/>
      <c r="Q2578" s="32"/>
      <c r="R2578" s="32"/>
      <c r="S2578" s="2244"/>
      <c r="AC2578" s="2206"/>
    </row>
    <row r="2579" spans="7:29" ht="12.75" customHeight="1" x14ac:dyDescent="0.25">
      <c r="J2579" s="32"/>
      <c r="K2579" s="32"/>
      <c r="L2579" s="32"/>
      <c r="M2579" s="32"/>
      <c r="N2579" s="32"/>
      <c r="O2579" s="32"/>
      <c r="P2579" s="32"/>
      <c r="Q2579" s="32"/>
      <c r="R2579" s="32"/>
      <c r="S2579" s="2244"/>
      <c r="AC2579" s="2206"/>
    </row>
    <row r="2580" spans="7:29" ht="12.75" customHeight="1" x14ac:dyDescent="0.25">
      <c r="J2580" s="32"/>
      <c r="K2580" s="32"/>
      <c r="L2580" s="32"/>
      <c r="M2580" s="32"/>
      <c r="N2580" s="32"/>
      <c r="O2580" s="32"/>
      <c r="P2580" s="32"/>
      <c r="Q2580" s="32"/>
      <c r="R2580" s="32"/>
      <c r="S2580" s="2244"/>
      <c r="AC2580" s="2206"/>
    </row>
    <row r="2581" spans="7:29" ht="12.75" customHeight="1" x14ac:dyDescent="0.25">
      <c r="J2581" s="32"/>
      <c r="K2581" s="32"/>
      <c r="L2581" s="32"/>
      <c r="M2581" s="32"/>
      <c r="N2581" s="32"/>
      <c r="O2581" s="32"/>
      <c r="P2581" s="32"/>
      <c r="Q2581" s="32"/>
      <c r="R2581" s="32"/>
      <c r="S2581" s="2244"/>
      <c r="AC2581" s="2206"/>
    </row>
    <row r="2582" spans="7:29" ht="12.75" customHeight="1" x14ac:dyDescent="0.25">
      <c r="J2582" s="32"/>
      <c r="K2582" s="32"/>
      <c r="L2582" s="32"/>
      <c r="M2582" s="32"/>
      <c r="N2582" s="32"/>
      <c r="O2582" s="32"/>
      <c r="P2582" s="32"/>
      <c r="Q2582" s="32"/>
      <c r="R2582" s="32"/>
      <c r="S2582" s="2244"/>
      <c r="AC2582" s="2206"/>
    </row>
    <row r="2583" spans="7:29" ht="12.75" customHeight="1" x14ac:dyDescent="0.25">
      <c r="J2583" s="32"/>
      <c r="K2583" s="32"/>
      <c r="L2583" s="32"/>
      <c r="M2583" s="32"/>
      <c r="N2583" s="32"/>
      <c r="O2583" s="32"/>
      <c r="P2583" s="32"/>
      <c r="Q2583" s="32"/>
      <c r="R2583" s="32"/>
      <c r="S2583" s="2244"/>
      <c r="AC2583" s="2206"/>
    </row>
    <row r="2584" spans="7:29" ht="12.75" customHeight="1" x14ac:dyDescent="0.25">
      <c r="J2584" s="32"/>
      <c r="K2584" s="32"/>
      <c r="L2584" s="32"/>
      <c r="M2584" s="32"/>
      <c r="N2584" s="32"/>
      <c r="O2584" s="32"/>
      <c r="P2584" s="32"/>
      <c r="Q2584" s="32"/>
      <c r="R2584" s="32"/>
      <c r="S2584" s="2244"/>
      <c r="AC2584" s="2206"/>
    </row>
    <row r="2585" spans="7:29" ht="12.75" customHeight="1" x14ac:dyDescent="0.25">
      <c r="J2585" s="32"/>
      <c r="K2585" s="32"/>
      <c r="L2585" s="32"/>
      <c r="M2585" s="32"/>
      <c r="N2585" s="32"/>
      <c r="O2585" s="32"/>
      <c r="P2585" s="32"/>
      <c r="Q2585" s="32"/>
      <c r="R2585" s="32"/>
      <c r="S2585" s="2244"/>
      <c r="AC2585" s="2206"/>
    </row>
    <row r="2586" spans="7:29" ht="12.75" customHeight="1" x14ac:dyDescent="0.25">
      <c r="J2586" s="32"/>
      <c r="K2586" s="32"/>
      <c r="L2586" s="32"/>
      <c r="M2586" s="32"/>
      <c r="N2586" s="32"/>
      <c r="O2586" s="32"/>
      <c r="P2586" s="32"/>
      <c r="Q2586" s="32"/>
      <c r="R2586" s="32"/>
      <c r="S2586" s="2244"/>
      <c r="AC2586" s="2206"/>
    </row>
    <row r="2587" spans="7:29" ht="12.75" customHeight="1" x14ac:dyDescent="0.25">
      <c r="J2587" s="32"/>
      <c r="K2587" s="32"/>
      <c r="L2587" s="32"/>
      <c r="M2587" s="32"/>
      <c r="N2587" s="32"/>
      <c r="O2587" s="32"/>
      <c r="P2587" s="32"/>
      <c r="Q2587" s="32"/>
      <c r="R2587" s="32"/>
      <c r="S2587" s="2244"/>
      <c r="AC2587" s="2206"/>
    </row>
    <row r="2588" spans="7:29" ht="12.75" customHeight="1" thickBot="1" x14ac:dyDescent="0.3">
      <c r="J2588" s="32"/>
      <c r="K2588" s="32"/>
      <c r="L2588" s="32"/>
      <c r="M2588" s="32"/>
      <c r="N2588" s="32"/>
      <c r="O2588" s="32"/>
      <c r="P2588" s="32"/>
      <c r="Q2588" s="32"/>
      <c r="R2588" s="32"/>
      <c r="S2588" s="2244"/>
      <c r="AC2588" s="2206"/>
    </row>
    <row r="2589" spans="7:29" ht="12.75" customHeight="1" x14ac:dyDescent="0.25">
      <c r="G2589" s="2239"/>
      <c r="J2589" s="32"/>
      <c r="K2589" s="32"/>
      <c r="L2589" s="32"/>
      <c r="M2589" s="32"/>
      <c r="N2589" s="32"/>
      <c r="O2589" s="32"/>
      <c r="P2589" s="32"/>
      <c r="Q2589" s="32"/>
      <c r="R2589" s="32"/>
      <c r="S2589" s="2244"/>
      <c r="AC2589" s="2206"/>
    </row>
    <row r="2590" spans="7:29" ht="12.75" customHeight="1" x14ac:dyDescent="0.25">
      <c r="J2590" s="32"/>
      <c r="K2590" s="32"/>
      <c r="L2590" s="32"/>
      <c r="M2590" s="32"/>
      <c r="N2590" s="32"/>
      <c r="O2590" s="32"/>
      <c r="P2590" s="32"/>
      <c r="Q2590" s="32"/>
      <c r="R2590" s="32"/>
      <c r="S2590" s="2244"/>
      <c r="AC2590" s="2206"/>
    </row>
    <row r="2591" spans="7:29" ht="12.75" customHeight="1" x14ac:dyDescent="0.25">
      <c r="J2591" s="32"/>
      <c r="K2591" s="32"/>
      <c r="L2591" s="32"/>
      <c r="M2591" s="32"/>
      <c r="N2591" s="32"/>
      <c r="O2591" s="32"/>
      <c r="P2591" s="32"/>
      <c r="Q2591" s="32"/>
      <c r="R2591" s="32"/>
      <c r="S2591" s="2244"/>
      <c r="AC2591" s="2206"/>
    </row>
    <row r="2592" spans="7:29" ht="12.75" customHeight="1" x14ac:dyDescent="0.25">
      <c r="J2592" s="32"/>
      <c r="K2592" s="32"/>
      <c r="L2592" s="32"/>
      <c r="M2592" s="32"/>
      <c r="N2592" s="32"/>
      <c r="O2592" s="32"/>
      <c r="P2592" s="32"/>
      <c r="Q2592" s="32"/>
      <c r="R2592" s="32"/>
      <c r="S2592" s="2244"/>
      <c r="AC2592" s="2206"/>
    </row>
    <row r="2593" spans="7:29" ht="12.75" customHeight="1" x14ac:dyDescent="0.25">
      <c r="J2593" s="32"/>
      <c r="K2593" s="32"/>
      <c r="L2593" s="32"/>
      <c r="M2593" s="32"/>
      <c r="N2593" s="32"/>
      <c r="O2593" s="32"/>
      <c r="P2593" s="32"/>
      <c r="Q2593" s="32"/>
      <c r="R2593" s="32"/>
      <c r="S2593" s="2244"/>
      <c r="AC2593" s="2206"/>
    </row>
    <row r="2594" spans="7:29" ht="12.75" customHeight="1" x14ac:dyDescent="0.25">
      <c r="J2594" s="32"/>
      <c r="K2594" s="32"/>
      <c r="L2594" s="32"/>
      <c r="M2594" s="32"/>
      <c r="N2594" s="32"/>
      <c r="O2594" s="32"/>
      <c r="P2594" s="32"/>
      <c r="Q2594" s="32"/>
      <c r="R2594" s="32"/>
      <c r="S2594" s="2244"/>
      <c r="AC2594" s="2206"/>
    </row>
    <row r="2595" spans="7:29" ht="12.75" customHeight="1" x14ac:dyDescent="0.25">
      <c r="J2595" s="32"/>
      <c r="K2595" s="32"/>
      <c r="L2595" s="32"/>
      <c r="M2595" s="32"/>
      <c r="N2595" s="32"/>
      <c r="O2595" s="32"/>
      <c r="P2595" s="32"/>
      <c r="Q2595" s="32"/>
      <c r="R2595" s="32"/>
      <c r="S2595" s="2244"/>
      <c r="AC2595" s="2206"/>
    </row>
    <row r="2596" spans="7:29" ht="12.75" customHeight="1" x14ac:dyDescent="0.25">
      <c r="J2596" s="32"/>
      <c r="K2596" s="32"/>
      <c r="L2596" s="32"/>
      <c r="M2596" s="32"/>
      <c r="N2596" s="32"/>
      <c r="O2596" s="32"/>
      <c r="P2596" s="32"/>
      <c r="Q2596" s="32"/>
      <c r="R2596" s="32"/>
      <c r="S2596" s="2244"/>
      <c r="AC2596" s="2206"/>
    </row>
    <row r="2597" spans="7:29" ht="12.75" customHeight="1" x14ac:dyDescent="0.25">
      <c r="J2597" s="32"/>
      <c r="K2597" s="32"/>
      <c r="L2597" s="32"/>
      <c r="M2597" s="32"/>
      <c r="N2597" s="32"/>
      <c r="O2597" s="32"/>
      <c r="P2597" s="32"/>
      <c r="Q2597" s="32"/>
      <c r="R2597" s="32"/>
      <c r="S2597" s="2244"/>
      <c r="AC2597" s="2206"/>
    </row>
    <row r="2598" spans="7:29" ht="12.75" customHeight="1" x14ac:dyDescent="0.25">
      <c r="J2598" s="32"/>
      <c r="K2598" s="32"/>
      <c r="L2598" s="32"/>
      <c r="M2598" s="32"/>
      <c r="N2598" s="32"/>
      <c r="O2598" s="32"/>
      <c r="P2598" s="32"/>
      <c r="Q2598" s="32"/>
      <c r="R2598" s="32"/>
      <c r="S2598" s="2244"/>
      <c r="AC2598" s="2206"/>
    </row>
    <row r="2599" spans="7:29" ht="12.75" customHeight="1" x14ac:dyDescent="0.25">
      <c r="J2599" s="32"/>
      <c r="K2599" s="32"/>
      <c r="L2599" s="32"/>
      <c r="M2599" s="32"/>
      <c r="N2599" s="32"/>
      <c r="O2599" s="32"/>
      <c r="P2599" s="32"/>
      <c r="Q2599" s="32"/>
      <c r="R2599" s="32"/>
      <c r="S2599" s="2244"/>
      <c r="AC2599" s="2206"/>
    </row>
    <row r="2600" spans="7:29" ht="12.75" customHeight="1" x14ac:dyDescent="0.25">
      <c r="J2600" s="32"/>
      <c r="K2600" s="32"/>
      <c r="L2600" s="32"/>
      <c r="M2600" s="32"/>
      <c r="N2600" s="32"/>
      <c r="O2600" s="32"/>
      <c r="P2600" s="32"/>
      <c r="Q2600" s="32"/>
      <c r="R2600" s="32"/>
      <c r="S2600" s="2244"/>
      <c r="AC2600" s="2206"/>
    </row>
    <row r="2601" spans="7:29" ht="12.75" customHeight="1" x14ac:dyDescent="0.25">
      <c r="J2601" s="32"/>
      <c r="K2601" s="32"/>
      <c r="L2601" s="32"/>
      <c r="M2601" s="32"/>
      <c r="N2601" s="32"/>
      <c r="O2601" s="32"/>
      <c r="P2601" s="32"/>
      <c r="Q2601" s="32"/>
      <c r="R2601" s="32"/>
      <c r="S2601" s="2244"/>
      <c r="AC2601" s="2206"/>
    </row>
    <row r="2602" spans="7:29" ht="12.75" customHeight="1" x14ac:dyDescent="0.25">
      <c r="J2602" s="32"/>
      <c r="K2602" s="32"/>
      <c r="L2602" s="32"/>
      <c r="M2602" s="32"/>
      <c r="N2602" s="32"/>
      <c r="O2602" s="32"/>
      <c r="P2602" s="32"/>
      <c r="Q2602" s="32"/>
      <c r="R2602" s="32"/>
      <c r="S2602" s="2244"/>
      <c r="AC2602" s="2206"/>
    </row>
    <row r="2603" spans="7:29" ht="12.75" customHeight="1" x14ac:dyDescent="0.25">
      <c r="J2603" s="32"/>
      <c r="K2603" s="32"/>
      <c r="L2603" s="32"/>
      <c r="M2603" s="32"/>
      <c r="N2603" s="32"/>
      <c r="O2603" s="32"/>
      <c r="P2603" s="32"/>
      <c r="Q2603" s="32"/>
      <c r="R2603" s="32"/>
      <c r="S2603" s="2244"/>
      <c r="AC2603" s="2206"/>
    </row>
    <row r="2604" spans="7:29" ht="12.75" customHeight="1" x14ac:dyDescent="0.25">
      <c r="G2604" s="2249"/>
      <c r="H2604" s="2249"/>
      <c r="I2604" s="2249"/>
      <c r="J2604" s="2249"/>
      <c r="K2604" s="2249"/>
      <c r="L2604" s="2249"/>
      <c r="M2604" s="2249"/>
      <c r="N2604" s="2249"/>
      <c r="O2604" s="2249"/>
      <c r="P2604" s="2249"/>
      <c r="Q2604" s="2249"/>
      <c r="R2604" s="2249"/>
      <c r="S2604" s="2244"/>
      <c r="AC2604" s="2206"/>
    </row>
    <row r="2605" spans="7:29" ht="12.75" customHeight="1" x14ac:dyDescent="0.25">
      <c r="G2605" s="2249"/>
      <c r="H2605" s="2249"/>
      <c r="I2605" s="2249"/>
      <c r="J2605" s="2249"/>
      <c r="K2605" s="2249"/>
      <c r="L2605" s="2249"/>
      <c r="M2605" s="2249"/>
      <c r="N2605" s="2249"/>
      <c r="O2605" s="2249"/>
      <c r="P2605" s="2249"/>
      <c r="Q2605" s="2249"/>
      <c r="R2605" s="2249"/>
      <c r="S2605" s="2244"/>
      <c r="AC2605" s="2206"/>
    </row>
    <row r="2606" spans="7:29" ht="12.75" customHeight="1" x14ac:dyDescent="0.25">
      <c r="G2606" s="2249"/>
      <c r="H2606" s="2249"/>
      <c r="I2606" s="2249"/>
      <c r="J2606" s="2249"/>
      <c r="K2606" s="2249"/>
      <c r="L2606" s="2249"/>
      <c r="M2606" s="2249"/>
      <c r="N2606" s="2249"/>
      <c r="O2606" s="2249"/>
      <c r="P2606" s="2249"/>
      <c r="Q2606" s="2249"/>
      <c r="R2606" s="2249"/>
      <c r="S2606" s="2244"/>
      <c r="AC2606" s="2206"/>
    </row>
    <row r="2607" spans="7:29" ht="12.75" customHeight="1" x14ac:dyDescent="0.25">
      <c r="G2607" s="2249"/>
      <c r="H2607" s="2249"/>
      <c r="I2607" s="2249"/>
      <c r="J2607" s="2249"/>
      <c r="K2607" s="2249"/>
      <c r="L2607" s="2249"/>
      <c r="M2607" s="2249"/>
      <c r="N2607" s="2249"/>
      <c r="O2607" s="2249"/>
      <c r="P2607" s="2249"/>
      <c r="Q2607" s="2249"/>
      <c r="R2607" s="2249"/>
      <c r="S2607" s="2244"/>
      <c r="AC2607" s="2206"/>
    </row>
    <row r="2608" spans="7:29" ht="12.75" customHeight="1" x14ac:dyDescent="0.25">
      <c r="G2608" s="2249"/>
      <c r="H2608" s="2249"/>
      <c r="I2608" s="2249"/>
      <c r="J2608" s="2249"/>
      <c r="K2608" s="2249"/>
      <c r="L2608" s="2249"/>
      <c r="M2608" s="2249"/>
      <c r="N2608" s="2249"/>
      <c r="O2608" s="2249"/>
      <c r="P2608" s="2249"/>
      <c r="Q2608" s="2249"/>
      <c r="R2608" s="2249"/>
      <c r="S2608" s="2244"/>
      <c r="AC2608" s="2206"/>
    </row>
    <row r="2609" spans="7:29" ht="12.75" customHeight="1" x14ac:dyDescent="0.25">
      <c r="G2609" s="2249"/>
      <c r="H2609" s="2249"/>
      <c r="I2609" s="2249"/>
      <c r="J2609" s="2249"/>
      <c r="K2609" s="2249"/>
      <c r="L2609" s="2249"/>
      <c r="M2609" s="2249"/>
      <c r="N2609" s="2249"/>
      <c r="O2609" s="2249"/>
      <c r="P2609" s="2249"/>
      <c r="Q2609" s="2249"/>
      <c r="R2609" s="2249"/>
      <c r="S2609" s="2244"/>
      <c r="AC2609" s="2206"/>
    </row>
    <row r="2610" spans="7:29" ht="12.75" customHeight="1" x14ac:dyDescent="0.25">
      <c r="G2610" s="2249"/>
      <c r="H2610" s="2249"/>
      <c r="I2610" s="2249"/>
      <c r="J2610" s="2249"/>
      <c r="K2610" s="2249"/>
      <c r="L2610" s="2249"/>
      <c r="M2610" s="2249"/>
      <c r="N2610" s="2249"/>
      <c r="O2610" s="2249"/>
      <c r="P2610" s="2249"/>
      <c r="Q2610" s="2249"/>
      <c r="R2610" s="2249"/>
      <c r="S2610" s="2244"/>
      <c r="AC2610" s="2206"/>
    </row>
    <row r="2611" spans="7:29" ht="12.75" customHeight="1" x14ac:dyDescent="0.25">
      <c r="G2611" s="2249"/>
      <c r="H2611" s="2249"/>
      <c r="I2611" s="2249"/>
      <c r="J2611" s="2249"/>
      <c r="K2611" s="2249"/>
      <c r="L2611" s="2249"/>
      <c r="M2611" s="2249"/>
      <c r="N2611" s="2249"/>
      <c r="O2611" s="2249"/>
      <c r="P2611" s="2249"/>
      <c r="Q2611" s="2249"/>
      <c r="R2611" s="2249"/>
      <c r="S2611" s="2244"/>
      <c r="AC2611" s="2206"/>
    </row>
    <row r="2612" spans="7:29" ht="12.75" customHeight="1" x14ac:dyDescent="0.25">
      <c r="G2612" s="2249"/>
      <c r="H2612" s="2249"/>
      <c r="I2612" s="2249"/>
      <c r="J2612" s="2249"/>
      <c r="K2612" s="2249"/>
      <c r="L2612" s="2249"/>
      <c r="M2612" s="2249"/>
      <c r="N2612" s="2249"/>
      <c r="O2612" s="2249"/>
      <c r="P2612" s="2249"/>
      <c r="Q2612" s="2249"/>
      <c r="R2612" s="2249"/>
      <c r="S2612" s="2244"/>
      <c r="AC2612" s="2206"/>
    </row>
    <row r="2613" spans="7:29" ht="12.75" customHeight="1" x14ac:dyDescent="0.25">
      <c r="G2613" s="2249"/>
      <c r="H2613" s="2249"/>
      <c r="I2613" s="2249"/>
      <c r="J2613" s="2249"/>
      <c r="K2613" s="2249"/>
      <c r="L2613" s="2249"/>
      <c r="M2613" s="2249"/>
      <c r="N2613" s="2249"/>
      <c r="O2613" s="2249"/>
      <c r="P2613" s="2249"/>
      <c r="Q2613" s="2249"/>
      <c r="R2613" s="2249"/>
      <c r="S2613" s="2244"/>
      <c r="AC2613" s="2206"/>
    </row>
    <row r="2614" spans="7:29" ht="12.75" customHeight="1" x14ac:dyDescent="0.25">
      <c r="G2614" s="2249"/>
      <c r="H2614" s="2249"/>
      <c r="I2614" s="2249"/>
      <c r="J2614" s="2249"/>
      <c r="K2614" s="2249"/>
      <c r="L2614" s="2249"/>
      <c r="M2614" s="2249"/>
      <c r="N2614" s="2249"/>
      <c r="O2614" s="2249"/>
      <c r="P2614" s="2249"/>
      <c r="Q2614" s="2249"/>
      <c r="R2614" s="2249"/>
      <c r="S2614" s="2244"/>
      <c r="AC2614" s="2206"/>
    </row>
    <row r="2615" spans="7:29" ht="12.75" customHeight="1" x14ac:dyDescent="0.25">
      <c r="G2615" s="2249"/>
      <c r="H2615" s="2249"/>
      <c r="I2615" s="2249"/>
      <c r="J2615" s="2249"/>
      <c r="K2615" s="2249"/>
      <c r="L2615" s="2249"/>
      <c r="M2615" s="2249"/>
      <c r="N2615" s="2249"/>
      <c r="O2615" s="2249"/>
      <c r="P2615" s="2249"/>
      <c r="Q2615" s="2249"/>
      <c r="R2615" s="2249"/>
      <c r="S2615" s="2244"/>
      <c r="AC2615" s="2206"/>
    </row>
    <row r="2616" spans="7:29" ht="12.75" customHeight="1" x14ac:dyDescent="0.25">
      <c r="G2616" s="2249"/>
      <c r="H2616" s="2249"/>
      <c r="I2616" s="2249"/>
      <c r="J2616" s="2249"/>
      <c r="K2616" s="2249"/>
      <c r="L2616" s="2249"/>
      <c r="M2616" s="2249"/>
      <c r="N2616" s="2249"/>
      <c r="O2616" s="2249"/>
      <c r="P2616" s="2249"/>
      <c r="Q2616" s="2249"/>
      <c r="R2616" s="2249"/>
      <c r="S2616" s="2244"/>
      <c r="AC2616" s="2206"/>
    </row>
    <row r="2617" spans="7:29" ht="12.75" customHeight="1" x14ac:dyDescent="0.25">
      <c r="G2617" s="2249"/>
      <c r="H2617" s="2249"/>
      <c r="I2617" s="2249"/>
      <c r="J2617" s="2249"/>
      <c r="K2617" s="2249"/>
      <c r="L2617" s="2249"/>
      <c r="M2617" s="2249"/>
      <c r="N2617" s="2249"/>
      <c r="O2617" s="2249"/>
      <c r="P2617" s="2249"/>
      <c r="Q2617" s="2249"/>
      <c r="R2617" s="2249"/>
      <c r="S2617" s="2244"/>
      <c r="AC2617" s="2206"/>
    </row>
    <row r="2618" spans="7:29" ht="12.75" customHeight="1" x14ac:dyDescent="0.25">
      <c r="J2618" s="32"/>
      <c r="K2618" s="32"/>
      <c r="L2618" s="32"/>
      <c r="M2618" s="32"/>
      <c r="N2618" s="32"/>
      <c r="O2618" s="32"/>
      <c r="P2618" s="32"/>
      <c r="Q2618" s="32"/>
      <c r="R2618" s="32"/>
      <c r="S2618" s="2244"/>
      <c r="AC2618" s="2206"/>
    </row>
    <row r="2619" spans="7:29" ht="12.75" customHeight="1" x14ac:dyDescent="0.25">
      <c r="J2619" s="32"/>
      <c r="K2619" s="32"/>
      <c r="L2619" s="32"/>
      <c r="M2619" s="32"/>
      <c r="N2619" s="32"/>
      <c r="O2619" s="32"/>
      <c r="P2619" s="32"/>
      <c r="Q2619" s="32"/>
      <c r="R2619" s="32"/>
      <c r="S2619" s="2244"/>
      <c r="AC2619" s="2206"/>
    </row>
    <row r="2620" spans="7:29" ht="12.75" customHeight="1" x14ac:dyDescent="0.25">
      <c r="J2620" s="32"/>
      <c r="K2620" s="32"/>
      <c r="L2620" s="32"/>
      <c r="M2620" s="32"/>
      <c r="N2620" s="32"/>
      <c r="O2620" s="32"/>
      <c r="P2620" s="32"/>
      <c r="Q2620" s="32"/>
      <c r="R2620" s="32"/>
      <c r="S2620" s="2244"/>
      <c r="AC2620" s="2206"/>
    </row>
    <row r="2621" spans="7:29" ht="12.75" customHeight="1" x14ac:dyDescent="0.25">
      <c r="J2621" s="32"/>
      <c r="K2621" s="32"/>
      <c r="L2621" s="32"/>
      <c r="M2621" s="32"/>
      <c r="N2621" s="32"/>
      <c r="O2621" s="32"/>
      <c r="P2621" s="32"/>
      <c r="Q2621" s="32"/>
      <c r="R2621" s="32"/>
      <c r="S2621" s="2244"/>
      <c r="AC2621" s="2206"/>
    </row>
    <row r="2622" spans="7:29" ht="12.75" customHeight="1" x14ac:dyDescent="0.25">
      <c r="J2622" s="32"/>
      <c r="K2622" s="32"/>
      <c r="L2622" s="32"/>
      <c r="M2622" s="32"/>
      <c r="N2622" s="32"/>
      <c r="O2622" s="32"/>
      <c r="P2622" s="32"/>
      <c r="Q2622" s="32"/>
      <c r="R2622" s="32"/>
      <c r="S2622" s="2244"/>
      <c r="AC2622" s="2206"/>
    </row>
    <row r="2623" spans="7:29" ht="12.75" customHeight="1" x14ac:dyDescent="0.25">
      <c r="J2623" s="32"/>
      <c r="K2623" s="32"/>
      <c r="L2623" s="32"/>
      <c r="M2623" s="32"/>
      <c r="N2623" s="32"/>
      <c r="O2623" s="32"/>
      <c r="P2623" s="32"/>
      <c r="Q2623" s="32"/>
      <c r="R2623" s="32"/>
      <c r="S2623" s="2244"/>
      <c r="AC2623" s="2206"/>
    </row>
    <row r="2624" spans="7:29" ht="12.75" customHeight="1" x14ac:dyDescent="0.25">
      <c r="J2624" s="32"/>
      <c r="K2624" s="32"/>
      <c r="L2624" s="32"/>
      <c r="M2624" s="32"/>
      <c r="N2624" s="32"/>
      <c r="O2624" s="32"/>
      <c r="P2624" s="32"/>
      <c r="Q2624" s="32"/>
      <c r="R2624" s="32"/>
      <c r="S2624" s="2244"/>
      <c r="AC2624" s="2206"/>
    </row>
    <row r="2625" spans="10:29" ht="12.75" customHeight="1" x14ac:dyDescent="0.25">
      <c r="J2625" s="32"/>
      <c r="K2625" s="32"/>
      <c r="L2625" s="32"/>
      <c r="M2625" s="32"/>
      <c r="N2625" s="32"/>
      <c r="O2625" s="32"/>
      <c r="P2625" s="32"/>
      <c r="Q2625" s="32"/>
      <c r="R2625" s="32"/>
      <c r="S2625" s="2244"/>
      <c r="AC2625" s="2206"/>
    </row>
    <row r="2626" spans="10:29" ht="12.75" customHeight="1" x14ac:dyDescent="0.25">
      <c r="J2626" s="32"/>
      <c r="K2626" s="32"/>
      <c r="L2626" s="32"/>
      <c r="M2626" s="32"/>
      <c r="N2626" s="32"/>
      <c r="O2626" s="32"/>
      <c r="P2626" s="32"/>
      <c r="Q2626" s="32"/>
      <c r="R2626" s="32"/>
      <c r="S2626" s="2244"/>
      <c r="AC2626" s="2206"/>
    </row>
    <row r="2627" spans="10:29" ht="12.75" customHeight="1" x14ac:dyDescent="0.25">
      <c r="J2627" s="32"/>
      <c r="K2627" s="32"/>
      <c r="L2627" s="32"/>
      <c r="M2627" s="32"/>
      <c r="N2627" s="32"/>
      <c r="O2627" s="32"/>
      <c r="P2627" s="32"/>
      <c r="Q2627" s="32"/>
      <c r="R2627" s="32"/>
      <c r="S2627" s="2244"/>
      <c r="AC2627" s="2206"/>
    </row>
    <row r="2628" spans="10:29" ht="12.75" customHeight="1" x14ac:dyDescent="0.25">
      <c r="J2628" s="32"/>
      <c r="K2628" s="32"/>
      <c r="L2628" s="32"/>
      <c r="M2628" s="32"/>
      <c r="N2628" s="32"/>
      <c r="O2628" s="32"/>
      <c r="P2628" s="32"/>
      <c r="Q2628" s="32"/>
      <c r="R2628" s="32"/>
      <c r="S2628" s="2244"/>
      <c r="AC2628" s="2206"/>
    </row>
    <row r="2629" spans="10:29" ht="12.75" customHeight="1" x14ac:dyDescent="0.25">
      <c r="J2629" s="32"/>
      <c r="K2629" s="32"/>
      <c r="L2629" s="32"/>
      <c r="M2629" s="32"/>
      <c r="N2629" s="32"/>
      <c r="O2629" s="32"/>
      <c r="P2629" s="32"/>
      <c r="Q2629" s="32"/>
      <c r="R2629" s="32"/>
      <c r="S2629" s="2244"/>
      <c r="AC2629" s="2206"/>
    </row>
    <row r="2630" spans="10:29" ht="12.75" customHeight="1" x14ac:dyDescent="0.25">
      <c r="J2630" s="32"/>
      <c r="K2630" s="32"/>
      <c r="L2630" s="32"/>
      <c r="M2630" s="32"/>
      <c r="N2630" s="32"/>
      <c r="O2630" s="32"/>
      <c r="P2630" s="32"/>
      <c r="Q2630" s="32"/>
      <c r="R2630" s="32"/>
      <c r="S2630" s="2244"/>
      <c r="AC2630" s="2206"/>
    </row>
    <row r="2631" spans="10:29" ht="12.75" customHeight="1" x14ac:dyDescent="0.25">
      <c r="J2631" s="32"/>
      <c r="K2631" s="32"/>
      <c r="L2631" s="32"/>
      <c r="M2631" s="32"/>
      <c r="N2631" s="32"/>
      <c r="O2631" s="32"/>
      <c r="P2631" s="32"/>
      <c r="Q2631" s="32"/>
      <c r="R2631" s="32"/>
      <c r="S2631" s="2244"/>
      <c r="AC2631" s="2206"/>
    </row>
    <row r="2632" spans="10:29" ht="12.75" customHeight="1" x14ac:dyDescent="0.25">
      <c r="J2632" s="32"/>
      <c r="K2632" s="32"/>
      <c r="L2632" s="32"/>
      <c r="M2632" s="32"/>
      <c r="N2632" s="32"/>
      <c r="O2632" s="32"/>
      <c r="P2632" s="32"/>
      <c r="Q2632" s="32"/>
      <c r="R2632" s="32"/>
      <c r="S2632" s="2244"/>
      <c r="AC2632" s="2206"/>
    </row>
    <row r="2633" spans="10:29" ht="12.75" customHeight="1" x14ac:dyDescent="0.25">
      <c r="J2633" s="32"/>
      <c r="K2633" s="32"/>
      <c r="L2633" s="32"/>
      <c r="M2633" s="32"/>
      <c r="N2633" s="32"/>
      <c r="O2633" s="32"/>
      <c r="P2633" s="32"/>
      <c r="Q2633" s="32"/>
      <c r="R2633" s="32"/>
      <c r="S2633" s="2244"/>
      <c r="AC2633" s="2206"/>
    </row>
    <row r="2634" spans="10:29" ht="12.75" customHeight="1" x14ac:dyDescent="0.25">
      <c r="J2634" s="32"/>
      <c r="K2634" s="32"/>
      <c r="L2634" s="32"/>
      <c r="M2634" s="32"/>
      <c r="N2634" s="32"/>
      <c r="O2634" s="32"/>
      <c r="P2634" s="32"/>
      <c r="Q2634" s="32"/>
      <c r="R2634" s="32"/>
      <c r="S2634" s="2244"/>
      <c r="AC2634" s="2206"/>
    </row>
    <row r="2635" spans="10:29" ht="12.75" customHeight="1" x14ac:dyDescent="0.25">
      <c r="J2635" s="32"/>
      <c r="K2635" s="32"/>
      <c r="L2635" s="32"/>
      <c r="M2635" s="32"/>
      <c r="N2635" s="32"/>
      <c r="O2635" s="32"/>
      <c r="P2635" s="32"/>
      <c r="Q2635" s="32"/>
      <c r="R2635" s="32"/>
      <c r="S2635" s="2244"/>
      <c r="AC2635" s="2206"/>
    </row>
    <row r="2636" spans="10:29" ht="12.75" customHeight="1" x14ac:dyDescent="0.25">
      <c r="J2636" s="32"/>
      <c r="K2636" s="32"/>
      <c r="L2636" s="32"/>
      <c r="M2636" s="32"/>
      <c r="N2636" s="32"/>
      <c r="O2636" s="32"/>
      <c r="P2636" s="32"/>
      <c r="Q2636" s="32"/>
      <c r="R2636" s="32"/>
      <c r="S2636" s="2244"/>
      <c r="AC2636" s="2206"/>
    </row>
    <row r="2637" spans="10:29" ht="12.75" customHeight="1" x14ac:dyDescent="0.25">
      <c r="J2637" s="32"/>
      <c r="K2637" s="32"/>
      <c r="L2637" s="32"/>
      <c r="M2637" s="32"/>
      <c r="N2637" s="32"/>
      <c r="O2637" s="32"/>
      <c r="P2637" s="32"/>
      <c r="Q2637" s="32"/>
      <c r="R2637" s="32"/>
      <c r="S2637" s="2244"/>
      <c r="AC2637" s="2206"/>
    </row>
    <row r="2638" spans="10:29" ht="12.75" customHeight="1" x14ac:dyDescent="0.25">
      <c r="J2638" s="32"/>
      <c r="K2638" s="32"/>
      <c r="L2638" s="32"/>
      <c r="M2638" s="32"/>
      <c r="N2638" s="32"/>
      <c r="O2638" s="32"/>
      <c r="P2638" s="32"/>
      <c r="Q2638" s="32"/>
      <c r="R2638" s="32"/>
      <c r="S2638" s="2244"/>
      <c r="AC2638" s="2206"/>
    </row>
    <row r="2639" spans="10:29" ht="12.75" customHeight="1" x14ac:dyDescent="0.25">
      <c r="J2639" s="32"/>
      <c r="K2639" s="32"/>
      <c r="L2639" s="32"/>
      <c r="M2639" s="32"/>
      <c r="N2639" s="32"/>
      <c r="O2639" s="32"/>
      <c r="P2639" s="32"/>
      <c r="Q2639" s="32"/>
      <c r="R2639" s="32"/>
      <c r="S2639" s="2244"/>
      <c r="AC2639" s="2206"/>
    </row>
    <row r="2640" spans="10:29" ht="12.75" customHeight="1" x14ac:dyDescent="0.25">
      <c r="J2640" s="32"/>
      <c r="K2640" s="32"/>
      <c r="L2640" s="32"/>
      <c r="M2640" s="32"/>
      <c r="N2640" s="32"/>
      <c r="O2640" s="32"/>
      <c r="P2640" s="32"/>
      <c r="Q2640" s="32"/>
      <c r="R2640" s="32"/>
      <c r="S2640" s="2244"/>
      <c r="AC2640" s="2206"/>
    </row>
    <row r="2641" spans="10:29" ht="12.75" customHeight="1" x14ac:dyDescent="0.25">
      <c r="J2641" s="32"/>
      <c r="K2641" s="32"/>
      <c r="L2641" s="32"/>
      <c r="M2641" s="32"/>
      <c r="N2641" s="32"/>
      <c r="O2641" s="32"/>
      <c r="P2641" s="32"/>
      <c r="Q2641" s="32"/>
      <c r="R2641" s="32"/>
      <c r="S2641" s="2244"/>
      <c r="AC2641" s="2206"/>
    </row>
    <row r="2642" spans="10:29" ht="12.75" customHeight="1" x14ac:dyDescent="0.25">
      <c r="J2642" s="32"/>
      <c r="K2642" s="32"/>
      <c r="L2642" s="32"/>
      <c r="M2642" s="32"/>
      <c r="N2642" s="32"/>
      <c r="O2642" s="32"/>
      <c r="P2642" s="32"/>
      <c r="Q2642" s="32"/>
      <c r="R2642" s="32"/>
      <c r="S2642" s="2244"/>
      <c r="AC2642" s="2206"/>
    </row>
    <row r="2643" spans="10:29" ht="12.75" customHeight="1" x14ac:dyDescent="0.25">
      <c r="J2643" s="32"/>
      <c r="K2643" s="32"/>
      <c r="L2643" s="32"/>
      <c r="M2643" s="32"/>
      <c r="N2643" s="32"/>
      <c r="O2643" s="32"/>
      <c r="P2643" s="32"/>
      <c r="Q2643" s="32"/>
      <c r="R2643" s="32"/>
      <c r="S2643" s="2244"/>
      <c r="AC2643" s="2206"/>
    </row>
    <row r="2644" spans="10:29" ht="12.75" customHeight="1" x14ac:dyDescent="0.25">
      <c r="J2644" s="32"/>
      <c r="K2644" s="32"/>
      <c r="L2644" s="32"/>
      <c r="M2644" s="32"/>
      <c r="N2644" s="32"/>
      <c r="O2644" s="32"/>
      <c r="P2644" s="32"/>
      <c r="Q2644" s="32"/>
      <c r="R2644" s="32"/>
      <c r="S2644" s="2244"/>
      <c r="AC2644" s="2206"/>
    </row>
    <row r="2645" spans="10:29" ht="12.75" customHeight="1" x14ac:dyDescent="0.25">
      <c r="J2645" s="32"/>
      <c r="K2645" s="32"/>
      <c r="L2645" s="32"/>
      <c r="M2645" s="32"/>
      <c r="N2645" s="32"/>
      <c r="O2645" s="32"/>
      <c r="P2645" s="32"/>
      <c r="Q2645" s="32"/>
      <c r="R2645" s="32"/>
      <c r="S2645" s="2244"/>
      <c r="AC2645" s="2206"/>
    </row>
    <row r="2646" spans="10:29" ht="12.75" customHeight="1" x14ac:dyDescent="0.25">
      <c r="J2646" s="32"/>
      <c r="K2646" s="32"/>
      <c r="L2646" s="32"/>
      <c r="M2646" s="32"/>
      <c r="N2646" s="32"/>
      <c r="O2646" s="32"/>
      <c r="P2646" s="32"/>
      <c r="Q2646" s="32"/>
      <c r="R2646" s="32"/>
      <c r="S2646" s="2244"/>
      <c r="AC2646" s="2206"/>
    </row>
    <row r="2647" spans="10:29" ht="12.75" customHeight="1" x14ac:dyDescent="0.25">
      <c r="J2647" s="32"/>
      <c r="K2647" s="32"/>
      <c r="L2647" s="32"/>
      <c r="M2647" s="32"/>
      <c r="N2647" s="32"/>
      <c r="O2647" s="32"/>
      <c r="P2647" s="32"/>
      <c r="Q2647" s="32"/>
      <c r="R2647" s="32"/>
      <c r="S2647" s="2244"/>
      <c r="AC2647" s="2206"/>
    </row>
    <row r="2648" spans="10:29" ht="12.75" customHeight="1" x14ac:dyDescent="0.25">
      <c r="J2648" s="32"/>
      <c r="K2648" s="32"/>
      <c r="L2648" s="32"/>
      <c r="M2648" s="32"/>
      <c r="N2648" s="32"/>
      <c r="O2648" s="32"/>
      <c r="P2648" s="32"/>
      <c r="Q2648" s="32"/>
      <c r="R2648" s="32"/>
      <c r="S2648" s="2244"/>
      <c r="AC2648" s="2206"/>
    </row>
    <row r="2649" spans="10:29" ht="12.75" customHeight="1" x14ac:dyDescent="0.25">
      <c r="J2649" s="32"/>
      <c r="K2649" s="32"/>
      <c r="L2649" s="32"/>
      <c r="M2649" s="32"/>
      <c r="N2649" s="32"/>
      <c r="O2649" s="32"/>
      <c r="P2649" s="32"/>
      <c r="Q2649" s="32"/>
      <c r="R2649" s="32"/>
      <c r="S2649" s="2244"/>
      <c r="AC2649" s="2206"/>
    </row>
    <row r="2650" spans="10:29" ht="12.75" customHeight="1" x14ac:dyDescent="0.25">
      <c r="J2650" s="32"/>
      <c r="K2650" s="32"/>
      <c r="L2650" s="32"/>
      <c r="M2650" s="32"/>
      <c r="N2650" s="32"/>
      <c r="O2650" s="32"/>
      <c r="P2650" s="32"/>
      <c r="Q2650" s="32"/>
      <c r="R2650" s="32"/>
      <c r="S2650" s="2244"/>
      <c r="AC2650" s="2206"/>
    </row>
    <row r="2651" spans="10:29" ht="12.75" customHeight="1" x14ac:dyDescent="0.25">
      <c r="J2651" s="32"/>
      <c r="K2651" s="32"/>
      <c r="L2651" s="32"/>
      <c r="M2651" s="32"/>
      <c r="N2651" s="32"/>
      <c r="O2651" s="32"/>
      <c r="P2651" s="32"/>
      <c r="Q2651" s="32"/>
      <c r="R2651" s="32"/>
      <c r="S2651" s="2244"/>
      <c r="AC2651" s="2206"/>
    </row>
    <row r="2652" spans="10:29" ht="12.75" customHeight="1" x14ac:dyDescent="0.25">
      <c r="J2652" s="32"/>
      <c r="K2652" s="32"/>
      <c r="L2652" s="32"/>
      <c r="M2652" s="32"/>
      <c r="N2652" s="32"/>
      <c r="O2652" s="32"/>
      <c r="P2652" s="32"/>
      <c r="Q2652" s="32"/>
      <c r="R2652" s="32"/>
      <c r="S2652" s="2244"/>
      <c r="AC2652" s="2206"/>
    </row>
    <row r="2653" spans="10:29" ht="12.75" customHeight="1" x14ac:dyDescent="0.25">
      <c r="J2653" s="32"/>
      <c r="K2653" s="32"/>
      <c r="L2653" s="32"/>
      <c r="M2653" s="32"/>
      <c r="N2653" s="32"/>
      <c r="O2653" s="32"/>
      <c r="P2653" s="32"/>
      <c r="Q2653" s="32"/>
      <c r="R2653" s="32"/>
      <c r="S2653" s="2244"/>
      <c r="AC2653" s="2206"/>
    </row>
    <row r="2654" spans="10:29" ht="12.75" customHeight="1" x14ac:dyDescent="0.25">
      <c r="J2654" s="32"/>
      <c r="K2654" s="32"/>
      <c r="L2654" s="32"/>
      <c r="M2654" s="32"/>
      <c r="N2654" s="32"/>
      <c r="O2654" s="32"/>
      <c r="P2654" s="32"/>
      <c r="Q2654" s="32"/>
      <c r="R2654" s="32"/>
      <c r="S2654" s="2244"/>
      <c r="AC2654" s="2206"/>
    </row>
    <row r="2655" spans="10:29" ht="12.75" customHeight="1" x14ac:dyDescent="0.25">
      <c r="J2655" s="32"/>
      <c r="K2655" s="32"/>
      <c r="L2655" s="32"/>
      <c r="M2655" s="32"/>
      <c r="N2655" s="32"/>
      <c r="O2655" s="32"/>
      <c r="P2655" s="32"/>
      <c r="Q2655" s="32"/>
      <c r="R2655" s="32"/>
      <c r="S2655" s="2244"/>
      <c r="AC2655" s="2206"/>
    </row>
    <row r="2656" spans="10:29" ht="12.75" customHeight="1" x14ac:dyDescent="0.25">
      <c r="J2656" s="32"/>
      <c r="K2656" s="32"/>
      <c r="L2656" s="32"/>
      <c r="M2656" s="32"/>
      <c r="N2656" s="32"/>
      <c r="O2656" s="32"/>
      <c r="P2656" s="32"/>
      <c r="Q2656" s="32"/>
      <c r="R2656" s="32"/>
      <c r="S2656" s="2244"/>
      <c r="AC2656" s="2206"/>
    </row>
    <row r="2657" spans="10:29" ht="12.75" customHeight="1" x14ac:dyDescent="0.25">
      <c r="J2657" s="32"/>
      <c r="K2657" s="32"/>
      <c r="L2657" s="32"/>
      <c r="M2657" s="32"/>
      <c r="N2657" s="32"/>
      <c r="O2657" s="32"/>
      <c r="P2657" s="32"/>
      <c r="Q2657" s="32"/>
      <c r="R2657" s="32"/>
      <c r="S2657" s="2244"/>
      <c r="AC2657" s="2206"/>
    </row>
    <row r="2658" spans="10:29" ht="12.75" customHeight="1" x14ac:dyDescent="0.25">
      <c r="J2658" s="32"/>
      <c r="K2658" s="32"/>
      <c r="L2658" s="32"/>
      <c r="M2658" s="32"/>
      <c r="N2658" s="32"/>
      <c r="O2658" s="32"/>
      <c r="P2658" s="32"/>
      <c r="Q2658" s="32"/>
      <c r="R2658" s="32"/>
      <c r="S2658" s="2244"/>
      <c r="AC2658" s="2206"/>
    </row>
    <row r="2659" spans="10:29" ht="12.75" customHeight="1" x14ac:dyDescent="0.25">
      <c r="J2659" s="32"/>
      <c r="K2659" s="32"/>
      <c r="L2659" s="32"/>
      <c r="M2659" s="32"/>
      <c r="N2659" s="32"/>
      <c r="O2659" s="32"/>
      <c r="P2659" s="32"/>
      <c r="Q2659" s="32"/>
      <c r="R2659" s="32"/>
      <c r="S2659" s="2244"/>
      <c r="AC2659" s="2206"/>
    </row>
    <row r="2660" spans="10:29" ht="12.75" customHeight="1" x14ac:dyDescent="0.25">
      <c r="J2660" s="32"/>
      <c r="K2660" s="32"/>
      <c r="L2660" s="32"/>
      <c r="M2660" s="32"/>
      <c r="N2660" s="32"/>
      <c r="O2660" s="32"/>
      <c r="P2660" s="32"/>
      <c r="Q2660" s="32"/>
      <c r="R2660" s="32"/>
      <c r="S2660" s="2244"/>
      <c r="AC2660" s="2206"/>
    </row>
    <row r="2661" spans="10:29" ht="12.75" customHeight="1" x14ac:dyDescent="0.25">
      <c r="J2661" s="32"/>
      <c r="K2661" s="32"/>
      <c r="L2661" s="32"/>
      <c r="M2661" s="32"/>
      <c r="N2661" s="32"/>
      <c r="O2661" s="32"/>
      <c r="P2661" s="32"/>
      <c r="Q2661" s="32"/>
      <c r="R2661" s="32"/>
      <c r="S2661" s="2244"/>
      <c r="AC2661" s="2206"/>
    </row>
    <row r="2662" spans="10:29" ht="12.75" customHeight="1" x14ac:dyDescent="0.25">
      <c r="J2662" s="32"/>
      <c r="K2662" s="32"/>
      <c r="L2662" s="32"/>
      <c r="M2662" s="32"/>
      <c r="N2662" s="32"/>
      <c r="O2662" s="32"/>
      <c r="P2662" s="32"/>
      <c r="Q2662" s="32"/>
      <c r="R2662" s="32"/>
      <c r="S2662" s="2244"/>
      <c r="AC2662" s="2206"/>
    </row>
    <row r="2663" spans="10:29" ht="12.75" customHeight="1" x14ac:dyDescent="0.25">
      <c r="J2663" s="32"/>
      <c r="K2663" s="32"/>
      <c r="L2663" s="32"/>
      <c r="M2663" s="32"/>
      <c r="N2663" s="32"/>
      <c r="O2663" s="32"/>
      <c r="P2663" s="32"/>
      <c r="Q2663" s="32"/>
      <c r="R2663" s="32"/>
      <c r="S2663" s="2244"/>
      <c r="AC2663" s="2206"/>
    </row>
    <row r="2664" spans="10:29" ht="12.75" customHeight="1" x14ac:dyDescent="0.25">
      <c r="J2664" s="32"/>
      <c r="K2664" s="32"/>
      <c r="L2664" s="32"/>
      <c r="M2664" s="32"/>
      <c r="N2664" s="32"/>
      <c r="O2664" s="32"/>
      <c r="P2664" s="32"/>
      <c r="Q2664" s="32"/>
      <c r="R2664" s="32"/>
      <c r="S2664" s="2244"/>
      <c r="AC2664" s="2206"/>
    </row>
    <row r="2665" spans="10:29" ht="12.75" customHeight="1" x14ac:dyDescent="0.25">
      <c r="J2665" s="32"/>
      <c r="K2665" s="32"/>
      <c r="L2665" s="32"/>
      <c r="M2665" s="32"/>
      <c r="N2665" s="32"/>
      <c r="O2665" s="32"/>
      <c r="P2665" s="32"/>
      <c r="Q2665" s="32"/>
      <c r="R2665" s="32"/>
      <c r="S2665" s="2244"/>
      <c r="AC2665" s="2206"/>
    </row>
    <row r="2666" spans="10:29" ht="12.75" customHeight="1" x14ac:dyDescent="0.25">
      <c r="J2666" s="32"/>
      <c r="K2666" s="32"/>
      <c r="L2666" s="32"/>
      <c r="M2666" s="32"/>
      <c r="N2666" s="32"/>
      <c r="O2666" s="32"/>
      <c r="P2666" s="32"/>
      <c r="Q2666" s="32"/>
      <c r="R2666" s="32"/>
      <c r="S2666" s="2244"/>
      <c r="AC2666" s="2206"/>
    </row>
    <row r="2667" spans="10:29" ht="12.75" customHeight="1" x14ac:dyDescent="0.25">
      <c r="J2667" s="32"/>
      <c r="K2667" s="32"/>
      <c r="L2667" s="32"/>
      <c r="M2667" s="32"/>
      <c r="N2667" s="32"/>
      <c r="O2667" s="32"/>
      <c r="P2667" s="32"/>
      <c r="Q2667" s="32"/>
      <c r="R2667" s="32"/>
      <c r="S2667" s="2244"/>
      <c r="AC2667" s="2206"/>
    </row>
    <row r="2668" spans="10:29" ht="12.75" customHeight="1" x14ac:dyDescent="0.25">
      <c r="J2668" s="32"/>
      <c r="K2668" s="32"/>
      <c r="L2668" s="32"/>
      <c r="M2668" s="32"/>
      <c r="N2668" s="32"/>
      <c r="O2668" s="32"/>
      <c r="P2668" s="32"/>
      <c r="Q2668" s="32"/>
      <c r="R2668" s="32"/>
      <c r="S2668" s="2244"/>
      <c r="AC2668" s="2206"/>
    </row>
    <row r="2669" spans="10:29" ht="12.75" customHeight="1" x14ac:dyDescent="0.25">
      <c r="J2669" s="32"/>
      <c r="K2669" s="32"/>
      <c r="L2669" s="32"/>
      <c r="M2669" s="32"/>
      <c r="N2669" s="32"/>
      <c r="O2669" s="32"/>
      <c r="P2669" s="32"/>
      <c r="Q2669" s="32"/>
      <c r="R2669" s="32"/>
      <c r="S2669" s="2244"/>
      <c r="AC2669" s="2206"/>
    </row>
    <row r="2670" spans="10:29" ht="12.75" customHeight="1" x14ac:dyDescent="0.25">
      <c r="J2670" s="32"/>
      <c r="K2670" s="32"/>
      <c r="L2670" s="32"/>
      <c r="M2670" s="32"/>
      <c r="N2670" s="32"/>
      <c r="O2670" s="32"/>
      <c r="P2670" s="32"/>
      <c r="Q2670" s="32"/>
      <c r="R2670" s="32"/>
      <c r="S2670" s="2244"/>
      <c r="AC2670" s="2206"/>
    </row>
    <row r="2671" spans="10:29" ht="12.75" customHeight="1" x14ac:dyDescent="0.25">
      <c r="J2671" s="32"/>
      <c r="K2671" s="32"/>
      <c r="L2671" s="32"/>
      <c r="M2671" s="32"/>
      <c r="N2671" s="32"/>
      <c r="O2671" s="32"/>
      <c r="P2671" s="32"/>
      <c r="Q2671" s="32"/>
      <c r="R2671" s="32"/>
      <c r="S2671" s="2244"/>
      <c r="AC2671" s="2206"/>
    </row>
    <row r="2672" spans="10:29" ht="12.75" customHeight="1" x14ac:dyDescent="0.25">
      <c r="J2672" s="32"/>
      <c r="K2672" s="32"/>
      <c r="L2672" s="32"/>
      <c r="M2672" s="32"/>
      <c r="N2672" s="32"/>
      <c r="O2672" s="32"/>
      <c r="P2672" s="32"/>
      <c r="Q2672" s="32"/>
      <c r="R2672" s="32"/>
      <c r="S2672" s="2244"/>
      <c r="AC2672" s="2206"/>
    </row>
    <row r="2673" spans="10:29" ht="12.75" customHeight="1" x14ac:dyDescent="0.25">
      <c r="J2673" s="32"/>
      <c r="K2673" s="32"/>
      <c r="L2673" s="32"/>
      <c r="M2673" s="32"/>
      <c r="N2673" s="32"/>
      <c r="O2673" s="32"/>
      <c r="P2673" s="32"/>
      <c r="Q2673" s="32"/>
      <c r="R2673" s="32"/>
      <c r="S2673" s="2244"/>
      <c r="AC2673" s="2206"/>
    </row>
    <row r="2674" spans="10:29" ht="12.75" customHeight="1" x14ac:dyDescent="0.25">
      <c r="J2674" s="32"/>
      <c r="K2674" s="32"/>
      <c r="L2674" s="32"/>
      <c r="M2674" s="32"/>
      <c r="N2674" s="32"/>
      <c r="O2674" s="32"/>
      <c r="P2674" s="32"/>
      <c r="Q2674" s="32"/>
      <c r="R2674" s="32"/>
      <c r="S2674" s="2244"/>
      <c r="AC2674" s="2206"/>
    </row>
    <row r="2675" spans="10:29" ht="12.75" customHeight="1" x14ac:dyDescent="0.25">
      <c r="J2675" s="32"/>
      <c r="K2675" s="32"/>
      <c r="L2675" s="32"/>
      <c r="M2675" s="32"/>
      <c r="N2675" s="32"/>
      <c r="O2675" s="32"/>
      <c r="P2675" s="32"/>
      <c r="Q2675" s="32"/>
      <c r="R2675" s="32"/>
      <c r="S2675" s="2244"/>
      <c r="AC2675" s="2206"/>
    </row>
    <row r="2676" spans="10:29" ht="12.75" customHeight="1" x14ac:dyDescent="0.25">
      <c r="J2676" s="32"/>
      <c r="K2676" s="32"/>
      <c r="L2676" s="32"/>
      <c r="M2676" s="32"/>
      <c r="N2676" s="32"/>
      <c r="O2676" s="32"/>
      <c r="P2676" s="32"/>
      <c r="Q2676" s="32"/>
      <c r="R2676" s="32"/>
      <c r="S2676" s="2244"/>
      <c r="AC2676" s="2206"/>
    </row>
    <row r="2677" spans="10:29" ht="12.75" customHeight="1" x14ac:dyDescent="0.25">
      <c r="J2677" s="32"/>
      <c r="K2677" s="32"/>
      <c r="L2677" s="32"/>
      <c r="M2677" s="32"/>
      <c r="N2677" s="32"/>
      <c r="O2677" s="32"/>
      <c r="P2677" s="32"/>
      <c r="Q2677" s="32"/>
      <c r="R2677" s="32"/>
      <c r="S2677" s="2244"/>
      <c r="AC2677" s="2206"/>
    </row>
    <row r="2678" spans="10:29" ht="12.75" customHeight="1" x14ac:dyDescent="0.25">
      <c r="J2678" s="32"/>
      <c r="K2678" s="32"/>
      <c r="L2678" s="32"/>
      <c r="M2678" s="32"/>
      <c r="N2678" s="32"/>
      <c r="O2678" s="32"/>
      <c r="P2678" s="32"/>
      <c r="Q2678" s="32"/>
      <c r="R2678" s="32"/>
      <c r="S2678" s="2244"/>
      <c r="AC2678" s="2206"/>
    </row>
    <row r="2679" spans="10:29" ht="12.75" customHeight="1" x14ac:dyDescent="0.25">
      <c r="J2679" s="32"/>
      <c r="K2679" s="32"/>
      <c r="L2679" s="32"/>
      <c r="M2679" s="32"/>
      <c r="N2679" s="32"/>
      <c r="O2679" s="32"/>
      <c r="P2679" s="32"/>
      <c r="Q2679" s="32"/>
      <c r="R2679" s="32"/>
      <c r="S2679" s="2244"/>
      <c r="AC2679" s="2206"/>
    </row>
    <row r="2680" spans="10:29" ht="12.75" customHeight="1" x14ac:dyDescent="0.25">
      <c r="J2680" s="32"/>
      <c r="K2680" s="32"/>
      <c r="L2680" s="32"/>
      <c r="M2680" s="32"/>
      <c r="N2680" s="32"/>
      <c r="O2680" s="32"/>
      <c r="P2680" s="32"/>
      <c r="Q2680" s="32"/>
      <c r="R2680" s="32"/>
      <c r="S2680" s="2244"/>
      <c r="AC2680" s="2206"/>
    </row>
    <row r="2681" spans="10:29" ht="12.75" customHeight="1" x14ac:dyDescent="0.25">
      <c r="J2681" s="32"/>
      <c r="K2681" s="32"/>
      <c r="L2681" s="32"/>
      <c r="M2681" s="32"/>
      <c r="N2681" s="32"/>
      <c r="O2681" s="32"/>
      <c r="P2681" s="32"/>
      <c r="Q2681" s="32"/>
      <c r="R2681" s="32"/>
      <c r="S2681" s="2244"/>
      <c r="AC2681" s="2206"/>
    </row>
    <row r="2682" spans="10:29" ht="12.75" customHeight="1" x14ac:dyDescent="0.25">
      <c r="J2682" s="32"/>
      <c r="K2682" s="32"/>
      <c r="L2682" s="32"/>
      <c r="M2682" s="32"/>
      <c r="N2682" s="32"/>
      <c r="O2682" s="32"/>
      <c r="P2682" s="32"/>
      <c r="Q2682" s="32"/>
      <c r="R2682" s="32"/>
      <c r="S2682" s="2244"/>
      <c r="AC2682" s="2206"/>
    </row>
    <row r="2683" spans="10:29" ht="12.75" customHeight="1" x14ac:dyDescent="0.25">
      <c r="J2683" s="32"/>
      <c r="K2683" s="32"/>
      <c r="L2683" s="32"/>
      <c r="M2683" s="32"/>
      <c r="N2683" s="32"/>
      <c r="O2683" s="32"/>
      <c r="P2683" s="32"/>
      <c r="Q2683" s="32"/>
      <c r="R2683" s="32"/>
      <c r="S2683" s="2244"/>
      <c r="AC2683" s="2206"/>
    </row>
    <row r="2684" spans="10:29" ht="12.75" customHeight="1" x14ac:dyDescent="0.25">
      <c r="J2684" s="32"/>
      <c r="K2684" s="32"/>
      <c r="L2684" s="32"/>
      <c r="M2684" s="32"/>
      <c r="N2684" s="32"/>
      <c r="O2684" s="32"/>
      <c r="P2684" s="32"/>
      <c r="Q2684" s="32"/>
      <c r="R2684" s="32"/>
      <c r="S2684" s="2244"/>
      <c r="AC2684" s="2206"/>
    </row>
    <row r="2685" spans="10:29" ht="12.75" customHeight="1" x14ac:dyDescent="0.25">
      <c r="J2685" s="32"/>
      <c r="K2685" s="32"/>
      <c r="L2685" s="32"/>
      <c r="M2685" s="32"/>
      <c r="N2685" s="32"/>
      <c r="O2685" s="32"/>
      <c r="P2685" s="32"/>
      <c r="Q2685" s="32"/>
      <c r="R2685" s="32"/>
      <c r="S2685" s="2244"/>
      <c r="AC2685" s="2206"/>
    </row>
    <row r="2686" spans="10:29" ht="12.75" customHeight="1" x14ac:dyDescent="0.25">
      <c r="J2686" s="32"/>
      <c r="K2686" s="32"/>
      <c r="L2686" s="32"/>
      <c r="M2686" s="32"/>
      <c r="N2686" s="32"/>
      <c r="O2686" s="32"/>
      <c r="P2686" s="32"/>
      <c r="Q2686" s="32"/>
      <c r="R2686" s="32"/>
      <c r="S2686" s="2244"/>
      <c r="AC2686" s="2206"/>
    </row>
    <row r="2687" spans="10:29" ht="12.75" customHeight="1" x14ac:dyDescent="0.25">
      <c r="J2687" s="32"/>
      <c r="K2687" s="32"/>
      <c r="L2687" s="32"/>
      <c r="M2687" s="32"/>
      <c r="N2687" s="32"/>
      <c r="O2687" s="32"/>
      <c r="P2687" s="32"/>
      <c r="Q2687" s="32"/>
      <c r="R2687" s="32"/>
      <c r="S2687" s="2244"/>
      <c r="AC2687" s="2206"/>
    </row>
    <row r="2688" spans="10:29" ht="12.75" customHeight="1" x14ac:dyDescent="0.25">
      <c r="J2688" s="32"/>
      <c r="K2688" s="32"/>
      <c r="L2688" s="32"/>
      <c r="M2688" s="32"/>
      <c r="N2688" s="32"/>
      <c r="O2688" s="32"/>
      <c r="P2688" s="32"/>
      <c r="Q2688" s="32"/>
      <c r="R2688" s="32"/>
      <c r="S2688" s="2244"/>
      <c r="AC2688" s="2206"/>
    </row>
    <row r="2689" spans="10:29" ht="12.75" customHeight="1" x14ac:dyDescent="0.25">
      <c r="J2689" s="32"/>
      <c r="K2689" s="32"/>
      <c r="L2689" s="32"/>
      <c r="M2689" s="32"/>
      <c r="N2689" s="32"/>
      <c r="O2689" s="32"/>
      <c r="P2689" s="32"/>
      <c r="Q2689" s="32"/>
      <c r="R2689" s="32"/>
      <c r="S2689" s="2244"/>
      <c r="AC2689" s="2206"/>
    </row>
    <row r="2690" spans="10:29" ht="12.75" customHeight="1" x14ac:dyDescent="0.25">
      <c r="J2690" s="32"/>
      <c r="K2690" s="32"/>
      <c r="L2690" s="32"/>
      <c r="M2690" s="32"/>
      <c r="N2690" s="32"/>
      <c r="O2690" s="32"/>
      <c r="P2690" s="32"/>
      <c r="Q2690" s="32"/>
      <c r="R2690" s="32"/>
      <c r="S2690" s="2244"/>
      <c r="AC2690" s="2206"/>
    </row>
    <row r="2691" spans="10:29" ht="12.75" customHeight="1" x14ac:dyDescent="0.25">
      <c r="J2691" s="32"/>
      <c r="K2691" s="32"/>
      <c r="L2691" s="32"/>
      <c r="M2691" s="32"/>
      <c r="N2691" s="32"/>
      <c r="O2691" s="32"/>
      <c r="P2691" s="32"/>
      <c r="Q2691" s="32"/>
      <c r="R2691" s="32"/>
      <c r="S2691" s="2244"/>
      <c r="AC2691" s="2206"/>
    </row>
    <row r="2692" spans="10:29" ht="12.75" customHeight="1" x14ac:dyDescent="0.25">
      <c r="J2692" s="32"/>
      <c r="K2692" s="32"/>
      <c r="L2692" s="32"/>
      <c r="M2692" s="32"/>
      <c r="N2692" s="32"/>
      <c r="O2692" s="32"/>
      <c r="P2692" s="32"/>
      <c r="Q2692" s="32"/>
      <c r="R2692" s="32"/>
      <c r="S2692" s="2244"/>
      <c r="AC2692" s="2206"/>
    </row>
    <row r="2693" spans="10:29" ht="12.75" customHeight="1" x14ac:dyDescent="0.25">
      <c r="J2693" s="32"/>
      <c r="K2693" s="32"/>
      <c r="L2693" s="32"/>
      <c r="M2693" s="32"/>
      <c r="N2693" s="32"/>
      <c r="O2693" s="32"/>
      <c r="P2693" s="32"/>
      <c r="Q2693" s="32"/>
      <c r="R2693" s="32"/>
      <c r="S2693" s="2244"/>
      <c r="AC2693" s="2206"/>
    </row>
    <row r="2694" spans="10:29" ht="12.75" customHeight="1" x14ac:dyDescent="0.25">
      <c r="J2694" s="32"/>
      <c r="K2694" s="32"/>
      <c r="L2694" s="32"/>
      <c r="M2694" s="32"/>
      <c r="N2694" s="32"/>
      <c r="O2694" s="32"/>
      <c r="P2694" s="32"/>
      <c r="Q2694" s="32"/>
      <c r="R2694" s="32"/>
      <c r="S2694" s="2244"/>
      <c r="AC2694" s="2206"/>
    </row>
    <row r="2695" spans="10:29" ht="12.75" customHeight="1" x14ac:dyDescent="0.25">
      <c r="J2695" s="32"/>
      <c r="K2695" s="32"/>
      <c r="L2695" s="32"/>
      <c r="M2695" s="32"/>
      <c r="N2695" s="32"/>
      <c r="O2695" s="32"/>
      <c r="P2695" s="32"/>
      <c r="Q2695" s="32"/>
      <c r="R2695" s="32"/>
      <c r="S2695" s="2244"/>
      <c r="AC2695" s="2206"/>
    </row>
    <row r="2696" spans="10:29" ht="12.75" customHeight="1" x14ac:dyDescent="0.25">
      <c r="J2696" s="32"/>
      <c r="K2696" s="32"/>
      <c r="L2696" s="32"/>
      <c r="M2696" s="32"/>
      <c r="N2696" s="32"/>
      <c r="O2696" s="32"/>
      <c r="P2696" s="32"/>
      <c r="Q2696" s="32"/>
      <c r="R2696" s="32"/>
      <c r="S2696" s="2244"/>
      <c r="AC2696" s="2206"/>
    </row>
    <row r="2697" spans="10:29" ht="12.75" customHeight="1" x14ac:dyDescent="0.25">
      <c r="J2697" s="32"/>
      <c r="K2697" s="32"/>
      <c r="L2697" s="32"/>
      <c r="M2697" s="32"/>
      <c r="N2697" s="32"/>
      <c r="O2697" s="32"/>
      <c r="P2697" s="32"/>
      <c r="Q2697" s="32"/>
      <c r="R2697" s="32"/>
      <c r="S2697" s="2244"/>
      <c r="AC2697" s="2206"/>
    </row>
    <row r="2698" spans="10:29" ht="12.75" customHeight="1" x14ac:dyDescent="0.25">
      <c r="J2698" s="32"/>
      <c r="K2698" s="32"/>
      <c r="L2698" s="32"/>
      <c r="M2698" s="32"/>
      <c r="N2698" s="32"/>
      <c r="O2698" s="32"/>
      <c r="P2698" s="32"/>
      <c r="Q2698" s="32"/>
      <c r="R2698" s="32"/>
      <c r="S2698" s="2244"/>
      <c r="AC2698" s="2206"/>
    </row>
    <row r="2699" spans="10:29" ht="12.75" customHeight="1" x14ac:dyDescent="0.25">
      <c r="J2699" s="32"/>
      <c r="K2699" s="32"/>
      <c r="L2699" s="32"/>
      <c r="M2699" s="32"/>
      <c r="N2699" s="32"/>
      <c r="O2699" s="32"/>
      <c r="P2699" s="32"/>
      <c r="Q2699" s="32"/>
      <c r="R2699" s="32"/>
      <c r="S2699" s="2244"/>
      <c r="AC2699" s="2206"/>
    </row>
    <row r="2700" spans="10:29" ht="12.75" customHeight="1" x14ac:dyDescent="0.25">
      <c r="J2700" s="32"/>
      <c r="K2700" s="32"/>
      <c r="L2700" s="32"/>
      <c r="M2700" s="32"/>
      <c r="N2700" s="32"/>
      <c r="O2700" s="32"/>
      <c r="P2700" s="32"/>
      <c r="Q2700" s="32"/>
      <c r="R2700" s="32"/>
      <c r="S2700" s="2244"/>
      <c r="AC2700" s="2206"/>
    </row>
    <row r="2701" spans="10:29" ht="12.75" customHeight="1" x14ac:dyDescent="0.25">
      <c r="J2701" s="32"/>
      <c r="K2701" s="32"/>
      <c r="L2701" s="32"/>
      <c r="M2701" s="32"/>
      <c r="N2701" s="32"/>
      <c r="O2701" s="32"/>
      <c r="P2701" s="32"/>
      <c r="Q2701" s="32"/>
      <c r="R2701" s="32"/>
      <c r="S2701" s="2244"/>
      <c r="AC2701" s="2206"/>
    </row>
    <row r="2702" spans="10:29" ht="12.75" customHeight="1" x14ac:dyDescent="0.25">
      <c r="J2702" s="32"/>
      <c r="K2702" s="32"/>
      <c r="L2702" s="32"/>
      <c r="M2702" s="32"/>
      <c r="N2702" s="32"/>
      <c r="O2702" s="32"/>
      <c r="P2702" s="32"/>
      <c r="Q2702" s="32"/>
      <c r="R2702" s="32"/>
      <c r="S2702" s="2244"/>
      <c r="AC2702" s="2206"/>
    </row>
    <row r="2703" spans="10:29" ht="12.75" customHeight="1" x14ac:dyDescent="0.25">
      <c r="J2703" s="32"/>
      <c r="K2703" s="32"/>
      <c r="L2703" s="32"/>
      <c r="M2703" s="32"/>
      <c r="N2703" s="32"/>
      <c r="O2703" s="32"/>
      <c r="P2703" s="32"/>
      <c r="Q2703" s="32"/>
      <c r="R2703" s="32"/>
      <c r="S2703" s="2244"/>
      <c r="AC2703" s="2206"/>
    </row>
    <row r="2704" spans="10:29" ht="12.75" customHeight="1" x14ac:dyDescent="0.25">
      <c r="J2704" s="32"/>
      <c r="K2704" s="32"/>
      <c r="L2704" s="32"/>
      <c r="M2704" s="32"/>
      <c r="N2704" s="32"/>
      <c r="O2704" s="32"/>
      <c r="P2704" s="32"/>
      <c r="Q2704" s="32"/>
      <c r="R2704" s="32"/>
      <c r="S2704" s="2244"/>
      <c r="AC2704" s="2206"/>
    </row>
    <row r="2705" spans="10:29" ht="12.75" customHeight="1" x14ac:dyDescent="0.25">
      <c r="J2705" s="32"/>
      <c r="K2705" s="32"/>
      <c r="L2705" s="32"/>
      <c r="M2705" s="32"/>
      <c r="N2705" s="32"/>
      <c r="O2705" s="32"/>
      <c r="P2705" s="32"/>
      <c r="Q2705" s="32"/>
      <c r="R2705" s="32"/>
      <c r="S2705" s="2244"/>
      <c r="AC2705" s="2206"/>
    </row>
    <row r="2706" spans="10:29" ht="12.75" customHeight="1" x14ac:dyDescent="0.25">
      <c r="J2706" s="32"/>
      <c r="K2706" s="32"/>
      <c r="L2706" s="32"/>
      <c r="M2706" s="32"/>
      <c r="N2706" s="32"/>
      <c r="O2706" s="32"/>
      <c r="P2706" s="32"/>
      <c r="Q2706" s="32"/>
      <c r="R2706" s="32"/>
      <c r="S2706" s="2244"/>
      <c r="AC2706" s="2206"/>
    </row>
    <row r="2707" spans="10:29" ht="12.75" customHeight="1" x14ac:dyDescent="0.25">
      <c r="J2707" s="32"/>
      <c r="K2707" s="32"/>
      <c r="L2707" s="32"/>
      <c r="M2707" s="32"/>
      <c r="N2707" s="32"/>
      <c r="O2707" s="32"/>
      <c r="P2707" s="32"/>
      <c r="Q2707" s="32"/>
      <c r="R2707" s="32"/>
      <c r="S2707" s="2244"/>
      <c r="AC2707" s="2206"/>
    </row>
    <row r="2708" spans="10:29" ht="12.75" customHeight="1" x14ac:dyDescent="0.25">
      <c r="J2708" s="32"/>
      <c r="K2708" s="32"/>
      <c r="L2708" s="32"/>
      <c r="M2708" s="32"/>
      <c r="N2708" s="32"/>
      <c r="O2708" s="32"/>
      <c r="P2708" s="32"/>
      <c r="Q2708" s="32"/>
      <c r="R2708" s="32"/>
      <c r="S2708" s="2244"/>
      <c r="AC2708" s="2206"/>
    </row>
    <row r="2709" spans="10:29" ht="12.75" customHeight="1" x14ac:dyDescent="0.25">
      <c r="J2709" s="32"/>
      <c r="K2709" s="32"/>
      <c r="L2709" s="32"/>
      <c r="M2709" s="32"/>
      <c r="N2709" s="32"/>
      <c r="O2709" s="32"/>
      <c r="P2709" s="32"/>
      <c r="Q2709" s="32"/>
      <c r="R2709" s="32"/>
      <c r="S2709" s="2244"/>
      <c r="AC2709" s="2206"/>
    </row>
    <row r="2710" spans="10:29" ht="12.75" customHeight="1" x14ac:dyDescent="0.25">
      <c r="J2710" s="32"/>
      <c r="K2710" s="32"/>
      <c r="L2710" s="32"/>
      <c r="M2710" s="32"/>
      <c r="N2710" s="32"/>
      <c r="O2710" s="32"/>
      <c r="P2710" s="32"/>
      <c r="Q2710" s="32"/>
      <c r="R2710" s="32"/>
      <c r="S2710" s="2244"/>
      <c r="AC2710" s="2206"/>
    </row>
    <row r="2711" spans="10:29" ht="12.75" customHeight="1" x14ac:dyDescent="0.25">
      <c r="J2711" s="32"/>
      <c r="K2711" s="32"/>
      <c r="L2711" s="32"/>
      <c r="M2711" s="32"/>
      <c r="N2711" s="32"/>
      <c r="O2711" s="32"/>
      <c r="P2711" s="32"/>
      <c r="Q2711" s="32"/>
      <c r="R2711" s="32"/>
      <c r="S2711" s="2244"/>
      <c r="AC2711" s="2206"/>
    </row>
    <row r="2712" spans="10:29" ht="12.75" customHeight="1" x14ac:dyDescent="0.25">
      <c r="J2712" s="32"/>
      <c r="K2712" s="32"/>
      <c r="L2712" s="32"/>
      <c r="M2712" s="32"/>
      <c r="N2712" s="32"/>
      <c r="O2712" s="32"/>
      <c r="P2712" s="32"/>
      <c r="Q2712" s="32"/>
      <c r="R2712" s="32"/>
      <c r="S2712" s="2244"/>
      <c r="AC2712" s="2206"/>
    </row>
    <row r="2713" spans="10:29" ht="12.75" customHeight="1" x14ac:dyDescent="0.25">
      <c r="J2713" s="32"/>
      <c r="K2713" s="32"/>
      <c r="L2713" s="32"/>
      <c r="M2713" s="32"/>
      <c r="N2713" s="32"/>
      <c r="O2713" s="32"/>
      <c r="P2713" s="32"/>
      <c r="Q2713" s="32"/>
      <c r="R2713" s="32"/>
      <c r="S2713" s="2244"/>
      <c r="AC2713" s="2206"/>
    </row>
    <row r="2714" spans="10:29" ht="12.75" customHeight="1" x14ac:dyDescent="0.25">
      <c r="J2714" s="32"/>
      <c r="K2714" s="32"/>
      <c r="L2714" s="32"/>
      <c r="M2714" s="32"/>
      <c r="N2714" s="32"/>
      <c r="O2714" s="32"/>
      <c r="P2714" s="32"/>
      <c r="Q2714" s="32"/>
      <c r="R2714" s="32"/>
      <c r="S2714" s="2244"/>
      <c r="AC2714" s="2206"/>
    </row>
    <row r="2715" spans="10:29" ht="12.75" customHeight="1" x14ac:dyDescent="0.25">
      <c r="J2715" s="32"/>
      <c r="K2715" s="32"/>
      <c r="L2715" s="32"/>
      <c r="M2715" s="32"/>
      <c r="N2715" s="32"/>
      <c r="O2715" s="32"/>
      <c r="P2715" s="32"/>
      <c r="Q2715" s="32"/>
      <c r="R2715" s="32"/>
      <c r="S2715" s="2244"/>
      <c r="AC2715" s="2206"/>
    </row>
    <row r="2716" spans="10:29" ht="12.75" customHeight="1" x14ac:dyDescent="0.25">
      <c r="J2716" s="32"/>
      <c r="K2716" s="32"/>
      <c r="L2716" s="32"/>
      <c r="M2716" s="32"/>
      <c r="N2716" s="32"/>
      <c r="O2716" s="32"/>
      <c r="P2716" s="32"/>
      <c r="Q2716" s="32"/>
      <c r="R2716" s="32"/>
      <c r="S2716" s="2244"/>
      <c r="AC2716" s="2206"/>
    </row>
    <row r="2717" spans="10:29" ht="12.75" customHeight="1" x14ac:dyDescent="0.25">
      <c r="J2717" s="32"/>
      <c r="K2717" s="32"/>
      <c r="L2717" s="32"/>
      <c r="M2717" s="32"/>
      <c r="N2717" s="32"/>
      <c r="O2717" s="32"/>
      <c r="P2717" s="32"/>
      <c r="Q2717" s="32"/>
      <c r="R2717" s="32"/>
      <c r="S2717" s="2244"/>
      <c r="AC2717" s="2206"/>
    </row>
    <row r="2718" spans="10:29" ht="12.75" customHeight="1" x14ac:dyDescent="0.25">
      <c r="J2718" s="32"/>
      <c r="K2718" s="32"/>
      <c r="L2718" s="32"/>
      <c r="M2718" s="32"/>
      <c r="N2718" s="32"/>
      <c r="O2718" s="32"/>
      <c r="P2718" s="32"/>
      <c r="Q2718" s="32"/>
      <c r="R2718" s="32"/>
      <c r="S2718" s="2244"/>
      <c r="AC2718" s="2206"/>
    </row>
    <row r="2719" spans="10:29" ht="12.75" customHeight="1" x14ac:dyDescent="0.25">
      <c r="J2719" s="32"/>
      <c r="K2719" s="32"/>
      <c r="L2719" s="32"/>
      <c r="M2719" s="32"/>
      <c r="N2719" s="32"/>
      <c r="O2719" s="32"/>
      <c r="P2719" s="32"/>
      <c r="Q2719" s="32"/>
      <c r="R2719" s="32"/>
      <c r="S2719" s="2244"/>
      <c r="AC2719" s="2206"/>
    </row>
    <row r="2720" spans="10:29" ht="12.75" customHeight="1" x14ac:dyDescent="0.25">
      <c r="J2720" s="32"/>
      <c r="K2720" s="32"/>
      <c r="L2720" s="32"/>
      <c r="M2720" s="32"/>
      <c r="N2720" s="32"/>
      <c r="O2720" s="32"/>
      <c r="P2720" s="32"/>
      <c r="Q2720" s="32"/>
      <c r="R2720" s="32"/>
      <c r="S2720" s="2244"/>
      <c r="AC2720" s="2206"/>
    </row>
    <row r="2721" spans="10:29" ht="12.75" customHeight="1" x14ac:dyDescent="0.25">
      <c r="J2721" s="32"/>
      <c r="K2721" s="32"/>
      <c r="L2721" s="32"/>
      <c r="M2721" s="32"/>
      <c r="N2721" s="32"/>
      <c r="O2721" s="32"/>
      <c r="P2721" s="32"/>
      <c r="Q2721" s="32"/>
      <c r="R2721" s="32"/>
      <c r="S2721" s="2244"/>
      <c r="AC2721" s="2206"/>
    </row>
    <row r="2722" spans="10:29" ht="12.75" customHeight="1" x14ac:dyDescent="0.25">
      <c r="J2722" s="32"/>
      <c r="K2722" s="32"/>
      <c r="L2722" s="32"/>
      <c r="M2722" s="32"/>
      <c r="N2722" s="32"/>
      <c r="O2722" s="32"/>
      <c r="P2722" s="32"/>
      <c r="Q2722" s="32"/>
      <c r="R2722" s="32"/>
      <c r="S2722" s="2244"/>
      <c r="AC2722" s="2206"/>
    </row>
    <row r="2723" spans="10:29" ht="12.75" customHeight="1" x14ac:dyDescent="0.25">
      <c r="J2723" s="32"/>
      <c r="K2723" s="32"/>
      <c r="L2723" s="32"/>
      <c r="M2723" s="32"/>
      <c r="N2723" s="32"/>
      <c r="O2723" s="32"/>
      <c r="P2723" s="32"/>
      <c r="Q2723" s="32"/>
      <c r="R2723" s="32"/>
      <c r="S2723" s="2244"/>
      <c r="AC2723" s="2206"/>
    </row>
    <row r="2724" spans="10:29" ht="12.75" customHeight="1" x14ac:dyDescent="0.25">
      <c r="J2724" s="32"/>
      <c r="K2724" s="32"/>
      <c r="L2724" s="32"/>
      <c r="M2724" s="32"/>
      <c r="N2724" s="32"/>
      <c r="O2724" s="32"/>
      <c r="P2724" s="32"/>
      <c r="Q2724" s="32"/>
      <c r="R2724" s="32"/>
      <c r="S2724" s="2244"/>
      <c r="AC2724" s="2206"/>
    </row>
    <row r="2725" spans="10:29" ht="12.75" customHeight="1" x14ac:dyDescent="0.25">
      <c r="J2725" s="32"/>
      <c r="K2725" s="32"/>
      <c r="L2725" s="32"/>
      <c r="M2725" s="32"/>
      <c r="N2725" s="32"/>
      <c r="O2725" s="32"/>
      <c r="P2725" s="32"/>
      <c r="Q2725" s="32"/>
      <c r="R2725" s="32"/>
      <c r="S2725" s="2244"/>
      <c r="AC2725" s="2206"/>
    </row>
    <row r="2726" spans="10:29" ht="12.75" customHeight="1" x14ac:dyDescent="0.25">
      <c r="J2726" s="32"/>
      <c r="K2726" s="32"/>
      <c r="L2726" s="32"/>
      <c r="M2726" s="32"/>
      <c r="N2726" s="32"/>
      <c r="O2726" s="32"/>
      <c r="P2726" s="32"/>
      <c r="Q2726" s="32"/>
      <c r="R2726" s="32"/>
      <c r="S2726" s="2244"/>
      <c r="AC2726" s="2206"/>
    </row>
    <row r="2727" spans="10:29" ht="12.75" customHeight="1" x14ac:dyDescent="0.25">
      <c r="J2727" s="32"/>
      <c r="K2727" s="32"/>
      <c r="L2727" s="32"/>
      <c r="M2727" s="32"/>
      <c r="N2727" s="32"/>
      <c r="O2727" s="32"/>
      <c r="P2727" s="32"/>
      <c r="Q2727" s="32"/>
      <c r="R2727" s="32"/>
      <c r="S2727" s="2244"/>
      <c r="AC2727" s="2206"/>
    </row>
    <row r="2728" spans="10:29" ht="12.75" customHeight="1" x14ac:dyDescent="0.25">
      <c r="J2728" s="32"/>
      <c r="K2728" s="32"/>
      <c r="L2728" s="32"/>
      <c r="M2728" s="32"/>
      <c r="N2728" s="32"/>
      <c r="O2728" s="32"/>
      <c r="P2728" s="32"/>
      <c r="Q2728" s="32"/>
      <c r="R2728" s="32"/>
      <c r="S2728" s="2244"/>
      <c r="AC2728" s="2206"/>
    </row>
    <row r="2729" spans="10:29" ht="12.75" customHeight="1" x14ac:dyDescent="0.25">
      <c r="J2729" s="32"/>
      <c r="K2729" s="32"/>
      <c r="L2729" s="32"/>
      <c r="M2729" s="32"/>
      <c r="N2729" s="32"/>
      <c r="O2729" s="32"/>
      <c r="P2729" s="32"/>
      <c r="Q2729" s="32"/>
      <c r="R2729" s="32"/>
      <c r="S2729" s="2244"/>
      <c r="AC2729" s="2206"/>
    </row>
    <row r="2730" spans="10:29" ht="12.75" customHeight="1" x14ac:dyDescent="0.25">
      <c r="J2730" s="32"/>
      <c r="K2730" s="32"/>
      <c r="L2730" s="32"/>
      <c r="M2730" s="32"/>
      <c r="N2730" s="32"/>
      <c r="O2730" s="32"/>
      <c r="P2730" s="32"/>
      <c r="Q2730" s="32"/>
      <c r="R2730" s="32"/>
      <c r="S2730" s="2244"/>
      <c r="AC2730" s="2206"/>
    </row>
    <row r="2731" spans="10:29" ht="12.75" customHeight="1" x14ac:dyDescent="0.25">
      <c r="J2731" s="32"/>
      <c r="K2731" s="32"/>
      <c r="L2731" s="32"/>
      <c r="M2731" s="32"/>
      <c r="N2731" s="32"/>
      <c r="O2731" s="32"/>
      <c r="P2731" s="32"/>
      <c r="Q2731" s="32"/>
      <c r="R2731" s="32"/>
      <c r="S2731" s="2244"/>
      <c r="AC2731" s="2206"/>
    </row>
    <row r="2732" spans="10:29" ht="12.75" customHeight="1" x14ac:dyDescent="0.25">
      <c r="J2732" s="32"/>
      <c r="K2732" s="32"/>
      <c r="L2732" s="32"/>
      <c r="M2732" s="32"/>
      <c r="N2732" s="32"/>
      <c r="O2732" s="32"/>
      <c r="P2732" s="32"/>
      <c r="Q2732" s="32"/>
      <c r="R2732" s="32"/>
      <c r="S2732" s="2244"/>
      <c r="AC2732" s="2206"/>
    </row>
    <row r="2733" spans="10:29" ht="12.75" customHeight="1" x14ac:dyDescent="0.25">
      <c r="J2733" s="32"/>
      <c r="K2733" s="32"/>
      <c r="L2733" s="32"/>
      <c r="M2733" s="32"/>
      <c r="N2733" s="32"/>
      <c r="O2733" s="32"/>
      <c r="P2733" s="32"/>
      <c r="Q2733" s="32"/>
      <c r="R2733" s="32"/>
      <c r="S2733" s="2244"/>
      <c r="AC2733" s="2206"/>
    </row>
    <row r="2734" spans="10:29" ht="12.75" customHeight="1" x14ac:dyDescent="0.25">
      <c r="J2734" s="32"/>
      <c r="K2734" s="32"/>
      <c r="L2734" s="32"/>
      <c r="M2734" s="32"/>
      <c r="N2734" s="32"/>
      <c r="O2734" s="32"/>
      <c r="P2734" s="32"/>
      <c r="Q2734" s="32"/>
      <c r="R2734" s="32"/>
      <c r="S2734" s="2244"/>
      <c r="AC2734" s="2206"/>
    </row>
    <row r="2735" spans="10:29" ht="12.75" customHeight="1" x14ac:dyDescent="0.25">
      <c r="J2735" s="32"/>
      <c r="K2735" s="32"/>
      <c r="L2735" s="32"/>
      <c r="M2735" s="32"/>
      <c r="N2735" s="32"/>
      <c r="O2735" s="32"/>
      <c r="P2735" s="32"/>
      <c r="Q2735" s="32"/>
      <c r="R2735" s="32"/>
      <c r="S2735" s="2244"/>
      <c r="AC2735" s="2206"/>
    </row>
    <row r="2736" spans="10:29" ht="12.75" customHeight="1" x14ac:dyDescent="0.25">
      <c r="J2736" s="32"/>
      <c r="K2736" s="32"/>
      <c r="L2736" s="32"/>
      <c r="M2736" s="32"/>
      <c r="N2736" s="32"/>
      <c r="O2736" s="32"/>
      <c r="P2736" s="32"/>
      <c r="Q2736" s="32"/>
      <c r="R2736" s="32"/>
      <c r="S2736" s="2244"/>
      <c r="AC2736" s="2206"/>
    </row>
    <row r="2737" spans="10:29" ht="12.75" customHeight="1" x14ac:dyDescent="0.25">
      <c r="J2737" s="32"/>
      <c r="K2737" s="32"/>
      <c r="L2737" s="32"/>
      <c r="M2737" s="32"/>
      <c r="N2737" s="32"/>
      <c r="O2737" s="32"/>
      <c r="P2737" s="32"/>
      <c r="Q2737" s="32"/>
      <c r="R2737" s="32"/>
      <c r="S2737" s="2244"/>
      <c r="AC2737" s="2206"/>
    </row>
    <row r="2738" spans="10:29" ht="12.75" customHeight="1" x14ac:dyDescent="0.25">
      <c r="J2738" s="32"/>
      <c r="K2738" s="32"/>
      <c r="L2738" s="32"/>
      <c r="M2738" s="32"/>
      <c r="N2738" s="32"/>
      <c r="O2738" s="32"/>
      <c r="P2738" s="32"/>
      <c r="Q2738" s="32"/>
      <c r="R2738" s="32"/>
      <c r="S2738" s="2244"/>
      <c r="AC2738" s="2206"/>
    </row>
    <row r="2739" spans="10:29" ht="12.75" customHeight="1" x14ac:dyDescent="0.25">
      <c r="J2739" s="32"/>
      <c r="K2739" s="32"/>
      <c r="L2739" s="32"/>
      <c r="M2739" s="32"/>
      <c r="N2739" s="32"/>
      <c r="O2739" s="32"/>
      <c r="P2739" s="32"/>
      <c r="Q2739" s="32"/>
      <c r="R2739" s="32"/>
      <c r="S2739" s="2244"/>
      <c r="AC2739" s="2206"/>
    </row>
    <row r="2740" spans="10:29" ht="12.75" customHeight="1" x14ac:dyDescent="0.25">
      <c r="J2740" s="32"/>
      <c r="K2740" s="32"/>
      <c r="L2740" s="32"/>
      <c r="M2740" s="32"/>
      <c r="N2740" s="32"/>
      <c r="O2740" s="32"/>
      <c r="P2740" s="32"/>
      <c r="Q2740" s="32"/>
      <c r="R2740" s="32"/>
      <c r="S2740" s="2244"/>
      <c r="AC2740" s="2206"/>
    </row>
    <row r="2741" spans="10:29" ht="12.75" customHeight="1" x14ac:dyDescent="0.25">
      <c r="J2741" s="32"/>
      <c r="K2741" s="32"/>
      <c r="L2741" s="32"/>
      <c r="M2741" s="32"/>
      <c r="N2741" s="32"/>
      <c r="O2741" s="32"/>
      <c r="P2741" s="32"/>
      <c r="Q2741" s="32"/>
      <c r="R2741" s="32"/>
      <c r="S2741" s="2244"/>
      <c r="AC2741" s="2206"/>
    </row>
    <row r="2742" spans="10:29" ht="12.75" customHeight="1" x14ac:dyDescent="0.25">
      <c r="J2742" s="32"/>
      <c r="K2742" s="32"/>
      <c r="L2742" s="32"/>
      <c r="M2742" s="32"/>
      <c r="N2742" s="32"/>
      <c r="O2742" s="32"/>
      <c r="P2742" s="32"/>
      <c r="Q2742" s="32"/>
      <c r="R2742" s="32"/>
      <c r="S2742" s="2244"/>
      <c r="AC2742" s="2206"/>
    </row>
    <row r="2743" spans="10:29" ht="12.75" customHeight="1" x14ac:dyDescent="0.25">
      <c r="J2743" s="32"/>
      <c r="K2743" s="32"/>
      <c r="L2743" s="32"/>
      <c r="M2743" s="32"/>
      <c r="N2743" s="32"/>
      <c r="O2743" s="32"/>
      <c r="P2743" s="32"/>
      <c r="Q2743" s="32"/>
      <c r="R2743" s="32"/>
      <c r="S2743" s="2244"/>
      <c r="AC2743" s="2206"/>
    </row>
    <row r="2744" spans="10:29" ht="12.75" customHeight="1" x14ac:dyDescent="0.25">
      <c r="J2744" s="32"/>
      <c r="K2744" s="32"/>
      <c r="L2744" s="32"/>
      <c r="M2744" s="32"/>
      <c r="N2744" s="32"/>
      <c r="O2744" s="32"/>
      <c r="P2744" s="32"/>
      <c r="Q2744" s="32"/>
      <c r="R2744" s="32"/>
      <c r="S2744" s="2244"/>
      <c r="AC2744" s="2206"/>
    </row>
    <row r="2745" spans="10:29" ht="12.75" customHeight="1" x14ac:dyDescent="0.25">
      <c r="J2745" s="32"/>
      <c r="K2745" s="32"/>
      <c r="L2745" s="32"/>
      <c r="M2745" s="32"/>
      <c r="N2745" s="32"/>
      <c r="O2745" s="32"/>
      <c r="P2745" s="32"/>
      <c r="Q2745" s="32"/>
      <c r="R2745" s="32"/>
      <c r="S2745" s="2244"/>
      <c r="AC2745" s="2206"/>
    </row>
    <row r="2746" spans="10:29" ht="12.75" customHeight="1" x14ac:dyDescent="0.25">
      <c r="J2746" s="32"/>
      <c r="K2746" s="32"/>
      <c r="L2746" s="32"/>
      <c r="M2746" s="32"/>
      <c r="N2746" s="32"/>
      <c r="O2746" s="32"/>
      <c r="P2746" s="32"/>
      <c r="Q2746" s="32"/>
      <c r="R2746" s="32"/>
      <c r="S2746" s="2244"/>
      <c r="AC2746" s="2206"/>
    </row>
    <row r="2747" spans="10:29" ht="12.75" customHeight="1" x14ac:dyDescent="0.25">
      <c r="J2747" s="32"/>
      <c r="K2747" s="32"/>
      <c r="L2747" s="32"/>
      <c r="M2747" s="32"/>
      <c r="N2747" s="32"/>
      <c r="O2747" s="32"/>
      <c r="P2747" s="32"/>
      <c r="Q2747" s="32"/>
      <c r="R2747" s="32"/>
      <c r="S2747" s="2244"/>
      <c r="AC2747" s="2206"/>
    </row>
    <row r="2748" spans="10:29" ht="12.75" customHeight="1" x14ac:dyDescent="0.25">
      <c r="J2748" s="32"/>
      <c r="K2748" s="32"/>
      <c r="L2748" s="32"/>
      <c r="M2748" s="32"/>
      <c r="N2748" s="32"/>
      <c r="O2748" s="32"/>
      <c r="P2748" s="32"/>
      <c r="Q2748" s="32"/>
      <c r="R2748" s="32"/>
      <c r="S2748" s="2244"/>
      <c r="AC2748" s="2206"/>
    </row>
    <row r="2749" spans="10:29" ht="12.75" customHeight="1" x14ac:dyDescent="0.25">
      <c r="J2749" s="32"/>
      <c r="K2749" s="32"/>
      <c r="L2749" s="32"/>
      <c r="M2749" s="32"/>
      <c r="N2749" s="32"/>
      <c r="O2749" s="32"/>
      <c r="P2749" s="32"/>
      <c r="Q2749" s="32"/>
      <c r="R2749" s="32"/>
      <c r="S2749" s="2244"/>
      <c r="AC2749" s="2206"/>
    </row>
    <row r="2750" spans="10:29" ht="12.75" customHeight="1" x14ac:dyDescent="0.25">
      <c r="J2750" s="32"/>
      <c r="K2750" s="32"/>
      <c r="L2750" s="32"/>
      <c r="M2750" s="32"/>
      <c r="N2750" s="32"/>
      <c r="O2750" s="32"/>
      <c r="P2750" s="32"/>
      <c r="Q2750" s="32"/>
      <c r="R2750" s="32"/>
      <c r="S2750" s="2244"/>
      <c r="AC2750" s="2206"/>
    </row>
    <row r="2751" spans="10:29" ht="12.75" customHeight="1" x14ac:dyDescent="0.25">
      <c r="J2751" s="32"/>
      <c r="K2751" s="32"/>
      <c r="L2751" s="32"/>
      <c r="M2751" s="32"/>
      <c r="N2751" s="32"/>
      <c r="O2751" s="32"/>
      <c r="P2751" s="32"/>
      <c r="Q2751" s="32"/>
      <c r="R2751" s="32"/>
      <c r="S2751" s="2244"/>
      <c r="AC2751" s="2206"/>
    </row>
    <row r="2752" spans="10:29" ht="12.75" customHeight="1" x14ac:dyDescent="0.25">
      <c r="J2752" s="32"/>
      <c r="K2752" s="32"/>
      <c r="L2752" s="32"/>
      <c r="M2752" s="32"/>
      <c r="N2752" s="32"/>
      <c r="O2752" s="32"/>
      <c r="P2752" s="32"/>
      <c r="Q2752" s="32"/>
      <c r="R2752" s="32"/>
      <c r="S2752" s="2244"/>
      <c r="AC2752" s="2206"/>
    </row>
    <row r="2753" spans="10:29" ht="12.75" customHeight="1" x14ac:dyDescent="0.25">
      <c r="J2753" s="32"/>
      <c r="K2753" s="32"/>
      <c r="L2753" s="32"/>
      <c r="M2753" s="32"/>
      <c r="N2753" s="32"/>
      <c r="O2753" s="32"/>
      <c r="P2753" s="32"/>
      <c r="Q2753" s="32"/>
      <c r="R2753" s="32"/>
      <c r="S2753" s="2244"/>
      <c r="AC2753" s="2206"/>
    </row>
    <row r="2754" spans="10:29" ht="12.75" customHeight="1" x14ac:dyDescent="0.25">
      <c r="J2754" s="32"/>
      <c r="K2754" s="32"/>
      <c r="L2754" s="32"/>
      <c r="M2754" s="32"/>
      <c r="N2754" s="32"/>
      <c r="O2754" s="32"/>
      <c r="P2754" s="32"/>
      <c r="Q2754" s="32"/>
      <c r="R2754" s="32"/>
      <c r="S2754" s="2244"/>
      <c r="AC2754" s="2206"/>
    </row>
    <row r="2755" spans="10:29" ht="12.75" customHeight="1" x14ac:dyDescent="0.25">
      <c r="J2755" s="32"/>
      <c r="K2755" s="32"/>
      <c r="L2755" s="32"/>
      <c r="M2755" s="32"/>
      <c r="N2755" s="32"/>
      <c r="O2755" s="32"/>
      <c r="P2755" s="32"/>
      <c r="Q2755" s="32"/>
      <c r="R2755" s="32"/>
      <c r="S2755" s="2244"/>
      <c r="AC2755" s="2206"/>
    </row>
    <row r="2756" spans="10:29" ht="12.75" customHeight="1" x14ac:dyDescent="0.25">
      <c r="J2756" s="32"/>
      <c r="K2756" s="32"/>
      <c r="L2756" s="32"/>
      <c r="M2756" s="32"/>
      <c r="N2756" s="32"/>
      <c r="O2756" s="32"/>
      <c r="P2756" s="32"/>
      <c r="Q2756" s="32"/>
      <c r="R2756" s="32"/>
      <c r="S2756" s="2244"/>
      <c r="AC2756" s="2206"/>
    </row>
    <row r="2757" spans="10:29" ht="12.75" customHeight="1" x14ac:dyDescent="0.25">
      <c r="J2757" s="32"/>
      <c r="K2757" s="32"/>
      <c r="L2757" s="32"/>
      <c r="M2757" s="32"/>
      <c r="N2757" s="32"/>
      <c r="O2757" s="32"/>
      <c r="P2757" s="32"/>
      <c r="Q2757" s="32"/>
      <c r="R2757" s="32"/>
      <c r="S2757" s="2244"/>
      <c r="AC2757" s="2206"/>
    </row>
    <row r="2758" spans="10:29" ht="12.75" customHeight="1" x14ac:dyDescent="0.25">
      <c r="J2758" s="32"/>
      <c r="K2758" s="32"/>
      <c r="L2758" s="32"/>
      <c r="M2758" s="32"/>
      <c r="N2758" s="32"/>
      <c r="O2758" s="32"/>
      <c r="P2758" s="32"/>
      <c r="Q2758" s="32"/>
      <c r="R2758" s="32"/>
      <c r="S2758" s="2244"/>
      <c r="AC2758" s="2206"/>
    </row>
    <row r="2759" spans="10:29" ht="12.75" customHeight="1" x14ac:dyDescent="0.25">
      <c r="J2759" s="32"/>
      <c r="K2759" s="32"/>
      <c r="L2759" s="32"/>
      <c r="M2759" s="32"/>
      <c r="N2759" s="32"/>
      <c r="O2759" s="32"/>
      <c r="P2759" s="32"/>
      <c r="Q2759" s="32"/>
      <c r="R2759" s="32"/>
      <c r="S2759" s="2244"/>
      <c r="AC2759" s="2206"/>
    </row>
    <row r="2760" spans="10:29" ht="12.75" customHeight="1" x14ac:dyDescent="0.25">
      <c r="J2760" s="32"/>
      <c r="K2760" s="32"/>
      <c r="L2760" s="32"/>
      <c r="M2760" s="32"/>
      <c r="N2760" s="32"/>
      <c r="O2760" s="32"/>
      <c r="P2760" s="32"/>
      <c r="Q2760" s="32"/>
      <c r="R2760" s="32"/>
      <c r="S2760" s="2244"/>
      <c r="AC2760" s="2206"/>
    </row>
    <row r="2761" spans="10:29" ht="12.75" customHeight="1" x14ac:dyDescent="0.25">
      <c r="J2761" s="32"/>
      <c r="K2761" s="32"/>
      <c r="L2761" s="32"/>
      <c r="M2761" s="32"/>
      <c r="N2761" s="32"/>
      <c r="O2761" s="32"/>
      <c r="P2761" s="32"/>
      <c r="Q2761" s="32"/>
      <c r="R2761" s="32"/>
      <c r="S2761" s="2244"/>
      <c r="AC2761" s="2206"/>
    </row>
    <row r="2762" spans="10:29" ht="12.75" customHeight="1" x14ac:dyDescent="0.25">
      <c r="J2762" s="32"/>
      <c r="K2762" s="32"/>
      <c r="L2762" s="32"/>
      <c r="M2762" s="32"/>
      <c r="N2762" s="32"/>
      <c r="O2762" s="32"/>
      <c r="P2762" s="32"/>
      <c r="Q2762" s="32"/>
      <c r="R2762" s="32"/>
      <c r="S2762" s="2244"/>
      <c r="AC2762" s="2206"/>
    </row>
    <row r="2763" spans="10:29" ht="12.75" customHeight="1" x14ac:dyDescent="0.25">
      <c r="J2763" s="32"/>
      <c r="K2763" s="32"/>
      <c r="L2763" s="32"/>
      <c r="M2763" s="32"/>
      <c r="N2763" s="32"/>
      <c r="O2763" s="32"/>
      <c r="P2763" s="32"/>
      <c r="Q2763" s="32"/>
      <c r="R2763" s="32"/>
      <c r="S2763" s="2244"/>
      <c r="AC2763" s="2206"/>
    </row>
    <row r="2764" spans="10:29" ht="12.75" customHeight="1" x14ac:dyDescent="0.25">
      <c r="J2764" s="32"/>
      <c r="K2764" s="32"/>
      <c r="L2764" s="32"/>
      <c r="M2764" s="32"/>
      <c r="N2764" s="32"/>
      <c r="O2764" s="32"/>
      <c r="P2764" s="32"/>
      <c r="Q2764" s="32"/>
      <c r="R2764" s="32"/>
      <c r="S2764" s="2244"/>
      <c r="AC2764" s="2206"/>
    </row>
    <row r="2765" spans="10:29" ht="12.75" customHeight="1" x14ac:dyDescent="0.25">
      <c r="J2765" s="32"/>
      <c r="K2765" s="32"/>
      <c r="L2765" s="32"/>
      <c r="M2765" s="32"/>
      <c r="N2765" s="32"/>
      <c r="O2765" s="32"/>
      <c r="P2765" s="32"/>
      <c r="Q2765" s="32"/>
      <c r="R2765" s="32"/>
      <c r="S2765" s="2244"/>
      <c r="AC2765" s="2206"/>
    </row>
    <row r="2766" spans="10:29" ht="12.75" customHeight="1" x14ac:dyDescent="0.25">
      <c r="J2766" s="32"/>
      <c r="K2766" s="32"/>
      <c r="L2766" s="32"/>
      <c r="M2766" s="32"/>
      <c r="N2766" s="32"/>
      <c r="O2766" s="32"/>
      <c r="P2766" s="32"/>
      <c r="Q2766" s="32"/>
      <c r="R2766" s="32"/>
      <c r="S2766" s="2244"/>
      <c r="AC2766" s="2206"/>
    </row>
    <row r="2767" spans="10:29" ht="12.75" customHeight="1" x14ac:dyDescent="0.25">
      <c r="J2767" s="32"/>
      <c r="K2767" s="32"/>
      <c r="L2767" s="32"/>
      <c r="M2767" s="32"/>
      <c r="N2767" s="32"/>
      <c r="O2767" s="32"/>
      <c r="P2767" s="32"/>
      <c r="Q2767" s="32"/>
      <c r="R2767" s="32"/>
      <c r="S2767" s="2244"/>
      <c r="AC2767" s="2206"/>
    </row>
    <row r="2768" spans="10:29" ht="12.75" customHeight="1" x14ac:dyDescent="0.25">
      <c r="J2768" s="32"/>
      <c r="K2768" s="32"/>
      <c r="L2768" s="32"/>
      <c r="M2768" s="32"/>
      <c r="N2768" s="32"/>
      <c r="O2768" s="32"/>
      <c r="P2768" s="32"/>
      <c r="Q2768" s="32"/>
      <c r="R2768" s="32"/>
      <c r="S2768" s="2244"/>
      <c r="AC2768" s="2206"/>
    </row>
    <row r="2769" spans="7:29" ht="12.75" customHeight="1" x14ac:dyDescent="0.25">
      <c r="J2769" s="32"/>
      <c r="K2769" s="32"/>
      <c r="L2769" s="32"/>
      <c r="M2769" s="32"/>
      <c r="N2769" s="32"/>
      <c r="O2769" s="32"/>
      <c r="P2769" s="32"/>
      <c r="Q2769" s="32"/>
      <c r="R2769" s="32"/>
      <c r="S2769" s="2244"/>
      <c r="AC2769" s="2206"/>
    </row>
    <row r="2770" spans="7:29" ht="12.75" customHeight="1" x14ac:dyDescent="0.25">
      <c r="J2770" s="32"/>
      <c r="K2770" s="32"/>
      <c r="L2770" s="32"/>
      <c r="M2770" s="32"/>
      <c r="N2770" s="32"/>
      <c r="O2770" s="32"/>
      <c r="P2770" s="32"/>
      <c r="Q2770" s="32"/>
      <c r="R2770" s="32"/>
      <c r="S2770" s="2244"/>
      <c r="AC2770" s="2206"/>
    </row>
    <row r="2771" spans="7:29" ht="12.75" customHeight="1" x14ac:dyDescent="0.25">
      <c r="G2771" s="2245"/>
      <c r="H2771" s="2245"/>
      <c r="I2771" s="2245"/>
      <c r="J2771" s="2245"/>
      <c r="K2771" s="2245"/>
      <c r="L2771" s="2245"/>
      <c r="M2771" s="2245"/>
      <c r="N2771" s="2245"/>
      <c r="O2771" s="2245"/>
      <c r="P2771" s="2245"/>
      <c r="Q2771" s="2245"/>
      <c r="R2771" s="2245"/>
      <c r="S2771" s="2244"/>
      <c r="AC2771" s="2206"/>
    </row>
    <row r="2772" spans="7:29" ht="12.75" customHeight="1" x14ac:dyDescent="0.25">
      <c r="G2772" s="2245"/>
      <c r="H2772" s="2245"/>
      <c r="I2772" s="2245"/>
      <c r="J2772" s="2245"/>
      <c r="K2772" s="2245"/>
      <c r="L2772" s="2245"/>
      <c r="M2772" s="2245"/>
      <c r="N2772" s="2245"/>
      <c r="O2772" s="2245"/>
      <c r="P2772" s="2245"/>
      <c r="Q2772" s="2245"/>
      <c r="R2772" s="2245"/>
      <c r="S2772" s="2244"/>
      <c r="AC2772" s="2206"/>
    </row>
    <row r="2773" spans="7:29" ht="12.75" customHeight="1" x14ac:dyDescent="0.25">
      <c r="G2773" s="2245"/>
      <c r="H2773" s="2245"/>
      <c r="I2773" s="2245"/>
      <c r="J2773" s="2245"/>
      <c r="K2773" s="2245"/>
      <c r="L2773" s="2245"/>
      <c r="M2773" s="2245"/>
      <c r="N2773" s="2245"/>
      <c r="O2773" s="2245"/>
      <c r="P2773" s="2245"/>
      <c r="Q2773" s="2245"/>
      <c r="R2773" s="2245"/>
      <c r="S2773" s="2244"/>
      <c r="AC2773" s="2206"/>
    </row>
    <row r="2774" spans="7:29" ht="12.75" customHeight="1" x14ac:dyDescent="0.25">
      <c r="G2774" s="2245"/>
      <c r="H2774" s="2245"/>
      <c r="I2774" s="2245"/>
      <c r="J2774" s="2245"/>
      <c r="K2774" s="2245"/>
      <c r="L2774" s="2245"/>
      <c r="M2774" s="2245"/>
      <c r="N2774" s="2245"/>
      <c r="O2774" s="2245"/>
      <c r="P2774" s="2245"/>
      <c r="Q2774" s="2245"/>
      <c r="R2774" s="2245"/>
      <c r="S2774" s="2244"/>
      <c r="AC2774" s="2206"/>
    </row>
    <row r="2775" spans="7:29" ht="12.75" customHeight="1" x14ac:dyDescent="0.25">
      <c r="G2775" s="2245"/>
      <c r="H2775" s="2245"/>
      <c r="I2775" s="2245"/>
      <c r="J2775" s="2245"/>
      <c r="K2775" s="2245"/>
      <c r="L2775" s="2245"/>
      <c r="M2775" s="2245"/>
      <c r="N2775" s="2245"/>
      <c r="O2775" s="2245"/>
      <c r="P2775" s="2245"/>
      <c r="Q2775" s="2245"/>
      <c r="R2775" s="2245"/>
      <c r="S2775" s="2244"/>
      <c r="AC2775" s="2206"/>
    </row>
    <row r="2776" spans="7:29" ht="12.75" customHeight="1" x14ac:dyDescent="0.25">
      <c r="G2776" s="2245"/>
      <c r="H2776" s="2245"/>
      <c r="I2776" s="2245"/>
      <c r="J2776" s="2245"/>
      <c r="K2776" s="2245"/>
      <c r="L2776" s="2245"/>
      <c r="M2776" s="2245"/>
      <c r="N2776" s="2245"/>
      <c r="O2776" s="2245"/>
      <c r="P2776" s="2245"/>
      <c r="Q2776" s="2245"/>
      <c r="R2776" s="2245"/>
      <c r="S2776" s="2244"/>
      <c r="AC2776" s="2206"/>
    </row>
    <row r="2777" spans="7:29" ht="12.75" customHeight="1" x14ac:dyDescent="0.25">
      <c r="G2777" s="2245"/>
      <c r="H2777" s="2245"/>
      <c r="I2777" s="2245"/>
      <c r="J2777" s="2245"/>
      <c r="K2777" s="2245"/>
      <c r="L2777" s="2245"/>
      <c r="M2777" s="2245"/>
      <c r="N2777" s="2245"/>
      <c r="O2777" s="2245"/>
      <c r="P2777" s="2245"/>
      <c r="Q2777" s="2245"/>
      <c r="R2777" s="2245"/>
      <c r="S2777" s="2244"/>
      <c r="AC2777" s="2206"/>
    </row>
    <row r="2778" spans="7:29" ht="12.75" customHeight="1" x14ac:dyDescent="0.25">
      <c r="G2778" s="2245"/>
      <c r="H2778" s="2245"/>
      <c r="I2778" s="2245"/>
      <c r="J2778" s="2245"/>
      <c r="K2778" s="2245"/>
      <c r="L2778" s="2245"/>
      <c r="M2778" s="2245"/>
      <c r="N2778" s="2245"/>
      <c r="O2778" s="2245"/>
      <c r="P2778" s="2245"/>
      <c r="Q2778" s="2245"/>
      <c r="R2778" s="2245"/>
      <c r="S2778" s="2244"/>
      <c r="T2778" s="11"/>
      <c r="U2778" s="11"/>
      <c r="V2778" s="11"/>
      <c r="W2778" s="11"/>
      <c r="X2778" s="11"/>
      <c r="Y2778" s="11"/>
      <c r="Z2778" s="11"/>
      <c r="AA2778" s="11"/>
      <c r="AC2778" s="2206"/>
    </row>
    <row r="2779" spans="7:29" ht="12.75" customHeight="1" x14ac:dyDescent="0.25">
      <c r="G2779" s="2245"/>
      <c r="H2779" s="2245"/>
      <c r="I2779" s="2245"/>
      <c r="J2779" s="2245"/>
      <c r="K2779" s="2245"/>
      <c r="L2779" s="2245"/>
      <c r="M2779" s="2245"/>
      <c r="N2779" s="2245"/>
      <c r="O2779" s="2245"/>
      <c r="P2779" s="2245"/>
      <c r="Q2779" s="2245"/>
      <c r="R2779" s="2245"/>
      <c r="S2779" s="2244"/>
      <c r="T2779" s="10"/>
      <c r="U2779" s="10"/>
      <c r="V2779" s="10"/>
      <c r="W2779" s="10"/>
      <c r="X2779" s="10"/>
      <c r="Y2779" s="10"/>
      <c r="Z2779" s="10"/>
      <c r="AA2779" s="10"/>
      <c r="AC2779" s="2206"/>
    </row>
    <row r="2780" spans="7:29" ht="12.75" customHeight="1" x14ac:dyDescent="0.25">
      <c r="G2780" s="2245"/>
      <c r="H2780" s="2245"/>
      <c r="I2780" s="2245"/>
      <c r="J2780" s="2245"/>
      <c r="K2780" s="2245"/>
      <c r="L2780" s="2245"/>
      <c r="M2780" s="2245"/>
      <c r="N2780" s="2245"/>
      <c r="O2780" s="2245"/>
      <c r="P2780" s="2245"/>
      <c r="Q2780" s="2245"/>
      <c r="R2780" s="2245"/>
      <c r="S2780" s="2244"/>
      <c r="T2780" s="10"/>
      <c r="U2780" s="10"/>
      <c r="V2780" s="10"/>
      <c r="W2780" s="10"/>
      <c r="X2780" s="10"/>
      <c r="Y2780" s="10"/>
      <c r="Z2780" s="10"/>
      <c r="AA2780" s="10"/>
      <c r="AC2780" s="2206"/>
    </row>
    <row r="2781" spans="7:29" ht="12.75" customHeight="1" x14ac:dyDescent="0.25">
      <c r="G2781" s="2245"/>
      <c r="H2781" s="2245"/>
      <c r="I2781" s="2245"/>
      <c r="J2781" s="2245"/>
      <c r="K2781" s="2245"/>
      <c r="L2781" s="2245"/>
      <c r="M2781" s="2245"/>
      <c r="N2781" s="2245"/>
      <c r="O2781" s="2245"/>
      <c r="P2781" s="2245"/>
      <c r="Q2781" s="2245"/>
      <c r="R2781" s="2245"/>
      <c r="S2781" s="2244"/>
      <c r="T2781" s="10"/>
      <c r="U2781" s="10"/>
      <c r="V2781" s="10"/>
      <c r="W2781" s="10"/>
      <c r="X2781" s="10"/>
      <c r="Y2781" s="10"/>
      <c r="Z2781" s="10"/>
      <c r="AA2781" s="10"/>
      <c r="AC2781" s="2206"/>
    </row>
    <row r="2782" spans="7:29" ht="12.75" customHeight="1" x14ac:dyDescent="0.25">
      <c r="G2782" s="2245"/>
      <c r="H2782" s="2245"/>
      <c r="I2782" s="2245"/>
      <c r="J2782" s="2245"/>
      <c r="K2782" s="2245"/>
      <c r="L2782" s="2245"/>
      <c r="M2782" s="2245"/>
      <c r="N2782" s="2245"/>
      <c r="O2782" s="2245"/>
      <c r="P2782" s="2245"/>
      <c r="Q2782" s="2245"/>
      <c r="R2782" s="2245"/>
      <c r="S2782" s="2244"/>
      <c r="T2782" s="10"/>
      <c r="U2782" s="10"/>
      <c r="V2782" s="10"/>
      <c r="W2782" s="10"/>
      <c r="X2782" s="10"/>
      <c r="Y2782" s="10"/>
      <c r="Z2782" s="10"/>
      <c r="AA2782" s="10"/>
      <c r="AC2782" s="2206"/>
    </row>
    <row r="2783" spans="7:29" ht="12.75" customHeight="1" x14ac:dyDescent="0.25">
      <c r="G2783" s="2245"/>
      <c r="H2783" s="2245"/>
      <c r="I2783" s="2245"/>
      <c r="J2783" s="2245"/>
      <c r="K2783" s="2245"/>
      <c r="L2783" s="2245"/>
      <c r="M2783" s="2245"/>
      <c r="N2783" s="2245"/>
      <c r="O2783" s="2245"/>
      <c r="P2783" s="2245"/>
      <c r="Q2783" s="2245"/>
      <c r="R2783" s="2245"/>
      <c r="S2783" s="2244"/>
      <c r="T2783" s="10"/>
      <c r="U2783" s="10"/>
      <c r="V2783" s="10"/>
      <c r="W2783" s="10"/>
      <c r="X2783" s="10"/>
      <c r="Y2783" s="10"/>
      <c r="Z2783" s="10"/>
      <c r="AA2783" s="10"/>
      <c r="AC2783" s="2206"/>
    </row>
    <row r="2784" spans="7:29" ht="12.75" customHeight="1" x14ac:dyDescent="0.25">
      <c r="G2784" s="2245"/>
      <c r="H2784" s="2245"/>
      <c r="I2784" s="2245"/>
      <c r="J2784" s="2245"/>
      <c r="K2784" s="2245"/>
      <c r="L2784" s="2245"/>
      <c r="M2784" s="2245"/>
      <c r="N2784" s="2245"/>
      <c r="O2784" s="2245"/>
      <c r="P2784" s="2245"/>
      <c r="Q2784" s="2245"/>
      <c r="R2784" s="2245"/>
      <c r="S2784" s="2244"/>
      <c r="T2784" s="10"/>
      <c r="U2784" s="10"/>
      <c r="V2784" s="10"/>
      <c r="W2784" s="10"/>
      <c r="X2784" s="10"/>
      <c r="Y2784" s="10"/>
      <c r="Z2784" s="10"/>
      <c r="AA2784" s="10"/>
      <c r="AC2784" s="2206"/>
    </row>
    <row r="2785" spans="7:29" ht="12.75" customHeight="1" x14ac:dyDescent="0.25">
      <c r="G2785" s="2245"/>
      <c r="H2785" s="2245"/>
      <c r="I2785" s="2245"/>
      <c r="J2785" s="2245"/>
      <c r="K2785" s="2245"/>
      <c r="L2785" s="2245"/>
      <c r="M2785" s="2245"/>
      <c r="N2785" s="2245"/>
      <c r="O2785" s="2245"/>
      <c r="P2785" s="2245"/>
      <c r="Q2785" s="2245"/>
      <c r="R2785" s="2245"/>
      <c r="S2785" s="2244"/>
      <c r="AC2785" s="2206"/>
    </row>
    <row r="2786" spans="7:29" ht="12.75" customHeight="1" x14ac:dyDescent="0.25">
      <c r="G2786" s="2245"/>
      <c r="H2786" s="2245"/>
      <c r="I2786" s="2245"/>
      <c r="J2786" s="2245"/>
      <c r="K2786" s="2245"/>
      <c r="L2786" s="2245"/>
      <c r="M2786" s="2245"/>
      <c r="N2786" s="2245"/>
      <c r="O2786" s="2245"/>
      <c r="P2786" s="2245"/>
      <c r="Q2786" s="2245"/>
      <c r="R2786" s="2245"/>
      <c r="S2786" s="2244"/>
      <c r="AC2786" s="2206"/>
    </row>
    <row r="2787" spans="7:29" ht="12.75" customHeight="1" x14ac:dyDescent="0.25">
      <c r="J2787" s="32"/>
      <c r="K2787" s="32"/>
      <c r="L2787" s="32"/>
      <c r="M2787" s="32"/>
      <c r="N2787" s="32"/>
      <c r="O2787" s="32"/>
      <c r="P2787" s="32"/>
      <c r="Q2787" s="32"/>
      <c r="R2787" s="32"/>
      <c r="S2787" s="2244"/>
      <c r="AC2787" s="2206"/>
    </row>
    <row r="2788" spans="7:29" ht="12.75" customHeight="1" x14ac:dyDescent="0.25">
      <c r="J2788" s="32"/>
      <c r="K2788" s="32"/>
      <c r="L2788" s="32"/>
      <c r="M2788" s="32"/>
      <c r="N2788" s="32"/>
      <c r="O2788" s="32"/>
      <c r="P2788" s="32"/>
      <c r="Q2788" s="32"/>
      <c r="R2788" s="32"/>
      <c r="S2788" s="2244"/>
      <c r="AC2788" s="2206"/>
    </row>
    <row r="2789" spans="7:29" ht="12.75" customHeight="1" x14ac:dyDescent="0.25">
      <c r="J2789" s="32"/>
      <c r="K2789" s="32"/>
      <c r="L2789" s="32"/>
      <c r="M2789" s="32"/>
      <c r="N2789" s="32"/>
      <c r="O2789" s="32"/>
      <c r="P2789" s="32"/>
      <c r="Q2789" s="32"/>
      <c r="R2789" s="32"/>
      <c r="S2789" s="2244"/>
      <c r="AC2789" s="2206"/>
    </row>
    <row r="2790" spans="7:29" ht="12.75" customHeight="1" x14ac:dyDescent="0.25">
      <c r="J2790" s="32"/>
      <c r="K2790" s="32"/>
      <c r="L2790" s="32"/>
      <c r="M2790" s="32"/>
      <c r="N2790" s="32"/>
      <c r="O2790" s="32"/>
      <c r="P2790" s="32"/>
      <c r="Q2790" s="32"/>
      <c r="R2790" s="32"/>
      <c r="S2790" s="2244"/>
      <c r="AC2790" s="2206"/>
    </row>
    <row r="2791" spans="7:29" ht="12.75" customHeight="1" x14ac:dyDescent="0.25">
      <c r="J2791" s="32"/>
      <c r="K2791" s="32"/>
      <c r="L2791" s="32"/>
      <c r="M2791" s="32"/>
      <c r="N2791" s="32"/>
      <c r="O2791" s="32"/>
      <c r="P2791" s="32"/>
      <c r="Q2791" s="32"/>
      <c r="R2791" s="32"/>
      <c r="S2791" s="2244"/>
      <c r="AC2791" s="2206"/>
    </row>
    <row r="2792" spans="7:29" ht="12.75" customHeight="1" x14ac:dyDescent="0.25">
      <c r="J2792" s="32"/>
      <c r="K2792" s="32"/>
      <c r="L2792" s="32"/>
      <c r="M2792" s="32"/>
      <c r="N2792" s="32"/>
      <c r="O2792" s="32"/>
      <c r="P2792" s="32"/>
      <c r="Q2792" s="32"/>
      <c r="R2792" s="32"/>
      <c r="S2792" s="2244"/>
      <c r="AC2792" s="2206"/>
    </row>
    <row r="2793" spans="7:29" ht="12.75" customHeight="1" x14ac:dyDescent="0.25">
      <c r="J2793" s="32"/>
      <c r="K2793" s="32"/>
      <c r="L2793" s="32"/>
      <c r="M2793" s="32"/>
      <c r="N2793" s="32"/>
      <c r="O2793" s="32"/>
      <c r="P2793" s="32"/>
      <c r="Q2793" s="32"/>
      <c r="R2793" s="32"/>
      <c r="S2793" s="2244"/>
      <c r="AC2793" s="2206"/>
    </row>
    <row r="2794" spans="7:29" ht="12.75" customHeight="1" x14ac:dyDescent="0.25">
      <c r="J2794" s="32"/>
      <c r="K2794" s="32"/>
      <c r="L2794" s="32"/>
      <c r="M2794" s="32"/>
      <c r="N2794" s="32"/>
      <c r="O2794" s="32"/>
      <c r="P2794" s="32"/>
      <c r="Q2794" s="32"/>
      <c r="R2794" s="32"/>
      <c r="S2794" s="2244"/>
      <c r="AC2794" s="2206"/>
    </row>
    <row r="2795" spans="7:29" ht="12.75" customHeight="1" x14ac:dyDescent="0.25">
      <c r="J2795" s="32"/>
      <c r="K2795" s="32"/>
      <c r="L2795" s="32"/>
      <c r="M2795" s="32"/>
      <c r="N2795" s="32"/>
      <c r="O2795" s="32"/>
      <c r="P2795" s="32"/>
      <c r="Q2795" s="32"/>
      <c r="R2795" s="32"/>
      <c r="S2795" s="2244"/>
      <c r="AC2795" s="2206"/>
    </row>
    <row r="2796" spans="7:29" ht="12.75" customHeight="1" x14ac:dyDescent="0.25">
      <c r="J2796" s="32"/>
      <c r="K2796" s="32"/>
      <c r="L2796" s="32"/>
      <c r="M2796" s="32"/>
      <c r="N2796" s="32"/>
      <c r="O2796" s="32"/>
      <c r="P2796" s="32"/>
      <c r="Q2796" s="32"/>
      <c r="R2796" s="32"/>
      <c r="S2796" s="2244"/>
      <c r="AC2796" s="2206"/>
    </row>
    <row r="2797" spans="7:29" ht="12.75" customHeight="1" x14ac:dyDescent="0.25">
      <c r="J2797" s="32"/>
      <c r="K2797" s="32"/>
      <c r="L2797" s="32"/>
      <c r="M2797" s="32"/>
      <c r="N2797" s="32"/>
      <c r="O2797" s="32"/>
      <c r="P2797" s="32"/>
      <c r="Q2797" s="32"/>
      <c r="R2797" s="32"/>
      <c r="S2797" s="2244"/>
      <c r="AC2797" s="2206"/>
    </row>
    <row r="2798" spans="7:29" ht="12.75" customHeight="1" x14ac:dyDescent="0.25">
      <c r="J2798" s="32"/>
      <c r="K2798" s="32"/>
      <c r="L2798" s="32"/>
      <c r="M2798" s="32"/>
      <c r="N2798" s="32"/>
      <c r="O2798" s="32"/>
      <c r="P2798" s="32"/>
      <c r="Q2798" s="32"/>
      <c r="R2798" s="32"/>
      <c r="S2798" s="2244"/>
      <c r="AC2798" s="2206"/>
    </row>
    <row r="2799" spans="7:29" ht="12.75" customHeight="1" x14ac:dyDescent="0.25">
      <c r="J2799" s="32"/>
      <c r="K2799" s="32"/>
      <c r="L2799" s="32"/>
      <c r="M2799" s="32"/>
      <c r="N2799" s="32"/>
      <c r="O2799" s="32"/>
      <c r="P2799" s="32"/>
      <c r="Q2799" s="32"/>
      <c r="R2799" s="32"/>
      <c r="S2799" s="2244"/>
      <c r="AC2799" s="2206"/>
    </row>
    <row r="2800" spans="7:29" ht="12.75" customHeight="1" x14ac:dyDescent="0.25">
      <c r="J2800" s="32"/>
      <c r="K2800" s="32"/>
      <c r="L2800" s="32"/>
      <c r="M2800" s="32"/>
      <c r="N2800" s="32"/>
      <c r="O2800" s="32"/>
      <c r="P2800" s="32"/>
      <c r="Q2800" s="32"/>
      <c r="R2800" s="32"/>
      <c r="S2800" s="2244"/>
      <c r="AC2800" s="2206"/>
    </row>
    <row r="2801" spans="10:29" ht="12.75" customHeight="1" x14ac:dyDescent="0.25">
      <c r="J2801" s="32"/>
      <c r="K2801" s="32"/>
      <c r="L2801" s="32"/>
      <c r="M2801" s="32"/>
      <c r="N2801" s="32"/>
      <c r="O2801" s="32"/>
      <c r="P2801" s="32"/>
      <c r="Q2801" s="32"/>
      <c r="R2801" s="32"/>
      <c r="S2801" s="2244"/>
      <c r="AC2801" s="2206"/>
    </row>
    <row r="2802" spans="10:29" ht="12.75" customHeight="1" x14ac:dyDescent="0.25">
      <c r="J2802" s="32"/>
      <c r="S2802" s="2244"/>
      <c r="AC2802" s="2206"/>
    </row>
    <row r="2803" spans="10:29" ht="12.75" customHeight="1" x14ac:dyDescent="0.25">
      <c r="S2803" s="2244"/>
      <c r="AC2803" s="2206"/>
    </row>
    <row r="2804" spans="10:29" ht="12.75" customHeight="1" x14ac:dyDescent="0.25">
      <c r="J2804" s="32"/>
      <c r="S2804" s="2244"/>
      <c r="AC2804" s="2206"/>
    </row>
    <row r="2805" spans="10:29" ht="12.75" customHeight="1" x14ac:dyDescent="0.25">
      <c r="S2805" s="2244"/>
      <c r="AC2805" s="2206"/>
    </row>
    <row r="2806" spans="10:29" ht="12.75" customHeight="1" x14ac:dyDescent="0.25">
      <c r="S2806" s="2244"/>
      <c r="AC2806" s="2206"/>
    </row>
    <row r="2807" spans="10:29" ht="12.75" customHeight="1" x14ac:dyDescent="0.25">
      <c r="S2807" s="2244"/>
      <c r="AC2807" s="2206"/>
    </row>
    <row r="2808" spans="10:29" ht="12.75" customHeight="1" x14ac:dyDescent="0.25">
      <c r="S2808" s="2244"/>
      <c r="AC2808" s="2206"/>
    </row>
    <row r="2809" spans="10:29" ht="12.75" customHeight="1" x14ac:dyDescent="0.25">
      <c r="S2809" s="2244"/>
      <c r="AC2809" s="2206"/>
    </row>
    <row r="2810" spans="10:29" ht="12.75" customHeight="1" x14ac:dyDescent="0.25">
      <c r="S2810" s="2244"/>
      <c r="AC2810" s="2206"/>
    </row>
    <row r="2811" spans="10:29" ht="12.75" customHeight="1" x14ac:dyDescent="0.25">
      <c r="J2811" s="32"/>
      <c r="K2811" s="32"/>
      <c r="L2811" s="32"/>
      <c r="M2811" s="32"/>
      <c r="N2811" s="32"/>
      <c r="O2811" s="32"/>
      <c r="P2811" s="32"/>
      <c r="S2811" s="2244"/>
      <c r="AC2811" s="2206"/>
    </row>
    <row r="2812" spans="10:29" ht="12.75" customHeight="1" x14ac:dyDescent="0.25">
      <c r="S2812" s="2244"/>
      <c r="AC2812" s="2206"/>
    </row>
    <row r="2813" spans="10:29" ht="12.75" customHeight="1" x14ac:dyDescent="0.25">
      <c r="S2813" s="2244"/>
      <c r="AC2813" s="2206"/>
    </row>
    <row r="2814" spans="10:29" ht="12.75" customHeight="1" x14ac:dyDescent="0.25">
      <c r="J2814" s="32"/>
      <c r="S2814" s="2244"/>
      <c r="AC2814" s="2206"/>
    </row>
    <row r="2815" spans="10:29" ht="12.75" customHeight="1" x14ac:dyDescent="0.25">
      <c r="S2815" s="2244"/>
      <c r="AC2815" s="2206"/>
    </row>
    <row r="2816" spans="10:29" ht="12.75" customHeight="1" x14ac:dyDescent="0.25">
      <c r="S2816" s="2244"/>
      <c r="AC2816" s="2206"/>
    </row>
    <row r="2817" spans="19:29" ht="12.75" customHeight="1" x14ac:dyDescent="0.25">
      <c r="S2817" s="2244"/>
      <c r="AC2817" s="2206"/>
    </row>
    <row r="2818" spans="19:29" ht="12.75" customHeight="1" x14ac:dyDescent="0.25">
      <c r="S2818" s="2244"/>
      <c r="AC2818" s="2206"/>
    </row>
    <row r="2819" spans="19:29" ht="12.75" customHeight="1" x14ac:dyDescent="0.25">
      <c r="S2819" s="2244"/>
      <c r="AC2819" s="2206"/>
    </row>
    <row r="2820" spans="19:29" ht="12.75" customHeight="1" x14ac:dyDescent="0.25">
      <c r="S2820" s="2244"/>
      <c r="AC2820" s="2206"/>
    </row>
    <row r="2821" spans="19:29" ht="12.75" customHeight="1" x14ac:dyDescent="0.25">
      <c r="S2821" s="2244"/>
      <c r="AC2821" s="2206"/>
    </row>
    <row r="2822" spans="19:29" ht="12.75" customHeight="1" x14ac:dyDescent="0.25">
      <c r="S2822" s="2244"/>
      <c r="AC2822" s="2206"/>
    </row>
    <row r="2823" spans="19:29" ht="12.75" customHeight="1" x14ac:dyDescent="0.25">
      <c r="S2823" s="2244"/>
      <c r="AC2823" s="2206"/>
    </row>
    <row r="2824" spans="19:29" ht="12.75" customHeight="1" x14ac:dyDescent="0.25">
      <c r="S2824" s="2244"/>
      <c r="AC2824" s="2206"/>
    </row>
    <row r="2825" spans="19:29" ht="12.75" customHeight="1" x14ac:dyDescent="0.25">
      <c r="S2825" s="2244"/>
      <c r="AC2825" s="2206"/>
    </row>
    <row r="2826" spans="19:29" ht="12.75" customHeight="1" x14ac:dyDescent="0.25">
      <c r="S2826" s="2244"/>
      <c r="AC2826" s="2206"/>
    </row>
    <row r="2827" spans="19:29" ht="12.75" customHeight="1" x14ac:dyDescent="0.25">
      <c r="S2827" s="2244"/>
      <c r="AC2827" s="2206"/>
    </row>
    <row r="2828" spans="19:29" ht="12.75" customHeight="1" x14ac:dyDescent="0.25">
      <c r="S2828" s="2244"/>
      <c r="AC2828" s="2206"/>
    </row>
    <row r="2829" spans="19:29" ht="12.75" customHeight="1" x14ac:dyDescent="0.25">
      <c r="S2829" s="2244"/>
      <c r="AC2829" s="2206"/>
    </row>
    <row r="2830" spans="19:29" ht="12.75" customHeight="1" x14ac:dyDescent="0.25">
      <c r="S2830" s="2244"/>
      <c r="AC2830" s="2206"/>
    </row>
    <row r="2831" spans="19:29" ht="12.75" customHeight="1" x14ac:dyDescent="0.25">
      <c r="S2831" s="2244"/>
      <c r="AC2831" s="2206"/>
    </row>
    <row r="2832" spans="19:29" ht="12.75" customHeight="1" x14ac:dyDescent="0.25">
      <c r="S2832" s="2244"/>
      <c r="AC2832" s="2206"/>
    </row>
    <row r="2833" spans="19:29" ht="12.75" customHeight="1" x14ac:dyDescent="0.25">
      <c r="S2833" s="2244"/>
      <c r="AC2833" s="2206"/>
    </row>
    <row r="2834" spans="19:29" ht="12.75" customHeight="1" x14ac:dyDescent="0.25">
      <c r="S2834" s="2244"/>
      <c r="AC2834" s="2206"/>
    </row>
    <row r="2835" spans="19:29" ht="12.75" customHeight="1" x14ac:dyDescent="0.25">
      <c r="S2835" s="2244"/>
      <c r="AC2835" s="2206"/>
    </row>
    <row r="2836" spans="19:29" ht="12.75" customHeight="1" x14ac:dyDescent="0.25">
      <c r="S2836" s="2244"/>
      <c r="AC2836" s="2206"/>
    </row>
    <row r="2837" spans="19:29" ht="12.75" customHeight="1" x14ac:dyDescent="0.25">
      <c r="S2837" s="2244"/>
      <c r="AC2837" s="2206"/>
    </row>
    <row r="2838" spans="19:29" ht="12.75" customHeight="1" x14ac:dyDescent="0.25">
      <c r="S2838" s="2244"/>
      <c r="AC2838" s="2206"/>
    </row>
    <row r="2839" spans="19:29" ht="12.75" customHeight="1" x14ac:dyDescent="0.25">
      <c r="S2839" s="2244"/>
      <c r="AC2839" s="2206"/>
    </row>
    <row r="2840" spans="19:29" ht="12.75" customHeight="1" x14ac:dyDescent="0.25">
      <c r="S2840" s="2244"/>
      <c r="AC2840" s="2206"/>
    </row>
    <row r="2841" spans="19:29" ht="12.75" customHeight="1" x14ac:dyDescent="0.25">
      <c r="S2841" s="2244"/>
      <c r="AC2841" s="2206"/>
    </row>
    <row r="2842" spans="19:29" ht="12.75" customHeight="1" x14ac:dyDescent="0.25">
      <c r="S2842" s="2244"/>
      <c r="AC2842" s="2206"/>
    </row>
    <row r="2843" spans="19:29" ht="12.75" customHeight="1" x14ac:dyDescent="0.25">
      <c r="S2843" s="2244"/>
      <c r="AC2843" s="2206"/>
    </row>
    <row r="2844" spans="19:29" ht="12.75" customHeight="1" x14ac:dyDescent="0.25">
      <c r="S2844" s="2244"/>
      <c r="AC2844" s="2206"/>
    </row>
    <row r="2845" spans="19:29" ht="12.75" customHeight="1" x14ac:dyDescent="0.25">
      <c r="S2845" s="2244"/>
      <c r="AC2845" s="2206"/>
    </row>
    <row r="2846" spans="19:29" ht="12.75" customHeight="1" x14ac:dyDescent="0.25">
      <c r="S2846" s="2244"/>
      <c r="AC2846" s="2206"/>
    </row>
    <row r="2847" spans="19:29" ht="12.75" customHeight="1" x14ac:dyDescent="0.25">
      <c r="S2847" s="2244"/>
      <c r="AC2847" s="2206"/>
    </row>
    <row r="2848" spans="19:29" ht="12.75" customHeight="1" x14ac:dyDescent="0.25">
      <c r="S2848" s="2244"/>
      <c r="AC2848" s="2206"/>
    </row>
    <row r="2849" spans="19:29" ht="12.75" customHeight="1" x14ac:dyDescent="0.25">
      <c r="S2849" s="2244"/>
      <c r="AC2849" s="2206"/>
    </row>
    <row r="2850" spans="19:29" ht="12.75" customHeight="1" x14ac:dyDescent="0.25">
      <c r="S2850" s="2244"/>
      <c r="AC2850" s="2206"/>
    </row>
    <row r="2851" spans="19:29" ht="12.75" customHeight="1" x14ac:dyDescent="0.25">
      <c r="S2851" s="2244"/>
      <c r="AC2851" s="2206"/>
    </row>
    <row r="2852" spans="19:29" ht="12.75" customHeight="1" x14ac:dyDescent="0.25">
      <c r="S2852" s="2244"/>
      <c r="AC2852" s="2206"/>
    </row>
    <row r="2853" spans="19:29" ht="12.75" customHeight="1" x14ac:dyDescent="0.25">
      <c r="S2853" s="2244"/>
      <c r="AC2853" s="2206"/>
    </row>
    <row r="2854" spans="19:29" ht="12.75" customHeight="1" x14ac:dyDescent="0.25">
      <c r="S2854" s="2244"/>
      <c r="AC2854" s="2206"/>
    </row>
    <row r="2855" spans="19:29" ht="12.75" customHeight="1" x14ac:dyDescent="0.25">
      <c r="S2855" s="2244"/>
      <c r="AC2855" s="2206"/>
    </row>
    <row r="2856" spans="19:29" ht="12.75" customHeight="1" x14ac:dyDescent="0.25">
      <c r="S2856" s="2244"/>
      <c r="AC2856" s="2206"/>
    </row>
    <row r="2857" spans="19:29" ht="12.75" customHeight="1" x14ac:dyDescent="0.25">
      <c r="S2857" s="2244"/>
      <c r="AC2857" s="2206"/>
    </row>
    <row r="2858" spans="19:29" ht="12.75" customHeight="1" x14ac:dyDescent="0.25">
      <c r="S2858" s="2244"/>
      <c r="AC2858" s="2206"/>
    </row>
    <row r="2859" spans="19:29" ht="12.75" customHeight="1" x14ac:dyDescent="0.25">
      <c r="S2859" s="2244"/>
      <c r="AC2859" s="2206"/>
    </row>
    <row r="2860" spans="19:29" ht="12.75" customHeight="1" x14ac:dyDescent="0.25">
      <c r="S2860" s="2244"/>
      <c r="AC2860" s="2206"/>
    </row>
    <row r="2861" spans="19:29" ht="12.75" customHeight="1" x14ac:dyDescent="0.25">
      <c r="S2861" s="2244"/>
      <c r="AC2861" s="2206"/>
    </row>
    <row r="2862" spans="19:29" ht="12.75" customHeight="1" x14ac:dyDescent="0.25">
      <c r="S2862" s="2244"/>
      <c r="AC2862" s="2206"/>
    </row>
    <row r="2863" spans="19:29" ht="12.75" customHeight="1" x14ac:dyDescent="0.25">
      <c r="S2863" s="2244"/>
      <c r="AC2863" s="2206"/>
    </row>
    <row r="2864" spans="19:29" ht="12.75" customHeight="1" x14ac:dyDescent="0.25">
      <c r="S2864" s="2244"/>
      <c r="AC2864" s="2206"/>
    </row>
    <row r="2865" spans="19:29" ht="12.75" customHeight="1" x14ac:dyDescent="0.25">
      <c r="S2865" s="2244"/>
      <c r="AC2865" s="2206"/>
    </row>
    <row r="2866" spans="19:29" ht="12.75" customHeight="1" x14ac:dyDescent="0.25">
      <c r="S2866" s="2244"/>
      <c r="AC2866" s="2206"/>
    </row>
    <row r="2867" spans="19:29" ht="12.75" customHeight="1" x14ac:dyDescent="0.25">
      <c r="S2867" s="2244"/>
      <c r="AC2867" s="2206"/>
    </row>
    <row r="2868" spans="19:29" ht="12.75" customHeight="1" x14ac:dyDescent="0.25">
      <c r="S2868" s="2244"/>
      <c r="AC2868" s="2206"/>
    </row>
    <row r="2869" spans="19:29" ht="12.75" customHeight="1" x14ac:dyDescent="0.25">
      <c r="S2869" s="2244"/>
      <c r="AC2869" s="2206"/>
    </row>
    <row r="2870" spans="19:29" ht="12.75" customHeight="1" x14ac:dyDescent="0.25">
      <c r="S2870" s="2244"/>
      <c r="AC2870" s="2206"/>
    </row>
    <row r="2871" spans="19:29" ht="12.75" customHeight="1" x14ac:dyDescent="0.25">
      <c r="S2871" s="2244"/>
      <c r="AC2871" s="2206"/>
    </row>
    <row r="2872" spans="19:29" ht="12.75" customHeight="1" x14ac:dyDescent="0.25">
      <c r="S2872" s="2244"/>
      <c r="AC2872" s="2206"/>
    </row>
    <row r="2873" spans="19:29" ht="12.75" customHeight="1" x14ac:dyDescent="0.25">
      <c r="S2873" s="2244"/>
      <c r="AC2873" s="2206"/>
    </row>
    <row r="2874" spans="19:29" ht="12.75" customHeight="1" x14ac:dyDescent="0.25">
      <c r="S2874" s="2244"/>
      <c r="AC2874" s="2206"/>
    </row>
    <row r="2875" spans="19:29" ht="12.75" customHeight="1" x14ac:dyDescent="0.25">
      <c r="S2875" s="2244"/>
      <c r="AC2875" s="2206"/>
    </row>
    <row r="2876" spans="19:29" ht="12.75" customHeight="1" x14ac:dyDescent="0.25">
      <c r="S2876" s="2244"/>
      <c r="AC2876" s="2206"/>
    </row>
    <row r="2877" spans="19:29" ht="12.75" customHeight="1" x14ac:dyDescent="0.25">
      <c r="S2877" s="2244"/>
      <c r="AC2877" s="2206"/>
    </row>
    <row r="2878" spans="19:29" ht="12.75" customHeight="1" x14ac:dyDescent="0.25">
      <c r="S2878" s="2244"/>
      <c r="AC2878" s="2206"/>
    </row>
    <row r="2879" spans="19:29" ht="12.75" customHeight="1" x14ac:dyDescent="0.25">
      <c r="S2879" s="2244"/>
      <c r="AC2879" s="2206"/>
    </row>
    <row r="2880" spans="19:29" ht="12.75" customHeight="1" x14ac:dyDescent="0.25">
      <c r="S2880" s="2244"/>
      <c r="AC2880" s="2206"/>
    </row>
    <row r="2881" spans="19:29" ht="12.75" customHeight="1" x14ac:dyDescent="0.25">
      <c r="S2881" s="2244"/>
      <c r="AC2881" s="2206"/>
    </row>
    <row r="2882" spans="19:29" ht="12.75" customHeight="1" x14ac:dyDescent="0.25">
      <c r="S2882" s="2244"/>
      <c r="AC2882" s="2206"/>
    </row>
    <row r="2883" spans="19:29" ht="12.75" customHeight="1" x14ac:dyDescent="0.25">
      <c r="S2883" s="2244"/>
      <c r="AC2883" s="2206"/>
    </row>
    <row r="2884" spans="19:29" ht="12.75" customHeight="1" x14ac:dyDescent="0.25">
      <c r="S2884" s="2244"/>
      <c r="AC2884" s="2206"/>
    </row>
    <row r="2885" spans="19:29" ht="12.75" customHeight="1" x14ac:dyDescent="0.25">
      <c r="S2885" s="2244"/>
      <c r="AC2885" s="2206"/>
    </row>
    <row r="2886" spans="19:29" ht="12.75" customHeight="1" x14ac:dyDescent="0.25">
      <c r="S2886" s="2244"/>
      <c r="AC2886" s="2206"/>
    </row>
    <row r="2887" spans="19:29" ht="12.75" customHeight="1" x14ac:dyDescent="0.25">
      <c r="S2887" s="2244"/>
      <c r="AC2887" s="2206"/>
    </row>
    <row r="2888" spans="19:29" ht="12.75" customHeight="1" x14ac:dyDescent="0.25">
      <c r="S2888" s="2244"/>
      <c r="AC2888" s="2206"/>
    </row>
    <row r="2889" spans="19:29" ht="12.75" customHeight="1" x14ac:dyDescent="0.25">
      <c r="S2889" s="2244"/>
      <c r="AC2889" s="2206"/>
    </row>
    <row r="2890" spans="19:29" ht="12.75" customHeight="1" x14ac:dyDescent="0.25">
      <c r="S2890" s="2244"/>
      <c r="AC2890" s="2206"/>
    </row>
    <row r="2891" spans="19:29" ht="12.75" customHeight="1" x14ac:dyDescent="0.25">
      <c r="S2891" s="2244"/>
      <c r="AC2891" s="2206"/>
    </row>
    <row r="2892" spans="19:29" ht="12.75" customHeight="1" x14ac:dyDescent="0.25">
      <c r="S2892" s="2244"/>
      <c r="AC2892" s="2206"/>
    </row>
    <row r="2893" spans="19:29" ht="12.75" customHeight="1" x14ac:dyDescent="0.25">
      <c r="S2893" s="2244"/>
      <c r="AC2893" s="2206"/>
    </row>
    <row r="2894" spans="19:29" ht="12.75" customHeight="1" x14ac:dyDescent="0.25">
      <c r="S2894" s="2244"/>
      <c r="AC2894" s="2206"/>
    </row>
    <row r="2895" spans="19:29" ht="12.75" customHeight="1" x14ac:dyDescent="0.25">
      <c r="S2895" s="2244"/>
      <c r="AC2895" s="2206"/>
    </row>
    <row r="2896" spans="19:29" ht="12.75" customHeight="1" x14ac:dyDescent="0.25">
      <c r="S2896" s="2244"/>
      <c r="AC2896" s="2206"/>
    </row>
    <row r="2897" spans="19:29" ht="12.75" customHeight="1" x14ac:dyDescent="0.25">
      <c r="S2897" s="2244"/>
      <c r="AC2897" s="2206"/>
    </row>
    <row r="2898" spans="19:29" ht="12.75" customHeight="1" x14ac:dyDescent="0.25">
      <c r="S2898" s="2244"/>
      <c r="AC2898" s="2206"/>
    </row>
    <row r="2899" spans="19:29" ht="12.75" customHeight="1" x14ac:dyDescent="0.25">
      <c r="S2899" s="2244"/>
      <c r="AC2899" s="2206"/>
    </row>
    <row r="2900" spans="19:29" ht="12.75" customHeight="1" x14ac:dyDescent="0.25">
      <c r="S2900" s="2244"/>
      <c r="AC2900" s="2206"/>
    </row>
    <row r="2901" spans="19:29" ht="12.75" customHeight="1" x14ac:dyDescent="0.25">
      <c r="S2901" s="2244"/>
      <c r="AC2901" s="2206"/>
    </row>
    <row r="2902" spans="19:29" ht="12.75" customHeight="1" x14ac:dyDescent="0.25">
      <c r="S2902" s="2244"/>
      <c r="AC2902" s="2206"/>
    </row>
    <row r="2903" spans="19:29" ht="12.75" customHeight="1" x14ac:dyDescent="0.25">
      <c r="S2903" s="2244"/>
      <c r="AC2903" s="2206"/>
    </row>
    <row r="2904" spans="19:29" ht="12.75" customHeight="1" x14ac:dyDescent="0.25">
      <c r="S2904" s="2244"/>
      <c r="AC2904" s="2206"/>
    </row>
    <row r="2905" spans="19:29" ht="12.75" customHeight="1" x14ac:dyDescent="0.25">
      <c r="S2905" s="2244"/>
      <c r="AC2905" s="2206"/>
    </row>
    <row r="2906" spans="19:29" ht="12.75" customHeight="1" x14ac:dyDescent="0.25">
      <c r="S2906" s="2244"/>
      <c r="AC2906" s="2206"/>
    </row>
    <row r="2907" spans="19:29" ht="12.75" customHeight="1" x14ac:dyDescent="0.25">
      <c r="S2907" s="2244"/>
      <c r="AC2907" s="2206"/>
    </row>
    <row r="2908" spans="19:29" ht="12.75" customHeight="1" x14ac:dyDescent="0.25">
      <c r="S2908" s="2244"/>
      <c r="AC2908" s="2206"/>
    </row>
    <row r="2909" spans="19:29" ht="12.75" customHeight="1" x14ac:dyDescent="0.25">
      <c r="S2909" s="2244"/>
      <c r="AC2909" s="2206"/>
    </row>
    <row r="2910" spans="19:29" ht="12.75" customHeight="1" x14ac:dyDescent="0.25">
      <c r="S2910" s="2244"/>
      <c r="AC2910" s="2206"/>
    </row>
    <row r="2911" spans="19:29" ht="12.75" customHeight="1" x14ac:dyDescent="0.25">
      <c r="S2911" s="2244"/>
      <c r="AC2911" s="2206"/>
    </row>
    <row r="2912" spans="19:29" ht="12.75" customHeight="1" x14ac:dyDescent="0.25">
      <c r="S2912" s="2244"/>
      <c r="AC2912" s="2206"/>
    </row>
    <row r="2913" spans="19:29" ht="12.75" customHeight="1" x14ac:dyDescent="0.25">
      <c r="S2913" s="2244"/>
      <c r="AC2913" s="2206"/>
    </row>
    <row r="2914" spans="19:29" ht="12.75" customHeight="1" x14ac:dyDescent="0.25">
      <c r="S2914" s="2244"/>
      <c r="AC2914" s="2206"/>
    </row>
    <row r="2915" spans="19:29" ht="12.75" customHeight="1" x14ac:dyDescent="0.25">
      <c r="S2915" s="2244"/>
      <c r="AC2915" s="2206"/>
    </row>
    <row r="2916" spans="19:29" ht="12.75" customHeight="1" x14ac:dyDescent="0.25">
      <c r="S2916" s="2244"/>
      <c r="AC2916" s="2206"/>
    </row>
    <row r="2917" spans="19:29" ht="12.75" customHeight="1" x14ac:dyDescent="0.25">
      <c r="S2917" s="2244"/>
      <c r="AC2917" s="2206"/>
    </row>
    <row r="2918" spans="19:29" ht="12.75" customHeight="1" x14ac:dyDescent="0.25">
      <c r="S2918" s="2244"/>
      <c r="AC2918" s="2206"/>
    </row>
    <row r="2919" spans="19:29" ht="12.75" customHeight="1" x14ac:dyDescent="0.25">
      <c r="S2919" s="2244"/>
      <c r="AC2919" s="2206"/>
    </row>
    <row r="2920" spans="19:29" ht="12.75" customHeight="1" x14ac:dyDescent="0.25">
      <c r="S2920" s="2244"/>
      <c r="AC2920" s="2206"/>
    </row>
    <row r="2921" spans="19:29" ht="12.75" customHeight="1" x14ac:dyDescent="0.25">
      <c r="S2921" s="2244"/>
      <c r="AC2921" s="2206"/>
    </row>
    <row r="2922" spans="19:29" ht="12.75" customHeight="1" x14ac:dyDescent="0.25">
      <c r="S2922" s="2244"/>
      <c r="AC2922" s="2206"/>
    </row>
    <row r="2923" spans="19:29" ht="12.75" customHeight="1" x14ac:dyDescent="0.25">
      <c r="S2923" s="2244"/>
      <c r="AC2923" s="2206"/>
    </row>
    <row r="2924" spans="19:29" ht="12.75" customHeight="1" x14ac:dyDescent="0.25">
      <c r="S2924" s="2244"/>
      <c r="AC2924" s="2206"/>
    </row>
    <row r="2925" spans="19:29" ht="12.75" customHeight="1" x14ac:dyDescent="0.25">
      <c r="S2925" s="2244"/>
      <c r="AC2925" s="2206"/>
    </row>
    <row r="2926" spans="19:29" ht="12.75" customHeight="1" x14ac:dyDescent="0.25">
      <c r="S2926" s="2244"/>
      <c r="AC2926" s="2206"/>
    </row>
    <row r="2927" spans="19:29" ht="12.75" customHeight="1" x14ac:dyDescent="0.25">
      <c r="S2927" s="2244"/>
      <c r="AC2927" s="2206"/>
    </row>
    <row r="2928" spans="19:29" ht="12.75" customHeight="1" x14ac:dyDescent="0.25">
      <c r="S2928" s="2244"/>
      <c r="AC2928" s="2206"/>
    </row>
    <row r="2929" spans="19:29" ht="12.75" customHeight="1" x14ac:dyDescent="0.25">
      <c r="S2929" s="2244"/>
      <c r="AC2929" s="2206"/>
    </row>
    <row r="2930" spans="19:29" ht="12.75" customHeight="1" x14ac:dyDescent="0.25">
      <c r="S2930" s="2244"/>
      <c r="AC2930" s="2206"/>
    </row>
    <row r="2931" spans="19:29" ht="12.75" customHeight="1" x14ac:dyDescent="0.25">
      <c r="S2931" s="2244"/>
      <c r="AC2931" s="2206"/>
    </row>
    <row r="2932" spans="19:29" ht="12.75" customHeight="1" x14ac:dyDescent="0.25">
      <c r="S2932" s="2244"/>
      <c r="AC2932" s="2206"/>
    </row>
    <row r="2933" spans="19:29" ht="12.75" customHeight="1" x14ac:dyDescent="0.25">
      <c r="S2933" s="2244"/>
      <c r="AC2933" s="2206"/>
    </row>
    <row r="2934" spans="19:29" ht="12.75" customHeight="1" x14ac:dyDescent="0.25">
      <c r="S2934" s="2244"/>
      <c r="AC2934" s="2206"/>
    </row>
    <row r="2935" spans="19:29" ht="12.75" customHeight="1" x14ac:dyDescent="0.25">
      <c r="S2935" s="2244"/>
      <c r="AC2935" s="2206"/>
    </row>
    <row r="2936" spans="19:29" ht="12.75" customHeight="1" x14ac:dyDescent="0.25">
      <c r="S2936" s="2244"/>
      <c r="AC2936" s="2206"/>
    </row>
    <row r="2937" spans="19:29" ht="12.75" customHeight="1" x14ac:dyDescent="0.25">
      <c r="S2937" s="2244"/>
      <c r="AC2937" s="2206"/>
    </row>
    <row r="2938" spans="19:29" ht="12.75" customHeight="1" x14ac:dyDescent="0.25">
      <c r="S2938" s="2244"/>
      <c r="AC2938" s="2206"/>
    </row>
    <row r="2939" spans="19:29" ht="12.75" customHeight="1" x14ac:dyDescent="0.25">
      <c r="S2939" s="2244"/>
      <c r="AC2939" s="2206"/>
    </row>
    <row r="2940" spans="19:29" ht="12.75" customHeight="1" x14ac:dyDescent="0.25">
      <c r="S2940" s="2244"/>
      <c r="AC2940" s="2206"/>
    </row>
    <row r="2941" spans="19:29" ht="12.75" customHeight="1" x14ac:dyDescent="0.25">
      <c r="S2941" s="2244"/>
      <c r="AC2941" s="2206"/>
    </row>
    <row r="2942" spans="19:29" ht="12.75" customHeight="1" x14ac:dyDescent="0.25">
      <c r="S2942" s="2244"/>
      <c r="AC2942" s="2206"/>
    </row>
    <row r="2943" spans="19:29" ht="12.75" customHeight="1" x14ac:dyDescent="0.25">
      <c r="S2943" s="2244"/>
      <c r="AC2943" s="2206"/>
    </row>
    <row r="2944" spans="19:29" ht="12.75" customHeight="1" x14ac:dyDescent="0.25">
      <c r="S2944" s="2244"/>
      <c r="AC2944" s="2206"/>
    </row>
    <row r="2945" spans="19:29" ht="12.75" customHeight="1" x14ac:dyDescent="0.25">
      <c r="S2945" s="2244"/>
      <c r="AC2945" s="2206"/>
    </row>
    <row r="2946" spans="19:29" ht="12.75" customHeight="1" x14ac:dyDescent="0.25">
      <c r="S2946" s="2244"/>
      <c r="AC2946" s="2206"/>
    </row>
    <row r="2947" spans="19:29" ht="12.75" customHeight="1" x14ac:dyDescent="0.25">
      <c r="S2947" s="2244"/>
      <c r="AC2947" s="2206"/>
    </row>
    <row r="2948" spans="19:29" ht="12.75" customHeight="1" x14ac:dyDescent="0.25">
      <c r="S2948" s="2244"/>
      <c r="AC2948" s="2206"/>
    </row>
    <row r="2949" spans="19:29" ht="12.75" customHeight="1" x14ac:dyDescent="0.25">
      <c r="S2949" s="2244"/>
      <c r="AC2949" s="2206"/>
    </row>
    <row r="2950" spans="19:29" ht="12.75" customHeight="1" x14ac:dyDescent="0.25">
      <c r="S2950" s="2244"/>
      <c r="AC2950" s="2206"/>
    </row>
    <row r="2951" spans="19:29" ht="12.75" customHeight="1" x14ac:dyDescent="0.25">
      <c r="S2951" s="2244"/>
      <c r="AC2951" s="2206"/>
    </row>
    <row r="2952" spans="19:29" ht="12.75" customHeight="1" x14ac:dyDescent="0.25">
      <c r="S2952" s="2244"/>
      <c r="AC2952" s="2206"/>
    </row>
    <row r="2953" spans="19:29" ht="12.75" customHeight="1" x14ac:dyDescent="0.25">
      <c r="S2953" s="2244"/>
      <c r="AC2953" s="2206"/>
    </row>
    <row r="2954" spans="19:29" ht="12.75" customHeight="1" x14ac:dyDescent="0.25">
      <c r="S2954" s="2244"/>
      <c r="AC2954" s="2206"/>
    </row>
    <row r="2955" spans="19:29" ht="12.75" customHeight="1" x14ac:dyDescent="0.25">
      <c r="S2955" s="2244"/>
      <c r="AC2955" s="2206"/>
    </row>
    <row r="2956" spans="19:29" ht="12.75" customHeight="1" x14ac:dyDescent="0.25">
      <c r="S2956" s="2244"/>
      <c r="AC2956" s="2206"/>
    </row>
    <row r="2957" spans="19:29" ht="12.75" customHeight="1" x14ac:dyDescent="0.25">
      <c r="S2957" s="2244"/>
      <c r="AC2957" s="2206"/>
    </row>
    <row r="2958" spans="19:29" ht="12.75" customHeight="1" x14ac:dyDescent="0.25">
      <c r="S2958" s="2244"/>
      <c r="AC2958" s="2206"/>
    </row>
    <row r="2959" spans="19:29" ht="12.75" customHeight="1" x14ac:dyDescent="0.25">
      <c r="S2959" s="2244"/>
      <c r="AC2959" s="2206"/>
    </row>
    <row r="2960" spans="19:29" ht="12.75" customHeight="1" x14ac:dyDescent="0.25">
      <c r="S2960" s="2244"/>
      <c r="AC2960" s="2206"/>
    </row>
    <row r="2961" spans="19:29" ht="12.75" customHeight="1" x14ac:dyDescent="0.25">
      <c r="S2961" s="2244"/>
      <c r="AC2961" s="2206"/>
    </row>
    <row r="2962" spans="19:29" ht="12.75" customHeight="1" x14ac:dyDescent="0.25">
      <c r="S2962" s="2244"/>
      <c r="AC2962" s="2206"/>
    </row>
    <row r="2963" spans="19:29" ht="12.75" customHeight="1" x14ac:dyDescent="0.25">
      <c r="S2963" s="2244"/>
      <c r="AC2963" s="2206"/>
    </row>
    <row r="2964" spans="19:29" ht="12.75" customHeight="1" x14ac:dyDescent="0.25">
      <c r="S2964" s="2244"/>
      <c r="AC2964" s="2206"/>
    </row>
    <row r="2965" spans="19:29" ht="12.75" customHeight="1" x14ac:dyDescent="0.25">
      <c r="S2965" s="2244"/>
      <c r="AC2965" s="2206"/>
    </row>
    <row r="2966" spans="19:29" ht="12.75" customHeight="1" x14ac:dyDescent="0.25">
      <c r="S2966" s="2244"/>
      <c r="AC2966" s="2206"/>
    </row>
    <row r="2967" spans="19:29" ht="12.75" customHeight="1" x14ac:dyDescent="0.25">
      <c r="S2967" s="2244"/>
      <c r="AC2967" s="2206"/>
    </row>
    <row r="2968" spans="19:29" ht="12.75" customHeight="1" x14ac:dyDescent="0.25">
      <c r="S2968" s="2244"/>
      <c r="AC2968" s="2206"/>
    </row>
    <row r="2969" spans="19:29" ht="12.75" customHeight="1" x14ac:dyDescent="0.25">
      <c r="S2969" s="2244"/>
      <c r="AC2969" s="2206"/>
    </row>
    <row r="2970" spans="19:29" ht="12.75" customHeight="1" x14ac:dyDescent="0.25">
      <c r="S2970" s="2244"/>
      <c r="AC2970" s="2206"/>
    </row>
    <row r="2971" spans="19:29" ht="12.75" customHeight="1" x14ac:dyDescent="0.25">
      <c r="S2971" s="2244"/>
      <c r="AC2971" s="2206"/>
    </row>
    <row r="2972" spans="19:29" ht="12.75" customHeight="1" x14ac:dyDescent="0.25">
      <c r="S2972" s="2244"/>
      <c r="AC2972" s="2206"/>
    </row>
    <row r="2973" spans="19:29" ht="12.75" customHeight="1" x14ac:dyDescent="0.25">
      <c r="S2973" s="2244"/>
      <c r="AC2973" s="2206"/>
    </row>
    <row r="2974" spans="19:29" ht="12.75" customHeight="1" x14ac:dyDescent="0.25">
      <c r="S2974" s="2244"/>
      <c r="AC2974" s="2206"/>
    </row>
    <row r="2975" spans="19:29" ht="12.75" customHeight="1" x14ac:dyDescent="0.25">
      <c r="S2975" s="2244"/>
      <c r="AC2975" s="2206"/>
    </row>
    <row r="2976" spans="19:29" ht="12.75" customHeight="1" x14ac:dyDescent="0.25">
      <c r="S2976" s="2244"/>
      <c r="AC2976" s="2206"/>
    </row>
    <row r="2977" spans="19:29" ht="12.75" customHeight="1" x14ac:dyDescent="0.25">
      <c r="S2977" s="2244"/>
      <c r="AC2977" s="2206"/>
    </row>
    <row r="2978" spans="19:29" ht="12.75" customHeight="1" x14ac:dyDescent="0.25">
      <c r="S2978" s="2244"/>
      <c r="AC2978" s="2206"/>
    </row>
    <row r="2979" spans="19:29" ht="12.75" customHeight="1" x14ac:dyDescent="0.25">
      <c r="S2979" s="2244"/>
      <c r="AC2979" s="2206"/>
    </row>
    <row r="2980" spans="19:29" ht="12.75" customHeight="1" x14ac:dyDescent="0.25">
      <c r="S2980" s="2244"/>
      <c r="AC2980" s="2206"/>
    </row>
    <row r="2981" spans="19:29" ht="12.75" customHeight="1" x14ac:dyDescent="0.25">
      <c r="S2981" s="2244"/>
      <c r="AC2981" s="2206"/>
    </row>
    <row r="2982" spans="19:29" ht="12.75" customHeight="1" x14ac:dyDescent="0.25">
      <c r="S2982" s="2244"/>
      <c r="AC2982" s="2206"/>
    </row>
    <row r="2983" spans="19:29" ht="12.75" customHeight="1" x14ac:dyDescent="0.25">
      <c r="S2983" s="2244"/>
      <c r="AC2983" s="2206"/>
    </row>
    <row r="2984" spans="19:29" ht="12.75" customHeight="1" x14ac:dyDescent="0.25">
      <c r="S2984" s="2244"/>
      <c r="AC2984" s="2206"/>
    </row>
    <row r="2985" spans="19:29" ht="12.75" customHeight="1" x14ac:dyDescent="0.25">
      <c r="S2985" s="2244"/>
      <c r="AC2985" s="2206"/>
    </row>
    <row r="2986" spans="19:29" ht="12.75" customHeight="1" x14ac:dyDescent="0.25">
      <c r="S2986" s="2244"/>
      <c r="AC2986" s="2206"/>
    </row>
    <row r="2987" spans="19:29" ht="12.75" customHeight="1" x14ac:dyDescent="0.25">
      <c r="S2987" s="2244"/>
      <c r="AC2987" s="2206"/>
    </row>
    <row r="2988" spans="19:29" ht="12.75" customHeight="1" x14ac:dyDescent="0.25">
      <c r="S2988" s="2244"/>
      <c r="AC2988" s="2206"/>
    </row>
    <row r="2989" spans="19:29" ht="12.75" customHeight="1" x14ac:dyDescent="0.25">
      <c r="S2989" s="2244"/>
      <c r="AC2989" s="2206"/>
    </row>
    <row r="2990" spans="19:29" ht="12.75" customHeight="1" x14ac:dyDescent="0.25">
      <c r="S2990" s="2244"/>
      <c r="AC2990" s="2206"/>
    </row>
    <row r="2991" spans="19:29" ht="12.75" customHeight="1" x14ac:dyDescent="0.25">
      <c r="S2991" s="2244"/>
      <c r="AC2991" s="2206"/>
    </row>
    <row r="2992" spans="19:29" ht="12.75" customHeight="1" x14ac:dyDescent="0.25">
      <c r="S2992" s="2244"/>
      <c r="AC2992" s="2206"/>
    </row>
    <row r="2993" spans="19:29" ht="12.75" customHeight="1" x14ac:dyDescent="0.25">
      <c r="S2993" s="2244"/>
      <c r="AC2993" s="2206"/>
    </row>
    <row r="2994" spans="19:29" ht="12.75" customHeight="1" x14ac:dyDescent="0.25">
      <c r="S2994" s="2244"/>
      <c r="AC2994" s="2206"/>
    </row>
    <row r="2995" spans="19:29" ht="12.75" customHeight="1" x14ac:dyDescent="0.25">
      <c r="S2995" s="2244"/>
      <c r="AC2995" s="2206"/>
    </row>
    <row r="2996" spans="19:29" ht="12.75" customHeight="1" x14ac:dyDescent="0.25">
      <c r="S2996" s="2244"/>
      <c r="AC2996" s="2206"/>
    </row>
    <row r="2997" spans="19:29" ht="12.75" customHeight="1" x14ac:dyDescent="0.25">
      <c r="S2997" s="2244"/>
      <c r="AC2997" s="2206"/>
    </row>
    <row r="2998" spans="19:29" ht="12.75" customHeight="1" x14ac:dyDescent="0.25">
      <c r="S2998" s="2244"/>
      <c r="AC2998" s="2206"/>
    </row>
    <row r="2999" spans="19:29" ht="12.75" customHeight="1" x14ac:dyDescent="0.25">
      <c r="S2999" s="2244"/>
      <c r="AC2999" s="2206"/>
    </row>
    <row r="3000" spans="19:29" ht="12.75" customHeight="1" x14ac:dyDescent="0.25">
      <c r="S3000" s="2244"/>
      <c r="AC3000" s="2206"/>
    </row>
    <row r="3001" spans="19:29" ht="12.75" customHeight="1" x14ac:dyDescent="0.25">
      <c r="S3001" s="2244"/>
      <c r="AC3001" s="2206"/>
    </row>
    <row r="3002" spans="19:29" ht="12.75" customHeight="1" x14ac:dyDescent="0.25">
      <c r="S3002" s="2244"/>
      <c r="AC3002" s="2206"/>
    </row>
    <row r="3003" spans="19:29" ht="12.75" customHeight="1" x14ac:dyDescent="0.25">
      <c r="S3003" s="2244"/>
      <c r="AC3003" s="2206"/>
    </row>
    <row r="3004" spans="19:29" ht="12.75" customHeight="1" x14ac:dyDescent="0.25">
      <c r="S3004" s="2244"/>
      <c r="AC3004" s="2206"/>
    </row>
    <row r="3005" spans="19:29" ht="12.75" customHeight="1" x14ac:dyDescent="0.25">
      <c r="S3005" s="2244"/>
      <c r="AC3005" s="2206"/>
    </row>
    <row r="3006" spans="19:29" ht="12.75" customHeight="1" x14ac:dyDescent="0.25">
      <c r="S3006" s="2244"/>
      <c r="AC3006" s="2206"/>
    </row>
    <row r="3007" spans="19:29" ht="12.75" customHeight="1" x14ac:dyDescent="0.25">
      <c r="S3007" s="2244"/>
      <c r="AC3007" s="2206"/>
    </row>
    <row r="3008" spans="19:29" ht="12.75" customHeight="1" x14ac:dyDescent="0.25">
      <c r="S3008" s="2244"/>
      <c r="AC3008" s="2206"/>
    </row>
    <row r="3009" spans="19:29" ht="12.75" customHeight="1" x14ac:dyDescent="0.25">
      <c r="S3009" s="2244"/>
      <c r="AC3009" s="2206"/>
    </row>
    <row r="3010" spans="19:29" ht="12.75" customHeight="1" x14ac:dyDescent="0.25">
      <c r="S3010" s="2244"/>
      <c r="AC3010" s="2206"/>
    </row>
    <row r="3011" spans="19:29" ht="12.75" customHeight="1" x14ac:dyDescent="0.25">
      <c r="S3011" s="2244"/>
      <c r="AC3011" s="2206"/>
    </row>
    <row r="3012" spans="19:29" ht="12.75" customHeight="1" x14ac:dyDescent="0.25">
      <c r="S3012" s="2244"/>
      <c r="AC3012" s="2206"/>
    </row>
    <row r="3013" spans="19:29" ht="12.75" customHeight="1" x14ac:dyDescent="0.25">
      <c r="S3013" s="2244"/>
      <c r="AC3013" s="2206"/>
    </row>
    <row r="3014" spans="19:29" ht="12.75" customHeight="1" x14ac:dyDescent="0.25">
      <c r="S3014" s="2244"/>
      <c r="AC3014" s="2206"/>
    </row>
    <row r="3015" spans="19:29" ht="12.75" customHeight="1" x14ac:dyDescent="0.25">
      <c r="S3015" s="2244"/>
      <c r="AC3015" s="2206"/>
    </row>
    <row r="3016" spans="19:29" ht="12.75" customHeight="1" x14ac:dyDescent="0.25">
      <c r="S3016" s="2244"/>
      <c r="AC3016" s="2206"/>
    </row>
    <row r="3017" spans="19:29" ht="12.75" customHeight="1" x14ac:dyDescent="0.25">
      <c r="S3017" s="2244"/>
      <c r="AC3017" s="2206"/>
    </row>
    <row r="3018" spans="19:29" ht="12.75" customHeight="1" x14ac:dyDescent="0.25">
      <c r="S3018" s="2244"/>
      <c r="AC3018" s="2206"/>
    </row>
    <row r="3019" spans="19:29" ht="12.75" customHeight="1" x14ac:dyDescent="0.25">
      <c r="S3019" s="2244"/>
      <c r="AC3019" s="2206"/>
    </row>
    <row r="3020" spans="19:29" ht="12.75" customHeight="1" x14ac:dyDescent="0.25">
      <c r="S3020" s="2244"/>
      <c r="AC3020" s="2206"/>
    </row>
    <row r="3021" spans="19:29" ht="12.75" customHeight="1" x14ac:dyDescent="0.25">
      <c r="S3021" s="2244"/>
      <c r="AC3021" s="2206"/>
    </row>
    <row r="3022" spans="19:29" ht="12.75" customHeight="1" x14ac:dyDescent="0.25">
      <c r="S3022" s="2244"/>
      <c r="AC3022" s="2206"/>
    </row>
    <row r="3023" spans="19:29" ht="12.75" customHeight="1" x14ac:dyDescent="0.25">
      <c r="S3023" s="2244"/>
      <c r="AC3023" s="2206"/>
    </row>
    <row r="3024" spans="19:29" ht="12.75" customHeight="1" x14ac:dyDescent="0.25">
      <c r="S3024" s="2244"/>
      <c r="AC3024" s="2206"/>
    </row>
    <row r="3025" spans="19:29" ht="12.75" customHeight="1" x14ac:dyDescent="0.25">
      <c r="S3025" s="2244"/>
      <c r="AC3025" s="2206"/>
    </row>
    <row r="3026" spans="19:29" ht="12.75" customHeight="1" x14ac:dyDescent="0.25">
      <c r="S3026" s="2244"/>
      <c r="AC3026" s="2206"/>
    </row>
    <row r="3027" spans="19:29" ht="12.75" customHeight="1" x14ac:dyDescent="0.25">
      <c r="S3027" s="2244"/>
      <c r="AC3027" s="2206"/>
    </row>
    <row r="3028" spans="19:29" ht="12.75" customHeight="1" x14ac:dyDescent="0.25">
      <c r="S3028" s="2244"/>
      <c r="AC3028" s="2206"/>
    </row>
    <row r="3029" spans="19:29" ht="12.75" customHeight="1" x14ac:dyDescent="0.25">
      <c r="S3029" s="2244"/>
      <c r="AC3029" s="2206"/>
    </row>
    <row r="3030" spans="19:29" ht="12.75" customHeight="1" x14ac:dyDescent="0.25">
      <c r="S3030" s="2244"/>
      <c r="AC3030" s="2206"/>
    </row>
    <row r="3031" spans="19:29" ht="12.75" customHeight="1" x14ac:dyDescent="0.25">
      <c r="S3031" s="2244"/>
      <c r="AC3031" s="2206"/>
    </row>
    <row r="3032" spans="19:29" ht="12.75" customHeight="1" x14ac:dyDescent="0.25">
      <c r="S3032" s="2244"/>
      <c r="AC3032" s="2206"/>
    </row>
    <row r="3033" spans="19:29" ht="12.75" customHeight="1" x14ac:dyDescent="0.25">
      <c r="S3033" s="2244"/>
      <c r="AC3033" s="2206"/>
    </row>
    <row r="3034" spans="19:29" ht="12.75" customHeight="1" x14ac:dyDescent="0.25">
      <c r="S3034" s="2244"/>
      <c r="AC3034" s="2206"/>
    </row>
    <row r="3035" spans="19:29" ht="12.75" customHeight="1" x14ac:dyDescent="0.25">
      <c r="S3035" s="2244"/>
      <c r="AC3035" s="2206"/>
    </row>
    <row r="3036" spans="19:29" ht="12.75" customHeight="1" x14ac:dyDescent="0.25">
      <c r="S3036" s="2244"/>
      <c r="AC3036" s="2206"/>
    </row>
    <row r="3037" spans="19:29" ht="12.75" customHeight="1" x14ac:dyDescent="0.25">
      <c r="S3037" s="2244"/>
      <c r="AC3037" s="2206"/>
    </row>
    <row r="3038" spans="19:29" ht="12.75" customHeight="1" x14ac:dyDescent="0.25">
      <c r="S3038" s="2244"/>
      <c r="AC3038" s="2206"/>
    </row>
    <row r="3039" spans="19:29" ht="12.75" customHeight="1" x14ac:dyDescent="0.25">
      <c r="S3039" s="2244"/>
      <c r="AC3039" s="2206"/>
    </row>
    <row r="3040" spans="19:29" ht="12.75" customHeight="1" x14ac:dyDescent="0.25">
      <c r="S3040" s="2244"/>
      <c r="AC3040" s="2206"/>
    </row>
    <row r="3041" spans="1:29" ht="12.75" customHeight="1" x14ac:dyDescent="0.25">
      <c r="S3041" s="2244"/>
      <c r="AC3041" s="2206"/>
    </row>
    <row r="3042" spans="1:29" ht="12.75" customHeight="1" x14ac:dyDescent="0.25">
      <c r="S3042" s="2244"/>
      <c r="AC3042" s="2206"/>
    </row>
    <row r="3043" spans="1:29" ht="12.75" customHeight="1" x14ac:dyDescent="0.25">
      <c r="S3043" s="2244"/>
      <c r="AC3043" s="2206"/>
    </row>
    <row r="3044" spans="1:29" ht="12.75" customHeight="1" x14ac:dyDescent="0.25">
      <c r="S3044" s="2244"/>
      <c r="AC3044" s="2206"/>
    </row>
    <row r="3045" spans="1:29" ht="12.75" customHeight="1" x14ac:dyDescent="0.25">
      <c r="S3045" s="2244"/>
      <c r="AC3045" s="2206"/>
    </row>
    <row r="3046" spans="1:29" ht="12.75" customHeight="1" x14ac:dyDescent="0.25">
      <c r="S3046" s="2244"/>
      <c r="AC3046" s="2206"/>
    </row>
    <row r="3047" spans="1:29" ht="12.75" customHeight="1" x14ac:dyDescent="0.25">
      <c r="S3047" s="2244"/>
      <c r="AC3047" s="2206"/>
    </row>
    <row r="3048" spans="1:29" ht="12.75" customHeight="1" x14ac:dyDescent="0.25">
      <c r="S3048" s="2244"/>
      <c r="AC3048" s="2206"/>
    </row>
    <row r="3049" spans="1:29" ht="12.75" customHeight="1" x14ac:dyDescent="0.25">
      <c r="S3049" s="2244"/>
      <c r="AC3049" s="2206"/>
    </row>
    <row r="3050" spans="1:29" ht="12.75" customHeight="1" thickBot="1" x14ac:dyDescent="0.3">
      <c r="S3050" s="2244"/>
      <c r="AC3050" s="2206"/>
    </row>
    <row r="3051" spans="1:29" ht="12.75" customHeight="1" x14ac:dyDescent="0.25">
      <c r="A3051" s="20"/>
      <c r="B3051" s="1175"/>
      <c r="C3051" s="1175"/>
      <c r="D3051" s="1900"/>
      <c r="E3051" s="21"/>
      <c r="F3051" s="21"/>
      <c r="G3051" s="2242"/>
      <c r="H3051" s="2242"/>
      <c r="I3051" s="2242"/>
      <c r="J3051" s="2242"/>
      <c r="K3051" s="2242"/>
      <c r="L3051" s="2242"/>
      <c r="M3051" s="2242"/>
      <c r="N3051" s="2242"/>
      <c r="O3051" s="2242"/>
      <c r="P3051" s="2242"/>
      <c r="Q3051" s="2242"/>
      <c r="R3051" s="2242"/>
      <c r="S3051" s="22"/>
      <c r="T3051" s="23"/>
      <c r="U3051" s="23"/>
      <c r="V3051" s="23"/>
      <c r="W3051" s="23"/>
      <c r="X3051" s="23"/>
      <c r="Y3051" s="23"/>
      <c r="Z3051" s="23"/>
      <c r="AA3051" s="23"/>
      <c r="AB3051" s="23"/>
      <c r="AC3051" s="2250"/>
    </row>
    <row r="3052" spans="1:29" ht="12.75" customHeight="1" x14ac:dyDescent="0.25">
      <c r="A3052" s="9"/>
      <c r="E3052" s="14"/>
      <c r="F3052" s="14"/>
      <c r="G3052" s="2245"/>
      <c r="H3052" s="2245"/>
      <c r="I3052" s="2245"/>
      <c r="J3052" s="424"/>
      <c r="K3052" s="424"/>
      <c r="L3052" s="424"/>
      <c r="M3052" s="424"/>
      <c r="N3052" s="424"/>
      <c r="O3052" s="424"/>
      <c r="P3052" s="424"/>
      <c r="Q3052" s="424"/>
      <c r="R3052" s="424"/>
      <c r="AC3052" s="2251"/>
    </row>
    <row r="3053" spans="1:29" ht="12.75" customHeight="1" x14ac:dyDescent="0.25">
      <c r="A3053" s="9"/>
      <c r="E3053" s="14"/>
      <c r="F3053" s="14"/>
      <c r="G3053" s="2245"/>
      <c r="H3053" s="2245"/>
      <c r="I3053" s="2245"/>
      <c r="J3053" s="424"/>
      <c r="K3053" s="424"/>
      <c r="L3053" s="424"/>
      <c r="M3053" s="424"/>
      <c r="N3053" s="424"/>
      <c r="O3053" s="424"/>
      <c r="P3053" s="424"/>
      <c r="Q3053" s="424"/>
      <c r="R3053" s="424"/>
      <c r="AC3053" s="2251"/>
    </row>
    <row r="3054" spans="1:29" ht="12.75" customHeight="1" x14ac:dyDescent="0.25">
      <c r="A3054" s="9"/>
      <c r="E3054" s="14"/>
      <c r="F3054" s="14"/>
      <c r="G3054" s="2245"/>
      <c r="H3054" s="2245"/>
      <c r="I3054" s="2245"/>
      <c r="J3054" s="424"/>
      <c r="K3054" s="424"/>
      <c r="L3054" s="424"/>
      <c r="M3054" s="424"/>
      <c r="N3054" s="424"/>
      <c r="O3054" s="424"/>
      <c r="P3054" s="424"/>
      <c r="Q3054" s="424"/>
      <c r="R3054" s="424"/>
      <c r="AC3054" s="2251"/>
    </row>
    <row r="3055" spans="1:29" ht="12.75" customHeight="1" x14ac:dyDescent="0.25">
      <c r="A3055" s="9"/>
      <c r="E3055" s="14"/>
      <c r="F3055" s="14"/>
      <c r="G3055" s="2245"/>
      <c r="H3055" s="2245"/>
      <c r="I3055" s="2245"/>
      <c r="J3055" s="424"/>
      <c r="K3055" s="424"/>
      <c r="L3055" s="424"/>
      <c r="M3055" s="424"/>
      <c r="N3055" s="424"/>
      <c r="O3055" s="424"/>
      <c r="P3055" s="424"/>
      <c r="Q3055" s="424"/>
      <c r="R3055" s="424"/>
      <c r="AC3055" s="2251"/>
    </row>
    <row r="3056" spans="1:29" ht="12.75" customHeight="1" x14ac:dyDescent="0.25">
      <c r="A3056" s="9"/>
      <c r="E3056" s="14"/>
      <c r="F3056" s="14"/>
      <c r="G3056" s="2245"/>
      <c r="H3056" s="2245"/>
      <c r="I3056" s="2245"/>
      <c r="J3056" s="424"/>
      <c r="K3056" s="424"/>
      <c r="L3056" s="424"/>
      <c r="M3056" s="424"/>
      <c r="N3056" s="424"/>
      <c r="O3056" s="424"/>
      <c r="P3056" s="424"/>
      <c r="Q3056" s="424"/>
      <c r="R3056" s="424"/>
      <c r="AC3056" s="2251"/>
    </row>
    <row r="3057" spans="1:29" ht="12.75" customHeight="1" x14ac:dyDescent="0.25">
      <c r="A3057" s="9"/>
      <c r="E3057" s="14"/>
      <c r="F3057" s="14"/>
      <c r="G3057" s="2245"/>
      <c r="H3057" s="2245"/>
      <c r="I3057" s="2245"/>
      <c r="J3057" s="424"/>
      <c r="K3057" s="424"/>
      <c r="L3057" s="424"/>
      <c r="M3057" s="424"/>
      <c r="N3057" s="424"/>
      <c r="O3057" s="424"/>
      <c r="P3057" s="424"/>
      <c r="Q3057" s="424"/>
      <c r="R3057" s="424"/>
      <c r="AC3057" s="2251"/>
    </row>
    <row r="3058" spans="1:29" ht="12.75" customHeight="1" x14ac:dyDescent="0.25">
      <c r="A3058" s="9"/>
      <c r="E3058" s="14"/>
      <c r="F3058" s="14"/>
      <c r="G3058" s="2245"/>
      <c r="H3058" s="2245"/>
      <c r="I3058" s="2245"/>
      <c r="J3058" s="424"/>
      <c r="K3058" s="424"/>
      <c r="L3058" s="424"/>
      <c r="M3058" s="424"/>
      <c r="N3058" s="424"/>
      <c r="O3058" s="424"/>
      <c r="P3058" s="424"/>
      <c r="Q3058" s="424"/>
      <c r="R3058" s="424"/>
      <c r="AC3058" s="2251"/>
    </row>
    <row r="3059" spans="1:29" ht="12.75" customHeight="1" x14ac:dyDescent="0.25">
      <c r="A3059" s="9"/>
      <c r="E3059" s="14"/>
      <c r="F3059" s="14"/>
      <c r="G3059" s="2245"/>
      <c r="H3059" s="2245"/>
      <c r="I3059" s="2245"/>
      <c r="J3059" s="424"/>
      <c r="K3059" s="424"/>
      <c r="L3059" s="424"/>
      <c r="M3059" s="424"/>
      <c r="N3059" s="424"/>
      <c r="O3059" s="424"/>
      <c r="P3059" s="424"/>
      <c r="Q3059" s="424"/>
      <c r="R3059" s="424"/>
      <c r="AC3059" s="2251"/>
    </row>
    <row r="3060" spans="1:29" ht="12.75" customHeight="1" x14ac:dyDescent="0.25">
      <c r="A3060" s="9"/>
      <c r="E3060" s="14"/>
      <c r="F3060" s="14"/>
      <c r="G3060" s="2245"/>
      <c r="H3060" s="2245"/>
      <c r="I3060" s="2245"/>
      <c r="J3060" s="424"/>
      <c r="K3060" s="424"/>
      <c r="L3060" s="424"/>
      <c r="M3060" s="424"/>
      <c r="N3060" s="424"/>
      <c r="O3060" s="424"/>
      <c r="P3060" s="424"/>
      <c r="Q3060" s="424"/>
      <c r="R3060" s="424"/>
      <c r="AC3060" s="2251"/>
    </row>
    <row r="3061" spans="1:29" ht="12.75" customHeight="1" x14ac:dyDescent="0.25">
      <c r="A3061" s="9"/>
      <c r="E3061" s="14"/>
      <c r="F3061" s="14"/>
      <c r="G3061" s="2245"/>
      <c r="H3061" s="2245"/>
      <c r="I3061" s="2245"/>
      <c r="J3061" s="424"/>
      <c r="K3061" s="424"/>
      <c r="L3061" s="424"/>
      <c r="M3061" s="424"/>
      <c r="N3061" s="424"/>
      <c r="O3061" s="424"/>
      <c r="P3061" s="424"/>
      <c r="Q3061" s="424"/>
      <c r="R3061" s="424"/>
      <c r="AC3061" s="2251"/>
    </row>
    <row r="3062" spans="1:29" ht="12.75" customHeight="1" x14ac:dyDescent="0.25">
      <c r="A3062" s="9"/>
      <c r="E3062" s="14"/>
      <c r="F3062" s="14"/>
      <c r="G3062" s="2245"/>
      <c r="H3062" s="2245"/>
      <c r="I3062" s="2245"/>
      <c r="J3062" s="424"/>
      <c r="K3062" s="424"/>
      <c r="L3062" s="424"/>
      <c r="M3062" s="424"/>
      <c r="N3062" s="424"/>
      <c r="O3062" s="424"/>
      <c r="P3062" s="424"/>
      <c r="Q3062" s="424"/>
      <c r="R3062" s="424"/>
      <c r="AC3062" s="2251"/>
    </row>
    <row r="3063" spans="1:29" ht="12.75" customHeight="1" x14ac:dyDescent="0.25">
      <c r="A3063" s="9"/>
      <c r="E3063" s="14"/>
      <c r="F3063" s="14"/>
      <c r="G3063" s="2245"/>
      <c r="H3063" s="2245"/>
      <c r="I3063" s="2245"/>
      <c r="J3063" s="424"/>
      <c r="K3063" s="424"/>
      <c r="L3063" s="424"/>
      <c r="M3063" s="424"/>
      <c r="N3063" s="424"/>
      <c r="O3063" s="424"/>
      <c r="P3063" s="424"/>
      <c r="Q3063" s="424"/>
      <c r="R3063" s="424"/>
      <c r="AC3063" s="2251"/>
    </row>
    <row r="3064" spans="1:29" ht="12.75" customHeight="1" x14ac:dyDescent="0.25">
      <c r="A3064" s="9"/>
      <c r="E3064" s="14"/>
      <c r="F3064" s="14"/>
      <c r="G3064" s="2245"/>
      <c r="H3064" s="2245"/>
      <c r="I3064" s="2245"/>
      <c r="J3064" s="424"/>
      <c r="K3064" s="424"/>
      <c r="L3064" s="424"/>
      <c r="M3064" s="424"/>
      <c r="N3064" s="424"/>
      <c r="O3064" s="424"/>
      <c r="P3064" s="424"/>
      <c r="Q3064" s="424"/>
      <c r="R3064" s="424"/>
      <c r="AC3064" s="2251"/>
    </row>
    <row r="3065" spans="1:29" ht="12.75" customHeight="1" x14ac:dyDescent="0.25">
      <c r="A3065" s="9"/>
      <c r="E3065" s="14"/>
      <c r="F3065" s="14"/>
      <c r="G3065" s="2245"/>
      <c r="H3065" s="2245"/>
      <c r="I3065" s="2245"/>
      <c r="J3065" s="424"/>
      <c r="K3065" s="424"/>
      <c r="L3065" s="424"/>
      <c r="M3065" s="424"/>
      <c r="N3065" s="424"/>
      <c r="O3065" s="424"/>
      <c r="P3065" s="424"/>
      <c r="Q3065" s="424"/>
      <c r="R3065" s="424"/>
      <c r="AC3065" s="2251"/>
    </row>
    <row r="3066" spans="1:29" ht="12.75" customHeight="1" x14ac:dyDescent="0.25">
      <c r="A3066" s="9"/>
      <c r="E3066" s="14"/>
      <c r="F3066" s="14"/>
      <c r="G3066" s="2245"/>
      <c r="H3066" s="2245"/>
      <c r="I3066" s="2245"/>
      <c r="J3066" s="424"/>
      <c r="K3066" s="424"/>
      <c r="L3066" s="424"/>
      <c r="M3066" s="424"/>
      <c r="N3066" s="424"/>
      <c r="O3066" s="424"/>
      <c r="P3066" s="424"/>
      <c r="Q3066" s="424"/>
      <c r="R3066" s="424"/>
      <c r="AC3066" s="2251"/>
    </row>
    <row r="3067" spans="1:29" ht="12.75" customHeight="1" x14ac:dyDescent="0.25">
      <c r="A3067" s="9"/>
      <c r="E3067" s="14"/>
      <c r="F3067" s="14"/>
      <c r="G3067" s="2245"/>
      <c r="H3067" s="2245"/>
      <c r="I3067" s="2245"/>
      <c r="J3067" s="424"/>
      <c r="K3067" s="424"/>
      <c r="L3067" s="424"/>
      <c r="M3067" s="424"/>
      <c r="N3067" s="424"/>
      <c r="O3067" s="424"/>
      <c r="P3067" s="424"/>
      <c r="Q3067" s="424"/>
      <c r="R3067" s="424"/>
      <c r="AC3067" s="2251"/>
    </row>
    <row r="3068" spans="1:29" ht="12.75" customHeight="1" x14ac:dyDescent="0.25">
      <c r="A3068" s="9"/>
      <c r="E3068" s="14"/>
      <c r="F3068" s="14"/>
      <c r="G3068" s="2245"/>
      <c r="H3068" s="2245"/>
      <c r="I3068" s="2245"/>
      <c r="J3068" s="424"/>
      <c r="K3068" s="424"/>
      <c r="L3068" s="424"/>
      <c r="M3068" s="424"/>
      <c r="N3068" s="424"/>
      <c r="O3068" s="424"/>
      <c r="P3068" s="424"/>
      <c r="Q3068" s="424"/>
      <c r="R3068" s="424"/>
      <c r="AC3068" s="2251"/>
    </row>
    <row r="3069" spans="1:29" ht="12.75" customHeight="1" x14ac:dyDescent="0.25">
      <c r="A3069" s="9"/>
      <c r="E3069" s="14"/>
      <c r="F3069" s="14"/>
      <c r="G3069" s="2245"/>
      <c r="H3069" s="2245"/>
      <c r="I3069" s="2245"/>
      <c r="J3069" s="424"/>
      <c r="K3069" s="424"/>
      <c r="L3069" s="424"/>
      <c r="M3069" s="424"/>
      <c r="N3069" s="424"/>
      <c r="O3069" s="424"/>
      <c r="P3069" s="424"/>
      <c r="Q3069" s="424"/>
      <c r="R3069" s="424"/>
      <c r="AC3069" s="2251"/>
    </row>
    <row r="3070" spans="1:29" ht="12.75" customHeight="1" x14ac:dyDescent="0.25">
      <c r="A3070" s="9"/>
      <c r="E3070" s="14"/>
      <c r="F3070" s="14"/>
      <c r="G3070" s="2245"/>
      <c r="H3070" s="2245"/>
      <c r="I3070" s="2245"/>
      <c r="J3070" s="424"/>
      <c r="K3070" s="424"/>
      <c r="L3070" s="424"/>
      <c r="M3070" s="424"/>
      <c r="N3070" s="424"/>
      <c r="O3070" s="424"/>
      <c r="P3070" s="424"/>
      <c r="Q3070" s="424"/>
      <c r="R3070" s="424"/>
      <c r="AC3070" s="2251"/>
    </row>
    <row r="3071" spans="1:29" ht="12.75" customHeight="1" x14ac:dyDescent="0.25">
      <c r="A3071" s="9"/>
      <c r="E3071" s="14"/>
      <c r="F3071" s="14"/>
      <c r="G3071" s="2245"/>
      <c r="H3071" s="2245"/>
      <c r="I3071" s="2245"/>
      <c r="J3071" s="424"/>
      <c r="K3071" s="424"/>
      <c r="L3071" s="424"/>
      <c r="M3071" s="424"/>
      <c r="N3071" s="424"/>
      <c r="O3071" s="424"/>
      <c r="P3071" s="424"/>
      <c r="Q3071" s="424"/>
      <c r="R3071" s="424"/>
      <c r="AC3071" s="2251"/>
    </row>
    <row r="3072" spans="1:29" ht="12.75" customHeight="1" x14ac:dyDescent="0.25">
      <c r="A3072" s="9"/>
      <c r="E3072" s="14"/>
      <c r="F3072" s="14"/>
      <c r="G3072" s="2245"/>
      <c r="H3072" s="2245"/>
      <c r="I3072" s="2245"/>
      <c r="J3072" s="424"/>
      <c r="K3072" s="424"/>
      <c r="L3072" s="424"/>
      <c r="M3072" s="424"/>
      <c r="N3072" s="424"/>
      <c r="O3072" s="424"/>
      <c r="P3072" s="424"/>
      <c r="Q3072" s="424"/>
      <c r="R3072" s="424"/>
      <c r="AC3072" s="2251"/>
    </row>
    <row r="3073" spans="1:29" ht="12.75" customHeight="1" x14ac:dyDescent="0.25">
      <c r="A3073" s="9"/>
      <c r="E3073" s="14"/>
      <c r="F3073" s="14"/>
      <c r="G3073" s="2245"/>
      <c r="H3073" s="2245"/>
      <c r="I3073" s="2245"/>
      <c r="J3073" s="424"/>
      <c r="K3073" s="424"/>
      <c r="L3073" s="424"/>
      <c r="M3073" s="424"/>
      <c r="N3073" s="424"/>
      <c r="O3073" s="424"/>
      <c r="P3073" s="424"/>
      <c r="Q3073" s="424"/>
      <c r="R3073" s="424"/>
      <c r="AC3073" s="2251"/>
    </row>
    <row r="3074" spans="1:29" ht="12.75" customHeight="1" x14ac:dyDescent="0.25">
      <c r="A3074" s="9"/>
      <c r="E3074" s="14"/>
      <c r="F3074" s="14"/>
      <c r="G3074" s="2245"/>
      <c r="H3074" s="2245"/>
      <c r="I3074" s="2245"/>
      <c r="J3074" s="424"/>
      <c r="K3074" s="424"/>
      <c r="L3074" s="424"/>
      <c r="M3074" s="424"/>
      <c r="N3074" s="424"/>
      <c r="O3074" s="424"/>
      <c r="P3074" s="424"/>
      <c r="Q3074" s="424"/>
      <c r="R3074" s="424"/>
      <c r="AC3074" s="2251"/>
    </row>
    <row r="3075" spans="1:29" ht="12.75" customHeight="1" x14ac:dyDescent="0.25">
      <c r="A3075" s="9"/>
      <c r="E3075" s="14"/>
      <c r="F3075" s="14"/>
      <c r="G3075" s="2245"/>
      <c r="H3075" s="2245"/>
      <c r="I3075" s="2245"/>
      <c r="J3075" s="424"/>
      <c r="K3075" s="424"/>
      <c r="L3075" s="424"/>
      <c r="M3075" s="424"/>
      <c r="N3075" s="424"/>
      <c r="O3075" s="424"/>
      <c r="P3075" s="424"/>
      <c r="Q3075" s="424"/>
      <c r="R3075" s="424"/>
      <c r="AC3075" s="2251"/>
    </row>
    <row r="3076" spans="1:29" ht="12.75" customHeight="1" x14ac:dyDescent="0.25">
      <c r="A3076" s="9"/>
      <c r="E3076" s="14"/>
      <c r="F3076" s="14"/>
      <c r="G3076" s="2245"/>
      <c r="H3076" s="2245"/>
      <c r="I3076" s="2245"/>
      <c r="J3076" s="424"/>
      <c r="K3076" s="424"/>
      <c r="L3076" s="424"/>
      <c r="M3076" s="424"/>
      <c r="N3076" s="424"/>
      <c r="O3076" s="424"/>
      <c r="P3076" s="424"/>
      <c r="Q3076" s="424"/>
      <c r="R3076" s="424"/>
      <c r="AC3076" s="2251"/>
    </row>
    <row r="3077" spans="1:29" ht="12.75" customHeight="1" x14ac:dyDescent="0.25">
      <c r="A3077" s="9"/>
      <c r="E3077" s="14"/>
      <c r="F3077" s="14"/>
      <c r="G3077" s="2245"/>
      <c r="H3077" s="2245"/>
      <c r="I3077" s="2245"/>
      <c r="J3077" s="424"/>
      <c r="K3077" s="424"/>
      <c r="L3077" s="424"/>
      <c r="M3077" s="424"/>
      <c r="N3077" s="424"/>
      <c r="O3077" s="424"/>
      <c r="P3077" s="424"/>
      <c r="Q3077" s="424"/>
      <c r="R3077" s="424"/>
      <c r="AC3077" s="2251"/>
    </row>
    <row r="3078" spans="1:29" ht="12.75" customHeight="1" x14ac:dyDescent="0.25">
      <c r="A3078" s="9"/>
      <c r="E3078" s="14"/>
      <c r="F3078" s="14"/>
      <c r="G3078" s="2245"/>
      <c r="H3078" s="2245"/>
      <c r="I3078" s="2245"/>
      <c r="J3078" s="424"/>
      <c r="K3078" s="424"/>
      <c r="L3078" s="424"/>
      <c r="M3078" s="424"/>
      <c r="N3078" s="424"/>
      <c r="O3078" s="424"/>
      <c r="P3078" s="424"/>
      <c r="Q3078" s="424"/>
      <c r="R3078" s="424"/>
      <c r="AC3078" s="2251"/>
    </row>
    <row r="3079" spans="1:29" ht="12.75" customHeight="1" x14ac:dyDescent="0.25">
      <c r="A3079" s="9"/>
      <c r="E3079" s="14"/>
      <c r="F3079" s="14"/>
      <c r="G3079" s="2245"/>
      <c r="H3079" s="2245"/>
      <c r="I3079" s="2245"/>
      <c r="J3079" s="424"/>
      <c r="K3079" s="424"/>
      <c r="L3079" s="424"/>
      <c r="M3079" s="424"/>
      <c r="N3079" s="424"/>
      <c r="O3079" s="424"/>
      <c r="P3079" s="424"/>
      <c r="Q3079" s="424"/>
      <c r="R3079" s="424"/>
      <c r="AC3079" s="2251"/>
    </row>
    <row r="3080" spans="1:29" ht="12.75" customHeight="1" x14ac:dyDescent="0.25">
      <c r="A3080" s="9"/>
      <c r="E3080" s="14"/>
      <c r="F3080" s="14"/>
      <c r="G3080" s="2245"/>
      <c r="H3080" s="2245"/>
      <c r="I3080" s="2245"/>
      <c r="J3080" s="424"/>
      <c r="K3080" s="424"/>
      <c r="L3080" s="424"/>
      <c r="M3080" s="424"/>
      <c r="N3080" s="424"/>
      <c r="O3080" s="424"/>
      <c r="P3080" s="424"/>
      <c r="Q3080" s="424"/>
      <c r="R3080" s="424"/>
      <c r="AC3080" s="2251"/>
    </row>
    <row r="3081" spans="1:29" ht="12.75" customHeight="1" x14ac:dyDescent="0.25">
      <c r="A3081" s="9"/>
      <c r="E3081" s="14"/>
      <c r="F3081" s="14"/>
      <c r="G3081" s="2245"/>
      <c r="H3081" s="2245"/>
      <c r="I3081" s="2245"/>
      <c r="J3081" s="424"/>
      <c r="K3081" s="424"/>
      <c r="L3081" s="424"/>
      <c r="M3081" s="424"/>
      <c r="N3081" s="424"/>
      <c r="O3081" s="424"/>
      <c r="P3081" s="424"/>
      <c r="Q3081" s="424"/>
      <c r="R3081" s="424"/>
      <c r="AC3081" s="2251"/>
    </row>
    <row r="3082" spans="1:29" ht="12.75" customHeight="1" x14ac:dyDescent="0.25">
      <c r="A3082" s="9"/>
      <c r="E3082" s="14"/>
      <c r="F3082" s="14"/>
      <c r="G3082" s="2245"/>
      <c r="H3082" s="2245"/>
      <c r="I3082" s="2245"/>
      <c r="J3082" s="424"/>
      <c r="K3082" s="424"/>
      <c r="L3082" s="424"/>
      <c r="M3082" s="424"/>
      <c r="N3082" s="424"/>
      <c r="O3082" s="424"/>
      <c r="P3082" s="424"/>
      <c r="Q3082" s="424"/>
      <c r="R3082" s="424"/>
      <c r="AC3082" s="2251"/>
    </row>
    <row r="3083" spans="1:29" ht="12.75" customHeight="1" x14ac:dyDescent="0.25">
      <c r="A3083" s="9"/>
      <c r="E3083" s="14"/>
      <c r="F3083" s="14"/>
      <c r="G3083" s="2245"/>
      <c r="H3083" s="2245"/>
      <c r="I3083" s="2245"/>
      <c r="J3083" s="424"/>
      <c r="K3083" s="424"/>
      <c r="L3083" s="424"/>
      <c r="M3083" s="424"/>
      <c r="N3083" s="424"/>
      <c r="O3083" s="424"/>
      <c r="P3083" s="424"/>
      <c r="Q3083" s="424"/>
      <c r="R3083" s="424"/>
      <c r="AC3083" s="2251"/>
    </row>
    <row r="3084" spans="1:29" ht="12.75" customHeight="1" x14ac:dyDescent="0.25">
      <c r="A3084" s="9"/>
      <c r="E3084" s="14"/>
      <c r="F3084" s="14"/>
      <c r="G3084" s="2245"/>
      <c r="H3084" s="2245"/>
      <c r="I3084" s="2245"/>
      <c r="J3084" s="424"/>
      <c r="K3084" s="424"/>
      <c r="L3084" s="424"/>
      <c r="M3084" s="424"/>
      <c r="N3084" s="424"/>
      <c r="O3084" s="424"/>
      <c r="P3084" s="424"/>
      <c r="Q3084" s="424"/>
      <c r="R3084" s="424"/>
      <c r="AC3084" s="2251"/>
    </row>
    <row r="3085" spans="1:29" ht="12.75" customHeight="1" x14ac:dyDescent="0.25">
      <c r="A3085" s="9"/>
      <c r="E3085" s="14"/>
      <c r="F3085" s="14"/>
      <c r="G3085" s="2245"/>
      <c r="H3085" s="2245"/>
      <c r="I3085" s="2245"/>
      <c r="J3085" s="424"/>
      <c r="K3085" s="424"/>
      <c r="L3085" s="424"/>
      <c r="M3085" s="424"/>
      <c r="N3085" s="424"/>
      <c r="O3085" s="424"/>
      <c r="P3085" s="424"/>
      <c r="Q3085" s="424"/>
      <c r="R3085" s="424"/>
      <c r="AC3085" s="2251"/>
    </row>
    <row r="3086" spans="1:29" ht="12.75" customHeight="1" x14ac:dyDescent="0.25">
      <c r="A3086" s="9"/>
      <c r="E3086" s="14"/>
      <c r="F3086" s="14"/>
      <c r="G3086" s="2245"/>
      <c r="H3086" s="2245"/>
      <c r="I3086" s="2245"/>
      <c r="J3086" s="424"/>
      <c r="K3086" s="424"/>
      <c r="L3086" s="424"/>
      <c r="M3086" s="424"/>
      <c r="N3086" s="424"/>
      <c r="O3086" s="424"/>
      <c r="P3086" s="424"/>
      <c r="Q3086" s="424"/>
      <c r="R3086" s="424"/>
      <c r="AC3086" s="2251"/>
    </row>
    <row r="3087" spans="1:29" ht="12.75" customHeight="1" x14ac:dyDescent="0.25">
      <c r="A3087" s="9"/>
      <c r="E3087" s="14"/>
      <c r="F3087" s="14"/>
      <c r="G3087" s="2245"/>
      <c r="H3087" s="2245"/>
      <c r="I3087" s="2245"/>
      <c r="J3087" s="424"/>
      <c r="K3087" s="424"/>
      <c r="L3087" s="424"/>
      <c r="M3087" s="424"/>
      <c r="N3087" s="424"/>
      <c r="O3087" s="424"/>
      <c r="P3087" s="424"/>
      <c r="Q3087" s="424"/>
      <c r="R3087" s="424"/>
      <c r="AC3087" s="2251"/>
    </row>
    <row r="3088" spans="1:29" ht="12.75" customHeight="1" x14ac:dyDescent="0.25">
      <c r="A3088" s="9"/>
      <c r="E3088" s="14"/>
      <c r="F3088" s="14"/>
      <c r="G3088" s="2245"/>
      <c r="H3088" s="2245"/>
      <c r="I3088" s="2245"/>
      <c r="J3088" s="424"/>
      <c r="K3088" s="424"/>
      <c r="L3088" s="424"/>
      <c r="M3088" s="424"/>
      <c r="N3088" s="424"/>
      <c r="O3088" s="424"/>
      <c r="P3088" s="424"/>
      <c r="Q3088" s="424"/>
      <c r="R3088" s="424"/>
      <c r="AC3088" s="2251"/>
    </row>
    <row r="3089" spans="1:29" ht="12.75" customHeight="1" x14ac:dyDescent="0.25">
      <c r="A3089" s="9"/>
      <c r="E3089" s="14"/>
      <c r="F3089" s="14"/>
      <c r="G3089" s="2245"/>
      <c r="H3089" s="2245"/>
      <c r="I3089" s="2245"/>
      <c r="J3089" s="424"/>
      <c r="K3089" s="424"/>
      <c r="L3089" s="424"/>
      <c r="M3089" s="424"/>
      <c r="N3089" s="424"/>
      <c r="O3089" s="424"/>
      <c r="P3089" s="424"/>
      <c r="Q3089" s="424"/>
      <c r="R3089" s="424"/>
      <c r="AC3089" s="2251"/>
    </row>
    <row r="3090" spans="1:29" ht="12.75" customHeight="1" x14ac:dyDescent="0.25">
      <c r="A3090" s="9"/>
      <c r="E3090" s="14"/>
      <c r="F3090" s="14"/>
      <c r="G3090" s="2245"/>
      <c r="H3090" s="2245"/>
      <c r="I3090" s="2245"/>
      <c r="J3090" s="424"/>
      <c r="K3090" s="424"/>
      <c r="L3090" s="424"/>
      <c r="M3090" s="424"/>
      <c r="N3090" s="424"/>
      <c r="O3090" s="424"/>
      <c r="P3090" s="424"/>
      <c r="Q3090" s="424"/>
      <c r="R3090" s="424"/>
      <c r="AC3090" s="2251"/>
    </row>
    <row r="3091" spans="1:29" ht="12.75" customHeight="1" x14ac:dyDescent="0.25">
      <c r="A3091" s="9"/>
      <c r="E3091" s="14"/>
      <c r="F3091" s="14"/>
      <c r="G3091" s="2245"/>
      <c r="H3091" s="2245"/>
      <c r="I3091" s="2245"/>
      <c r="J3091" s="424"/>
      <c r="K3091" s="424"/>
      <c r="L3091" s="424"/>
      <c r="M3091" s="424"/>
      <c r="N3091" s="424"/>
      <c r="O3091" s="424"/>
      <c r="P3091" s="424"/>
      <c r="Q3091" s="424"/>
      <c r="R3091" s="424"/>
      <c r="AC3091" s="2251"/>
    </row>
    <row r="3092" spans="1:29" ht="12.75" customHeight="1" x14ac:dyDescent="0.25">
      <c r="A3092" s="9"/>
      <c r="E3092" s="14"/>
      <c r="F3092" s="14"/>
      <c r="G3092" s="2245"/>
      <c r="H3092" s="2245"/>
      <c r="I3092" s="2245"/>
      <c r="J3092" s="424"/>
      <c r="K3092" s="424"/>
      <c r="L3092" s="424"/>
      <c r="M3092" s="424"/>
      <c r="N3092" s="424"/>
      <c r="O3092" s="424"/>
      <c r="P3092" s="424"/>
      <c r="Q3092" s="424"/>
      <c r="R3092" s="424"/>
      <c r="AC3092" s="2251"/>
    </row>
    <row r="3093" spans="1:29" ht="12.75" customHeight="1" x14ac:dyDescent="0.25">
      <c r="A3093" s="9"/>
      <c r="E3093" s="14"/>
      <c r="F3093" s="14"/>
      <c r="G3093" s="2245"/>
      <c r="H3093" s="2245"/>
      <c r="I3093" s="2245"/>
      <c r="J3093" s="424"/>
      <c r="K3093" s="424"/>
      <c r="L3093" s="424"/>
      <c r="M3093" s="424"/>
      <c r="N3093" s="424"/>
      <c r="O3093" s="424"/>
      <c r="P3093" s="424"/>
      <c r="Q3093" s="424"/>
      <c r="R3093" s="424"/>
      <c r="AC3093" s="2251"/>
    </row>
    <row r="3094" spans="1:29" ht="12.75" customHeight="1" x14ac:dyDescent="0.25">
      <c r="A3094" s="9"/>
      <c r="E3094" s="14"/>
      <c r="F3094" s="14"/>
      <c r="G3094" s="2245"/>
      <c r="H3094" s="2245"/>
      <c r="I3094" s="2245"/>
      <c r="J3094" s="424"/>
      <c r="K3094" s="424"/>
      <c r="L3094" s="424"/>
      <c r="M3094" s="424"/>
      <c r="N3094" s="424"/>
      <c r="O3094" s="424"/>
      <c r="P3094" s="424"/>
      <c r="Q3094" s="424"/>
      <c r="R3094" s="424"/>
      <c r="AC3094" s="2251"/>
    </row>
    <row r="3095" spans="1:29" ht="12.75" customHeight="1" x14ac:dyDescent="0.25">
      <c r="A3095" s="9"/>
      <c r="E3095" s="14"/>
      <c r="F3095" s="14"/>
      <c r="G3095" s="2245"/>
      <c r="H3095" s="2245"/>
      <c r="I3095" s="2245"/>
      <c r="J3095" s="424"/>
      <c r="K3095" s="424"/>
      <c r="L3095" s="424"/>
      <c r="M3095" s="424"/>
      <c r="N3095" s="424"/>
      <c r="O3095" s="424"/>
      <c r="P3095" s="424"/>
      <c r="Q3095" s="424"/>
      <c r="R3095" s="424"/>
      <c r="AC3095" s="2251"/>
    </row>
    <row r="3096" spans="1:29" ht="12.75" customHeight="1" x14ac:dyDescent="0.25">
      <c r="A3096" s="9"/>
      <c r="E3096" s="14"/>
      <c r="F3096" s="14"/>
      <c r="G3096" s="2245"/>
      <c r="H3096" s="2245"/>
      <c r="I3096" s="2245"/>
      <c r="J3096" s="424"/>
      <c r="K3096" s="424"/>
      <c r="L3096" s="424"/>
      <c r="M3096" s="424"/>
      <c r="N3096" s="424"/>
      <c r="O3096" s="424"/>
      <c r="P3096" s="424"/>
      <c r="Q3096" s="424"/>
      <c r="R3096" s="424"/>
      <c r="AC3096" s="2251"/>
    </row>
    <row r="3097" spans="1:29" ht="12.75" customHeight="1" x14ac:dyDescent="0.25">
      <c r="A3097" s="9"/>
      <c r="E3097" s="14"/>
      <c r="F3097" s="14"/>
      <c r="G3097" s="2245"/>
      <c r="H3097" s="2245"/>
      <c r="I3097" s="2245"/>
      <c r="J3097" s="424"/>
      <c r="K3097" s="424"/>
      <c r="L3097" s="424"/>
      <c r="M3097" s="424"/>
      <c r="N3097" s="424"/>
      <c r="O3097" s="424"/>
      <c r="P3097" s="424"/>
      <c r="Q3097" s="424"/>
      <c r="R3097" s="424"/>
      <c r="AC3097" s="2251"/>
    </row>
    <row r="3098" spans="1:29" ht="12.75" customHeight="1" x14ac:dyDescent="0.25">
      <c r="A3098" s="9"/>
      <c r="E3098" s="14"/>
      <c r="F3098" s="14"/>
      <c r="G3098" s="2245"/>
      <c r="H3098" s="2245"/>
      <c r="I3098" s="2245"/>
      <c r="J3098" s="424"/>
      <c r="K3098" s="424"/>
      <c r="L3098" s="424"/>
      <c r="M3098" s="424"/>
      <c r="N3098" s="424"/>
      <c r="O3098" s="424"/>
      <c r="P3098" s="424"/>
      <c r="Q3098" s="424"/>
      <c r="R3098" s="424"/>
      <c r="AC3098" s="2251"/>
    </row>
    <row r="3099" spans="1:29" ht="12.75" customHeight="1" x14ac:dyDescent="0.25">
      <c r="A3099" s="9"/>
      <c r="E3099" s="14"/>
      <c r="F3099" s="14"/>
      <c r="G3099" s="2245"/>
      <c r="H3099" s="2245"/>
      <c r="I3099" s="2245"/>
      <c r="J3099" s="424"/>
      <c r="K3099" s="424"/>
      <c r="L3099" s="424"/>
      <c r="M3099" s="424"/>
      <c r="N3099" s="424"/>
      <c r="O3099" s="424"/>
      <c r="P3099" s="424"/>
      <c r="Q3099" s="424"/>
      <c r="R3099" s="424"/>
      <c r="AC3099" s="2251"/>
    </row>
    <row r="3100" spans="1:29" ht="12.75" customHeight="1" x14ac:dyDescent="0.25">
      <c r="A3100" s="9"/>
      <c r="E3100" s="14"/>
      <c r="F3100" s="14"/>
      <c r="G3100" s="2245"/>
      <c r="H3100" s="2245"/>
      <c r="I3100" s="2245"/>
      <c r="J3100" s="424"/>
      <c r="K3100" s="424"/>
      <c r="L3100" s="424"/>
      <c r="M3100" s="424"/>
      <c r="N3100" s="424"/>
      <c r="O3100" s="424"/>
      <c r="P3100" s="424"/>
      <c r="Q3100" s="424"/>
      <c r="R3100" s="424"/>
      <c r="AC3100" s="2251"/>
    </row>
    <row r="3101" spans="1:29" ht="12.75" customHeight="1" x14ac:dyDescent="0.25">
      <c r="A3101" s="9"/>
      <c r="E3101" s="14"/>
      <c r="F3101" s="14"/>
      <c r="G3101" s="2245"/>
      <c r="H3101" s="2245"/>
      <c r="I3101" s="2245"/>
      <c r="J3101" s="424"/>
      <c r="K3101" s="424"/>
      <c r="L3101" s="424"/>
      <c r="M3101" s="424"/>
      <c r="N3101" s="424"/>
      <c r="O3101" s="424"/>
      <c r="P3101" s="424"/>
      <c r="Q3101" s="424"/>
      <c r="R3101" s="424"/>
      <c r="AC3101" s="2251"/>
    </row>
    <row r="3102" spans="1:29" ht="12.75" customHeight="1" x14ac:dyDescent="0.25">
      <c r="A3102" s="9"/>
      <c r="E3102" s="14"/>
      <c r="F3102" s="14"/>
      <c r="G3102" s="2245"/>
      <c r="H3102" s="2245"/>
      <c r="I3102" s="2245"/>
      <c r="J3102" s="424"/>
      <c r="K3102" s="424"/>
      <c r="L3102" s="424"/>
      <c r="M3102" s="424"/>
      <c r="N3102" s="424"/>
      <c r="O3102" s="424"/>
      <c r="P3102" s="424"/>
      <c r="Q3102" s="424"/>
      <c r="R3102" s="424"/>
      <c r="AC3102" s="2251"/>
    </row>
    <row r="3103" spans="1:29" ht="12.75" customHeight="1" x14ac:dyDescent="0.25">
      <c r="A3103" s="9"/>
      <c r="E3103" s="14"/>
      <c r="F3103" s="14"/>
      <c r="G3103" s="2245"/>
      <c r="H3103" s="2245"/>
      <c r="I3103" s="2245"/>
      <c r="J3103" s="424"/>
      <c r="K3103" s="424"/>
      <c r="L3103" s="424"/>
      <c r="M3103" s="424"/>
      <c r="N3103" s="424"/>
      <c r="O3103" s="424"/>
      <c r="P3103" s="424"/>
      <c r="Q3103" s="424"/>
      <c r="R3103" s="424"/>
      <c r="AC3103" s="2251"/>
    </row>
    <row r="3104" spans="1:29" ht="12.75" customHeight="1" x14ac:dyDescent="0.25">
      <c r="A3104" s="9"/>
      <c r="E3104" s="14"/>
      <c r="F3104" s="14"/>
      <c r="G3104" s="2245"/>
      <c r="H3104" s="2245"/>
      <c r="I3104" s="2245"/>
      <c r="J3104" s="424"/>
      <c r="K3104" s="424"/>
      <c r="L3104" s="424"/>
      <c r="M3104" s="424"/>
      <c r="N3104" s="424"/>
      <c r="O3104" s="424"/>
      <c r="P3104" s="424"/>
      <c r="Q3104" s="424"/>
      <c r="R3104" s="424"/>
      <c r="AC3104" s="2251"/>
    </row>
    <row r="3105" spans="1:29" ht="12.75" customHeight="1" x14ac:dyDescent="0.25">
      <c r="A3105" s="9"/>
      <c r="E3105" s="14"/>
      <c r="F3105" s="14"/>
      <c r="G3105" s="2245"/>
      <c r="H3105" s="2245"/>
      <c r="I3105" s="2245"/>
      <c r="J3105" s="424"/>
      <c r="K3105" s="424"/>
      <c r="L3105" s="424"/>
      <c r="M3105" s="424"/>
      <c r="N3105" s="424"/>
      <c r="O3105" s="424"/>
      <c r="P3105" s="424"/>
      <c r="Q3105" s="424"/>
      <c r="R3105" s="424"/>
      <c r="AC3105" s="2251"/>
    </row>
    <row r="3106" spans="1:29" ht="12.75" customHeight="1" x14ac:dyDescent="0.25">
      <c r="A3106" s="9"/>
      <c r="E3106" s="14"/>
      <c r="F3106" s="14"/>
      <c r="G3106" s="2245"/>
      <c r="H3106" s="2245"/>
      <c r="I3106" s="2245"/>
      <c r="J3106" s="424"/>
      <c r="K3106" s="424"/>
      <c r="L3106" s="424"/>
      <c r="M3106" s="424"/>
      <c r="N3106" s="424"/>
      <c r="O3106" s="424"/>
      <c r="P3106" s="424"/>
      <c r="Q3106" s="424"/>
      <c r="R3106" s="424"/>
      <c r="AC3106" s="2251"/>
    </row>
    <row r="3107" spans="1:29" ht="12.75" customHeight="1" x14ac:dyDescent="0.25">
      <c r="A3107" s="9"/>
      <c r="E3107" s="14"/>
      <c r="F3107" s="14"/>
      <c r="G3107" s="2245"/>
      <c r="H3107" s="2245"/>
      <c r="I3107" s="2245"/>
      <c r="J3107" s="424"/>
      <c r="K3107" s="424"/>
      <c r="L3107" s="424"/>
      <c r="M3107" s="424"/>
      <c r="N3107" s="424"/>
      <c r="O3107" s="424"/>
      <c r="P3107" s="424"/>
      <c r="Q3107" s="424"/>
      <c r="R3107" s="424"/>
      <c r="AC3107" s="2251"/>
    </row>
    <row r="3108" spans="1:29" ht="12.75" customHeight="1" x14ac:dyDescent="0.25">
      <c r="A3108" s="9"/>
      <c r="E3108" s="14"/>
      <c r="F3108" s="14"/>
      <c r="G3108" s="2245"/>
      <c r="H3108" s="2245"/>
      <c r="I3108" s="2245"/>
      <c r="J3108" s="424"/>
      <c r="K3108" s="424"/>
      <c r="L3108" s="424"/>
      <c r="M3108" s="424"/>
      <c r="N3108" s="424"/>
      <c r="O3108" s="424"/>
      <c r="P3108" s="424"/>
      <c r="Q3108" s="424"/>
      <c r="R3108" s="424"/>
      <c r="AC3108" s="2251"/>
    </row>
    <row r="3109" spans="1:29" ht="12.75" customHeight="1" x14ac:dyDescent="0.25">
      <c r="A3109" s="9"/>
      <c r="E3109" s="14"/>
      <c r="F3109" s="14"/>
      <c r="G3109" s="2245"/>
      <c r="H3109" s="2245"/>
      <c r="I3109" s="2245"/>
      <c r="J3109" s="424"/>
      <c r="K3109" s="424"/>
      <c r="L3109" s="424"/>
      <c r="M3109" s="424"/>
      <c r="N3109" s="424"/>
      <c r="O3109" s="424"/>
      <c r="P3109" s="424"/>
      <c r="Q3109" s="424"/>
      <c r="R3109" s="424"/>
      <c r="AC3109" s="2251"/>
    </row>
    <row r="3110" spans="1:29" ht="12.75" customHeight="1" x14ac:dyDescent="0.25">
      <c r="A3110" s="9"/>
      <c r="E3110" s="14"/>
      <c r="F3110" s="14"/>
      <c r="G3110" s="2245"/>
      <c r="H3110" s="2245"/>
      <c r="I3110" s="2245"/>
      <c r="J3110" s="424"/>
      <c r="K3110" s="424"/>
      <c r="L3110" s="424"/>
      <c r="M3110" s="424"/>
      <c r="N3110" s="424"/>
      <c r="O3110" s="424"/>
      <c r="P3110" s="424"/>
      <c r="Q3110" s="424"/>
      <c r="R3110" s="424"/>
      <c r="AC3110" s="2251"/>
    </row>
    <row r="3111" spans="1:29" ht="12.75" customHeight="1" x14ac:dyDescent="0.25">
      <c r="A3111" s="9"/>
      <c r="E3111" s="14"/>
      <c r="F3111" s="14"/>
      <c r="G3111" s="2245"/>
      <c r="H3111" s="2245"/>
      <c r="I3111" s="2245"/>
      <c r="J3111" s="424"/>
      <c r="K3111" s="424"/>
      <c r="L3111" s="424"/>
      <c r="M3111" s="424"/>
      <c r="N3111" s="424"/>
      <c r="O3111" s="424"/>
      <c r="P3111" s="424"/>
      <c r="Q3111" s="424"/>
      <c r="R3111" s="424"/>
      <c r="AC3111" s="2251"/>
    </row>
    <row r="3112" spans="1:29" ht="12.75" customHeight="1" x14ac:dyDescent="0.25">
      <c r="A3112" s="9"/>
      <c r="E3112" s="14"/>
      <c r="F3112" s="14"/>
      <c r="G3112" s="2245"/>
      <c r="H3112" s="2245"/>
      <c r="I3112" s="2245"/>
      <c r="J3112" s="424"/>
      <c r="K3112" s="424"/>
      <c r="L3112" s="424"/>
      <c r="M3112" s="424"/>
      <c r="N3112" s="424"/>
      <c r="O3112" s="424"/>
      <c r="P3112" s="424"/>
      <c r="Q3112" s="424"/>
      <c r="R3112" s="424"/>
      <c r="AC3112" s="2251"/>
    </row>
    <row r="3113" spans="1:29" ht="12.75" customHeight="1" x14ac:dyDescent="0.25">
      <c r="A3113" s="9"/>
      <c r="E3113" s="14"/>
      <c r="F3113" s="14"/>
      <c r="G3113" s="2245"/>
      <c r="H3113" s="2245"/>
      <c r="I3113" s="2245"/>
      <c r="J3113" s="424"/>
      <c r="K3113" s="424"/>
      <c r="L3113" s="424"/>
      <c r="M3113" s="424"/>
      <c r="N3113" s="424"/>
      <c r="O3113" s="424"/>
      <c r="P3113" s="424"/>
      <c r="Q3113" s="424"/>
      <c r="R3113" s="424"/>
      <c r="AC3113" s="2251"/>
    </row>
    <row r="3114" spans="1:29" ht="12.75" customHeight="1" x14ac:dyDescent="0.25">
      <c r="A3114" s="9"/>
      <c r="E3114" s="14"/>
      <c r="F3114" s="14"/>
      <c r="G3114" s="2245"/>
      <c r="H3114" s="2245"/>
      <c r="I3114" s="2245"/>
      <c r="J3114" s="424"/>
      <c r="K3114" s="424"/>
      <c r="L3114" s="424"/>
      <c r="M3114" s="424"/>
      <c r="N3114" s="424"/>
      <c r="O3114" s="424"/>
      <c r="P3114" s="424"/>
      <c r="Q3114" s="424"/>
      <c r="R3114" s="424"/>
      <c r="AC3114" s="2251"/>
    </row>
    <row r="3115" spans="1:29" ht="12.75" customHeight="1" x14ac:dyDescent="0.25">
      <c r="A3115" s="9"/>
      <c r="E3115" s="14"/>
      <c r="F3115" s="14"/>
      <c r="G3115" s="2245"/>
      <c r="H3115" s="2245"/>
      <c r="I3115" s="2245"/>
      <c r="J3115" s="424"/>
      <c r="K3115" s="424"/>
      <c r="L3115" s="424"/>
      <c r="M3115" s="424"/>
      <c r="N3115" s="424"/>
      <c r="O3115" s="424"/>
      <c r="P3115" s="424"/>
      <c r="Q3115" s="424"/>
      <c r="R3115" s="424"/>
      <c r="AC3115" s="2251"/>
    </row>
    <row r="3116" spans="1:29" ht="12.75" customHeight="1" x14ac:dyDescent="0.25">
      <c r="A3116" s="9"/>
      <c r="E3116" s="14"/>
      <c r="F3116" s="14"/>
      <c r="G3116" s="2245"/>
      <c r="H3116" s="2245"/>
      <c r="I3116" s="2245"/>
      <c r="J3116" s="424"/>
      <c r="K3116" s="424"/>
      <c r="L3116" s="424"/>
      <c r="M3116" s="424"/>
      <c r="N3116" s="424"/>
      <c r="O3116" s="424"/>
      <c r="P3116" s="424"/>
      <c r="Q3116" s="424"/>
      <c r="R3116" s="424"/>
      <c r="AC3116" s="2251"/>
    </row>
    <row r="3117" spans="1:29" ht="12.75" customHeight="1" x14ac:dyDescent="0.25">
      <c r="A3117" s="9"/>
      <c r="E3117" s="14"/>
      <c r="F3117" s="14"/>
      <c r="G3117" s="2245"/>
      <c r="H3117" s="2245"/>
      <c r="I3117" s="2245"/>
      <c r="J3117" s="424"/>
      <c r="K3117" s="424"/>
      <c r="L3117" s="424"/>
      <c r="M3117" s="424"/>
      <c r="N3117" s="424"/>
      <c r="O3117" s="424"/>
      <c r="P3117" s="424"/>
      <c r="Q3117" s="424"/>
      <c r="R3117" s="424"/>
      <c r="AC3117" s="2251"/>
    </row>
    <row r="3118" spans="1:29" ht="12.75" customHeight="1" x14ac:dyDescent="0.25">
      <c r="A3118" s="9"/>
      <c r="E3118" s="14"/>
      <c r="F3118" s="14"/>
      <c r="G3118" s="2245"/>
      <c r="H3118" s="2245"/>
      <c r="I3118" s="2245"/>
      <c r="J3118" s="424"/>
      <c r="K3118" s="424"/>
      <c r="L3118" s="424"/>
      <c r="M3118" s="424"/>
      <c r="N3118" s="424"/>
      <c r="O3118" s="424"/>
      <c r="P3118" s="424"/>
      <c r="Q3118" s="424"/>
      <c r="R3118" s="424"/>
      <c r="AC3118" s="2251"/>
    </row>
    <row r="3119" spans="1:29" ht="12.75" customHeight="1" x14ac:dyDescent="0.25">
      <c r="A3119" s="9"/>
      <c r="E3119" s="14"/>
      <c r="F3119" s="14"/>
      <c r="G3119" s="2245"/>
      <c r="H3119" s="2245"/>
      <c r="I3119" s="2245"/>
      <c r="J3119" s="424"/>
      <c r="K3119" s="424"/>
      <c r="L3119" s="424"/>
      <c r="M3119" s="424"/>
      <c r="N3119" s="424"/>
      <c r="O3119" s="424"/>
      <c r="P3119" s="424"/>
      <c r="Q3119" s="424"/>
      <c r="R3119" s="424"/>
      <c r="AC3119" s="2251"/>
    </row>
    <row r="3120" spans="1:29" ht="12.75" customHeight="1" x14ac:dyDescent="0.25">
      <c r="A3120" s="9"/>
      <c r="E3120" s="14"/>
      <c r="F3120" s="14"/>
      <c r="G3120" s="2245"/>
      <c r="H3120" s="2245"/>
      <c r="I3120" s="2245"/>
      <c r="J3120" s="424"/>
      <c r="K3120" s="424"/>
      <c r="L3120" s="424"/>
      <c r="M3120" s="424"/>
      <c r="N3120" s="424"/>
      <c r="O3120" s="424"/>
      <c r="P3120" s="424"/>
      <c r="Q3120" s="424"/>
      <c r="R3120" s="424"/>
      <c r="AC3120" s="2251"/>
    </row>
    <row r="3121" spans="1:29" ht="12.75" customHeight="1" x14ac:dyDescent="0.25">
      <c r="A3121" s="9"/>
      <c r="E3121" s="14"/>
      <c r="F3121" s="14"/>
      <c r="G3121" s="2245"/>
      <c r="H3121" s="2245"/>
      <c r="I3121" s="2245"/>
      <c r="J3121" s="424"/>
      <c r="K3121" s="424"/>
      <c r="L3121" s="424"/>
      <c r="M3121" s="424"/>
      <c r="N3121" s="424"/>
      <c r="O3121" s="424"/>
      <c r="P3121" s="424"/>
      <c r="Q3121" s="424"/>
      <c r="R3121" s="424"/>
      <c r="AC3121" s="2251"/>
    </row>
    <row r="3122" spans="1:29" ht="12.75" customHeight="1" x14ac:dyDescent="0.25">
      <c r="A3122" s="9"/>
      <c r="E3122" s="14"/>
      <c r="F3122" s="14"/>
      <c r="G3122" s="2245"/>
      <c r="H3122" s="2245"/>
      <c r="I3122" s="2245"/>
      <c r="J3122" s="424"/>
      <c r="K3122" s="424"/>
      <c r="L3122" s="424"/>
      <c r="M3122" s="424"/>
      <c r="N3122" s="424"/>
      <c r="O3122" s="424"/>
      <c r="P3122" s="424"/>
      <c r="Q3122" s="424"/>
      <c r="R3122" s="424"/>
      <c r="AC3122" s="2251"/>
    </row>
    <row r="3123" spans="1:29" ht="12.75" customHeight="1" x14ac:dyDescent="0.25">
      <c r="A3123" s="9"/>
      <c r="E3123" s="14"/>
      <c r="F3123" s="14"/>
      <c r="G3123" s="2245"/>
      <c r="H3123" s="2245"/>
      <c r="I3123" s="2245"/>
      <c r="J3123" s="424"/>
      <c r="K3123" s="424"/>
      <c r="L3123" s="424"/>
      <c r="M3123" s="424"/>
      <c r="N3123" s="424"/>
      <c r="O3123" s="424"/>
      <c r="P3123" s="424"/>
      <c r="Q3123" s="424"/>
      <c r="R3123" s="424"/>
      <c r="AC3123" s="2251"/>
    </row>
    <row r="3124" spans="1:29" ht="12.75" customHeight="1" x14ac:dyDescent="0.25">
      <c r="A3124" s="9"/>
      <c r="E3124" s="14"/>
      <c r="F3124" s="14"/>
      <c r="G3124" s="2245"/>
      <c r="H3124" s="2245"/>
      <c r="I3124" s="2245"/>
      <c r="J3124" s="424"/>
      <c r="K3124" s="424"/>
      <c r="L3124" s="424"/>
      <c r="M3124" s="424"/>
      <c r="N3124" s="424"/>
      <c r="O3124" s="424"/>
      <c r="P3124" s="424"/>
      <c r="Q3124" s="424"/>
      <c r="R3124" s="424"/>
      <c r="AC3124" s="2251"/>
    </row>
    <row r="3125" spans="1:29" ht="12.75" customHeight="1" x14ac:dyDescent="0.25">
      <c r="A3125" s="9"/>
      <c r="E3125" s="14"/>
      <c r="F3125" s="14"/>
      <c r="G3125" s="2245"/>
      <c r="H3125" s="2245"/>
      <c r="I3125" s="2245"/>
      <c r="J3125" s="424"/>
      <c r="K3125" s="424"/>
      <c r="L3125" s="424"/>
      <c r="M3125" s="424"/>
      <c r="N3125" s="424"/>
      <c r="O3125" s="424"/>
      <c r="P3125" s="424"/>
      <c r="Q3125" s="424"/>
      <c r="R3125" s="424"/>
      <c r="AC3125" s="2251"/>
    </row>
    <row r="3126" spans="1:29" ht="12.75" customHeight="1" x14ac:dyDescent="0.25">
      <c r="A3126" s="9"/>
      <c r="E3126" s="14"/>
      <c r="F3126" s="14"/>
      <c r="G3126" s="2245"/>
      <c r="H3126" s="2245"/>
      <c r="I3126" s="2245"/>
      <c r="J3126" s="424"/>
      <c r="K3126" s="424"/>
      <c r="L3126" s="424"/>
      <c r="M3126" s="424"/>
      <c r="N3126" s="424"/>
      <c r="O3126" s="424"/>
      <c r="P3126" s="424"/>
      <c r="Q3126" s="424"/>
      <c r="R3126" s="424"/>
      <c r="AC3126" s="2251"/>
    </row>
    <row r="3127" spans="1:29" ht="12.75" customHeight="1" x14ac:dyDescent="0.25">
      <c r="A3127" s="9"/>
      <c r="E3127" s="14"/>
      <c r="F3127" s="14"/>
      <c r="G3127" s="2245"/>
      <c r="H3127" s="2245"/>
      <c r="I3127" s="2245"/>
      <c r="J3127" s="424"/>
      <c r="K3127" s="424"/>
      <c r="L3127" s="424"/>
      <c r="M3127" s="424"/>
      <c r="N3127" s="424"/>
      <c r="O3127" s="424"/>
      <c r="P3127" s="424"/>
      <c r="Q3127" s="424"/>
      <c r="R3127" s="424"/>
      <c r="AC3127" s="2251"/>
    </row>
    <row r="3128" spans="1:29" ht="12.75" customHeight="1" x14ac:dyDescent="0.25">
      <c r="A3128" s="9"/>
      <c r="E3128" s="14"/>
      <c r="F3128" s="14"/>
      <c r="G3128" s="2245"/>
      <c r="H3128" s="2245"/>
      <c r="I3128" s="2245"/>
      <c r="J3128" s="424"/>
      <c r="K3128" s="424"/>
      <c r="L3128" s="424"/>
      <c r="M3128" s="424"/>
      <c r="N3128" s="424"/>
      <c r="O3128" s="424"/>
      <c r="P3128" s="424"/>
      <c r="Q3128" s="424"/>
      <c r="R3128" s="424"/>
      <c r="AC3128" s="2251"/>
    </row>
    <row r="3129" spans="1:29" ht="12.75" customHeight="1" x14ac:dyDescent="0.25">
      <c r="A3129" s="9"/>
      <c r="E3129" s="14"/>
      <c r="F3129" s="14"/>
      <c r="G3129" s="2245"/>
      <c r="H3129" s="2245"/>
      <c r="I3129" s="2245"/>
      <c r="J3129" s="424"/>
      <c r="K3129" s="424"/>
      <c r="L3129" s="424"/>
      <c r="M3129" s="424"/>
      <c r="N3129" s="424"/>
      <c r="O3129" s="424"/>
      <c r="P3129" s="424"/>
      <c r="Q3129" s="424"/>
      <c r="R3129" s="424"/>
      <c r="AC3129" s="2251"/>
    </row>
    <row r="3130" spans="1:29" ht="12.75" customHeight="1" x14ac:dyDescent="0.25">
      <c r="A3130" s="9"/>
      <c r="E3130" s="14"/>
      <c r="F3130" s="14"/>
      <c r="G3130" s="2245"/>
      <c r="H3130" s="2245"/>
      <c r="I3130" s="2245"/>
      <c r="J3130" s="424"/>
      <c r="K3130" s="424"/>
      <c r="L3130" s="424"/>
      <c r="M3130" s="424"/>
      <c r="N3130" s="424"/>
      <c r="O3130" s="424"/>
      <c r="P3130" s="424"/>
      <c r="Q3130" s="424"/>
      <c r="R3130" s="424"/>
      <c r="AC3130" s="2251"/>
    </row>
    <row r="3131" spans="1:29" ht="12.75" customHeight="1" x14ac:dyDescent="0.25">
      <c r="A3131" s="9"/>
      <c r="E3131" s="14"/>
      <c r="F3131" s="14"/>
      <c r="G3131" s="2245"/>
      <c r="H3131" s="2245"/>
      <c r="I3131" s="2245"/>
      <c r="J3131" s="424"/>
      <c r="K3131" s="424"/>
      <c r="L3131" s="424"/>
      <c r="M3131" s="424"/>
      <c r="N3131" s="424"/>
      <c r="O3131" s="424"/>
      <c r="P3131" s="424"/>
      <c r="Q3131" s="424"/>
      <c r="R3131" s="424"/>
      <c r="AC3131" s="2251"/>
    </row>
    <row r="3132" spans="1:29" ht="12.75" customHeight="1" x14ac:dyDescent="0.25">
      <c r="A3132" s="9"/>
      <c r="E3132" s="14"/>
      <c r="F3132" s="14"/>
      <c r="G3132" s="2245"/>
      <c r="H3132" s="2245"/>
      <c r="I3132" s="2245"/>
      <c r="J3132" s="424"/>
      <c r="K3132" s="424"/>
      <c r="L3132" s="424"/>
      <c r="M3132" s="424"/>
      <c r="N3132" s="424"/>
      <c r="O3132" s="424"/>
      <c r="P3132" s="424"/>
      <c r="Q3132" s="424"/>
      <c r="R3132" s="424"/>
      <c r="AC3132" s="2251"/>
    </row>
    <row r="3133" spans="1:29" ht="12.75" customHeight="1" x14ac:dyDescent="0.25">
      <c r="A3133" s="9"/>
      <c r="E3133" s="14"/>
      <c r="F3133" s="14"/>
      <c r="G3133" s="2245"/>
      <c r="H3133" s="2245"/>
      <c r="I3133" s="2245"/>
      <c r="J3133" s="424"/>
      <c r="K3133" s="424"/>
      <c r="L3133" s="424"/>
      <c r="M3133" s="424"/>
      <c r="N3133" s="424"/>
      <c r="O3133" s="424"/>
      <c r="P3133" s="424"/>
      <c r="Q3133" s="424"/>
      <c r="R3133" s="424"/>
      <c r="AC3133" s="2251"/>
    </row>
    <row r="3134" spans="1:29" ht="12.75" customHeight="1" x14ac:dyDescent="0.25">
      <c r="A3134" s="9"/>
      <c r="E3134" s="14"/>
      <c r="F3134" s="14"/>
      <c r="G3134" s="2245"/>
      <c r="H3134" s="2245"/>
      <c r="I3134" s="2245"/>
      <c r="J3134" s="424"/>
      <c r="K3134" s="424"/>
      <c r="L3134" s="424"/>
      <c r="M3134" s="424"/>
      <c r="N3134" s="424"/>
      <c r="O3134" s="424"/>
      <c r="P3134" s="424"/>
      <c r="Q3134" s="424"/>
      <c r="R3134" s="424"/>
      <c r="AC3134" s="2251"/>
    </row>
    <row r="3135" spans="1:29" ht="12.75" customHeight="1" x14ac:dyDescent="0.25">
      <c r="A3135" s="9"/>
      <c r="E3135" s="14"/>
      <c r="F3135" s="14"/>
      <c r="G3135" s="2245"/>
      <c r="H3135" s="2245"/>
      <c r="I3135" s="2245"/>
      <c r="J3135" s="424"/>
      <c r="K3135" s="424"/>
      <c r="L3135" s="424"/>
      <c r="M3135" s="424"/>
      <c r="N3135" s="424"/>
      <c r="O3135" s="424"/>
      <c r="P3135" s="424"/>
      <c r="Q3135" s="424"/>
      <c r="R3135" s="424"/>
      <c r="AC3135" s="2251"/>
    </row>
    <row r="3136" spans="1:29" ht="12.75" customHeight="1" x14ac:dyDescent="0.25">
      <c r="A3136" s="9"/>
      <c r="E3136" s="14"/>
      <c r="F3136" s="14"/>
      <c r="G3136" s="2245"/>
      <c r="H3136" s="2245"/>
      <c r="I3136" s="2245"/>
      <c r="J3136" s="424"/>
      <c r="K3136" s="424"/>
      <c r="L3136" s="424"/>
      <c r="M3136" s="424"/>
      <c r="N3136" s="424"/>
      <c r="O3136" s="424"/>
      <c r="P3136" s="424"/>
      <c r="Q3136" s="424"/>
      <c r="R3136" s="424"/>
      <c r="AC3136" s="2251"/>
    </row>
    <row r="3137" spans="1:29" ht="12.75" customHeight="1" x14ac:dyDescent="0.25">
      <c r="A3137" s="9"/>
      <c r="E3137" s="14"/>
      <c r="F3137" s="14"/>
      <c r="G3137" s="2245"/>
      <c r="H3137" s="2245"/>
      <c r="I3137" s="2245"/>
      <c r="J3137" s="424"/>
      <c r="K3137" s="424"/>
      <c r="L3137" s="424"/>
      <c r="M3137" s="424"/>
      <c r="N3137" s="424"/>
      <c r="O3137" s="424"/>
      <c r="P3137" s="424"/>
      <c r="Q3137" s="424"/>
      <c r="R3137" s="424"/>
      <c r="AC3137" s="2251"/>
    </row>
    <row r="3138" spans="1:29" ht="12.75" customHeight="1" x14ac:dyDescent="0.25">
      <c r="A3138" s="9"/>
      <c r="E3138" s="14"/>
      <c r="F3138" s="14"/>
      <c r="G3138" s="2245"/>
      <c r="H3138" s="2245"/>
      <c r="I3138" s="2245"/>
      <c r="J3138" s="424"/>
      <c r="K3138" s="424"/>
      <c r="L3138" s="424"/>
      <c r="M3138" s="424"/>
      <c r="N3138" s="424"/>
      <c r="O3138" s="424"/>
      <c r="P3138" s="424"/>
      <c r="Q3138" s="424"/>
      <c r="R3138" s="424"/>
      <c r="AC3138" s="2251"/>
    </row>
    <row r="3139" spans="1:29" ht="12.75" customHeight="1" x14ac:dyDescent="0.25">
      <c r="A3139" s="9"/>
      <c r="E3139" s="14"/>
      <c r="F3139" s="14"/>
      <c r="G3139" s="2245"/>
      <c r="H3139" s="2245"/>
      <c r="I3139" s="2245"/>
      <c r="J3139" s="424"/>
      <c r="K3139" s="424"/>
      <c r="L3139" s="424"/>
      <c r="M3139" s="424"/>
      <c r="N3139" s="424"/>
      <c r="O3139" s="424"/>
      <c r="P3139" s="424"/>
      <c r="Q3139" s="424"/>
      <c r="R3139" s="424"/>
      <c r="AC3139" s="2251"/>
    </row>
    <row r="3140" spans="1:29" ht="12.75" customHeight="1" x14ac:dyDescent="0.25">
      <c r="A3140" s="9"/>
      <c r="E3140" s="14"/>
      <c r="F3140" s="14"/>
      <c r="G3140" s="2245"/>
      <c r="H3140" s="2245"/>
      <c r="I3140" s="2245"/>
      <c r="J3140" s="424"/>
      <c r="K3140" s="424"/>
      <c r="L3140" s="424"/>
      <c r="M3140" s="424"/>
      <c r="N3140" s="424"/>
      <c r="O3140" s="424"/>
      <c r="P3140" s="424"/>
      <c r="Q3140" s="424"/>
      <c r="R3140" s="424"/>
      <c r="AC3140" s="2251"/>
    </row>
    <row r="3141" spans="1:29" ht="12.75" customHeight="1" x14ac:dyDescent="0.25">
      <c r="A3141" s="9"/>
      <c r="E3141" s="14"/>
      <c r="F3141" s="14"/>
      <c r="G3141" s="2245"/>
      <c r="H3141" s="2245"/>
      <c r="I3141" s="2245"/>
      <c r="J3141" s="424"/>
      <c r="K3141" s="424"/>
      <c r="L3141" s="424"/>
      <c r="M3141" s="424"/>
      <c r="N3141" s="424"/>
      <c r="O3141" s="424"/>
      <c r="P3141" s="424"/>
      <c r="Q3141" s="424"/>
      <c r="R3141" s="424"/>
      <c r="AC3141" s="2251"/>
    </row>
    <row r="3142" spans="1:29" ht="12.75" customHeight="1" x14ac:dyDescent="0.25">
      <c r="A3142" s="9"/>
      <c r="E3142" s="14"/>
      <c r="F3142" s="14"/>
      <c r="G3142" s="2245"/>
      <c r="H3142" s="2245"/>
      <c r="I3142" s="2245"/>
      <c r="J3142" s="424"/>
      <c r="K3142" s="424"/>
      <c r="L3142" s="424"/>
      <c r="M3142" s="424"/>
      <c r="N3142" s="424"/>
      <c r="O3142" s="424"/>
      <c r="P3142" s="424"/>
      <c r="Q3142" s="424"/>
      <c r="R3142" s="424"/>
      <c r="AC3142" s="2251"/>
    </row>
    <row r="3143" spans="1:29" ht="12.75" customHeight="1" x14ac:dyDescent="0.25">
      <c r="A3143" s="9"/>
      <c r="E3143" s="14"/>
      <c r="F3143" s="14"/>
      <c r="G3143" s="2245"/>
      <c r="H3143" s="2245"/>
      <c r="I3143" s="2245"/>
      <c r="J3143" s="424"/>
      <c r="K3143" s="424"/>
      <c r="L3143" s="424"/>
      <c r="M3143" s="424"/>
      <c r="N3143" s="424"/>
      <c r="O3143" s="424"/>
      <c r="P3143" s="424"/>
      <c r="Q3143" s="424"/>
      <c r="R3143" s="424"/>
      <c r="AC3143" s="2251"/>
    </row>
    <row r="3144" spans="1:29" ht="12.75" customHeight="1" x14ac:dyDescent="0.25">
      <c r="A3144" s="9"/>
      <c r="E3144" s="14"/>
      <c r="F3144" s="14"/>
      <c r="G3144" s="2245"/>
      <c r="H3144" s="2245"/>
      <c r="I3144" s="2245"/>
      <c r="J3144" s="424"/>
      <c r="K3144" s="424"/>
      <c r="L3144" s="424"/>
      <c r="M3144" s="424"/>
      <c r="N3144" s="424"/>
      <c r="O3144" s="424"/>
      <c r="P3144" s="424"/>
      <c r="Q3144" s="424"/>
      <c r="R3144" s="424"/>
      <c r="AC3144" s="2251"/>
    </row>
    <row r="3145" spans="1:29" ht="12.75" customHeight="1" x14ac:dyDescent="0.25">
      <c r="A3145" s="9"/>
      <c r="E3145" s="14"/>
      <c r="F3145" s="14"/>
      <c r="G3145" s="2245"/>
      <c r="H3145" s="2245"/>
      <c r="I3145" s="2245"/>
      <c r="J3145" s="424"/>
      <c r="K3145" s="424"/>
      <c r="L3145" s="424"/>
      <c r="M3145" s="424"/>
      <c r="N3145" s="424"/>
      <c r="O3145" s="424"/>
      <c r="P3145" s="424"/>
      <c r="Q3145" s="424"/>
      <c r="R3145" s="424"/>
      <c r="AC3145" s="2251"/>
    </row>
    <row r="3146" spans="1:29" ht="12.75" customHeight="1" x14ac:dyDescent="0.25">
      <c r="A3146" s="9"/>
      <c r="E3146" s="14"/>
      <c r="F3146" s="14"/>
      <c r="G3146" s="2245"/>
      <c r="H3146" s="2245"/>
      <c r="I3146" s="2245"/>
      <c r="J3146" s="424"/>
      <c r="K3146" s="424"/>
      <c r="L3146" s="424"/>
      <c r="M3146" s="424"/>
      <c r="N3146" s="424"/>
      <c r="O3146" s="424"/>
      <c r="P3146" s="424"/>
      <c r="Q3146" s="424"/>
      <c r="R3146" s="424"/>
      <c r="AC3146" s="2251"/>
    </row>
    <row r="3147" spans="1:29" ht="12.75" customHeight="1" x14ac:dyDescent="0.25">
      <c r="A3147" s="9"/>
      <c r="E3147" s="14"/>
      <c r="F3147" s="14"/>
      <c r="G3147" s="2245"/>
      <c r="H3147" s="2245"/>
      <c r="I3147" s="2245"/>
      <c r="J3147" s="424"/>
      <c r="K3147" s="424"/>
      <c r="L3147" s="424"/>
      <c r="M3147" s="424"/>
      <c r="N3147" s="424"/>
      <c r="O3147" s="424"/>
      <c r="P3147" s="424"/>
      <c r="Q3147" s="424"/>
      <c r="R3147" s="424"/>
      <c r="AC3147" s="2251"/>
    </row>
    <row r="3148" spans="1:29" ht="12.75" customHeight="1" x14ac:dyDescent="0.25">
      <c r="A3148" s="9"/>
      <c r="E3148" s="14"/>
      <c r="F3148" s="14"/>
      <c r="G3148" s="2245"/>
      <c r="H3148" s="2245"/>
      <c r="I3148" s="2245"/>
      <c r="J3148" s="424"/>
      <c r="K3148" s="424"/>
      <c r="L3148" s="424"/>
      <c r="M3148" s="424"/>
      <c r="N3148" s="424"/>
      <c r="O3148" s="424"/>
      <c r="P3148" s="424"/>
      <c r="Q3148" s="424"/>
      <c r="R3148" s="424"/>
      <c r="AC3148" s="2251"/>
    </row>
    <row r="3149" spans="1:29" ht="12.75" customHeight="1" x14ac:dyDescent="0.25">
      <c r="A3149" s="9"/>
      <c r="E3149" s="14"/>
      <c r="F3149" s="14"/>
      <c r="G3149" s="2245"/>
      <c r="H3149" s="2245"/>
      <c r="I3149" s="2245"/>
      <c r="J3149" s="424"/>
      <c r="K3149" s="424"/>
      <c r="L3149" s="424"/>
      <c r="M3149" s="424"/>
      <c r="N3149" s="424"/>
      <c r="O3149" s="424"/>
      <c r="P3149" s="424"/>
      <c r="Q3149" s="424"/>
      <c r="R3149" s="424"/>
      <c r="AC3149" s="2251"/>
    </row>
    <row r="3150" spans="1:29" ht="12.75" customHeight="1" x14ac:dyDescent="0.25">
      <c r="A3150" s="9"/>
      <c r="E3150" s="14"/>
      <c r="F3150" s="14"/>
      <c r="G3150" s="2245"/>
      <c r="H3150" s="2245"/>
      <c r="I3150" s="2245"/>
      <c r="J3150" s="424"/>
      <c r="K3150" s="424"/>
      <c r="L3150" s="424"/>
      <c r="M3150" s="424"/>
      <c r="N3150" s="424"/>
      <c r="O3150" s="424"/>
      <c r="P3150" s="424"/>
      <c r="Q3150" s="424"/>
      <c r="R3150" s="424"/>
      <c r="AC3150" s="2251"/>
    </row>
    <row r="3151" spans="1:29" ht="12.75" customHeight="1" x14ac:dyDescent="0.25">
      <c r="A3151" s="9"/>
      <c r="E3151" s="14"/>
      <c r="F3151" s="14"/>
      <c r="G3151" s="2245"/>
      <c r="H3151" s="2245"/>
      <c r="I3151" s="2245"/>
      <c r="J3151" s="424"/>
      <c r="K3151" s="424"/>
      <c r="L3151" s="424"/>
      <c r="M3151" s="424"/>
      <c r="N3151" s="424"/>
      <c r="O3151" s="424"/>
      <c r="P3151" s="424"/>
      <c r="Q3151" s="424"/>
      <c r="R3151" s="424"/>
      <c r="AC3151" s="2251"/>
    </row>
    <row r="3152" spans="1:29" ht="12.75" customHeight="1" x14ac:dyDescent="0.25">
      <c r="A3152" s="9"/>
      <c r="E3152" s="14"/>
      <c r="F3152" s="14"/>
      <c r="G3152" s="2245"/>
      <c r="H3152" s="2245"/>
      <c r="I3152" s="2245"/>
      <c r="J3152" s="424"/>
      <c r="K3152" s="424"/>
      <c r="L3152" s="424"/>
      <c r="M3152" s="424"/>
      <c r="N3152" s="424"/>
      <c r="O3152" s="424"/>
      <c r="P3152" s="424"/>
      <c r="Q3152" s="424"/>
      <c r="R3152" s="424"/>
      <c r="AC3152" s="2251"/>
    </row>
    <row r="3153" spans="1:29" ht="12.75" customHeight="1" x14ac:dyDescent="0.25">
      <c r="A3153" s="9"/>
      <c r="E3153" s="14"/>
      <c r="F3153" s="14"/>
      <c r="G3153" s="2245"/>
      <c r="H3153" s="2245"/>
      <c r="I3153" s="2245"/>
      <c r="J3153" s="424"/>
      <c r="K3153" s="424"/>
      <c r="L3153" s="424"/>
      <c r="M3153" s="424"/>
      <c r="N3153" s="424"/>
      <c r="O3153" s="424"/>
      <c r="P3153" s="424"/>
      <c r="Q3153" s="424"/>
      <c r="R3153" s="424"/>
      <c r="AC3153" s="2251"/>
    </row>
    <row r="3154" spans="1:29" ht="12.75" customHeight="1" x14ac:dyDescent="0.25">
      <c r="A3154" s="9"/>
      <c r="E3154" s="14"/>
      <c r="F3154" s="14"/>
      <c r="G3154" s="2245"/>
      <c r="H3154" s="2245"/>
      <c r="I3154" s="2245"/>
      <c r="J3154" s="424"/>
      <c r="K3154" s="424"/>
      <c r="L3154" s="424"/>
      <c r="M3154" s="424"/>
      <c r="N3154" s="424"/>
      <c r="O3154" s="424"/>
      <c r="P3154" s="424"/>
      <c r="Q3154" s="424"/>
      <c r="R3154" s="424"/>
      <c r="AC3154" s="2251"/>
    </row>
    <row r="3155" spans="1:29" ht="12.75" customHeight="1" x14ac:dyDescent="0.25">
      <c r="A3155" s="9"/>
      <c r="E3155" s="14"/>
      <c r="F3155" s="14"/>
      <c r="G3155" s="2245"/>
      <c r="H3155" s="2245"/>
      <c r="I3155" s="2245"/>
      <c r="J3155" s="424"/>
      <c r="K3155" s="424"/>
      <c r="L3155" s="424"/>
      <c r="M3155" s="424"/>
      <c r="N3155" s="424"/>
      <c r="O3155" s="424"/>
      <c r="P3155" s="424"/>
      <c r="Q3155" s="424"/>
      <c r="R3155" s="424"/>
      <c r="AC3155" s="2251"/>
    </row>
    <row r="3156" spans="1:29" ht="12.75" customHeight="1" x14ac:dyDescent="0.25">
      <c r="A3156" s="9"/>
      <c r="E3156" s="14"/>
      <c r="F3156" s="14"/>
      <c r="G3156" s="2245"/>
      <c r="H3156" s="2245"/>
      <c r="I3156" s="2245"/>
      <c r="J3156" s="424"/>
      <c r="K3156" s="424"/>
      <c r="L3156" s="424"/>
      <c r="M3156" s="424"/>
      <c r="N3156" s="424"/>
      <c r="O3156" s="424"/>
      <c r="P3156" s="424"/>
      <c r="Q3156" s="424"/>
      <c r="R3156" s="424"/>
      <c r="AC3156" s="2251"/>
    </row>
    <row r="3157" spans="1:29" ht="12.75" customHeight="1" x14ac:dyDescent="0.25">
      <c r="A3157" s="9"/>
      <c r="E3157" s="14"/>
      <c r="F3157" s="14"/>
      <c r="G3157" s="2245"/>
      <c r="H3157" s="2245"/>
      <c r="I3157" s="2245"/>
      <c r="J3157" s="424"/>
      <c r="K3157" s="424"/>
      <c r="L3157" s="424"/>
      <c r="M3157" s="424"/>
      <c r="N3157" s="424"/>
      <c r="O3157" s="424"/>
      <c r="P3157" s="424"/>
      <c r="Q3157" s="424"/>
      <c r="R3157" s="424"/>
      <c r="AC3157" s="2251"/>
    </row>
    <row r="3158" spans="1:29" ht="12.75" customHeight="1" x14ac:dyDescent="0.25">
      <c r="A3158" s="9"/>
      <c r="E3158" s="14"/>
      <c r="F3158" s="14"/>
      <c r="G3158" s="2245"/>
      <c r="H3158" s="2245"/>
      <c r="I3158" s="2245"/>
      <c r="J3158" s="424"/>
      <c r="K3158" s="424"/>
      <c r="L3158" s="424"/>
      <c r="M3158" s="424"/>
      <c r="N3158" s="424"/>
      <c r="O3158" s="424"/>
      <c r="P3158" s="424"/>
      <c r="Q3158" s="424"/>
      <c r="R3158" s="424"/>
      <c r="AC3158" s="2251"/>
    </row>
    <row r="3159" spans="1:29" ht="12.75" customHeight="1" x14ac:dyDescent="0.25">
      <c r="A3159" s="9"/>
      <c r="E3159" s="14"/>
      <c r="F3159" s="14"/>
      <c r="G3159" s="2245"/>
      <c r="H3159" s="2245"/>
      <c r="I3159" s="2245"/>
      <c r="J3159" s="424"/>
      <c r="K3159" s="424"/>
      <c r="L3159" s="424"/>
      <c r="M3159" s="424"/>
      <c r="N3159" s="424"/>
      <c r="O3159" s="424"/>
      <c r="P3159" s="424"/>
      <c r="Q3159" s="424"/>
      <c r="R3159" s="424"/>
      <c r="AC3159" s="2251"/>
    </row>
    <row r="3160" spans="1:29" ht="12.75" customHeight="1" x14ac:dyDescent="0.25">
      <c r="A3160" s="9"/>
      <c r="E3160" s="14"/>
      <c r="F3160" s="14"/>
      <c r="G3160" s="2245"/>
      <c r="H3160" s="2245"/>
      <c r="I3160" s="2245"/>
      <c r="J3160" s="424"/>
      <c r="K3160" s="424"/>
      <c r="L3160" s="424"/>
      <c r="M3160" s="424"/>
      <c r="N3160" s="424"/>
      <c r="O3160" s="424"/>
      <c r="P3160" s="424"/>
      <c r="Q3160" s="424"/>
      <c r="R3160" s="424"/>
      <c r="AC3160" s="2251"/>
    </row>
    <row r="3161" spans="1:29" ht="12.75" customHeight="1" x14ac:dyDescent="0.25">
      <c r="A3161" s="9"/>
      <c r="E3161" s="14"/>
      <c r="F3161" s="14"/>
      <c r="G3161" s="2245"/>
      <c r="H3161" s="2245"/>
      <c r="I3161" s="2245"/>
      <c r="J3161" s="424"/>
      <c r="K3161" s="424"/>
      <c r="L3161" s="424"/>
      <c r="M3161" s="424"/>
      <c r="N3161" s="424"/>
      <c r="O3161" s="424"/>
      <c r="P3161" s="424"/>
      <c r="Q3161" s="424"/>
      <c r="R3161" s="424"/>
      <c r="AC3161" s="2251"/>
    </row>
    <row r="3162" spans="1:29" ht="12.75" customHeight="1" x14ac:dyDescent="0.25">
      <c r="A3162" s="9"/>
      <c r="E3162" s="14"/>
      <c r="F3162" s="14"/>
      <c r="G3162" s="2245"/>
      <c r="H3162" s="2245"/>
      <c r="I3162" s="2245"/>
      <c r="J3162" s="424"/>
      <c r="K3162" s="424"/>
      <c r="L3162" s="424"/>
      <c r="M3162" s="424"/>
      <c r="N3162" s="424"/>
      <c r="O3162" s="424"/>
      <c r="P3162" s="424"/>
      <c r="Q3162" s="424"/>
      <c r="R3162" s="424"/>
      <c r="AC3162" s="2251"/>
    </row>
    <row r="3163" spans="1:29" ht="12.75" customHeight="1" x14ac:dyDescent="0.25">
      <c r="A3163" s="9"/>
      <c r="E3163" s="14"/>
      <c r="F3163" s="14"/>
      <c r="G3163" s="2245"/>
      <c r="H3163" s="2245"/>
      <c r="I3163" s="2245"/>
      <c r="J3163" s="424"/>
      <c r="K3163" s="424"/>
      <c r="L3163" s="424"/>
      <c r="M3163" s="424"/>
      <c r="N3163" s="424"/>
      <c r="O3163" s="424"/>
      <c r="P3163" s="424"/>
      <c r="Q3163" s="424"/>
      <c r="R3163" s="424"/>
      <c r="AC3163" s="2251"/>
    </row>
    <row r="3164" spans="1:29" ht="12.75" customHeight="1" x14ac:dyDescent="0.25">
      <c r="A3164" s="9"/>
      <c r="E3164" s="14"/>
      <c r="F3164" s="14"/>
      <c r="G3164" s="2245"/>
      <c r="H3164" s="2245"/>
      <c r="I3164" s="2245"/>
      <c r="J3164" s="424"/>
      <c r="K3164" s="424"/>
      <c r="L3164" s="424"/>
      <c r="M3164" s="424"/>
      <c r="N3164" s="424"/>
      <c r="O3164" s="424"/>
      <c r="P3164" s="424"/>
      <c r="Q3164" s="424"/>
      <c r="R3164" s="424"/>
      <c r="AC3164" s="2251"/>
    </row>
    <row r="3165" spans="1:29" ht="12.75" customHeight="1" x14ac:dyDescent="0.25">
      <c r="A3165" s="9"/>
      <c r="E3165" s="14"/>
      <c r="F3165" s="14"/>
      <c r="G3165" s="2245"/>
      <c r="H3165" s="2245"/>
      <c r="I3165" s="2245"/>
      <c r="J3165" s="424"/>
      <c r="K3165" s="424"/>
      <c r="L3165" s="424"/>
      <c r="M3165" s="424"/>
      <c r="N3165" s="424"/>
      <c r="O3165" s="424"/>
      <c r="P3165" s="424"/>
      <c r="Q3165" s="424"/>
      <c r="R3165" s="424"/>
      <c r="AC3165" s="2251"/>
    </row>
    <row r="3166" spans="1:29" ht="12.75" customHeight="1" x14ac:dyDescent="0.25">
      <c r="A3166" s="9"/>
      <c r="E3166" s="14"/>
      <c r="F3166" s="14"/>
      <c r="G3166" s="2245"/>
      <c r="H3166" s="2245"/>
      <c r="I3166" s="2245"/>
      <c r="J3166" s="424"/>
      <c r="K3166" s="424"/>
      <c r="L3166" s="424"/>
      <c r="M3166" s="424"/>
      <c r="N3166" s="424"/>
      <c r="O3166" s="424"/>
      <c r="P3166" s="424"/>
      <c r="Q3166" s="424"/>
      <c r="R3166" s="424"/>
      <c r="AC3166" s="2251"/>
    </row>
    <row r="3167" spans="1:29" ht="12.75" customHeight="1" x14ac:dyDescent="0.25">
      <c r="A3167" s="9"/>
      <c r="E3167" s="14"/>
      <c r="F3167" s="14"/>
      <c r="G3167" s="2245"/>
      <c r="H3167" s="2245"/>
      <c r="I3167" s="2245"/>
      <c r="J3167" s="424"/>
      <c r="K3167" s="424"/>
      <c r="L3167" s="424"/>
      <c r="M3167" s="424"/>
      <c r="N3167" s="424"/>
      <c r="O3167" s="424"/>
      <c r="P3167" s="424"/>
      <c r="Q3167" s="424"/>
      <c r="R3167" s="424"/>
      <c r="AC3167" s="2251"/>
    </row>
    <row r="3168" spans="1:29" ht="12.75" customHeight="1" x14ac:dyDescent="0.25">
      <c r="A3168" s="9"/>
      <c r="E3168" s="14"/>
      <c r="F3168" s="14"/>
      <c r="G3168" s="2245"/>
      <c r="H3168" s="2245"/>
      <c r="I3168" s="2245"/>
      <c r="J3168" s="424"/>
      <c r="K3168" s="424"/>
      <c r="L3168" s="424"/>
      <c r="M3168" s="424"/>
      <c r="N3168" s="424"/>
      <c r="O3168" s="424"/>
      <c r="P3168" s="424"/>
      <c r="Q3168" s="424"/>
      <c r="R3168" s="424"/>
      <c r="AC3168" s="2251"/>
    </row>
    <row r="3169" spans="1:29" ht="12.75" customHeight="1" x14ac:dyDescent="0.25">
      <c r="A3169" s="9"/>
      <c r="E3169" s="14"/>
      <c r="F3169" s="14"/>
      <c r="G3169" s="2245"/>
      <c r="H3169" s="2245"/>
      <c r="I3169" s="2245"/>
      <c r="J3169" s="424"/>
      <c r="K3169" s="424"/>
      <c r="L3169" s="424"/>
      <c r="M3169" s="424"/>
      <c r="N3169" s="424"/>
      <c r="O3169" s="424"/>
      <c r="P3169" s="424"/>
      <c r="Q3169" s="424"/>
      <c r="R3169" s="424"/>
      <c r="AC3169" s="2251"/>
    </row>
    <row r="3170" spans="1:29" ht="12.75" customHeight="1" x14ac:dyDescent="0.25">
      <c r="A3170" s="9"/>
      <c r="E3170" s="14"/>
      <c r="F3170" s="14"/>
      <c r="G3170" s="2245"/>
      <c r="H3170" s="2245"/>
      <c r="I3170" s="2245"/>
      <c r="J3170" s="424"/>
      <c r="K3170" s="424"/>
      <c r="L3170" s="424"/>
      <c r="M3170" s="424"/>
      <c r="N3170" s="424"/>
      <c r="O3170" s="424"/>
      <c r="P3170" s="424"/>
      <c r="Q3170" s="424"/>
      <c r="R3170" s="424"/>
      <c r="AC3170" s="2251"/>
    </row>
    <row r="3171" spans="1:29" ht="12.75" customHeight="1" x14ac:dyDescent="0.25">
      <c r="A3171" s="9"/>
      <c r="E3171" s="14"/>
      <c r="F3171" s="14"/>
      <c r="G3171" s="2245"/>
      <c r="H3171" s="2245"/>
      <c r="I3171" s="2245"/>
      <c r="J3171" s="424"/>
      <c r="K3171" s="424"/>
      <c r="L3171" s="424"/>
      <c r="M3171" s="424"/>
      <c r="N3171" s="424"/>
      <c r="O3171" s="424"/>
      <c r="P3171" s="424"/>
      <c r="Q3171" s="424"/>
      <c r="R3171" s="424"/>
      <c r="AC3171" s="2251"/>
    </row>
    <row r="3172" spans="1:29" ht="12.75" customHeight="1" x14ac:dyDescent="0.25">
      <c r="A3172" s="9"/>
      <c r="E3172" s="14"/>
      <c r="F3172" s="14"/>
      <c r="G3172" s="2245"/>
      <c r="H3172" s="2245"/>
      <c r="I3172" s="2245"/>
      <c r="J3172" s="424"/>
      <c r="K3172" s="424"/>
      <c r="L3172" s="424"/>
      <c r="M3172" s="424"/>
      <c r="N3172" s="424"/>
      <c r="O3172" s="424"/>
      <c r="P3172" s="424"/>
      <c r="Q3172" s="424"/>
      <c r="R3172" s="424"/>
      <c r="AC3172" s="2251"/>
    </row>
    <row r="3173" spans="1:29" ht="12.75" customHeight="1" x14ac:dyDescent="0.25">
      <c r="A3173" s="9"/>
      <c r="E3173" s="14"/>
      <c r="F3173" s="14"/>
      <c r="G3173" s="2245"/>
      <c r="H3173" s="2245"/>
      <c r="I3173" s="2245"/>
      <c r="J3173" s="424"/>
      <c r="K3173" s="424"/>
      <c r="L3173" s="424"/>
      <c r="M3173" s="424"/>
      <c r="N3173" s="424"/>
      <c r="O3173" s="424"/>
      <c r="P3173" s="424"/>
      <c r="Q3173" s="424"/>
      <c r="R3173" s="424"/>
      <c r="AC3173" s="2251"/>
    </row>
    <row r="3174" spans="1:29" ht="12.75" customHeight="1" x14ac:dyDescent="0.25">
      <c r="A3174" s="9"/>
      <c r="E3174" s="14"/>
      <c r="F3174" s="14"/>
      <c r="G3174" s="2245"/>
      <c r="H3174" s="2245"/>
      <c r="I3174" s="2245"/>
      <c r="J3174" s="424"/>
      <c r="K3174" s="424"/>
      <c r="L3174" s="424"/>
      <c r="M3174" s="424"/>
      <c r="N3174" s="424"/>
      <c r="O3174" s="424"/>
      <c r="P3174" s="424"/>
      <c r="Q3174" s="424"/>
      <c r="R3174" s="424"/>
      <c r="AC3174" s="2251"/>
    </row>
    <row r="3175" spans="1:29" ht="12.75" customHeight="1" x14ac:dyDescent="0.25">
      <c r="A3175" s="9"/>
      <c r="E3175" s="14"/>
      <c r="F3175" s="14"/>
      <c r="G3175" s="2245"/>
      <c r="H3175" s="2245"/>
      <c r="I3175" s="2245"/>
      <c r="J3175" s="424"/>
      <c r="K3175" s="424"/>
      <c r="L3175" s="424"/>
      <c r="M3175" s="424"/>
      <c r="N3175" s="424"/>
      <c r="O3175" s="424"/>
      <c r="P3175" s="424"/>
      <c r="Q3175" s="424"/>
      <c r="R3175" s="424"/>
      <c r="AC3175" s="2251"/>
    </row>
    <row r="3176" spans="1:29" ht="12.75" customHeight="1" x14ac:dyDescent="0.25">
      <c r="A3176" s="9"/>
      <c r="E3176" s="14"/>
      <c r="F3176" s="14"/>
      <c r="G3176" s="2245"/>
      <c r="H3176" s="2245"/>
      <c r="I3176" s="2245"/>
      <c r="J3176" s="424"/>
      <c r="K3176" s="424"/>
      <c r="L3176" s="424"/>
      <c r="M3176" s="424"/>
      <c r="N3176" s="424"/>
      <c r="O3176" s="424"/>
      <c r="P3176" s="424"/>
      <c r="Q3176" s="424"/>
      <c r="R3176" s="424"/>
      <c r="AC3176" s="2251"/>
    </row>
    <row r="3177" spans="1:29" ht="12.75" customHeight="1" x14ac:dyDescent="0.25">
      <c r="A3177" s="9"/>
      <c r="E3177" s="14"/>
      <c r="F3177" s="14"/>
      <c r="G3177" s="2245"/>
      <c r="H3177" s="2245"/>
      <c r="I3177" s="2245"/>
      <c r="J3177" s="424"/>
      <c r="K3177" s="424"/>
      <c r="L3177" s="424"/>
      <c r="M3177" s="424"/>
      <c r="N3177" s="424"/>
      <c r="O3177" s="424"/>
      <c r="P3177" s="424"/>
      <c r="Q3177" s="424"/>
      <c r="R3177" s="424"/>
      <c r="AC3177" s="2251"/>
    </row>
    <row r="3178" spans="1:29" ht="12.75" customHeight="1" x14ac:dyDescent="0.25">
      <c r="A3178" s="9"/>
      <c r="E3178" s="14"/>
      <c r="F3178" s="14"/>
      <c r="G3178" s="2245"/>
      <c r="H3178" s="2245"/>
      <c r="I3178" s="2245"/>
      <c r="J3178" s="424"/>
      <c r="K3178" s="424"/>
      <c r="L3178" s="424"/>
      <c r="M3178" s="424"/>
      <c r="N3178" s="424"/>
      <c r="O3178" s="424"/>
      <c r="P3178" s="424"/>
      <c r="Q3178" s="424"/>
      <c r="R3178" s="424"/>
      <c r="AC3178" s="2251"/>
    </row>
    <row r="3179" spans="1:29" ht="12.75" customHeight="1" x14ac:dyDescent="0.25">
      <c r="A3179" s="9"/>
      <c r="E3179" s="14"/>
      <c r="F3179" s="14"/>
      <c r="G3179" s="2245"/>
      <c r="H3179" s="2245"/>
      <c r="I3179" s="2245"/>
      <c r="J3179" s="424"/>
      <c r="K3179" s="424"/>
      <c r="L3179" s="424"/>
      <c r="M3179" s="424"/>
      <c r="N3179" s="424"/>
      <c r="O3179" s="424"/>
      <c r="P3179" s="424"/>
      <c r="Q3179" s="424"/>
      <c r="R3179" s="424"/>
      <c r="AC3179" s="2251"/>
    </row>
    <row r="3180" spans="1:29" ht="12.75" customHeight="1" x14ac:dyDescent="0.25">
      <c r="A3180" s="9"/>
      <c r="E3180" s="14"/>
      <c r="F3180" s="14"/>
      <c r="G3180" s="2245"/>
      <c r="H3180" s="2245"/>
      <c r="I3180" s="2245"/>
      <c r="J3180" s="424"/>
      <c r="K3180" s="424"/>
      <c r="L3180" s="424"/>
      <c r="M3180" s="424"/>
      <c r="N3180" s="424"/>
      <c r="O3180" s="424"/>
      <c r="P3180" s="424"/>
      <c r="Q3180" s="424"/>
      <c r="R3180" s="424"/>
      <c r="AC3180" s="2251"/>
    </row>
    <row r="3181" spans="1:29" ht="12.75" customHeight="1" x14ac:dyDescent="0.25">
      <c r="A3181" s="9"/>
      <c r="E3181" s="14"/>
      <c r="F3181" s="14"/>
      <c r="G3181" s="2245"/>
      <c r="H3181" s="2245"/>
      <c r="I3181" s="2245"/>
      <c r="J3181" s="424"/>
      <c r="K3181" s="424"/>
      <c r="L3181" s="424"/>
      <c r="M3181" s="424"/>
      <c r="N3181" s="424"/>
      <c r="O3181" s="424"/>
      <c r="P3181" s="424"/>
      <c r="Q3181" s="424"/>
      <c r="R3181" s="424"/>
      <c r="AC3181" s="2251"/>
    </row>
    <row r="3182" spans="1:29" ht="12.75" customHeight="1" x14ac:dyDescent="0.25">
      <c r="A3182" s="9"/>
      <c r="E3182" s="14"/>
      <c r="F3182" s="14"/>
      <c r="G3182" s="2245"/>
      <c r="H3182" s="2245"/>
      <c r="I3182" s="2245"/>
      <c r="J3182" s="424"/>
      <c r="K3182" s="424"/>
      <c r="L3182" s="424"/>
      <c r="M3182" s="424"/>
      <c r="N3182" s="424"/>
      <c r="O3182" s="424"/>
      <c r="P3182" s="424"/>
      <c r="Q3182" s="424"/>
      <c r="R3182" s="424"/>
      <c r="AC3182" s="2251"/>
    </row>
    <row r="3183" spans="1:29" ht="12.75" customHeight="1" x14ac:dyDescent="0.25">
      <c r="A3183" s="9"/>
      <c r="E3183" s="14"/>
      <c r="F3183" s="14"/>
      <c r="G3183" s="2245"/>
      <c r="H3183" s="2245"/>
      <c r="I3183" s="2245"/>
      <c r="J3183" s="424"/>
      <c r="K3183" s="424"/>
      <c r="L3183" s="424"/>
      <c r="M3183" s="424"/>
      <c r="N3183" s="424"/>
      <c r="O3183" s="424"/>
      <c r="P3183" s="424"/>
      <c r="Q3183" s="424"/>
      <c r="R3183" s="424"/>
      <c r="AC3183" s="2251"/>
    </row>
    <row r="3184" spans="1:29" ht="12.75" customHeight="1" x14ac:dyDescent="0.25">
      <c r="A3184" s="9"/>
      <c r="E3184" s="14"/>
      <c r="F3184" s="14"/>
      <c r="G3184" s="2245"/>
      <c r="H3184" s="2245"/>
      <c r="I3184" s="2245"/>
      <c r="J3184" s="424"/>
      <c r="K3184" s="424"/>
      <c r="L3184" s="424"/>
      <c r="M3184" s="424"/>
      <c r="N3184" s="424"/>
      <c r="O3184" s="424"/>
      <c r="P3184" s="424"/>
      <c r="Q3184" s="424"/>
      <c r="R3184" s="424"/>
      <c r="AC3184" s="2251"/>
    </row>
    <row r="3185" spans="1:29" ht="12.75" customHeight="1" x14ac:dyDescent="0.25">
      <c r="A3185" s="9"/>
      <c r="E3185" s="14"/>
      <c r="F3185" s="14"/>
      <c r="G3185" s="2245"/>
      <c r="H3185" s="2245"/>
      <c r="I3185" s="2245"/>
      <c r="J3185" s="424"/>
      <c r="K3185" s="424"/>
      <c r="L3185" s="424"/>
      <c r="M3185" s="424"/>
      <c r="N3185" s="424"/>
      <c r="O3185" s="424"/>
      <c r="P3185" s="424"/>
      <c r="Q3185" s="424"/>
      <c r="R3185" s="424"/>
      <c r="AC3185" s="2251"/>
    </row>
    <row r="3186" spans="1:29" ht="12.75" customHeight="1" x14ac:dyDescent="0.25">
      <c r="A3186" s="9"/>
      <c r="E3186" s="14"/>
      <c r="F3186" s="14"/>
      <c r="G3186" s="2245"/>
      <c r="H3186" s="2245"/>
      <c r="I3186" s="2245"/>
      <c r="J3186" s="424"/>
      <c r="K3186" s="424"/>
      <c r="L3186" s="424"/>
      <c r="M3186" s="424"/>
      <c r="N3186" s="424"/>
      <c r="O3186" s="424"/>
      <c r="P3186" s="424"/>
      <c r="Q3186" s="424"/>
      <c r="R3186" s="424"/>
      <c r="AC3186" s="2251"/>
    </row>
    <row r="3187" spans="1:29" ht="12.75" customHeight="1" x14ac:dyDescent="0.25">
      <c r="A3187" s="9"/>
      <c r="E3187" s="14"/>
      <c r="F3187" s="14"/>
      <c r="G3187" s="2245"/>
      <c r="H3187" s="2245"/>
      <c r="I3187" s="2245"/>
      <c r="J3187" s="424"/>
      <c r="K3187" s="424"/>
      <c r="L3187" s="424"/>
      <c r="M3187" s="424"/>
      <c r="N3187" s="424"/>
      <c r="O3187" s="424"/>
      <c r="P3187" s="424"/>
      <c r="Q3187" s="424"/>
      <c r="R3187" s="424"/>
      <c r="AC3187" s="2251"/>
    </row>
    <row r="3188" spans="1:29" ht="12.75" customHeight="1" x14ac:dyDescent="0.25">
      <c r="A3188" s="9"/>
      <c r="E3188" s="14"/>
      <c r="F3188" s="14"/>
      <c r="G3188" s="2245"/>
      <c r="H3188" s="2245"/>
      <c r="I3188" s="2245"/>
      <c r="J3188" s="424"/>
      <c r="K3188" s="424"/>
      <c r="L3188" s="424"/>
      <c r="M3188" s="424"/>
      <c r="N3188" s="424"/>
      <c r="O3188" s="424"/>
      <c r="P3188" s="424"/>
      <c r="Q3188" s="424"/>
      <c r="R3188" s="424"/>
      <c r="AC3188" s="2251"/>
    </row>
    <row r="3189" spans="1:29" ht="12.75" customHeight="1" x14ac:dyDescent="0.25">
      <c r="A3189" s="9"/>
      <c r="E3189" s="14"/>
      <c r="F3189" s="14"/>
      <c r="G3189" s="2245"/>
      <c r="H3189" s="2245"/>
      <c r="I3189" s="2245"/>
      <c r="J3189" s="424"/>
      <c r="K3189" s="424"/>
      <c r="L3189" s="424"/>
      <c r="M3189" s="424"/>
      <c r="N3189" s="424"/>
      <c r="O3189" s="424"/>
      <c r="P3189" s="424"/>
      <c r="Q3189" s="424"/>
      <c r="R3189" s="424"/>
      <c r="AC3189" s="2251"/>
    </row>
    <row r="3190" spans="1:29" ht="12.75" customHeight="1" x14ac:dyDescent="0.25">
      <c r="A3190" s="9"/>
      <c r="E3190" s="14"/>
      <c r="F3190" s="14"/>
      <c r="G3190" s="2245"/>
      <c r="H3190" s="2245"/>
      <c r="I3190" s="2245"/>
      <c r="J3190" s="424"/>
      <c r="K3190" s="424"/>
      <c r="L3190" s="424"/>
      <c r="M3190" s="424"/>
      <c r="N3190" s="424"/>
      <c r="O3190" s="424"/>
      <c r="P3190" s="424"/>
      <c r="Q3190" s="424"/>
      <c r="R3190" s="424"/>
      <c r="AC3190" s="2251"/>
    </row>
    <row r="3191" spans="1:29" ht="12.75" customHeight="1" x14ac:dyDescent="0.25">
      <c r="A3191" s="9"/>
      <c r="E3191" s="14"/>
      <c r="F3191" s="14"/>
      <c r="G3191" s="2245"/>
      <c r="H3191" s="2245"/>
      <c r="I3191" s="2245"/>
      <c r="J3191" s="424"/>
      <c r="K3191" s="424"/>
      <c r="L3191" s="424"/>
      <c r="M3191" s="424"/>
      <c r="N3191" s="424"/>
      <c r="O3191" s="424"/>
      <c r="P3191" s="424"/>
      <c r="Q3191" s="424"/>
      <c r="R3191" s="424"/>
      <c r="AC3191" s="2251"/>
    </row>
    <row r="3192" spans="1:29" ht="12.75" customHeight="1" x14ac:dyDescent="0.25">
      <c r="A3192" s="9"/>
      <c r="E3192" s="14"/>
      <c r="F3192" s="14"/>
      <c r="G3192" s="2245"/>
      <c r="H3192" s="2245"/>
      <c r="I3192" s="2245"/>
      <c r="J3192" s="424"/>
      <c r="K3192" s="424"/>
      <c r="L3192" s="424"/>
      <c r="M3192" s="424"/>
      <c r="N3192" s="424"/>
      <c r="O3192" s="424"/>
      <c r="P3192" s="424"/>
      <c r="Q3192" s="424"/>
      <c r="R3192" s="424"/>
      <c r="AC3192" s="2251"/>
    </row>
    <row r="3193" spans="1:29" ht="12.75" customHeight="1" x14ac:dyDescent="0.25">
      <c r="A3193" s="9"/>
      <c r="E3193" s="14"/>
      <c r="F3193" s="14"/>
      <c r="G3193" s="2245"/>
      <c r="H3193" s="2245"/>
      <c r="I3193" s="2245"/>
      <c r="J3193" s="424"/>
      <c r="K3193" s="424"/>
      <c r="L3193" s="424"/>
      <c r="M3193" s="424"/>
      <c r="N3193" s="424"/>
      <c r="O3193" s="424"/>
      <c r="P3193" s="424"/>
      <c r="Q3193" s="424"/>
      <c r="R3193" s="424"/>
      <c r="AC3193" s="2251"/>
    </row>
    <row r="3194" spans="1:29" ht="12.75" customHeight="1" x14ac:dyDescent="0.25">
      <c r="A3194" s="9"/>
      <c r="E3194" s="14"/>
      <c r="F3194" s="14"/>
      <c r="G3194" s="2245"/>
      <c r="H3194" s="2245"/>
      <c r="I3194" s="2245"/>
      <c r="J3194" s="424"/>
      <c r="K3194" s="424"/>
      <c r="L3194" s="424"/>
      <c r="M3194" s="424"/>
      <c r="N3194" s="424"/>
      <c r="O3194" s="424"/>
      <c r="P3194" s="424"/>
      <c r="Q3194" s="424"/>
      <c r="R3194" s="424"/>
      <c r="AC3194" s="2251"/>
    </row>
    <row r="3195" spans="1:29" ht="12.75" customHeight="1" x14ac:dyDescent="0.25">
      <c r="A3195" s="9"/>
      <c r="E3195" s="14"/>
      <c r="F3195" s="14"/>
      <c r="G3195" s="2245"/>
      <c r="H3195" s="2245"/>
      <c r="I3195" s="2245"/>
      <c r="J3195" s="424"/>
      <c r="K3195" s="424"/>
      <c r="L3195" s="424"/>
      <c r="M3195" s="424"/>
      <c r="N3195" s="424"/>
      <c r="O3195" s="424"/>
      <c r="P3195" s="424"/>
      <c r="Q3195" s="424"/>
      <c r="R3195" s="424"/>
      <c r="AC3195" s="2251"/>
    </row>
    <row r="3196" spans="1:29" ht="12.75" customHeight="1" x14ac:dyDescent="0.25">
      <c r="A3196" s="9"/>
      <c r="E3196" s="14"/>
      <c r="F3196" s="14"/>
      <c r="G3196" s="2245"/>
      <c r="H3196" s="2245"/>
      <c r="I3196" s="2245"/>
      <c r="J3196" s="424"/>
      <c r="K3196" s="424"/>
      <c r="L3196" s="424"/>
      <c r="M3196" s="424"/>
      <c r="N3196" s="424"/>
      <c r="O3196" s="424"/>
      <c r="P3196" s="424"/>
      <c r="Q3196" s="424"/>
      <c r="R3196" s="424"/>
      <c r="AC3196" s="2251"/>
    </row>
    <row r="3197" spans="1:29" ht="12.75" customHeight="1" x14ac:dyDescent="0.25">
      <c r="A3197" s="9"/>
      <c r="E3197" s="14"/>
      <c r="F3197" s="14"/>
      <c r="G3197" s="2245"/>
      <c r="H3197" s="2245"/>
      <c r="I3197" s="2245"/>
      <c r="J3197" s="424"/>
      <c r="K3197" s="424"/>
      <c r="L3197" s="424"/>
      <c r="M3197" s="424"/>
      <c r="N3197" s="424"/>
      <c r="O3197" s="424"/>
      <c r="P3197" s="424"/>
      <c r="Q3197" s="424"/>
      <c r="R3197" s="424"/>
      <c r="AC3197" s="2251"/>
    </row>
    <row r="3198" spans="1:29" ht="12.75" customHeight="1" x14ac:dyDescent="0.25">
      <c r="A3198" s="9"/>
      <c r="E3198" s="14"/>
      <c r="F3198" s="14"/>
      <c r="G3198" s="2245"/>
      <c r="H3198" s="2245"/>
      <c r="I3198" s="2245"/>
      <c r="J3198" s="424"/>
      <c r="K3198" s="424"/>
      <c r="L3198" s="424"/>
      <c r="M3198" s="424"/>
      <c r="N3198" s="424"/>
      <c r="O3198" s="424"/>
      <c r="P3198" s="424"/>
      <c r="Q3198" s="424"/>
      <c r="R3198" s="424"/>
      <c r="AC3198" s="2251"/>
    </row>
    <row r="3199" spans="1:29" ht="12.75" customHeight="1" x14ac:dyDescent="0.25">
      <c r="A3199" s="9"/>
      <c r="E3199" s="14"/>
      <c r="F3199" s="14"/>
      <c r="G3199" s="2245"/>
      <c r="H3199" s="2245"/>
      <c r="I3199" s="2245"/>
      <c r="J3199" s="424"/>
      <c r="K3199" s="424"/>
      <c r="L3199" s="424"/>
      <c r="M3199" s="424"/>
      <c r="N3199" s="424"/>
      <c r="O3199" s="424"/>
      <c r="P3199" s="424"/>
      <c r="Q3199" s="424"/>
      <c r="R3199" s="424"/>
      <c r="AC3199" s="2251"/>
    </row>
    <row r="3200" spans="1:29" ht="12.75" customHeight="1" x14ac:dyDescent="0.25">
      <c r="A3200" s="9"/>
      <c r="E3200" s="14"/>
      <c r="F3200" s="14"/>
      <c r="G3200" s="2245"/>
      <c r="H3200" s="2245"/>
      <c r="I3200" s="2245"/>
      <c r="J3200" s="424"/>
      <c r="K3200" s="424"/>
      <c r="L3200" s="424"/>
      <c r="M3200" s="424"/>
      <c r="N3200" s="424"/>
      <c r="O3200" s="424"/>
      <c r="P3200" s="424"/>
      <c r="Q3200" s="424"/>
      <c r="R3200" s="424"/>
      <c r="AC3200" s="2251"/>
    </row>
    <row r="3201" spans="1:29" ht="12.75" customHeight="1" x14ac:dyDescent="0.25">
      <c r="A3201" s="9"/>
      <c r="E3201" s="14"/>
      <c r="F3201" s="14"/>
      <c r="G3201" s="2245"/>
      <c r="H3201" s="2245"/>
      <c r="I3201" s="2245"/>
      <c r="J3201" s="424"/>
      <c r="K3201" s="424"/>
      <c r="L3201" s="424"/>
      <c r="M3201" s="424"/>
      <c r="N3201" s="424"/>
      <c r="O3201" s="424"/>
      <c r="P3201" s="424"/>
      <c r="Q3201" s="424"/>
      <c r="R3201" s="424"/>
      <c r="AC3201" s="2251"/>
    </row>
    <row r="3202" spans="1:29" ht="12.75" customHeight="1" x14ac:dyDescent="0.25">
      <c r="A3202" s="9"/>
      <c r="E3202" s="14"/>
      <c r="F3202" s="14"/>
      <c r="G3202" s="2245"/>
      <c r="H3202" s="2245"/>
      <c r="I3202" s="2245"/>
      <c r="J3202" s="424"/>
      <c r="K3202" s="424"/>
      <c r="L3202" s="424"/>
      <c r="M3202" s="424"/>
      <c r="N3202" s="424"/>
      <c r="O3202" s="424"/>
      <c r="P3202" s="424"/>
      <c r="Q3202" s="424"/>
      <c r="R3202" s="424"/>
      <c r="AC3202" s="2251"/>
    </row>
    <row r="3203" spans="1:29" ht="12.75" customHeight="1" x14ac:dyDescent="0.25">
      <c r="A3203" s="9"/>
      <c r="E3203" s="14"/>
      <c r="F3203" s="14"/>
      <c r="G3203" s="2245"/>
      <c r="H3203" s="2245"/>
      <c r="I3203" s="2245"/>
      <c r="J3203" s="424"/>
      <c r="K3203" s="424"/>
      <c r="L3203" s="424"/>
      <c r="M3203" s="424"/>
      <c r="N3203" s="424"/>
      <c r="O3203" s="424"/>
      <c r="P3203" s="424"/>
      <c r="Q3203" s="424"/>
      <c r="R3203" s="424"/>
      <c r="AC3203" s="2251"/>
    </row>
    <row r="3204" spans="1:29" ht="12.75" customHeight="1" x14ac:dyDescent="0.25">
      <c r="A3204" s="9"/>
      <c r="E3204" s="14"/>
      <c r="F3204" s="14"/>
      <c r="G3204" s="2245"/>
      <c r="H3204" s="2245"/>
      <c r="I3204" s="2245"/>
      <c r="J3204" s="424"/>
      <c r="K3204" s="424"/>
      <c r="L3204" s="424"/>
      <c r="M3204" s="424"/>
      <c r="N3204" s="424"/>
      <c r="O3204" s="424"/>
      <c r="P3204" s="424"/>
      <c r="Q3204" s="424"/>
      <c r="R3204" s="424"/>
      <c r="AC3204" s="2251"/>
    </row>
    <row r="3205" spans="1:29" ht="12.75" customHeight="1" x14ac:dyDescent="0.25">
      <c r="A3205" s="9"/>
      <c r="E3205" s="14"/>
      <c r="F3205" s="14"/>
      <c r="G3205" s="2245"/>
      <c r="H3205" s="2245"/>
      <c r="I3205" s="2245"/>
      <c r="J3205" s="424"/>
      <c r="K3205" s="424"/>
      <c r="L3205" s="424"/>
      <c r="M3205" s="424"/>
      <c r="N3205" s="424"/>
      <c r="O3205" s="424"/>
      <c r="P3205" s="424"/>
      <c r="Q3205" s="424"/>
      <c r="R3205" s="424"/>
      <c r="AC3205" s="2251"/>
    </row>
    <row r="3206" spans="1:29" ht="12.75" customHeight="1" x14ac:dyDescent="0.25">
      <c r="A3206" s="9"/>
      <c r="E3206" s="14"/>
      <c r="F3206" s="14"/>
      <c r="G3206" s="2245"/>
      <c r="H3206" s="2245"/>
      <c r="I3206" s="2245"/>
      <c r="J3206" s="424"/>
      <c r="K3206" s="424"/>
      <c r="L3206" s="424"/>
      <c r="M3206" s="424"/>
      <c r="N3206" s="424"/>
      <c r="O3206" s="424"/>
      <c r="P3206" s="424"/>
      <c r="Q3206" s="424"/>
      <c r="R3206" s="424"/>
      <c r="AC3206" s="2251"/>
    </row>
    <row r="3207" spans="1:29" ht="12.75" customHeight="1" x14ac:dyDescent="0.25">
      <c r="A3207" s="9"/>
      <c r="E3207" s="14"/>
      <c r="F3207" s="14"/>
      <c r="G3207" s="2245"/>
      <c r="H3207" s="2245"/>
      <c r="I3207" s="2245"/>
      <c r="J3207" s="424"/>
      <c r="K3207" s="424"/>
      <c r="L3207" s="424"/>
      <c r="M3207" s="424"/>
      <c r="N3207" s="424"/>
      <c r="O3207" s="424"/>
      <c r="P3207" s="424"/>
      <c r="Q3207" s="424"/>
      <c r="R3207" s="424"/>
      <c r="AC3207" s="2251"/>
    </row>
    <row r="3208" spans="1:29" ht="12.75" customHeight="1" x14ac:dyDescent="0.25">
      <c r="A3208" s="9"/>
      <c r="E3208" s="14"/>
      <c r="F3208" s="14"/>
      <c r="G3208" s="2245"/>
      <c r="H3208" s="2245"/>
      <c r="I3208" s="2245"/>
      <c r="J3208" s="424"/>
      <c r="K3208" s="424"/>
      <c r="L3208" s="424"/>
      <c r="M3208" s="424"/>
      <c r="N3208" s="424"/>
      <c r="O3208" s="424"/>
      <c r="P3208" s="424"/>
      <c r="Q3208" s="424"/>
      <c r="R3208" s="424"/>
      <c r="AC3208" s="2251"/>
    </row>
    <row r="3209" spans="1:29" ht="12.75" customHeight="1" x14ac:dyDescent="0.25">
      <c r="A3209" s="9"/>
      <c r="E3209" s="14"/>
      <c r="F3209" s="14"/>
      <c r="G3209" s="2245"/>
      <c r="H3209" s="2245"/>
      <c r="I3209" s="2245"/>
      <c r="J3209" s="424"/>
      <c r="K3209" s="424"/>
      <c r="L3209" s="424"/>
      <c r="M3209" s="424"/>
      <c r="N3209" s="424"/>
      <c r="O3209" s="424"/>
      <c r="P3209" s="424"/>
      <c r="Q3209" s="424"/>
      <c r="R3209" s="424"/>
      <c r="AC3209" s="2251"/>
    </row>
    <row r="3210" spans="1:29" ht="12.75" customHeight="1" x14ac:dyDescent="0.25">
      <c r="A3210" s="9"/>
      <c r="E3210" s="14"/>
      <c r="F3210" s="14"/>
      <c r="G3210" s="2245"/>
      <c r="H3210" s="2245"/>
      <c r="I3210" s="2245"/>
      <c r="J3210" s="424"/>
      <c r="K3210" s="424"/>
      <c r="L3210" s="424"/>
      <c r="M3210" s="424"/>
      <c r="N3210" s="424"/>
      <c r="O3210" s="424"/>
      <c r="P3210" s="424"/>
      <c r="Q3210" s="424"/>
      <c r="R3210" s="424"/>
      <c r="AC3210" s="2251"/>
    </row>
    <row r="3211" spans="1:29" ht="12.75" customHeight="1" x14ac:dyDescent="0.25">
      <c r="A3211" s="9"/>
      <c r="E3211" s="14"/>
      <c r="F3211" s="14"/>
      <c r="G3211" s="2245"/>
      <c r="H3211" s="2245"/>
      <c r="I3211" s="2245"/>
      <c r="J3211" s="424"/>
      <c r="K3211" s="424"/>
      <c r="L3211" s="424"/>
      <c r="M3211" s="424"/>
      <c r="N3211" s="424"/>
      <c r="O3211" s="424"/>
      <c r="P3211" s="424"/>
      <c r="Q3211" s="424"/>
      <c r="R3211" s="424"/>
      <c r="AC3211" s="2251"/>
    </row>
    <row r="3212" spans="1:29" ht="12.75" customHeight="1" x14ac:dyDescent="0.25">
      <c r="A3212" s="9"/>
      <c r="E3212" s="14"/>
      <c r="F3212" s="14"/>
      <c r="G3212" s="2245"/>
      <c r="H3212" s="2245"/>
      <c r="I3212" s="2245"/>
      <c r="J3212" s="424"/>
      <c r="K3212" s="424"/>
      <c r="L3212" s="424"/>
      <c r="M3212" s="424"/>
      <c r="N3212" s="424"/>
      <c r="O3212" s="424"/>
      <c r="P3212" s="424"/>
      <c r="Q3212" s="424"/>
      <c r="R3212" s="424"/>
      <c r="AC3212" s="2251"/>
    </row>
    <row r="3213" spans="1:29" ht="12.75" customHeight="1" x14ac:dyDescent="0.25">
      <c r="A3213" s="9"/>
      <c r="E3213" s="14"/>
      <c r="F3213" s="14"/>
      <c r="G3213" s="2245"/>
      <c r="H3213" s="2245"/>
      <c r="I3213" s="2245"/>
      <c r="J3213" s="424"/>
      <c r="K3213" s="424"/>
      <c r="L3213" s="424"/>
      <c r="M3213" s="424"/>
      <c r="N3213" s="424"/>
      <c r="O3213" s="424"/>
      <c r="P3213" s="424"/>
      <c r="Q3213" s="424"/>
      <c r="R3213" s="424"/>
      <c r="AC3213" s="2251"/>
    </row>
    <row r="3214" spans="1:29" ht="12.75" customHeight="1" x14ac:dyDescent="0.25">
      <c r="A3214" s="9"/>
      <c r="E3214" s="14"/>
      <c r="F3214" s="14"/>
      <c r="G3214" s="2245"/>
      <c r="H3214" s="2245"/>
      <c r="I3214" s="2245"/>
      <c r="J3214" s="424"/>
      <c r="K3214" s="424"/>
      <c r="L3214" s="424"/>
      <c r="M3214" s="424"/>
      <c r="N3214" s="424"/>
      <c r="O3214" s="424"/>
      <c r="P3214" s="424"/>
      <c r="Q3214" s="424"/>
      <c r="R3214" s="424"/>
      <c r="AC3214" s="2251"/>
    </row>
    <row r="3215" spans="1:29" ht="12.75" customHeight="1" x14ac:dyDescent="0.25">
      <c r="A3215" s="9"/>
      <c r="E3215" s="14"/>
      <c r="F3215" s="14"/>
      <c r="G3215" s="2245"/>
      <c r="H3215" s="2245"/>
      <c r="I3215" s="2245"/>
      <c r="J3215" s="424"/>
      <c r="K3215" s="424"/>
      <c r="L3215" s="424"/>
      <c r="M3215" s="424"/>
      <c r="N3215" s="424"/>
      <c r="O3215" s="424"/>
      <c r="P3215" s="424"/>
      <c r="Q3215" s="424"/>
      <c r="R3215" s="424"/>
      <c r="AC3215" s="2251"/>
    </row>
    <row r="3216" spans="1:29" ht="12.75" customHeight="1" x14ac:dyDescent="0.25">
      <c r="A3216" s="9"/>
      <c r="E3216" s="14"/>
      <c r="F3216" s="14"/>
      <c r="G3216" s="2245"/>
      <c r="H3216" s="2245"/>
      <c r="I3216" s="2245"/>
      <c r="J3216" s="424"/>
      <c r="K3216" s="424"/>
      <c r="L3216" s="424"/>
      <c r="M3216" s="424"/>
      <c r="N3216" s="424"/>
      <c r="O3216" s="424"/>
      <c r="P3216" s="424"/>
      <c r="Q3216" s="424"/>
      <c r="R3216" s="424"/>
      <c r="AC3216" s="2251"/>
    </row>
    <row r="3217" spans="1:29" ht="12.75" customHeight="1" x14ac:dyDescent="0.25">
      <c r="A3217" s="9"/>
      <c r="E3217" s="14"/>
      <c r="F3217" s="14"/>
      <c r="G3217" s="2245"/>
      <c r="H3217" s="2245"/>
      <c r="I3217" s="2245"/>
      <c r="J3217" s="424"/>
      <c r="K3217" s="424"/>
      <c r="L3217" s="424"/>
      <c r="M3217" s="424"/>
      <c r="N3217" s="424"/>
      <c r="O3217" s="424"/>
      <c r="P3217" s="424"/>
      <c r="Q3217" s="424"/>
      <c r="R3217" s="424"/>
      <c r="AC3217" s="2251"/>
    </row>
    <row r="3218" spans="1:29" ht="12.75" customHeight="1" x14ac:dyDescent="0.25">
      <c r="A3218" s="9"/>
      <c r="E3218" s="14"/>
      <c r="F3218" s="14"/>
      <c r="G3218" s="2245"/>
      <c r="H3218" s="2245"/>
      <c r="I3218" s="2245"/>
      <c r="J3218" s="424"/>
      <c r="K3218" s="424"/>
      <c r="L3218" s="424"/>
      <c r="M3218" s="424"/>
      <c r="N3218" s="424"/>
      <c r="O3218" s="424"/>
      <c r="P3218" s="424"/>
      <c r="Q3218" s="424"/>
      <c r="R3218" s="424"/>
      <c r="AC3218" s="2251"/>
    </row>
    <row r="3219" spans="1:29" ht="12.75" customHeight="1" x14ac:dyDescent="0.25">
      <c r="A3219" s="9"/>
      <c r="E3219" s="14"/>
      <c r="F3219" s="14"/>
      <c r="G3219" s="2245"/>
      <c r="H3219" s="2245"/>
      <c r="I3219" s="2245"/>
      <c r="J3219" s="424"/>
      <c r="K3219" s="424"/>
      <c r="L3219" s="424"/>
      <c r="M3219" s="424"/>
      <c r="N3219" s="424"/>
      <c r="O3219" s="424"/>
      <c r="P3219" s="424"/>
      <c r="Q3219" s="424"/>
      <c r="R3219" s="424"/>
      <c r="AC3219" s="2251"/>
    </row>
    <row r="3220" spans="1:29" ht="12.75" customHeight="1" x14ac:dyDescent="0.25">
      <c r="A3220" s="9"/>
      <c r="E3220" s="14"/>
      <c r="F3220" s="14"/>
      <c r="G3220" s="2245"/>
      <c r="H3220" s="2245"/>
      <c r="I3220" s="2245"/>
      <c r="J3220" s="424"/>
      <c r="K3220" s="424"/>
      <c r="L3220" s="424"/>
      <c r="M3220" s="424"/>
      <c r="N3220" s="424"/>
      <c r="O3220" s="424"/>
      <c r="P3220" s="424"/>
      <c r="Q3220" s="424"/>
      <c r="R3220" s="424"/>
      <c r="AC3220" s="2251"/>
    </row>
    <row r="3221" spans="1:29" ht="12.75" customHeight="1" x14ac:dyDescent="0.25">
      <c r="A3221" s="9"/>
      <c r="E3221" s="14"/>
      <c r="F3221" s="14"/>
      <c r="G3221" s="2245"/>
      <c r="H3221" s="2245"/>
      <c r="I3221" s="2245"/>
      <c r="J3221" s="424"/>
      <c r="K3221" s="424"/>
      <c r="L3221" s="424"/>
      <c r="M3221" s="424"/>
      <c r="N3221" s="424"/>
      <c r="O3221" s="424"/>
      <c r="P3221" s="424"/>
      <c r="Q3221" s="424"/>
      <c r="R3221" s="424"/>
      <c r="AC3221" s="2251"/>
    </row>
    <row r="3222" spans="1:29" ht="12.75" customHeight="1" x14ac:dyDescent="0.25">
      <c r="A3222" s="9"/>
      <c r="E3222" s="14"/>
      <c r="F3222" s="14"/>
      <c r="G3222" s="2245"/>
      <c r="H3222" s="2245"/>
      <c r="I3222" s="2245"/>
      <c r="J3222" s="424"/>
      <c r="K3222" s="424"/>
      <c r="L3222" s="424"/>
      <c r="M3222" s="424"/>
      <c r="N3222" s="424"/>
      <c r="O3222" s="424"/>
      <c r="P3222" s="424"/>
      <c r="Q3222" s="424"/>
      <c r="R3222" s="424"/>
      <c r="AC3222" s="2251"/>
    </row>
    <row r="3223" spans="1:29" ht="12.75" customHeight="1" x14ac:dyDescent="0.25">
      <c r="A3223" s="9"/>
      <c r="E3223" s="14"/>
      <c r="F3223" s="14"/>
      <c r="G3223" s="2245"/>
      <c r="H3223" s="2245"/>
      <c r="I3223" s="2245"/>
      <c r="J3223" s="424"/>
      <c r="K3223" s="424"/>
      <c r="L3223" s="424"/>
      <c r="M3223" s="424"/>
      <c r="N3223" s="424"/>
      <c r="O3223" s="424"/>
      <c r="P3223" s="424"/>
      <c r="Q3223" s="424"/>
      <c r="R3223" s="424"/>
      <c r="AC3223" s="2251"/>
    </row>
    <row r="3224" spans="1:29" ht="12.75" customHeight="1" x14ac:dyDescent="0.25">
      <c r="A3224" s="9"/>
      <c r="E3224" s="14"/>
      <c r="F3224" s="14"/>
      <c r="G3224" s="2245"/>
      <c r="H3224" s="2245"/>
      <c r="I3224" s="2245"/>
      <c r="J3224" s="424"/>
      <c r="K3224" s="424"/>
      <c r="L3224" s="424"/>
      <c r="M3224" s="424"/>
      <c r="N3224" s="424"/>
      <c r="O3224" s="424"/>
      <c r="P3224" s="424"/>
      <c r="Q3224" s="424"/>
      <c r="R3224" s="424"/>
      <c r="AC3224" s="2251"/>
    </row>
    <row r="3225" spans="1:29" ht="12.75" customHeight="1" x14ac:dyDescent="0.25">
      <c r="A3225" s="9"/>
      <c r="E3225" s="14"/>
      <c r="F3225" s="14"/>
      <c r="G3225" s="2245"/>
      <c r="H3225" s="2245"/>
      <c r="I3225" s="2245"/>
      <c r="J3225" s="424"/>
      <c r="K3225" s="424"/>
      <c r="L3225" s="424"/>
      <c r="M3225" s="424"/>
      <c r="N3225" s="424"/>
      <c r="O3225" s="424"/>
      <c r="P3225" s="424"/>
      <c r="Q3225" s="424"/>
      <c r="R3225" s="424"/>
      <c r="AC3225" s="2251"/>
    </row>
    <row r="3226" spans="1:29" ht="12.75" customHeight="1" x14ac:dyDescent="0.25">
      <c r="A3226" s="9"/>
      <c r="E3226" s="14"/>
      <c r="F3226" s="14"/>
      <c r="G3226" s="2245"/>
      <c r="H3226" s="2245"/>
      <c r="I3226" s="2245"/>
      <c r="J3226" s="424"/>
      <c r="K3226" s="424"/>
      <c r="L3226" s="424"/>
      <c r="M3226" s="424"/>
      <c r="N3226" s="424"/>
      <c r="O3226" s="424"/>
      <c r="P3226" s="424"/>
      <c r="Q3226" s="424"/>
      <c r="R3226" s="424"/>
      <c r="AC3226" s="2251"/>
    </row>
    <row r="3227" spans="1:29" ht="12.75" customHeight="1" x14ac:dyDescent="0.25">
      <c r="A3227" s="9"/>
      <c r="E3227" s="14"/>
      <c r="F3227" s="14"/>
      <c r="G3227" s="2245"/>
      <c r="H3227" s="2245"/>
      <c r="I3227" s="2245"/>
      <c r="J3227" s="424"/>
      <c r="K3227" s="424"/>
      <c r="L3227" s="424"/>
      <c r="M3227" s="424"/>
      <c r="N3227" s="424"/>
      <c r="O3227" s="424"/>
      <c r="P3227" s="424"/>
      <c r="Q3227" s="424"/>
      <c r="R3227" s="424"/>
      <c r="AC3227" s="2251"/>
    </row>
    <row r="3228" spans="1:29" ht="12.75" customHeight="1" x14ac:dyDescent="0.25">
      <c r="A3228" s="9"/>
      <c r="E3228" s="14"/>
      <c r="F3228" s="14"/>
      <c r="G3228" s="2245"/>
      <c r="H3228" s="2245"/>
      <c r="I3228" s="2245"/>
      <c r="J3228" s="424"/>
      <c r="K3228" s="424"/>
      <c r="L3228" s="424"/>
      <c r="M3228" s="424"/>
      <c r="N3228" s="424"/>
      <c r="O3228" s="424"/>
      <c r="P3228" s="424"/>
      <c r="Q3228" s="424"/>
      <c r="R3228" s="424"/>
      <c r="AC3228" s="2251"/>
    </row>
    <row r="3229" spans="1:29" ht="12.75" customHeight="1" x14ac:dyDescent="0.25">
      <c r="A3229" s="9"/>
      <c r="E3229" s="14"/>
      <c r="F3229" s="14"/>
      <c r="G3229" s="2245"/>
      <c r="H3229" s="2245"/>
      <c r="I3229" s="2245"/>
      <c r="J3229" s="424"/>
      <c r="K3229" s="424"/>
      <c r="L3229" s="424"/>
      <c r="M3229" s="424"/>
      <c r="N3229" s="424"/>
      <c r="O3229" s="424"/>
      <c r="P3229" s="424"/>
      <c r="Q3229" s="424"/>
      <c r="R3229" s="424"/>
      <c r="AC3229" s="2251"/>
    </row>
    <row r="3230" spans="1:29" ht="12.75" customHeight="1" x14ac:dyDescent="0.25">
      <c r="A3230" s="9"/>
      <c r="E3230" s="14"/>
      <c r="F3230" s="14"/>
      <c r="G3230" s="2245"/>
      <c r="H3230" s="2245"/>
      <c r="I3230" s="2245"/>
      <c r="J3230" s="424"/>
      <c r="K3230" s="424"/>
      <c r="L3230" s="424"/>
      <c r="M3230" s="424"/>
      <c r="N3230" s="424"/>
      <c r="O3230" s="424"/>
      <c r="P3230" s="424"/>
      <c r="Q3230" s="424"/>
      <c r="R3230" s="424"/>
      <c r="AC3230" s="2251"/>
    </row>
    <row r="3231" spans="1:29" ht="12.75" customHeight="1" x14ac:dyDescent="0.25">
      <c r="A3231" s="9"/>
      <c r="E3231" s="14"/>
      <c r="F3231" s="14"/>
      <c r="G3231" s="2245"/>
      <c r="H3231" s="2245"/>
      <c r="I3231" s="2245"/>
      <c r="J3231" s="424"/>
      <c r="K3231" s="424"/>
      <c r="L3231" s="424"/>
      <c r="M3231" s="424"/>
      <c r="N3231" s="424"/>
      <c r="O3231" s="424"/>
      <c r="P3231" s="424"/>
      <c r="Q3231" s="424"/>
      <c r="R3231" s="424"/>
      <c r="AC3231" s="2251"/>
    </row>
    <row r="3232" spans="1:29" ht="12.75" customHeight="1" x14ac:dyDescent="0.25">
      <c r="A3232" s="9"/>
      <c r="E3232" s="14"/>
      <c r="F3232" s="14"/>
      <c r="G3232" s="2245"/>
      <c r="H3232" s="2245"/>
      <c r="I3232" s="2245"/>
      <c r="J3232" s="424"/>
      <c r="K3232" s="424"/>
      <c r="L3232" s="424"/>
      <c r="M3232" s="424"/>
      <c r="N3232" s="424"/>
      <c r="O3232" s="424"/>
      <c r="P3232" s="424"/>
      <c r="Q3232" s="424"/>
      <c r="R3232" s="424"/>
      <c r="AC3232" s="2251"/>
    </row>
    <row r="3233" spans="1:29" ht="12.75" customHeight="1" x14ac:dyDescent="0.25">
      <c r="A3233" s="9"/>
      <c r="E3233" s="14"/>
      <c r="F3233" s="14"/>
      <c r="G3233" s="2245"/>
      <c r="H3233" s="2245"/>
      <c r="I3233" s="2245"/>
      <c r="J3233" s="424"/>
      <c r="K3233" s="424"/>
      <c r="L3233" s="424"/>
      <c r="M3233" s="424"/>
      <c r="N3233" s="424"/>
      <c r="O3233" s="424"/>
      <c r="P3233" s="424"/>
      <c r="Q3233" s="424"/>
      <c r="R3233" s="424"/>
      <c r="AC3233" s="2251"/>
    </row>
    <row r="3234" spans="1:29" ht="12.75" customHeight="1" x14ac:dyDescent="0.25">
      <c r="A3234" s="9"/>
      <c r="E3234" s="14"/>
      <c r="F3234" s="14"/>
      <c r="G3234" s="2245"/>
      <c r="H3234" s="2245"/>
      <c r="I3234" s="2245"/>
      <c r="J3234" s="424"/>
      <c r="K3234" s="424"/>
      <c r="L3234" s="424"/>
      <c r="M3234" s="424"/>
      <c r="N3234" s="424"/>
      <c r="O3234" s="424"/>
      <c r="P3234" s="424"/>
      <c r="Q3234" s="424"/>
      <c r="R3234" s="424"/>
      <c r="AC3234" s="2251"/>
    </row>
    <row r="3235" spans="1:29" ht="12.75" customHeight="1" x14ac:dyDescent="0.25">
      <c r="A3235" s="9"/>
      <c r="E3235" s="14"/>
      <c r="F3235" s="14"/>
      <c r="G3235" s="2245"/>
      <c r="H3235" s="2245"/>
      <c r="I3235" s="2245"/>
      <c r="J3235" s="424"/>
      <c r="K3235" s="424"/>
      <c r="L3235" s="424"/>
      <c r="M3235" s="424"/>
      <c r="N3235" s="424"/>
      <c r="O3235" s="424"/>
      <c r="P3235" s="424"/>
      <c r="Q3235" s="424"/>
      <c r="R3235" s="424"/>
      <c r="AC3235" s="2251"/>
    </row>
    <row r="3236" spans="1:29" ht="12.75" customHeight="1" x14ac:dyDescent="0.25">
      <c r="A3236" s="9"/>
      <c r="E3236" s="14"/>
      <c r="F3236" s="14"/>
      <c r="G3236" s="2245"/>
      <c r="H3236" s="2245"/>
      <c r="I3236" s="2245"/>
      <c r="J3236" s="424"/>
      <c r="K3236" s="424"/>
      <c r="L3236" s="424"/>
      <c r="M3236" s="424"/>
      <c r="N3236" s="424"/>
      <c r="O3236" s="424"/>
      <c r="P3236" s="424"/>
      <c r="Q3236" s="424"/>
      <c r="R3236" s="424"/>
      <c r="AC3236" s="2251"/>
    </row>
    <row r="3237" spans="1:29" ht="12.75" customHeight="1" x14ac:dyDescent="0.25">
      <c r="A3237" s="9"/>
      <c r="E3237" s="14"/>
      <c r="F3237" s="14"/>
      <c r="G3237" s="2245"/>
      <c r="H3237" s="2245"/>
      <c r="I3237" s="2245"/>
      <c r="J3237" s="424"/>
      <c r="K3237" s="424"/>
      <c r="L3237" s="424"/>
      <c r="M3237" s="424"/>
      <c r="N3237" s="424"/>
      <c r="O3237" s="424"/>
      <c r="P3237" s="424"/>
      <c r="Q3237" s="424"/>
      <c r="R3237" s="424"/>
      <c r="AC3237" s="2251"/>
    </row>
    <row r="3238" spans="1:29" ht="12.75" customHeight="1" x14ac:dyDescent="0.25">
      <c r="A3238" s="9"/>
      <c r="E3238" s="14"/>
      <c r="F3238" s="14"/>
      <c r="G3238" s="2245"/>
      <c r="H3238" s="2245"/>
      <c r="I3238" s="2245"/>
      <c r="J3238" s="424"/>
      <c r="K3238" s="424"/>
      <c r="L3238" s="424"/>
      <c r="M3238" s="424"/>
      <c r="N3238" s="424"/>
      <c r="O3238" s="424"/>
      <c r="P3238" s="424"/>
      <c r="Q3238" s="424"/>
      <c r="R3238" s="424"/>
      <c r="AC3238" s="2251"/>
    </row>
    <row r="3239" spans="1:29" ht="12.75" customHeight="1" x14ac:dyDescent="0.25">
      <c r="A3239" s="9"/>
      <c r="E3239" s="14"/>
      <c r="F3239" s="14"/>
      <c r="G3239" s="2245"/>
      <c r="H3239" s="2245"/>
      <c r="I3239" s="2245"/>
      <c r="J3239" s="424"/>
      <c r="K3239" s="424"/>
      <c r="L3239" s="424"/>
      <c r="M3239" s="424"/>
      <c r="N3239" s="424"/>
      <c r="O3239" s="424"/>
      <c r="P3239" s="424"/>
      <c r="Q3239" s="424"/>
      <c r="R3239" s="424"/>
      <c r="AC3239" s="2251"/>
    </row>
    <row r="3240" spans="1:29" ht="12.75" customHeight="1" x14ac:dyDescent="0.25">
      <c r="A3240" s="9"/>
      <c r="E3240" s="14"/>
      <c r="F3240" s="14"/>
      <c r="G3240" s="2245"/>
      <c r="H3240" s="2245"/>
      <c r="I3240" s="2245"/>
      <c r="J3240" s="424"/>
      <c r="K3240" s="424"/>
      <c r="L3240" s="424"/>
      <c r="M3240" s="424"/>
      <c r="N3240" s="424"/>
      <c r="O3240" s="424"/>
      <c r="P3240" s="424"/>
      <c r="Q3240" s="424"/>
      <c r="R3240" s="424"/>
      <c r="AC3240" s="2251"/>
    </row>
    <row r="3241" spans="1:29" ht="12.75" customHeight="1" x14ac:dyDescent="0.25">
      <c r="A3241" s="9"/>
      <c r="E3241" s="14"/>
      <c r="F3241" s="14"/>
      <c r="G3241" s="2245"/>
      <c r="H3241" s="2245"/>
      <c r="I3241" s="2245"/>
      <c r="J3241" s="424"/>
      <c r="K3241" s="424"/>
      <c r="L3241" s="424"/>
      <c r="M3241" s="424"/>
      <c r="N3241" s="424"/>
      <c r="O3241" s="424"/>
      <c r="P3241" s="424"/>
      <c r="Q3241" s="424"/>
      <c r="R3241" s="424"/>
      <c r="AC3241" s="2251"/>
    </row>
    <row r="3242" spans="1:29" ht="12.75" customHeight="1" x14ac:dyDescent="0.25">
      <c r="A3242" s="9"/>
      <c r="E3242" s="14"/>
      <c r="F3242" s="14"/>
      <c r="G3242" s="2245"/>
      <c r="H3242" s="2245"/>
      <c r="I3242" s="2245"/>
      <c r="J3242" s="424"/>
      <c r="K3242" s="424"/>
      <c r="L3242" s="424"/>
      <c r="M3242" s="424"/>
      <c r="N3242" s="424"/>
      <c r="O3242" s="424"/>
      <c r="P3242" s="424"/>
      <c r="Q3242" s="424"/>
      <c r="R3242" s="424"/>
      <c r="AC3242" s="2251"/>
    </row>
    <row r="3243" spans="1:29" ht="12.75" customHeight="1" x14ac:dyDescent="0.25">
      <c r="A3243" s="9"/>
      <c r="E3243" s="14"/>
      <c r="F3243" s="14"/>
      <c r="G3243" s="2245"/>
      <c r="H3243" s="2245"/>
      <c r="I3243" s="2245"/>
      <c r="J3243" s="424"/>
      <c r="K3243" s="424"/>
      <c r="L3243" s="424"/>
      <c r="M3243" s="424"/>
      <c r="N3243" s="424"/>
      <c r="O3243" s="424"/>
      <c r="P3243" s="424"/>
      <c r="Q3243" s="424"/>
      <c r="R3243" s="424"/>
      <c r="AC3243" s="2251"/>
    </row>
    <row r="3244" spans="1:29" ht="12.75" customHeight="1" x14ac:dyDescent="0.25">
      <c r="A3244" s="9"/>
      <c r="E3244" s="14"/>
      <c r="F3244" s="14"/>
      <c r="G3244" s="2245"/>
      <c r="H3244" s="2245"/>
      <c r="I3244" s="2245"/>
      <c r="J3244" s="424"/>
      <c r="K3244" s="424"/>
      <c r="L3244" s="424"/>
      <c r="M3244" s="424"/>
      <c r="N3244" s="424"/>
      <c r="O3244" s="424"/>
      <c r="P3244" s="424"/>
      <c r="Q3244" s="424"/>
      <c r="R3244" s="424"/>
      <c r="AC3244" s="2251"/>
    </row>
    <row r="3245" spans="1:29" ht="12.75" customHeight="1" x14ac:dyDescent="0.25">
      <c r="A3245" s="9"/>
      <c r="E3245" s="14"/>
      <c r="F3245" s="14"/>
      <c r="G3245" s="2245"/>
      <c r="H3245" s="2245"/>
      <c r="I3245" s="2245"/>
      <c r="J3245" s="424"/>
      <c r="K3245" s="424"/>
      <c r="L3245" s="424"/>
      <c r="M3245" s="424"/>
      <c r="N3245" s="424"/>
      <c r="O3245" s="424"/>
      <c r="P3245" s="424"/>
      <c r="Q3245" s="424"/>
      <c r="R3245" s="424"/>
      <c r="AC3245" s="2251"/>
    </row>
    <row r="3246" spans="1:29" ht="12.75" customHeight="1" x14ac:dyDescent="0.25">
      <c r="A3246" s="9"/>
      <c r="E3246" s="14"/>
      <c r="F3246" s="14"/>
      <c r="G3246" s="2245"/>
      <c r="H3246" s="2245"/>
      <c r="I3246" s="2245"/>
      <c r="J3246" s="424"/>
      <c r="K3246" s="424"/>
      <c r="L3246" s="424"/>
      <c r="M3246" s="424"/>
      <c r="N3246" s="424"/>
      <c r="O3246" s="424"/>
      <c r="P3246" s="424"/>
      <c r="Q3246" s="424"/>
      <c r="R3246" s="424"/>
      <c r="AC3246" s="2251"/>
    </row>
    <row r="3247" spans="1:29" ht="12.75" customHeight="1" x14ac:dyDescent="0.25">
      <c r="A3247" s="9"/>
      <c r="E3247" s="14"/>
      <c r="F3247" s="14"/>
      <c r="G3247" s="2245"/>
      <c r="H3247" s="2245"/>
      <c r="I3247" s="2245"/>
      <c r="J3247" s="424"/>
      <c r="K3247" s="424"/>
      <c r="L3247" s="424"/>
      <c r="M3247" s="424"/>
      <c r="N3247" s="424"/>
      <c r="O3247" s="424"/>
      <c r="P3247" s="424"/>
      <c r="Q3247" s="424"/>
      <c r="R3247" s="424"/>
      <c r="AC3247" s="2251"/>
    </row>
    <row r="3248" spans="1:29" ht="12.75" customHeight="1" x14ac:dyDescent="0.25">
      <c r="A3248" s="9"/>
      <c r="E3248" s="14"/>
      <c r="F3248" s="14"/>
      <c r="G3248" s="2245"/>
      <c r="H3248" s="2245"/>
      <c r="I3248" s="2245"/>
      <c r="J3248" s="424"/>
      <c r="K3248" s="424"/>
      <c r="L3248" s="424"/>
      <c r="M3248" s="424"/>
      <c r="N3248" s="424"/>
      <c r="O3248" s="424"/>
      <c r="P3248" s="424"/>
      <c r="Q3248" s="424"/>
      <c r="R3248" s="424"/>
      <c r="AC3248" s="2251"/>
    </row>
    <row r="3249" spans="1:29" ht="12.75" customHeight="1" x14ac:dyDescent="0.25">
      <c r="A3249" s="9"/>
      <c r="E3249" s="14"/>
      <c r="F3249" s="14"/>
      <c r="G3249" s="2245"/>
      <c r="H3249" s="2245"/>
      <c r="I3249" s="2245"/>
      <c r="J3249" s="424"/>
      <c r="K3249" s="424"/>
      <c r="L3249" s="424"/>
      <c r="M3249" s="424"/>
      <c r="N3249" s="424"/>
      <c r="O3249" s="424"/>
      <c r="P3249" s="424"/>
      <c r="Q3249" s="424"/>
      <c r="R3249" s="424"/>
      <c r="AC3249" s="2251"/>
    </row>
    <row r="3250" spans="1:29" ht="12.75" customHeight="1" x14ac:dyDescent="0.25">
      <c r="A3250" s="9"/>
      <c r="E3250" s="14"/>
      <c r="F3250" s="14"/>
      <c r="G3250" s="2245"/>
      <c r="H3250" s="2245"/>
      <c r="I3250" s="2245"/>
      <c r="J3250" s="424"/>
      <c r="K3250" s="424"/>
      <c r="L3250" s="424"/>
      <c r="M3250" s="424"/>
      <c r="N3250" s="424"/>
      <c r="O3250" s="424"/>
      <c r="P3250" s="424"/>
      <c r="Q3250" s="424"/>
      <c r="R3250" s="424"/>
      <c r="AC3250" s="2251"/>
    </row>
    <row r="3251" spans="1:29" ht="12.75" customHeight="1" x14ac:dyDescent="0.25">
      <c r="A3251" s="9"/>
      <c r="E3251" s="14"/>
      <c r="F3251" s="14"/>
      <c r="G3251" s="2245"/>
      <c r="H3251" s="2245"/>
      <c r="I3251" s="2245"/>
      <c r="J3251" s="424"/>
      <c r="K3251" s="424"/>
      <c r="L3251" s="424"/>
      <c r="M3251" s="424"/>
      <c r="N3251" s="424"/>
      <c r="O3251" s="424"/>
      <c r="P3251" s="424"/>
      <c r="Q3251" s="424"/>
      <c r="R3251" s="424"/>
      <c r="AC3251" s="2251"/>
    </row>
    <row r="3252" spans="1:29" ht="12.75" customHeight="1" x14ac:dyDescent="0.25">
      <c r="A3252" s="9"/>
      <c r="E3252" s="14"/>
      <c r="F3252" s="14"/>
      <c r="G3252" s="2245"/>
      <c r="H3252" s="2245"/>
      <c r="I3252" s="2245"/>
      <c r="J3252" s="424"/>
      <c r="K3252" s="424"/>
      <c r="L3252" s="424"/>
      <c r="M3252" s="424"/>
      <c r="N3252" s="424"/>
      <c r="O3252" s="424"/>
      <c r="P3252" s="424"/>
      <c r="Q3252" s="424"/>
      <c r="R3252" s="424"/>
      <c r="AC3252" s="2251"/>
    </row>
    <row r="3253" spans="1:29" ht="12.75" customHeight="1" x14ac:dyDescent="0.25">
      <c r="A3253" s="9"/>
      <c r="E3253" s="14"/>
      <c r="F3253" s="14"/>
      <c r="G3253" s="2245"/>
      <c r="H3253" s="2245"/>
      <c r="I3253" s="2245"/>
      <c r="J3253" s="424"/>
      <c r="K3253" s="424"/>
      <c r="L3253" s="424"/>
      <c r="M3253" s="424"/>
      <c r="N3253" s="424"/>
      <c r="O3253" s="424"/>
      <c r="P3253" s="424"/>
      <c r="Q3253" s="424"/>
      <c r="R3253" s="424"/>
      <c r="AC3253" s="2251"/>
    </row>
    <row r="3254" spans="1:29" ht="12.75" customHeight="1" x14ac:dyDescent="0.25">
      <c r="A3254" s="9"/>
      <c r="E3254" s="14"/>
      <c r="F3254" s="14"/>
      <c r="G3254" s="2245"/>
      <c r="H3254" s="2245"/>
      <c r="I3254" s="2245"/>
      <c r="J3254" s="424"/>
      <c r="K3254" s="424"/>
      <c r="L3254" s="424"/>
      <c r="M3254" s="424"/>
      <c r="N3254" s="424"/>
      <c r="O3254" s="424"/>
      <c r="P3254" s="424"/>
      <c r="Q3254" s="424"/>
      <c r="R3254" s="424"/>
      <c r="AC3254" s="2251"/>
    </row>
    <row r="3255" spans="1:29" ht="12.75" customHeight="1" x14ac:dyDescent="0.25">
      <c r="A3255" s="9"/>
      <c r="E3255" s="14"/>
      <c r="F3255" s="14"/>
      <c r="G3255" s="2245"/>
      <c r="H3255" s="2245"/>
      <c r="I3255" s="2245"/>
      <c r="J3255" s="424"/>
      <c r="K3255" s="424"/>
      <c r="L3255" s="424"/>
      <c r="M3255" s="424"/>
      <c r="N3255" s="424"/>
      <c r="O3255" s="424"/>
      <c r="P3255" s="424"/>
      <c r="Q3255" s="424"/>
      <c r="R3255" s="424"/>
      <c r="AC3255" s="2251"/>
    </row>
    <row r="3256" spans="1:29" ht="12.75" customHeight="1" x14ac:dyDescent="0.25">
      <c r="A3256" s="9"/>
      <c r="E3256" s="14"/>
      <c r="F3256" s="14"/>
      <c r="G3256" s="2245"/>
      <c r="H3256" s="2245"/>
      <c r="I3256" s="2245"/>
      <c r="J3256" s="424"/>
      <c r="K3256" s="424"/>
      <c r="L3256" s="424"/>
      <c r="M3256" s="424"/>
      <c r="N3256" s="424"/>
      <c r="O3256" s="424"/>
      <c r="P3256" s="424"/>
      <c r="Q3256" s="424"/>
      <c r="R3256" s="424"/>
      <c r="AC3256" s="2251"/>
    </row>
    <row r="3257" spans="1:29" ht="12.75" customHeight="1" x14ac:dyDescent="0.25">
      <c r="A3257" s="9"/>
      <c r="E3257" s="14"/>
      <c r="F3257" s="14"/>
      <c r="G3257" s="2245"/>
      <c r="H3257" s="2245"/>
      <c r="I3257" s="2245"/>
      <c r="J3257" s="424"/>
      <c r="K3257" s="424"/>
      <c r="L3257" s="424"/>
      <c r="M3257" s="424"/>
      <c r="N3257" s="424"/>
      <c r="O3257" s="424"/>
      <c r="P3257" s="424"/>
      <c r="Q3257" s="424"/>
      <c r="R3257" s="424"/>
      <c r="AC3257" s="2251"/>
    </row>
    <row r="3258" spans="1:29" ht="12.75" customHeight="1" x14ac:dyDescent="0.25">
      <c r="A3258" s="9"/>
      <c r="E3258" s="14"/>
      <c r="F3258" s="14"/>
      <c r="G3258" s="2245"/>
      <c r="H3258" s="2245"/>
      <c r="I3258" s="2245"/>
      <c r="J3258" s="424"/>
      <c r="K3258" s="424"/>
      <c r="L3258" s="424"/>
      <c r="M3258" s="424"/>
      <c r="N3258" s="424"/>
      <c r="O3258" s="424"/>
      <c r="P3258" s="424"/>
      <c r="Q3258" s="424"/>
      <c r="R3258" s="424"/>
      <c r="AC3258" s="2251"/>
    </row>
    <row r="3259" spans="1:29" ht="12.75" customHeight="1" x14ac:dyDescent="0.25">
      <c r="A3259" s="9"/>
      <c r="E3259" s="14"/>
      <c r="F3259" s="14"/>
      <c r="G3259" s="2245"/>
      <c r="H3259" s="2245"/>
      <c r="I3259" s="2245"/>
      <c r="J3259" s="424"/>
      <c r="K3259" s="424"/>
      <c r="L3259" s="424"/>
      <c r="M3259" s="424"/>
      <c r="N3259" s="424"/>
      <c r="O3259" s="424"/>
      <c r="P3259" s="424"/>
      <c r="Q3259" s="424"/>
      <c r="R3259" s="424"/>
      <c r="AC3259" s="2251"/>
    </row>
    <row r="3260" spans="1:29" ht="12.75" customHeight="1" x14ac:dyDescent="0.25">
      <c r="A3260" s="9"/>
      <c r="E3260" s="14"/>
      <c r="F3260" s="14"/>
      <c r="G3260" s="2245"/>
      <c r="H3260" s="2245"/>
      <c r="I3260" s="2245"/>
      <c r="J3260" s="424"/>
      <c r="K3260" s="424"/>
      <c r="L3260" s="424"/>
      <c r="M3260" s="424"/>
      <c r="N3260" s="424"/>
      <c r="O3260" s="424"/>
      <c r="P3260" s="424"/>
      <c r="Q3260" s="424"/>
      <c r="R3260" s="424"/>
      <c r="AC3260" s="2251"/>
    </row>
    <row r="3261" spans="1:29" ht="12.75" customHeight="1" x14ac:dyDescent="0.25">
      <c r="A3261" s="9"/>
      <c r="E3261" s="14"/>
      <c r="F3261" s="14"/>
      <c r="G3261" s="2245"/>
      <c r="H3261" s="2245"/>
      <c r="I3261" s="2245"/>
      <c r="J3261" s="424"/>
      <c r="K3261" s="424"/>
      <c r="L3261" s="424"/>
      <c r="M3261" s="424"/>
      <c r="N3261" s="424"/>
      <c r="O3261" s="424"/>
      <c r="P3261" s="424"/>
      <c r="Q3261" s="424"/>
      <c r="R3261" s="424"/>
      <c r="AC3261" s="2251"/>
    </row>
    <row r="3262" spans="1:29" ht="12.75" customHeight="1" x14ac:dyDescent="0.25">
      <c r="A3262" s="9"/>
      <c r="E3262" s="14"/>
      <c r="F3262" s="14"/>
      <c r="G3262" s="2245"/>
      <c r="H3262" s="2245"/>
      <c r="I3262" s="2245"/>
      <c r="J3262" s="424"/>
      <c r="K3262" s="424"/>
      <c r="L3262" s="424"/>
      <c r="M3262" s="424"/>
      <c r="N3262" s="424"/>
      <c r="O3262" s="424"/>
      <c r="P3262" s="424"/>
      <c r="Q3262" s="424"/>
      <c r="R3262" s="424"/>
      <c r="AC3262" s="2251"/>
    </row>
    <row r="3263" spans="1:29" ht="12.75" customHeight="1" x14ac:dyDescent="0.25">
      <c r="A3263" s="9"/>
      <c r="E3263" s="14"/>
      <c r="F3263" s="14"/>
      <c r="G3263" s="2245"/>
      <c r="H3263" s="2245"/>
      <c r="I3263" s="2245"/>
      <c r="J3263" s="424"/>
      <c r="K3263" s="424"/>
      <c r="L3263" s="424"/>
      <c r="M3263" s="424"/>
      <c r="N3263" s="424"/>
      <c r="O3263" s="424"/>
      <c r="P3263" s="424"/>
      <c r="Q3263" s="424"/>
      <c r="R3263" s="424"/>
      <c r="AC3263" s="2251"/>
    </row>
    <row r="3264" spans="1:29" ht="12.75" customHeight="1" x14ac:dyDescent="0.25">
      <c r="A3264" s="9"/>
      <c r="E3264" s="14"/>
      <c r="F3264" s="14"/>
      <c r="G3264" s="2245"/>
      <c r="H3264" s="2245"/>
      <c r="I3264" s="2245"/>
      <c r="J3264" s="424"/>
      <c r="K3264" s="424"/>
      <c r="L3264" s="424"/>
      <c r="M3264" s="424"/>
      <c r="N3264" s="424"/>
      <c r="O3264" s="424"/>
      <c r="P3264" s="424"/>
      <c r="Q3264" s="424"/>
      <c r="R3264" s="424"/>
      <c r="AC3264" s="2251"/>
    </row>
    <row r="3265" spans="1:29" ht="12.75" customHeight="1" x14ac:dyDescent="0.25">
      <c r="A3265" s="9"/>
      <c r="E3265" s="14"/>
      <c r="F3265" s="14"/>
      <c r="G3265" s="2245"/>
      <c r="H3265" s="2245"/>
      <c r="I3265" s="2245"/>
      <c r="J3265" s="424"/>
      <c r="K3265" s="424"/>
      <c r="L3265" s="424"/>
      <c r="M3265" s="424"/>
      <c r="N3265" s="424"/>
      <c r="O3265" s="424"/>
      <c r="P3265" s="424"/>
      <c r="Q3265" s="424"/>
      <c r="R3265" s="424"/>
      <c r="AC3265" s="2251"/>
    </row>
    <row r="3266" spans="1:29" ht="12.75" customHeight="1" x14ac:dyDescent="0.25">
      <c r="A3266" s="9"/>
      <c r="E3266" s="14"/>
      <c r="F3266" s="14"/>
      <c r="G3266" s="2245"/>
      <c r="H3266" s="2245"/>
      <c r="I3266" s="2245"/>
      <c r="J3266" s="424"/>
      <c r="K3266" s="424"/>
      <c r="L3266" s="424"/>
      <c r="M3266" s="424"/>
      <c r="N3266" s="424"/>
      <c r="O3266" s="424"/>
      <c r="P3266" s="424"/>
      <c r="Q3266" s="424"/>
      <c r="R3266" s="424"/>
      <c r="AC3266" s="2251"/>
    </row>
    <row r="3267" spans="1:29" ht="12.75" customHeight="1" x14ac:dyDescent="0.25">
      <c r="A3267" s="9"/>
      <c r="E3267" s="14"/>
      <c r="F3267" s="14"/>
      <c r="G3267" s="2245"/>
      <c r="H3267" s="2245"/>
      <c r="I3267" s="2245"/>
      <c r="J3267" s="424"/>
      <c r="K3267" s="424"/>
      <c r="L3267" s="424"/>
      <c r="M3267" s="424"/>
      <c r="N3267" s="424"/>
      <c r="O3267" s="424"/>
      <c r="P3267" s="424"/>
      <c r="Q3267" s="424"/>
      <c r="R3267" s="424"/>
      <c r="AC3267" s="2251"/>
    </row>
    <row r="3268" spans="1:29" ht="12.75" customHeight="1" x14ac:dyDescent="0.25">
      <c r="A3268" s="9"/>
      <c r="E3268" s="14"/>
      <c r="F3268" s="14"/>
      <c r="G3268" s="2245"/>
      <c r="H3268" s="2245"/>
      <c r="I3268" s="2245"/>
      <c r="J3268" s="424"/>
      <c r="K3268" s="424"/>
      <c r="L3268" s="424"/>
      <c r="M3268" s="424"/>
      <c r="N3268" s="424"/>
      <c r="O3268" s="424"/>
      <c r="P3268" s="424"/>
      <c r="Q3268" s="424"/>
      <c r="R3268" s="424"/>
      <c r="AC3268" s="2251"/>
    </row>
    <row r="3269" spans="1:29" ht="12.75" customHeight="1" x14ac:dyDescent="0.25">
      <c r="A3269" s="9"/>
      <c r="E3269" s="14"/>
      <c r="F3269" s="14"/>
      <c r="G3269" s="2245"/>
      <c r="H3269" s="2245"/>
      <c r="I3269" s="2245"/>
      <c r="J3269" s="424"/>
      <c r="K3269" s="424"/>
      <c r="L3269" s="424"/>
      <c r="M3269" s="424"/>
      <c r="N3269" s="424"/>
      <c r="O3269" s="424"/>
      <c r="P3269" s="424"/>
      <c r="Q3269" s="424"/>
      <c r="R3269" s="424"/>
      <c r="AC3269" s="2251"/>
    </row>
    <row r="3270" spans="1:29" ht="12.75" customHeight="1" x14ac:dyDescent="0.25">
      <c r="A3270" s="9"/>
      <c r="E3270" s="14"/>
      <c r="F3270" s="14"/>
      <c r="G3270" s="2245"/>
      <c r="H3270" s="2245"/>
      <c r="I3270" s="2245"/>
      <c r="J3270" s="424"/>
      <c r="K3270" s="424"/>
      <c r="L3270" s="424"/>
      <c r="M3270" s="424"/>
      <c r="N3270" s="424"/>
      <c r="O3270" s="424"/>
      <c r="P3270" s="424"/>
      <c r="Q3270" s="424"/>
      <c r="R3270" s="424"/>
      <c r="AC3270" s="2251"/>
    </row>
    <row r="3271" spans="1:29" ht="12.75" customHeight="1" x14ac:dyDescent="0.25">
      <c r="A3271" s="9"/>
      <c r="E3271" s="14"/>
      <c r="F3271" s="14"/>
      <c r="G3271" s="2245"/>
      <c r="H3271" s="2245"/>
      <c r="I3271" s="2245"/>
      <c r="J3271" s="424"/>
      <c r="K3271" s="424"/>
      <c r="L3271" s="424"/>
      <c r="M3271" s="424"/>
      <c r="N3271" s="424"/>
      <c r="O3271" s="424"/>
      <c r="P3271" s="424"/>
      <c r="Q3271" s="424"/>
      <c r="R3271" s="424"/>
      <c r="AC3271" s="2251"/>
    </row>
    <row r="3272" spans="1:29" ht="12.75" customHeight="1" x14ac:dyDescent="0.25">
      <c r="A3272" s="9"/>
      <c r="E3272" s="14"/>
      <c r="F3272" s="14"/>
      <c r="G3272" s="2245"/>
      <c r="H3272" s="2245"/>
      <c r="I3272" s="2245"/>
      <c r="J3272" s="424"/>
      <c r="K3272" s="424"/>
      <c r="L3272" s="424"/>
      <c r="M3272" s="424"/>
      <c r="N3272" s="424"/>
      <c r="O3272" s="424"/>
      <c r="P3272" s="424"/>
      <c r="Q3272" s="424"/>
      <c r="R3272" s="424"/>
      <c r="AC3272" s="2251"/>
    </row>
    <row r="3273" spans="1:29" ht="12.75" customHeight="1" x14ac:dyDescent="0.25">
      <c r="A3273" s="9"/>
      <c r="E3273" s="14"/>
      <c r="F3273" s="14"/>
      <c r="G3273" s="2245"/>
      <c r="H3273" s="2245"/>
      <c r="I3273" s="2245"/>
      <c r="J3273" s="424"/>
      <c r="K3273" s="424"/>
      <c r="L3273" s="424"/>
      <c r="M3273" s="424"/>
      <c r="N3273" s="424"/>
      <c r="O3273" s="424"/>
      <c r="P3273" s="424"/>
      <c r="Q3273" s="424"/>
      <c r="R3273" s="424"/>
      <c r="AC3273" s="2251"/>
    </row>
    <row r="3274" spans="1:29" ht="12.75" customHeight="1" x14ac:dyDescent="0.25">
      <c r="A3274" s="9"/>
      <c r="E3274" s="14"/>
      <c r="F3274" s="14"/>
      <c r="G3274" s="2245"/>
      <c r="H3274" s="2245"/>
      <c r="I3274" s="2245"/>
      <c r="J3274" s="424"/>
      <c r="K3274" s="424"/>
      <c r="L3274" s="424"/>
      <c r="M3274" s="424"/>
      <c r="N3274" s="424"/>
      <c r="O3274" s="424"/>
      <c r="P3274" s="424"/>
      <c r="Q3274" s="424"/>
      <c r="R3274" s="424"/>
      <c r="AC3274" s="2251"/>
    </row>
    <row r="3275" spans="1:29" ht="12.75" customHeight="1" x14ac:dyDescent="0.25">
      <c r="A3275" s="9"/>
      <c r="E3275" s="14"/>
      <c r="F3275" s="14"/>
      <c r="G3275" s="2245"/>
      <c r="H3275" s="2245"/>
      <c r="I3275" s="2245"/>
      <c r="J3275" s="424"/>
      <c r="K3275" s="424"/>
      <c r="L3275" s="424"/>
      <c r="M3275" s="424"/>
      <c r="N3275" s="424"/>
      <c r="O3275" s="424"/>
      <c r="P3275" s="424"/>
      <c r="Q3275" s="424"/>
      <c r="R3275" s="424"/>
      <c r="AC3275" s="2251"/>
    </row>
    <row r="3276" spans="1:29" ht="12.75" customHeight="1" x14ac:dyDescent="0.25">
      <c r="A3276" s="9"/>
      <c r="E3276" s="14"/>
      <c r="F3276" s="14"/>
      <c r="G3276" s="2245"/>
      <c r="H3276" s="2245"/>
      <c r="I3276" s="2245"/>
      <c r="J3276" s="424"/>
      <c r="K3276" s="424"/>
      <c r="L3276" s="424"/>
      <c r="M3276" s="424"/>
      <c r="N3276" s="424"/>
      <c r="O3276" s="424"/>
      <c r="P3276" s="424"/>
      <c r="Q3276" s="424"/>
      <c r="R3276" s="424"/>
      <c r="AC3276" s="2251"/>
    </row>
    <row r="3277" spans="1:29" ht="12.75" customHeight="1" x14ac:dyDescent="0.25">
      <c r="A3277" s="9"/>
      <c r="E3277" s="14"/>
      <c r="F3277" s="14"/>
      <c r="G3277" s="2245"/>
      <c r="H3277" s="2245"/>
      <c r="I3277" s="2245"/>
      <c r="J3277" s="424"/>
      <c r="K3277" s="424"/>
      <c r="L3277" s="424"/>
      <c r="M3277" s="424"/>
      <c r="N3277" s="424"/>
      <c r="O3277" s="424"/>
      <c r="P3277" s="424"/>
      <c r="Q3277" s="424"/>
      <c r="R3277" s="424"/>
      <c r="AC3277" s="2251"/>
    </row>
    <row r="3278" spans="1:29" ht="12.75" customHeight="1" x14ac:dyDescent="0.25">
      <c r="A3278" s="9"/>
      <c r="E3278" s="14"/>
      <c r="F3278" s="14"/>
      <c r="G3278" s="2245"/>
      <c r="H3278" s="2245"/>
      <c r="I3278" s="2245"/>
      <c r="J3278" s="424"/>
      <c r="K3278" s="424"/>
      <c r="L3278" s="424"/>
      <c r="M3278" s="424"/>
      <c r="N3278" s="424"/>
      <c r="O3278" s="424"/>
      <c r="P3278" s="424"/>
      <c r="Q3278" s="424"/>
      <c r="R3278" s="424"/>
      <c r="AC3278" s="2251"/>
    </row>
    <row r="3279" spans="1:29" ht="12.75" customHeight="1" x14ac:dyDescent="0.25">
      <c r="A3279" s="9"/>
      <c r="E3279" s="14"/>
      <c r="F3279" s="14"/>
      <c r="G3279" s="2245"/>
      <c r="H3279" s="2245"/>
      <c r="I3279" s="2245"/>
      <c r="J3279" s="424"/>
      <c r="K3279" s="424"/>
      <c r="L3279" s="424"/>
      <c r="M3279" s="424"/>
      <c r="N3279" s="424"/>
      <c r="O3279" s="424"/>
      <c r="P3279" s="424"/>
      <c r="Q3279" s="424"/>
      <c r="R3279" s="424"/>
      <c r="AC3279" s="2251"/>
    </row>
    <row r="3280" spans="1:29" ht="12.75" customHeight="1" x14ac:dyDescent="0.25">
      <c r="A3280" s="9"/>
      <c r="E3280" s="14"/>
      <c r="F3280" s="14"/>
      <c r="G3280" s="2245"/>
      <c r="H3280" s="2245"/>
      <c r="I3280" s="2245"/>
      <c r="J3280" s="424"/>
      <c r="K3280" s="424"/>
      <c r="L3280" s="424"/>
      <c r="M3280" s="424"/>
      <c r="N3280" s="424"/>
      <c r="O3280" s="424"/>
      <c r="P3280" s="424"/>
      <c r="Q3280" s="424"/>
      <c r="R3280" s="424"/>
      <c r="AC3280" s="2251"/>
    </row>
    <row r="3281" spans="1:29" ht="12.75" customHeight="1" x14ac:dyDescent="0.25">
      <c r="A3281" s="9"/>
      <c r="E3281" s="14"/>
      <c r="F3281" s="14"/>
      <c r="G3281" s="2245"/>
      <c r="H3281" s="2245"/>
      <c r="I3281" s="2245"/>
      <c r="J3281" s="424"/>
      <c r="K3281" s="424"/>
      <c r="L3281" s="424"/>
      <c r="M3281" s="424"/>
      <c r="N3281" s="424"/>
      <c r="O3281" s="424"/>
      <c r="P3281" s="424"/>
      <c r="Q3281" s="424"/>
      <c r="R3281" s="424"/>
      <c r="AC3281" s="2251"/>
    </row>
    <row r="3282" spans="1:29" ht="12.75" customHeight="1" x14ac:dyDescent="0.25">
      <c r="A3282" s="9"/>
      <c r="E3282" s="14"/>
      <c r="F3282" s="14"/>
      <c r="G3282" s="2245"/>
      <c r="H3282" s="2245"/>
      <c r="I3282" s="2245"/>
      <c r="J3282" s="424"/>
      <c r="K3282" s="424"/>
      <c r="L3282" s="424"/>
      <c r="M3282" s="424"/>
      <c r="N3282" s="424"/>
      <c r="O3282" s="424"/>
      <c r="P3282" s="424"/>
      <c r="Q3282" s="424"/>
      <c r="R3282" s="424"/>
      <c r="AC3282" s="2251"/>
    </row>
    <row r="3283" spans="1:29" ht="12.75" customHeight="1" x14ac:dyDescent="0.25">
      <c r="A3283" s="9"/>
      <c r="E3283" s="14"/>
      <c r="F3283" s="14"/>
      <c r="G3283" s="2245"/>
      <c r="H3283" s="2245"/>
      <c r="I3283" s="2245"/>
      <c r="J3283" s="424"/>
      <c r="K3283" s="424"/>
      <c r="L3283" s="424"/>
      <c r="M3283" s="424"/>
      <c r="N3283" s="424"/>
      <c r="O3283" s="424"/>
      <c r="P3283" s="424"/>
      <c r="Q3283" s="424"/>
      <c r="R3283" s="424"/>
      <c r="AC3283" s="2251"/>
    </row>
    <row r="3284" spans="1:29" ht="12.75" customHeight="1" x14ac:dyDescent="0.25">
      <c r="A3284" s="9"/>
      <c r="E3284" s="14"/>
      <c r="F3284" s="14"/>
      <c r="G3284" s="2245"/>
      <c r="H3284" s="2245"/>
      <c r="I3284" s="2245"/>
      <c r="J3284" s="424"/>
      <c r="K3284" s="424"/>
      <c r="L3284" s="424"/>
      <c r="M3284" s="424"/>
      <c r="N3284" s="424"/>
      <c r="O3284" s="424"/>
      <c r="P3284" s="424"/>
      <c r="Q3284" s="424"/>
      <c r="R3284" s="424"/>
      <c r="AC3284" s="2251"/>
    </row>
    <row r="3285" spans="1:29" ht="12.75" customHeight="1" x14ac:dyDescent="0.25">
      <c r="A3285" s="9"/>
      <c r="E3285" s="14"/>
      <c r="F3285" s="14"/>
      <c r="G3285" s="2245"/>
      <c r="H3285" s="2245"/>
      <c r="I3285" s="2245"/>
      <c r="J3285" s="424"/>
      <c r="K3285" s="424"/>
      <c r="L3285" s="424"/>
      <c r="M3285" s="424"/>
      <c r="N3285" s="424"/>
      <c r="O3285" s="424"/>
      <c r="P3285" s="424"/>
      <c r="Q3285" s="424"/>
      <c r="R3285" s="424"/>
      <c r="AC3285" s="2251"/>
    </row>
    <row r="3286" spans="1:29" ht="12.75" customHeight="1" x14ac:dyDescent="0.25">
      <c r="A3286" s="9"/>
      <c r="E3286" s="14"/>
      <c r="F3286" s="14"/>
      <c r="G3286" s="2245"/>
      <c r="H3286" s="2245"/>
      <c r="I3286" s="2245"/>
      <c r="J3286" s="424"/>
      <c r="K3286" s="424"/>
      <c r="L3286" s="424"/>
      <c r="M3286" s="424"/>
      <c r="N3286" s="424"/>
      <c r="O3286" s="424"/>
      <c r="P3286" s="424"/>
      <c r="Q3286" s="424"/>
      <c r="R3286" s="424"/>
      <c r="AC3286" s="2251"/>
    </row>
    <row r="3287" spans="1:29" ht="12.75" customHeight="1" x14ac:dyDescent="0.25">
      <c r="A3287" s="9"/>
      <c r="E3287" s="14"/>
      <c r="F3287" s="14"/>
      <c r="G3287" s="2245"/>
      <c r="H3287" s="2245"/>
      <c r="I3287" s="2245"/>
      <c r="J3287" s="424"/>
      <c r="K3287" s="424"/>
      <c r="L3287" s="424"/>
      <c r="M3287" s="424"/>
      <c r="N3287" s="424"/>
      <c r="O3287" s="424"/>
      <c r="P3287" s="424"/>
      <c r="Q3287" s="424"/>
      <c r="R3287" s="424"/>
      <c r="AC3287" s="2251"/>
    </row>
    <row r="3288" spans="1:29" ht="12.75" customHeight="1" x14ac:dyDescent="0.25">
      <c r="A3288" s="9"/>
      <c r="E3288" s="14"/>
      <c r="F3288" s="14"/>
      <c r="G3288" s="2245"/>
      <c r="H3288" s="2245"/>
      <c r="I3288" s="2245"/>
      <c r="J3288" s="424"/>
      <c r="K3288" s="424"/>
      <c r="L3288" s="424"/>
      <c r="M3288" s="424"/>
      <c r="N3288" s="424"/>
      <c r="O3288" s="424"/>
      <c r="P3288" s="424"/>
      <c r="Q3288" s="424"/>
      <c r="R3288" s="424"/>
      <c r="AC3288" s="2251"/>
    </row>
    <row r="3289" spans="1:29" ht="12.75" customHeight="1" x14ac:dyDescent="0.25">
      <c r="A3289" s="9"/>
      <c r="E3289" s="14"/>
      <c r="F3289" s="14"/>
      <c r="G3289" s="2245"/>
      <c r="H3289" s="2245"/>
      <c r="I3289" s="2245"/>
      <c r="J3289" s="424"/>
      <c r="K3289" s="424"/>
      <c r="L3289" s="424"/>
      <c r="M3289" s="424"/>
      <c r="N3289" s="424"/>
      <c r="O3289" s="424"/>
      <c r="P3289" s="424"/>
      <c r="Q3289" s="424"/>
      <c r="R3289" s="424"/>
      <c r="AC3289" s="2251"/>
    </row>
    <row r="3290" spans="1:29" ht="12.75" customHeight="1" x14ac:dyDescent="0.25">
      <c r="A3290" s="9"/>
      <c r="E3290" s="14"/>
      <c r="F3290" s="14"/>
      <c r="G3290" s="2245"/>
      <c r="H3290" s="2245"/>
      <c r="I3290" s="2245"/>
      <c r="J3290" s="424"/>
      <c r="K3290" s="424"/>
      <c r="L3290" s="424"/>
      <c r="M3290" s="424"/>
      <c r="N3290" s="424"/>
      <c r="O3290" s="424"/>
      <c r="P3290" s="424"/>
      <c r="Q3290" s="424"/>
      <c r="R3290" s="424"/>
      <c r="AC3290" s="2251"/>
    </row>
    <row r="3291" spans="1:29" ht="12.75" customHeight="1" x14ac:dyDescent="0.25">
      <c r="A3291" s="9"/>
      <c r="E3291" s="14"/>
      <c r="F3291" s="14"/>
      <c r="G3291" s="2245"/>
      <c r="H3291" s="2245"/>
      <c r="I3291" s="2245"/>
      <c r="J3291" s="424"/>
      <c r="K3291" s="424"/>
      <c r="L3291" s="424"/>
      <c r="M3291" s="424"/>
      <c r="N3291" s="424"/>
      <c r="O3291" s="424"/>
      <c r="P3291" s="424"/>
      <c r="Q3291" s="424"/>
      <c r="R3291" s="424"/>
      <c r="AC3291" s="2251"/>
    </row>
    <row r="3292" spans="1:29" ht="12.75" customHeight="1" x14ac:dyDescent="0.25">
      <c r="A3292" s="9"/>
      <c r="E3292" s="14"/>
      <c r="F3292" s="14"/>
      <c r="G3292" s="2245"/>
      <c r="H3292" s="2245"/>
      <c r="I3292" s="2245"/>
      <c r="J3292" s="424"/>
      <c r="K3292" s="424"/>
      <c r="L3292" s="424"/>
      <c r="M3292" s="424"/>
      <c r="N3292" s="424"/>
      <c r="O3292" s="424"/>
      <c r="P3292" s="424"/>
      <c r="Q3292" s="424"/>
      <c r="R3292" s="424"/>
      <c r="AC3292" s="2251"/>
    </row>
    <row r="3293" spans="1:29" ht="12.75" customHeight="1" x14ac:dyDescent="0.25">
      <c r="A3293" s="9"/>
      <c r="E3293" s="14"/>
      <c r="F3293" s="14"/>
      <c r="G3293" s="2245"/>
      <c r="H3293" s="2245"/>
      <c r="I3293" s="2245"/>
      <c r="J3293" s="424"/>
      <c r="K3293" s="424"/>
      <c r="L3293" s="424"/>
      <c r="M3293" s="424"/>
      <c r="N3293" s="424"/>
      <c r="O3293" s="424"/>
      <c r="P3293" s="424"/>
      <c r="Q3293" s="424"/>
      <c r="R3293" s="424"/>
      <c r="AC3293" s="2251"/>
    </row>
    <row r="3294" spans="1:29" ht="12.75" customHeight="1" x14ac:dyDescent="0.25">
      <c r="A3294" s="9"/>
      <c r="E3294" s="14"/>
      <c r="F3294" s="14"/>
      <c r="G3294" s="2245"/>
      <c r="H3294" s="2245"/>
      <c r="I3294" s="2245"/>
      <c r="J3294" s="424"/>
      <c r="K3294" s="424"/>
      <c r="L3294" s="424"/>
      <c r="M3294" s="424"/>
      <c r="N3294" s="424"/>
      <c r="O3294" s="424"/>
      <c r="P3294" s="424"/>
      <c r="Q3294" s="424"/>
      <c r="R3294" s="424"/>
      <c r="AC3294" s="2251"/>
    </row>
    <row r="3295" spans="1:29" ht="12.75" customHeight="1" x14ac:dyDescent="0.25">
      <c r="A3295" s="9"/>
      <c r="E3295" s="14"/>
      <c r="F3295" s="14"/>
      <c r="G3295" s="2245"/>
      <c r="H3295" s="2245"/>
      <c r="I3295" s="2245"/>
      <c r="J3295" s="424"/>
      <c r="K3295" s="424"/>
      <c r="L3295" s="424"/>
      <c r="M3295" s="424"/>
      <c r="N3295" s="424"/>
      <c r="O3295" s="424"/>
      <c r="P3295" s="424"/>
      <c r="Q3295" s="424"/>
      <c r="R3295" s="424"/>
      <c r="AC3295" s="2251"/>
    </row>
    <row r="3296" spans="1:29" ht="12.75" customHeight="1" x14ac:dyDescent="0.25">
      <c r="A3296" s="9"/>
      <c r="E3296" s="14"/>
      <c r="F3296" s="14"/>
      <c r="G3296" s="2245"/>
      <c r="H3296" s="2245"/>
      <c r="I3296" s="2245"/>
      <c r="J3296" s="424"/>
      <c r="K3296" s="424"/>
      <c r="L3296" s="424"/>
      <c r="M3296" s="424"/>
      <c r="N3296" s="424"/>
      <c r="O3296" s="424"/>
      <c r="P3296" s="424"/>
      <c r="Q3296" s="424"/>
      <c r="R3296" s="424"/>
      <c r="AC3296" s="2251"/>
    </row>
    <row r="3297" spans="1:29" ht="12.75" customHeight="1" x14ac:dyDescent="0.25">
      <c r="A3297" s="9"/>
      <c r="E3297" s="14"/>
      <c r="F3297" s="14"/>
      <c r="G3297" s="2245"/>
      <c r="H3297" s="2245"/>
      <c r="I3297" s="2245"/>
      <c r="J3297" s="424"/>
      <c r="K3297" s="424"/>
      <c r="L3297" s="424"/>
      <c r="M3297" s="424"/>
      <c r="N3297" s="424"/>
      <c r="O3297" s="424"/>
      <c r="P3297" s="424"/>
      <c r="Q3297" s="424"/>
      <c r="R3297" s="424"/>
      <c r="AC3297" s="2251"/>
    </row>
    <row r="3298" spans="1:29" ht="12.75" customHeight="1" x14ac:dyDescent="0.25">
      <c r="A3298" s="9"/>
      <c r="E3298" s="14"/>
      <c r="F3298" s="14"/>
      <c r="G3298" s="2245"/>
      <c r="H3298" s="2245"/>
      <c r="I3298" s="2245"/>
      <c r="J3298" s="424"/>
      <c r="K3298" s="424"/>
      <c r="L3298" s="424"/>
      <c r="M3298" s="424"/>
      <c r="N3298" s="424"/>
      <c r="O3298" s="424"/>
      <c r="P3298" s="424"/>
      <c r="Q3298" s="424"/>
      <c r="R3298" s="424"/>
      <c r="AC3298" s="2251"/>
    </row>
    <row r="3299" spans="1:29" ht="12.75" customHeight="1" x14ac:dyDescent="0.25">
      <c r="A3299" s="9"/>
      <c r="E3299" s="14"/>
      <c r="F3299" s="14"/>
      <c r="G3299" s="2245"/>
      <c r="H3299" s="2245"/>
      <c r="I3299" s="2245"/>
      <c r="J3299" s="424"/>
      <c r="K3299" s="424"/>
      <c r="L3299" s="424"/>
      <c r="M3299" s="424"/>
      <c r="N3299" s="424"/>
      <c r="O3299" s="424"/>
      <c r="P3299" s="424"/>
      <c r="Q3299" s="424"/>
      <c r="R3299" s="424"/>
      <c r="AC3299" s="2251"/>
    </row>
    <row r="3300" spans="1:29" ht="12.75" customHeight="1" x14ac:dyDescent="0.25">
      <c r="A3300" s="9"/>
      <c r="E3300" s="14"/>
      <c r="F3300" s="14"/>
      <c r="G3300" s="2245"/>
      <c r="H3300" s="2245"/>
      <c r="I3300" s="2245"/>
      <c r="J3300" s="424"/>
      <c r="K3300" s="424"/>
      <c r="L3300" s="424"/>
      <c r="M3300" s="424"/>
      <c r="N3300" s="424"/>
      <c r="O3300" s="424"/>
      <c r="P3300" s="424"/>
      <c r="Q3300" s="424"/>
      <c r="R3300" s="424"/>
      <c r="AC3300" s="2251"/>
    </row>
    <row r="3301" spans="1:29" ht="12.75" customHeight="1" x14ac:dyDescent="0.25">
      <c r="A3301" s="9"/>
      <c r="E3301" s="14"/>
      <c r="F3301" s="14"/>
      <c r="G3301" s="2245"/>
      <c r="H3301" s="2245"/>
      <c r="I3301" s="2245"/>
      <c r="J3301" s="424"/>
      <c r="K3301" s="424"/>
      <c r="L3301" s="424"/>
      <c r="M3301" s="424"/>
      <c r="N3301" s="424"/>
      <c r="O3301" s="424"/>
      <c r="P3301" s="424"/>
      <c r="Q3301" s="424"/>
      <c r="R3301" s="424"/>
      <c r="AC3301" s="2251"/>
    </row>
    <row r="3302" spans="1:29" ht="12.75" customHeight="1" x14ac:dyDescent="0.25">
      <c r="A3302" s="9"/>
      <c r="E3302" s="14"/>
      <c r="F3302" s="14"/>
      <c r="AC3302" s="2251"/>
    </row>
    <row r="3303" spans="1:29" ht="12.75" customHeight="1" x14ac:dyDescent="0.25">
      <c r="A3303" s="9"/>
      <c r="E3303" s="14"/>
      <c r="F3303" s="14"/>
      <c r="AC3303" s="2251"/>
    </row>
    <row r="3304" spans="1:29" ht="12.75" customHeight="1" x14ac:dyDescent="0.25">
      <c r="A3304" s="9"/>
      <c r="E3304" s="14"/>
      <c r="F3304" s="14"/>
      <c r="AC3304" s="2251"/>
    </row>
    <row r="3305" spans="1:29" ht="12.75" customHeight="1" x14ac:dyDescent="0.25">
      <c r="A3305" s="9"/>
      <c r="E3305" s="14"/>
      <c r="F3305" s="14"/>
      <c r="AC3305" s="2251"/>
    </row>
    <row r="3306" spans="1:29" ht="12.75" customHeight="1" x14ac:dyDescent="0.25">
      <c r="A3306" s="9"/>
      <c r="E3306" s="14"/>
      <c r="F3306" s="14"/>
      <c r="AC3306" s="2251"/>
    </row>
    <row r="3307" spans="1:29" ht="12.75" customHeight="1" x14ac:dyDescent="0.25">
      <c r="A3307" s="9"/>
      <c r="E3307" s="14"/>
      <c r="F3307" s="14"/>
      <c r="AC3307" s="2251"/>
    </row>
    <row r="3308" spans="1:29" ht="12.75" customHeight="1" x14ac:dyDescent="0.25">
      <c r="A3308" s="9"/>
      <c r="E3308" s="14"/>
      <c r="F3308" s="14"/>
      <c r="AC3308" s="2251"/>
    </row>
    <row r="3309" spans="1:29" ht="12.75" customHeight="1" x14ac:dyDescent="0.25">
      <c r="A3309" s="9"/>
      <c r="E3309" s="14"/>
      <c r="F3309" s="14"/>
      <c r="AC3309" s="2251"/>
    </row>
    <row r="3310" spans="1:29" ht="12.75" customHeight="1" x14ac:dyDescent="0.25">
      <c r="A3310" s="9"/>
      <c r="E3310" s="14"/>
      <c r="F3310" s="14"/>
      <c r="AC3310" s="2251"/>
    </row>
    <row r="3311" spans="1:29" ht="12.75" customHeight="1" x14ac:dyDescent="0.25">
      <c r="A3311" s="9"/>
      <c r="E3311" s="14"/>
      <c r="F3311" s="14"/>
      <c r="AC3311" s="2251"/>
    </row>
    <row r="3312" spans="1:29" ht="12.75" customHeight="1" x14ac:dyDescent="0.25">
      <c r="A3312" s="9"/>
      <c r="E3312" s="14"/>
      <c r="F3312" s="14"/>
      <c r="AC3312" s="2251"/>
    </row>
    <row r="3313" spans="1:29" ht="12.75" customHeight="1" x14ac:dyDescent="0.25">
      <c r="A3313" s="9"/>
      <c r="E3313" s="14"/>
      <c r="F3313" s="14"/>
      <c r="AC3313" s="2251"/>
    </row>
    <row r="3314" spans="1:29" ht="12.75" customHeight="1" x14ac:dyDescent="0.25">
      <c r="A3314" s="9"/>
      <c r="E3314" s="14"/>
      <c r="F3314" s="14"/>
      <c r="AC3314" s="2251"/>
    </row>
    <row r="3315" spans="1:29" ht="12.75" customHeight="1" x14ac:dyDescent="0.25">
      <c r="A3315" s="9"/>
      <c r="E3315" s="14"/>
      <c r="F3315" s="14"/>
      <c r="AC3315" s="2251"/>
    </row>
    <row r="3316" spans="1:29" ht="12.75" customHeight="1" x14ac:dyDescent="0.25">
      <c r="A3316" s="9"/>
      <c r="E3316" s="14"/>
      <c r="F3316" s="14"/>
      <c r="AC3316" s="2251"/>
    </row>
    <row r="3317" spans="1:29" ht="12.75" customHeight="1" x14ac:dyDescent="0.25">
      <c r="A3317" s="9"/>
      <c r="E3317" s="14"/>
      <c r="F3317" s="14"/>
      <c r="AC3317" s="2251"/>
    </row>
    <row r="3318" spans="1:29" ht="12.75" customHeight="1" x14ac:dyDescent="0.25">
      <c r="A3318" s="9"/>
      <c r="E3318" s="14"/>
      <c r="F3318" s="14"/>
      <c r="AC3318" s="2251"/>
    </row>
    <row r="3319" spans="1:29" ht="12.75" customHeight="1" x14ac:dyDescent="0.25">
      <c r="A3319" s="9"/>
      <c r="E3319" s="14"/>
      <c r="F3319" s="14"/>
      <c r="AC3319" s="2251"/>
    </row>
    <row r="3320" spans="1:29" ht="12.75" customHeight="1" x14ac:dyDescent="0.25">
      <c r="A3320" s="9"/>
      <c r="E3320" s="14"/>
      <c r="F3320" s="14"/>
      <c r="AC3320" s="2251"/>
    </row>
    <row r="3321" spans="1:29" ht="12.75" customHeight="1" x14ac:dyDescent="0.25">
      <c r="A3321" s="9"/>
      <c r="E3321" s="14"/>
      <c r="F3321" s="14"/>
      <c r="AC3321" s="2251"/>
    </row>
    <row r="3322" spans="1:29" ht="12.75" customHeight="1" x14ac:dyDescent="0.25">
      <c r="A3322" s="9"/>
      <c r="E3322" s="14"/>
      <c r="F3322" s="14"/>
      <c r="AC3322" s="2251"/>
    </row>
    <row r="3323" spans="1:29" ht="12.75" customHeight="1" x14ac:dyDescent="0.25">
      <c r="A3323" s="9"/>
      <c r="E3323" s="14"/>
      <c r="F3323" s="14"/>
      <c r="AC3323" s="2251"/>
    </row>
    <row r="3324" spans="1:29" ht="12.75" customHeight="1" x14ac:dyDescent="0.25">
      <c r="A3324" s="9"/>
      <c r="E3324" s="14"/>
      <c r="F3324" s="14"/>
      <c r="AC3324" s="2251"/>
    </row>
    <row r="3325" spans="1:29" ht="12.75" customHeight="1" x14ac:dyDescent="0.25">
      <c r="A3325" s="9"/>
      <c r="E3325" s="14"/>
      <c r="F3325" s="14"/>
      <c r="AC3325" s="2251"/>
    </row>
    <row r="3326" spans="1:29" ht="12.75" customHeight="1" x14ac:dyDescent="0.25">
      <c r="A3326" s="9"/>
      <c r="E3326" s="14"/>
      <c r="F3326" s="14"/>
      <c r="AC3326" s="2251"/>
    </row>
    <row r="3327" spans="1:29" ht="12.75" customHeight="1" x14ac:dyDescent="0.25">
      <c r="A3327" s="9"/>
      <c r="E3327" s="14"/>
      <c r="F3327" s="14"/>
      <c r="AC3327" s="2251"/>
    </row>
    <row r="3328" spans="1:29" ht="12.75" customHeight="1" x14ac:dyDescent="0.25">
      <c r="A3328" s="9"/>
      <c r="E3328" s="14"/>
      <c r="F3328" s="14"/>
      <c r="AC3328" s="2251"/>
    </row>
    <row r="3329" spans="1:29" ht="12.75" customHeight="1" x14ac:dyDescent="0.25">
      <c r="A3329" s="9"/>
      <c r="E3329" s="14"/>
      <c r="F3329" s="14"/>
      <c r="AC3329" s="2251"/>
    </row>
    <row r="3330" spans="1:29" ht="12.75" customHeight="1" x14ac:dyDescent="0.25">
      <c r="A3330" s="9"/>
      <c r="E3330" s="14"/>
      <c r="F3330" s="14"/>
      <c r="AC3330" s="2251"/>
    </row>
    <row r="3331" spans="1:29" ht="12.75" customHeight="1" x14ac:dyDescent="0.25">
      <c r="A3331" s="9"/>
      <c r="E3331" s="14"/>
      <c r="F3331" s="14"/>
      <c r="AC3331" s="2251"/>
    </row>
    <row r="3332" spans="1:29" ht="12.75" customHeight="1" x14ac:dyDescent="0.25">
      <c r="A3332" s="9"/>
      <c r="E3332" s="14"/>
      <c r="F3332" s="14"/>
      <c r="AC3332" s="2251"/>
    </row>
    <row r="3333" spans="1:29" ht="12.75" customHeight="1" x14ac:dyDescent="0.25">
      <c r="A3333" s="9"/>
      <c r="E3333" s="14"/>
      <c r="F3333" s="14"/>
      <c r="AC3333" s="2251"/>
    </row>
    <row r="3334" spans="1:29" ht="12.75" customHeight="1" x14ac:dyDescent="0.25">
      <c r="A3334" s="9"/>
      <c r="E3334" s="14"/>
      <c r="F3334" s="14"/>
      <c r="AC3334" s="2251"/>
    </row>
    <row r="3335" spans="1:29" ht="12.75" customHeight="1" x14ac:dyDescent="0.25">
      <c r="A3335" s="9"/>
      <c r="E3335" s="14"/>
      <c r="F3335" s="14"/>
      <c r="AC3335" s="2251"/>
    </row>
    <row r="3336" spans="1:29" ht="12.75" customHeight="1" x14ac:dyDescent="0.25">
      <c r="A3336" s="9"/>
      <c r="E3336" s="14"/>
      <c r="F3336" s="14"/>
      <c r="AC3336" s="2251"/>
    </row>
    <row r="3337" spans="1:29" ht="12.75" customHeight="1" x14ac:dyDescent="0.25">
      <c r="A3337" s="9"/>
      <c r="E3337" s="14"/>
      <c r="F3337" s="14"/>
      <c r="AC3337" s="2251"/>
    </row>
    <row r="3338" spans="1:29" ht="12.75" customHeight="1" x14ac:dyDescent="0.25">
      <c r="A3338" s="9"/>
      <c r="E3338" s="14"/>
      <c r="F3338" s="14"/>
      <c r="AC3338" s="2251"/>
    </row>
    <row r="3339" spans="1:29" ht="12.75" customHeight="1" x14ac:dyDescent="0.25">
      <c r="A3339" s="9"/>
      <c r="E3339" s="14"/>
      <c r="F3339" s="14"/>
      <c r="AC3339" s="2251"/>
    </row>
    <row r="3340" spans="1:29" ht="12.75" customHeight="1" x14ac:dyDescent="0.25">
      <c r="A3340" s="9"/>
      <c r="E3340" s="14"/>
      <c r="F3340" s="14"/>
      <c r="AC3340" s="2251"/>
    </row>
    <row r="3341" spans="1:29" ht="12.75" customHeight="1" x14ac:dyDescent="0.25">
      <c r="A3341" s="9"/>
      <c r="E3341" s="14"/>
      <c r="F3341" s="14"/>
      <c r="AC3341" s="2251"/>
    </row>
    <row r="3342" spans="1:29" ht="12.75" customHeight="1" x14ac:dyDescent="0.25">
      <c r="A3342" s="9"/>
      <c r="E3342" s="14"/>
      <c r="F3342" s="14"/>
      <c r="AC3342" s="2251"/>
    </row>
    <row r="3343" spans="1:29" ht="12.75" customHeight="1" x14ac:dyDescent="0.25">
      <c r="A3343" s="9"/>
      <c r="E3343" s="14"/>
      <c r="F3343" s="14"/>
      <c r="AC3343" s="2251"/>
    </row>
    <row r="3344" spans="1:29" ht="12.75" customHeight="1" x14ac:dyDescent="0.25">
      <c r="A3344" s="9"/>
      <c r="E3344" s="14"/>
      <c r="F3344" s="14"/>
      <c r="AC3344" s="2251"/>
    </row>
    <row r="3345" spans="1:29" ht="12.75" customHeight="1" x14ac:dyDescent="0.25">
      <c r="A3345" s="9"/>
      <c r="E3345" s="14"/>
      <c r="F3345" s="14"/>
      <c r="AC3345" s="2251"/>
    </row>
    <row r="3346" spans="1:29" ht="12.75" customHeight="1" x14ac:dyDescent="0.25">
      <c r="A3346" s="9"/>
      <c r="E3346" s="14"/>
      <c r="F3346" s="14"/>
      <c r="AC3346" s="2251"/>
    </row>
    <row r="3347" spans="1:29" ht="12.75" customHeight="1" x14ac:dyDescent="0.25">
      <c r="A3347" s="9"/>
      <c r="E3347" s="14"/>
      <c r="F3347" s="14"/>
      <c r="AC3347" s="2251"/>
    </row>
    <row r="3348" spans="1:29" ht="12.75" customHeight="1" x14ac:dyDescent="0.25">
      <c r="A3348" s="9"/>
      <c r="E3348" s="14"/>
      <c r="F3348" s="14"/>
      <c r="AC3348" s="2251"/>
    </row>
    <row r="3349" spans="1:29" ht="12.75" customHeight="1" x14ac:dyDescent="0.25">
      <c r="A3349" s="9"/>
      <c r="E3349" s="14"/>
      <c r="F3349" s="14"/>
      <c r="AC3349" s="2251"/>
    </row>
    <row r="3350" spans="1:29" ht="12.75" customHeight="1" x14ac:dyDescent="0.25">
      <c r="A3350" s="9"/>
      <c r="E3350" s="14"/>
      <c r="F3350" s="14"/>
      <c r="AC3350" s="2251"/>
    </row>
    <row r="3351" spans="1:29" ht="12.75" customHeight="1" x14ac:dyDescent="0.25">
      <c r="A3351" s="9"/>
      <c r="E3351" s="14"/>
      <c r="F3351" s="14"/>
      <c r="AC3351" s="2251"/>
    </row>
    <row r="3352" spans="1:29" ht="12.75" customHeight="1" x14ac:dyDescent="0.25">
      <c r="A3352" s="9"/>
      <c r="E3352" s="14"/>
      <c r="F3352" s="14"/>
      <c r="AC3352" s="2251"/>
    </row>
    <row r="3353" spans="1:29" ht="12.75" customHeight="1" x14ac:dyDescent="0.25">
      <c r="A3353" s="9"/>
      <c r="E3353" s="14"/>
      <c r="F3353" s="14"/>
      <c r="AC3353" s="2251"/>
    </row>
    <row r="3354" spans="1:29" ht="12.75" customHeight="1" x14ac:dyDescent="0.25">
      <c r="A3354" s="9"/>
      <c r="E3354" s="14"/>
      <c r="F3354" s="14"/>
      <c r="AC3354" s="2251"/>
    </row>
    <row r="3355" spans="1:29" ht="12.75" customHeight="1" x14ac:dyDescent="0.25">
      <c r="A3355" s="9"/>
      <c r="E3355" s="14"/>
      <c r="F3355" s="14"/>
      <c r="AC3355" s="2251"/>
    </row>
    <row r="3356" spans="1:29" ht="12.75" customHeight="1" x14ac:dyDescent="0.25">
      <c r="A3356" s="9"/>
      <c r="E3356" s="14"/>
      <c r="F3356" s="14"/>
      <c r="AC3356" s="2251"/>
    </row>
    <row r="3357" spans="1:29" ht="12.75" customHeight="1" x14ac:dyDescent="0.25">
      <c r="A3357" s="9"/>
      <c r="E3357" s="14"/>
      <c r="F3357" s="14"/>
      <c r="AC3357" s="2251"/>
    </row>
    <row r="3358" spans="1:29" ht="12.75" customHeight="1" x14ac:dyDescent="0.25">
      <c r="A3358" s="9"/>
      <c r="E3358" s="14"/>
      <c r="F3358" s="14"/>
      <c r="AC3358" s="2251"/>
    </row>
    <row r="3359" spans="1:29" ht="12.75" customHeight="1" x14ac:dyDescent="0.25">
      <c r="A3359" s="9"/>
      <c r="E3359" s="14"/>
      <c r="F3359" s="14"/>
      <c r="AC3359" s="2251"/>
    </row>
    <row r="3360" spans="1:29" ht="12.75" customHeight="1" x14ac:dyDescent="0.25">
      <c r="A3360" s="9"/>
      <c r="E3360" s="14"/>
      <c r="F3360" s="14"/>
      <c r="AC3360" s="2251"/>
    </row>
    <row r="3361" spans="1:29" ht="12.75" customHeight="1" x14ac:dyDescent="0.25">
      <c r="A3361" s="9"/>
      <c r="E3361" s="14"/>
      <c r="F3361" s="14"/>
      <c r="AC3361" s="2251"/>
    </row>
    <row r="3362" spans="1:29" ht="12.75" customHeight="1" x14ac:dyDescent="0.25">
      <c r="A3362" s="9"/>
      <c r="E3362" s="14"/>
      <c r="F3362" s="14"/>
      <c r="AC3362" s="2251"/>
    </row>
    <row r="3363" spans="1:29" ht="12.75" customHeight="1" x14ac:dyDescent="0.25">
      <c r="A3363" s="9"/>
      <c r="E3363" s="14"/>
      <c r="F3363" s="14"/>
      <c r="AC3363" s="2251"/>
    </row>
    <row r="3364" spans="1:29" ht="12.75" customHeight="1" x14ac:dyDescent="0.25">
      <c r="A3364" s="9"/>
      <c r="E3364" s="14"/>
      <c r="F3364" s="14"/>
      <c r="AC3364" s="2251"/>
    </row>
    <row r="3365" spans="1:29" ht="12.75" customHeight="1" x14ac:dyDescent="0.25">
      <c r="A3365" s="9"/>
      <c r="E3365" s="14"/>
      <c r="F3365" s="14"/>
      <c r="AC3365" s="2251"/>
    </row>
    <row r="3366" spans="1:29" ht="12.75" customHeight="1" x14ac:dyDescent="0.25">
      <c r="A3366" s="9"/>
      <c r="E3366" s="14"/>
      <c r="F3366" s="14"/>
      <c r="AC3366" s="2251"/>
    </row>
    <row r="3367" spans="1:29" ht="12.75" customHeight="1" x14ac:dyDescent="0.25">
      <c r="A3367" s="9"/>
      <c r="E3367" s="14"/>
      <c r="F3367" s="14"/>
      <c r="AC3367" s="2251"/>
    </row>
    <row r="3368" spans="1:29" ht="12.75" customHeight="1" x14ac:dyDescent="0.25">
      <c r="A3368" s="9"/>
      <c r="E3368" s="14"/>
      <c r="F3368" s="14"/>
      <c r="AC3368" s="2251"/>
    </row>
    <row r="3369" spans="1:29" ht="12.75" customHeight="1" x14ac:dyDescent="0.25">
      <c r="A3369" s="9"/>
      <c r="E3369" s="14"/>
      <c r="F3369" s="14"/>
      <c r="AC3369" s="2251"/>
    </row>
    <row r="3370" spans="1:29" ht="12.75" customHeight="1" x14ac:dyDescent="0.25">
      <c r="A3370" s="9"/>
      <c r="E3370" s="14"/>
      <c r="F3370" s="14"/>
      <c r="AC3370" s="2251"/>
    </row>
    <row r="3371" spans="1:29" ht="12.75" customHeight="1" x14ac:dyDescent="0.25">
      <c r="A3371" s="9"/>
      <c r="E3371" s="14"/>
      <c r="F3371" s="14"/>
      <c r="AC3371" s="2251"/>
    </row>
    <row r="3372" spans="1:29" ht="12.75" customHeight="1" x14ac:dyDescent="0.25">
      <c r="A3372" s="9"/>
      <c r="E3372" s="14"/>
      <c r="F3372" s="14"/>
      <c r="AC3372" s="2251"/>
    </row>
    <row r="3373" spans="1:29" ht="12.75" customHeight="1" x14ac:dyDescent="0.25">
      <c r="A3373" s="9"/>
      <c r="E3373" s="14"/>
      <c r="F3373" s="14"/>
      <c r="AC3373" s="2251"/>
    </row>
    <row r="3374" spans="1:29" ht="12.75" customHeight="1" x14ac:dyDescent="0.25">
      <c r="A3374" s="9"/>
      <c r="E3374" s="14"/>
      <c r="F3374" s="14"/>
      <c r="AC3374" s="2251"/>
    </row>
    <row r="3375" spans="1:29" ht="12.75" customHeight="1" x14ac:dyDescent="0.25">
      <c r="A3375" s="9"/>
      <c r="E3375" s="14"/>
      <c r="F3375" s="14"/>
      <c r="AC3375" s="2251"/>
    </row>
    <row r="3376" spans="1:29" ht="12.75" customHeight="1" x14ac:dyDescent="0.25">
      <c r="A3376" s="9"/>
      <c r="E3376" s="14"/>
      <c r="F3376" s="14"/>
      <c r="AC3376" s="2251"/>
    </row>
    <row r="3377" spans="1:29" ht="12.75" customHeight="1" x14ac:dyDescent="0.25">
      <c r="A3377" s="9"/>
      <c r="E3377" s="14"/>
      <c r="F3377" s="14"/>
      <c r="AC3377" s="2251"/>
    </row>
    <row r="3378" spans="1:29" ht="12.75" customHeight="1" x14ac:dyDescent="0.25">
      <c r="A3378" s="9"/>
      <c r="E3378" s="14"/>
      <c r="F3378" s="14"/>
      <c r="AC3378" s="2251"/>
    </row>
    <row r="3379" spans="1:29" ht="12.75" customHeight="1" x14ac:dyDescent="0.25">
      <c r="A3379" s="9"/>
      <c r="E3379" s="14"/>
      <c r="F3379" s="14"/>
      <c r="AC3379" s="2251"/>
    </row>
    <row r="3380" spans="1:29" ht="12.75" customHeight="1" x14ac:dyDescent="0.25">
      <c r="A3380" s="9"/>
      <c r="E3380" s="14"/>
      <c r="F3380" s="14"/>
      <c r="AC3380" s="2251"/>
    </row>
    <row r="3381" spans="1:29" ht="12.75" customHeight="1" x14ac:dyDescent="0.25">
      <c r="A3381" s="9"/>
      <c r="E3381" s="14"/>
      <c r="F3381" s="14"/>
      <c r="AC3381" s="2251"/>
    </row>
    <row r="3382" spans="1:29" ht="12.75" customHeight="1" x14ac:dyDescent="0.25">
      <c r="A3382" s="9"/>
      <c r="E3382" s="14"/>
      <c r="F3382" s="14"/>
      <c r="AC3382" s="2251"/>
    </row>
    <row r="3383" spans="1:29" ht="12.75" customHeight="1" x14ac:dyDescent="0.25">
      <c r="A3383" s="9"/>
      <c r="E3383" s="14"/>
      <c r="F3383" s="14"/>
      <c r="AC3383" s="2251"/>
    </row>
    <row r="3384" spans="1:29" ht="12.75" customHeight="1" x14ac:dyDescent="0.25">
      <c r="A3384" s="9"/>
      <c r="E3384" s="14"/>
      <c r="F3384" s="14"/>
      <c r="AC3384" s="2251"/>
    </row>
    <row r="3385" spans="1:29" ht="12.75" customHeight="1" x14ac:dyDescent="0.25">
      <c r="A3385" s="9"/>
      <c r="E3385" s="14"/>
      <c r="F3385" s="14"/>
      <c r="AC3385" s="2251"/>
    </row>
    <row r="3386" spans="1:29" ht="12.75" customHeight="1" x14ac:dyDescent="0.25">
      <c r="A3386" s="9"/>
      <c r="E3386" s="14"/>
      <c r="F3386" s="14"/>
      <c r="AC3386" s="2251"/>
    </row>
    <row r="3387" spans="1:29" ht="12.75" customHeight="1" x14ac:dyDescent="0.25">
      <c r="A3387" s="9"/>
      <c r="E3387" s="14"/>
      <c r="F3387" s="14"/>
      <c r="AC3387" s="2251"/>
    </row>
    <row r="3388" spans="1:29" ht="12.75" customHeight="1" x14ac:dyDescent="0.25">
      <c r="A3388" s="9"/>
      <c r="E3388" s="14"/>
      <c r="F3388" s="14"/>
      <c r="AC3388" s="2251"/>
    </row>
    <row r="3389" spans="1:29" ht="12.75" customHeight="1" x14ac:dyDescent="0.25">
      <c r="A3389" s="9"/>
      <c r="E3389" s="14"/>
      <c r="F3389" s="14"/>
      <c r="AC3389" s="2251"/>
    </row>
    <row r="3390" spans="1:29" ht="12.75" customHeight="1" x14ac:dyDescent="0.25">
      <c r="A3390" s="9"/>
      <c r="E3390" s="14"/>
      <c r="F3390" s="14"/>
      <c r="AC3390" s="2251"/>
    </row>
    <row r="3391" spans="1:29" ht="12.75" customHeight="1" x14ac:dyDescent="0.25">
      <c r="A3391" s="9"/>
      <c r="E3391" s="14"/>
      <c r="F3391" s="14"/>
      <c r="AC3391" s="2251"/>
    </row>
    <row r="3392" spans="1:29" ht="12.75" customHeight="1" x14ac:dyDescent="0.25">
      <c r="A3392" s="9"/>
      <c r="E3392" s="14"/>
      <c r="F3392" s="14"/>
      <c r="AC3392" s="2251"/>
    </row>
    <row r="3393" spans="1:29" ht="12.75" customHeight="1" x14ac:dyDescent="0.25">
      <c r="A3393" s="9"/>
      <c r="E3393" s="14"/>
      <c r="F3393" s="14"/>
      <c r="AC3393" s="2251"/>
    </row>
    <row r="3394" spans="1:29" ht="12.75" customHeight="1" x14ac:dyDescent="0.25">
      <c r="A3394" s="9"/>
      <c r="E3394" s="14"/>
      <c r="F3394" s="14"/>
      <c r="AC3394" s="2251"/>
    </row>
    <row r="3395" spans="1:29" ht="12.75" customHeight="1" x14ac:dyDescent="0.25">
      <c r="A3395" s="9"/>
      <c r="E3395" s="14"/>
      <c r="F3395" s="14"/>
      <c r="AC3395" s="2251"/>
    </row>
    <row r="3396" spans="1:29" ht="12.75" customHeight="1" x14ac:dyDescent="0.25">
      <c r="A3396" s="9"/>
      <c r="E3396" s="14"/>
      <c r="F3396" s="14"/>
      <c r="AC3396" s="2251"/>
    </row>
    <row r="3397" spans="1:29" ht="12.75" customHeight="1" x14ac:dyDescent="0.25">
      <c r="A3397" s="9"/>
      <c r="E3397" s="14"/>
      <c r="F3397" s="14"/>
      <c r="AC3397" s="2251"/>
    </row>
    <row r="3398" spans="1:29" ht="12.75" customHeight="1" x14ac:dyDescent="0.25">
      <c r="A3398" s="9"/>
      <c r="E3398" s="14"/>
      <c r="F3398" s="14"/>
      <c r="AC3398" s="2251"/>
    </row>
    <row r="3399" spans="1:29" ht="12.75" customHeight="1" x14ac:dyDescent="0.25">
      <c r="A3399" s="9"/>
      <c r="E3399" s="14"/>
      <c r="F3399" s="14"/>
      <c r="AC3399" s="2251"/>
    </row>
    <row r="3400" spans="1:29" ht="12.75" customHeight="1" x14ac:dyDescent="0.25">
      <c r="A3400" s="9"/>
      <c r="E3400" s="14"/>
      <c r="F3400" s="14"/>
      <c r="AC3400" s="2251"/>
    </row>
    <row r="3401" spans="1:29" ht="12.75" customHeight="1" x14ac:dyDescent="0.25">
      <c r="A3401" s="9"/>
      <c r="E3401" s="14"/>
      <c r="F3401" s="14"/>
      <c r="AC3401" s="2251"/>
    </row>
    <row r="3402" spans="1:29" ht="12.75" customHeight="1" x14ac:dyDescent="0.25">
      <c r="A3402" s="9"/>
      <c r="E3402" s="14"/>
      <c r="F3402" s="14"/>
      <c r="AC3402" s="2251"/>
    </row>
    <row r="3403" spans="1:29" ht="12.75" customHeight="1" x14ac:dyDescent="0.25">
      <c r="A3403" s="9"/>
      <c r="E3403" s="14"/>
      <c r="F3403" s="14"/>
      <c r="AC3403" s="2251"/>
    </row>
    <row r="3404" spans="1:29" ht="12.75" customHeight="1" x14ac:dyDescent="0.25">
      <c r="A3404" s="9"/>
      <c r="E3404" s="14"/>
      <c r="F3404" s="14"/>
      <c r="AC3404" s="2251"/>
    </row>
    <row r="3405" spans="1:29" ht="12.75" customHeight="1" x14ac:dyDescent="0.25">
      <c r="A3405" s="9"/>
      <c r="E3405" s="14"/>
      <c r="F3405" s="14"/>
      <c r="AC3405" s="2251"/>
    </row>
    <row r="3406" spans="1:29" ht="12.75" customHeight="1" x14ac:dyDescent="0.25">
      <c r="A3406" s="9"/>
      <c r="E3406" s="14"/>
      <c r="F3406" s="14"/>
      <c r="AC3406" s="2251"/>
    </row>
    <row r="3407" spans="1:29" ht="12.75" customHeight="1" x14ac:dyDescent="0.25">
      <c r="A3407" s="9"/>
      <c r="E3407" s="14"/>
      <c r="F3407" s="14"/>
      <c r="AC3407" s="2251"/>
    </row>
    <row r="3408" spans="1:29" ht="12.75" customHeight="1" x14ac:dyDescent="0.25">
      <c r="A3408" s="9"/>
      <c r="E3408" s="14"/>
      <c r="F3408" s="14"/>
      <c r="AC3408" s="2251"/>
    </row>
    <row r="3409" spans="1:29" ht="12.75" customHeight="1" x14ac:dyDescent="0.25">
      <c r="A3409" s="9"/>
      <c r="E3409" s="14"/>
      <c r="F3409" s="14"/>
      <c r="AC3409" s="2251"/>
    </row>
    <row r="3410" spans="1:29" ht="12.75" customHeight="1" x14ac:dyDescent="0.25">
      <c r="A3410" s="9"/>
      <c r="E3410" s="14"/>
      <c r="F3410" s="14"/>
      <c r="AC3410" s="2251"/>
    </row>
    <row r="3411" spans="1:29" ht="12.75" customHeight="1" x14ac:dyDescent="0.25">
      <c r="A3411" s="9"/>
      <c r="E3411" s="14"/>
      <c r="F3411" s="14"/>
      <c r="AC3411" s="2251"/>
    </row>
    <row r="3412" spans="1:29" ht="12.75" customHeight="1" x14ac:dyDescent="0.25">
      <c r="A3412" s="9"/>
      <c r="E3412" s="14"/>
      <c r="F3412" s="14"/>
      <c r="AC3412" s="2251"/>
    </row>
    <row r="3413" spans="1:29" ht="12.75" customHeight="1" x14ac:dyDescent="0.25">
      <c r="A3413" s="9"/>
      <c r="E3413" s="14"/>
      <c r="F3413" s="14"/>
      <c r="AC3413" s="2251"/>
    </row>
    <row r="3414" spans="1:29" ht="12.75" customHeight="1" x14ac:dyDescent="0.25">
      <c r="A3414" s="9"/>
      <c r="E3414" s="14"/>
      <c r="F3414" s="14"/>
      <c r="AC3414" s="2251"/>
    </row>
    <row r="3415" spans="1:29" ht="12.75" customHeight="1" x14ac:dyDescent="0.25">
      <c r="A3415" s="9"/>
      <c r="E3415" s="14"/>
      <c r="F3415" s="14"/>
      <c r="AC3415" s="2251"/>
    </row>
    <row r="3416" spans="1:29" ht="12.75" customHeight="1" x14ac:dyDescent="0.25">
      <c r="A3416" s="9"/>
      <c r="E3416" s="14"/>
      <c r="F3416" s="14"/>
      <c r="AC3416" s="2251"/>
    </row>
    <row r="3417" spans="1:29" ht="12.75" customHeight="1" x14ac:dyDescent="0.25">
      <c r="A3417" s="9"/>
      <c r="E3417" s="14"/>
      <c r="F3417" s="14"/>
      <c r="AC3417" s="2251"/>
    </row>
    <row r="3418" spans="1:29" ht="12.75" customHeight="1" x14ac:dyDescent="0.25">
      <c r="A3418" s="9"/>
      <c r="E3418" s="14"/>
      <c r="F3418" s="14"/>
      <c r="AC3418" s="2251"/>
    </row>
    <row r="3419" spans="1:29" ht="12.75" customHeight="1" x14ac:dyDescent="0.25">
      <c r="A3419" s="9"/>
      <c r="E3419" s="14"/>
      <c r="F3419" s="14"/>
      <c r="AC3419" s="2251"/>
    </row>
    <row r="3420" spans="1:29" ht="12.75" customHeight="1" x14ac:dyDescent="0.25">
      <c r="A3420" s="9"/>
      <c r="E3420" s="14"/>
      <c r="F3420" s="14"/>
      <c r="AC3420" s="2251"/>
    </row>
    <row r="3421" spans="1:29" ht="12.75" customHeight="1" x14ac:dyDescent="0.25">
      <c r="A3421" s="9"/>
      <c r="E3421" s="14"/>
      <c r="F3421" s="14"/>
      <c r="AC3421" s="2251"/>
    </row>
    <row r="3422" spans="1:29" ht="12.75" customHeight="1" x14ac:dyDescent="0.25">
      <c r="A3422" s="9"/>
      <c r="E3422" s="14"/>
      <c r="F3422" s="14"/>
      <c r="AC3422" s="2251"/>
    </row>
    <row r="3423" spans="1:29" ht="12.75" customHeight="1" x14ac:dyDescent="0.25">
      <c r="A3423" s="9"/>
      <c r="E3423" s="14"/>
      <c r="F3423" s="14"/>
      <c r="AC3423" s="2251"/>
    </row>
    <row r="3424" spans="1:29" ht="12.75" customHeight="1" x14ac:dyDescent="0.25">
      <c r="A3424" s="9"/>
      <c r="E3424" s="14"/>
      <c r="F3424" s="14"/>
      <c r="AC3424" s="2251"/>
    </row>
    <row r="3425" spans="1:29" ht="12.75" customHeight="1" x14ac:dyDescent="0.25">
      <c r="A3425" s="9"/>
      <c r="E3425" s="14"/>
      <c r="F3425" s="14"/>
      <c r="AC3425" s="2251"/>
    </row>
    <row r="3426" spans="1:29" ht="12.75" customHeight="1" x14ac:dyDescent="0.25">
      <c r="A3426" s="9"/>
      <c r="E3426" s="14"/>
      <c r="F3426" s="14"/>
      <c r="AC3426" s="2251"/>
    </row>
    <row r="3427" spans="1:29" ht="12.75" customHeight="1" x14ac:dyDescent="0.25">
      <c r="A3427" s="9"/>
      <c r="E3427" s="14"/>
      <c r="F3427" s="14"/>
      <c r="AC3427" s="2251"/>
    </row>
    <row r="3428" spans="1:29" ht="12.75" customHeight="1" x14ac:dyDescent="0.25">
      <c r="A3428" s="9"/>
      <c r="E3428" s="14"/>
      <c r="F3428" s="14"/>
      <c r="AC3428" s="2251"/>
    </row>
    <row r="3429" spans="1:29" ht="12.75" customHeight="1" x14ac:dyDescent="0.25">
      <c r="A3429" s="9"/>
      <c r="E3429" s="14"/>
      <c r="F3429" s="14"/>
      <c r="AC3429" s="2251"/>
    </row>
    <row r="3430" spans="1:29" ht="12.75" customHeight="1" x14ac:dyDescent="0.25">
      <c r="A3430" s="9"/>
      <c r="E3430" s="14"/>
      <c r="F3430" s="14"/>
      <c r="T3430" s="14"/>
      <c r="AC3430" s="2251"/>
    </row>
    <row r="3431" spans="1:29" ht="12.75" customHeight="1" x14ac:dyDescent="0.25">
      <c r="A3431" s="9"/>
      <c r="E3431" s="14"/>
      <c r="F3431" s="14"/>
      <c r="AC3431" s="2251"/>
    </row>
    <row r="3432" spans="1:29" ht="12.75" customHeight="1" x14ac:dyDescent="0.25">
      <c r="A3432" s="9"/>
      <c r="E3432" s="14"/>
      <c r="F3432" s="14"/>
      <c r="AC3432" s="2251"/>
    </row>
    <row r="3433" spans="1:29" ht="12.75" customHeight="1" x14ac:dyDescent="0.25">
      <c r="A3433" s="9"/>
      <c r="E3433" s="14"/>
      <c r="F3433" s="14"/>
      <c r="AC3433" s="2251"/>
    </row>
    <row r="3434" spans="1:29" ht="12.75" customHeight="1" x14ac:dyDescent="0.25">
      <c r="A3434" s="9"/>
      <c r="E3434" s="14"/>
      <c r="F3434" s="14"/>
      <c r="AC3434" s="2251"/>
    </row>
    <row r="3435" spans="1:29" ht="12.75" customHeight="1" x14ac:dyDescent="0.25">
      <c r="A3435" s="9"/>
      <c r="E3435" s="14"/>
      <c r="F3435" s="14"/>
      <c r="AC3435" s="2251"/>
    </row>
    <row r="3436" spans="1:29" ht="12.75" customHeight="1" x14ac:dyDescent="0.25">
      <c r="A3436" s="9"/>
      <c r="E3436" s="14"/>
      <c r="F3436" s="14"/>
      <c r="AC3436" s="2251"/>
    </row>
    <row r="3437" spans="1:29" ht="12.75" customHeight="1" x14ac:dyDescent="0.25">
      <c r="A3437" s="9"/>
      <c r="E3437" s="14"/>
      <c r="F3437" s="14"/>
      <c r="AC3437" s="2251"/>
    </row>
    <row r="3438" spans="1:29" ht="12.75" customHeight="1" x14ac:dyDescent="0.25">
      <c r="A3438" s="9"/>
      <c r="E3438" s="14"/>
      <c r="F3438" s="14"/>
      <c r="AC3438" s="2251"/>
    </row>
    <row r="3439" spans="1:29" ht="12.75" customHeight="1" x14ac:dyDescent="0.25">
      <c r="A3439" s="9"/>
      <c r="E3439" s="14"/>
      <c r="F3439" s="14"/>
      <c r="AC3439" s="2251"/>
    </row>
    <row r="3440" spans="1:29" ht="12.75" customHeight="1" x14ac:dyDescent="0.25">
      <c r="A3440" s="9"/>
      <c r="E3440" s="14"/>
      <c r="F3440" s="14"/>
      <c r="AC3440" s="2251"/>
    </row>
    <row r="3441" spans="1:29" ht="12.75" customHeight="1" x14ac:dyDescent="0.25">
      <c r="A3441" s="9"/>
      <c r="E3441" s="14"/>
      <c r="F3441" s="14"/>
      <c r="AC3441" s="2251"/>
    </row>
    <row r="3442" spans="1:29" ht="12.75" customHeight="1" x14ac:dyDescent="0.25">
      <c r="A3442" s="9"/>
      <c r="E3442" s="14"/>
      <c r="F3442" s="14"/>
      <c r="AC3442" s="2251"/>
    </row>
    <row r="3443" spans="1:29" ht="12.75" customHeight="1" x14ac:dyDescent="0.25">
      <c r="A3443" s="9"/>
      <c r="E3443" s="14"/>
      <c r="F3443" s="14"/>
      <c r="AC3443" s="2251"/>
    </row>
    <row r="3444" spans="1:29" ht="12.75" customHeight="1" x14ac:dyDescent="0.25">
      <c r="A3444" s="9"/>
      <c r="E3444" s="14"/>
      <c r="F3444" s="14"/>
      <c r="AC3444" s="2251"/>
    </row>
    <row r="3445" spans="1:29" ht="12.75" customHeight="1" x14ac:dyDescent="0.25">
      <c r="A3445" s="9"/>
      <c r="E3445" s="14"/>
      <c r="F3445" s="14"/>
      <c r="AC3445" s="2251"/>
    </row>
    <row r="3446" spans="1:29" ht="12.75" customHeight="1" x14ac:dyDescent="0.25">
      <c r="A3446" s="9"/>
      <c r="E3446" s="14"/>
      <c r="F3446" s="14"/>
      <c r="AC3446" s="2251"/>
    </row>
    <row r="3447" spans="1:29" ht="12.75" customHeight="1" x14ac:dyDescent="0.25">
      <c r="A3447" s="9"/>
      <c r="E3447" s="14"/>
      <c r="F3447" s="14"/>
      <c r="AC3447" s="2251"/>
    </row>
    <row r="3448" spans="1:29" ht="12.75" customHeight="1" x14ac:dyDescent="0.25">
      <c r="A3448" s="9"/>
      <c r="E3448" s="14"/>
      <c r="F3448" s="14"/>
      <c r="AC3448" s="2251"/>
    </row>
    <row r="3449" spans="1:29" ht="12.75" customHeight="1" x14ac:dyDescent="0.25">
      <c r="A3449" s="9"/>
      <c r="E3449" s="14"/>
      <c r="F3449" s="14"/>
      <c r="AC3449" s="2251"/>
    </row>
    <row r="3450" spans="1:29" ht="12.75" customHeight="1" x14ac:dyDescent="0.25">
      <c r="A3450" s="9"/>
      <c r="E3450" s="14"/>
      <c r="F3450" s="14"/>
      <c r="AC3450" s="2251"/>
    </row>
    <row r="3451" spans="1:29" ht="12.75" customHeight="1" x14ac:dyDescent="0.25">
      <c r="A3451" s="9"/>
      <c r="E3451" s="14"/>
      <c r="F3451" s="14"/>
      <c r="AC3451" s="2251"/>
    </row>
    <row r="3452" spans="1:29" ht="12.75" customHeight="1" x14ac:dyDescent="0.25">
      <c r="A3452" s="9"/>
      <c r="E3452" s="14"/>
      <c r="F3452" s="14"/>
      <c r="AC3452" s="2251"/>
    </row>
    <row r="3453" spans="1:29" ht="12.75" customHeight="1" x14ac:dyDescent="0.25">
      <c r="A3453" s="9"/>
      <c r="E3453" s="14"/>
      <c r="F3453" s="14"/>
      <c r="AC3453" s="2251"/>
    </row>
    <row r="3454" spans="1:29" ht="12.75" customHeight="1" x14ac:dyDescent="0.25">
      <c r="A3454" s="9"/>
      <c r="E3454" s="14"/>
      <c r="F3454" s="14"/>
      <c r="AC3454" s="2251"/>
    </row>
    <row r="3455" spans="1:29" ht="12.75" customHeight="1" x14ac:dyDescent="0.25">
      <c r="A3455" s="9"/>
      <c r="E3455" s="14"/>
      <c r="F3455" s="14"/>
      <c r="AC3455" s="2251"/>
    </row>
    <row r="3456" spans="1:29" ht="12.75" customHeight="1" x14ac:dyDescent="0.25">
      <c r="A3456" s="9"/>
      <c r="E3456" s="14"/>
      <c r="F3456" s="14"/>
      <c r="AC3456" s="2251"/>
    </row>
    <row r="3457" spans="1:29" ht="12.75" customHeight="1" x14ac:dyDescent="0.25">
      <c r="A3457" s="9"/>
      <c r="E3457" s="14"/>
      <c r="F3457" s="14"/>
      <c r="AC3457" s="2251"/>
    </row>
    <row r="3458" spans="1:29" ht="12.75" customHeight="1" x14ac:dyDescent="0.25">
      <c r="A3458" s="9"/>
      <c r="E3458" s="14"/>
      <c r="F3458" s="14"/>
      <c r="AC3458" s="2251"/>
    </row>
    <row r="3459" spans="1:29" ht="12.75" customHeight="1" x14ac:dyDescent="0.25">
      <c r="A3459" s="9"/>
      <c r="E3459" s="14"/>
      <c r="F3459" s="14"/>
      <c r="AC3459" s="2251"/>
    </row>
    <row r="3460" spans="1:29" ht="12.75" customHeight="1" x14ac:dyDescent="0.25">
      <c r="A3460" s="9"/>
      <c r="E3460" s="14"/>
      <c r="F3460" s="14"/>
      <c r="AC3460" s="2251"/>
    </row>
    <row r="3461" spans="1:29" ht="12.75" customHeight="1" x14ac:dyDescent="0.25">
      <c r="A3461" s="9"/>
      <c r="E3461" s="14"/>
      <c r="F3461" s="14"/>
      <c r="AC3461" s="2251"/>
    </row>
    <row r="3462" spans="1:29" ht="12.75" customHeight="1" x14ac:dyDescent="0.25">
      <c r="A3462" s="9"/>
      <c r="E3462" s="14"/>
      <c r="F3462" s="14"/>
      <c r="AC3462" s="2251"/>
    </row>
    <row r="3463" spans="1:29" ht="12.75" customHeight="1" x14ac:dyDescent="0.25">
      <c r="A3463" s="9"/>
      <c r="E3463" s="14"/>
      <c r="F3463" s="14"/>
      <c r="AC3463" s="2251"/>
    </row>
    <row r="3464" spans="1:29" ht="12.75" customHeight="1" x14ac:dyDescent="0.25">
      <c r="A3464" s="9"/>
      <c r="E3464" s="14"/>
      <c r="F3464" s="14"/>
      <c r="AC3464" s="2251"/>
    </row>
    <row r="3465" spans="1:29" ht="12.75" customHeight="1" x14ac:dyDescent="0.25">
      <c r="A3465" s="9"/>
      <c r="E3465" s="14"/>
      <c r="F3465" s="14"/>
      <c r="AC3465" s="2251"/>
    </row>
    <row r="3466" spans="1:29" ht="12.75" customHeight="1" x14ac:dyDescent="0.25">
      <c r="A3466" s="9"/>
      <c r="E3466" s="14"/>
      <c r="F3466" s="14"/>
      <c r="AC3466" s="2251"/>
    </row>
    <row r="3467" spans="1:29" ht="12.75" customHeight="1" x14ac:dyDescent="0.25">
      <c r="A3467" s="9"/>
      <c r="E3467" s="14"/>
      <c r="F3467" s="14"/>
      <c r="AC3467" s="2251"/>
    </row>
    <row r="3468" spans="1:29" ht="12.75" customHeight="1" x14ac:dyDescent="0.25">
      <c r="A3468" s="9"/>
      <c r="E3468" s="14"/>
      <c r="F3468" s="14"/>
      <c r="AC3468" s="2251"/>
    </row>
    <row r="3469" spans="1:29" ht="12.75" customHeight="1" x14ac:dyDescent="0.25">
      <c r="A3469" s="9"/>
      <c r="E3469" s="14"/>
      <c r="F3469" s="14"/>
      <c r="AC3469" s="2251"/>
    </row>
    <row r="3470" spans="1:29" ht="12.75" customHeight="1" x14ac:dyDescent="0.25">
      <c r="A3470" s="9"/>
      <c r="E3470" s="14"/>
      <c r="F3470" s="14"/>
      <c r="AC3470" s="2251"/>
    </row>
    <row r="3471" spans="1:29" ht="12.75" customHeight="1" x14ac:dyDescent="0.25">
      <c r="A3471" s="9"/>
      <c r="E3471" s="14"/>
      <c r="F3471" s="14"/>
      <c r="AC3471" s="2251"/>
    </row>
    <row r="3472" spans="1:29" ht="12.75" customHeight="1" x14ac:dyDescent="0.25">
      <c r="A3472" s="9"/>
      <c r="E3472" s="14"/>
      <c r="F3472" s="14"/>
      <c r="AC3472" s="2251"/>
    </row>
    <row r="3473" spans="1:29" ht="12.75" customHeight="1" x14ac:dyDescent="0.25">
      <c r="A3473" s="9"/>
      <c r="E3473" s="14"/>
      <c r="F3473" s="14"/>
      <c r="AC3473" s="2251"/>
    </row>
    <row r="3474" spans="1:29" ht="12.75" customHeight="1" x14ac:dyDescent="0.25">
      <c r="A3474" s="9"/>
      <c r="E3474" s="14"/>
      <c r="F3474" s="14"/>
      <c r="AC3474" s="2251"/>
    </row>
    <row r="3475" spans="1:29" ht="12.75" customHeight="1" x14ac:dyDescent="0.25">
      <c r="A3475" s="9"/>
      <c r="E3475" s="14"/>
      <c r="F3475" s="14"/>
      <c r="AC3475" s="2251"/>
    </row>
    <row r="3476" spans="1:29" ht="12.75" customHeight="1" x14ac:dyDescent="0.25">
      <c r="A3476" s="9"/>
      <c r="E3476" s="14"/>
      <c r="F3476" s="14"/>
      <c r="AC3476" s="2251"/>
    </row>
    <row r="3477" spans="1:29" ht="12.75" customHeight="1" x14ac:dyDescent="0.25">
      <c r="A3477" s="9"/>
      <c r="E3477" s="14"/>
      <c r="F3477" s="14"/>
      <c r="AC3477" s="2251"/>
    </row>
    <row r="3478" spans="1:29" ht="12.75" customHeight="1" x14ac:dyDescent="0.25">
      <c r="A3478" s="9"/>
      <c r="E3478" s="14"/>
      <c r="F3478" s="14"/>
      <c r="AC3478" s="2251"/>
    </row>
    <row r="3479" spans="1:29" ht="12.75" customHeight="1" x14ac:dyDescent="0.25">
      <c r="A3479" s="9"/>
      <c r="E3479" s="14"/>
      <c r="F3479" s="14"/>
      <c r="AC3479" s="2251"/>
    </row>
    <row r="3480" spans="1:29" ht="12.75" customHeight="1" x14ac:dyDescent="0.25">
      <c r="A3480" s="9"/>
      <c r="E3480" s="14"/>
      <c r="F3480" s="14"/>
      <c r="AC3480" s="2251"/>
    </row>
    <row r="3481" spans="1:29" ht="12.75" customHeight="1" x14ac:dyDescent="0.25">
      <c r="A3481" s="9"/>
      <c r="E3481" s="14"/>
      <c r="F3481" s="14"/>
      <c r="AC3481" s="2251"/>
    </row>
    <row r="3482" spans="1:29" ht="12.75" customHeight="1" x14ac:dyDescent="0.25">
      <c r="A3482" s="9"/>
      <c r="E3482" s="14"/>
      <c r="F3482" s="14"/>
      <c r="AC3482" s="2251"/>
    </row>
    <row r="3483" spans="1:29" ht="12.75" customHeight="1" x14ac:dyDescent="0.25">
      <c r="A3483" s="9"/>
      <c r="E3483" s="14"/>
      <c r="F3483" s="14"/>
      <c r="AC3483" s="2251"/>
    </row>
    <row r="3484" spans="1:29" ht="12.75" customHeight="1" x14ac:dyDescent="0.25">
      <c r="A3484" s="9"/>
      <c r="E3484" s="14"/>
      <c r="F3484" s="14"/>
      <c r="AC3484" s="2251"/>
    </row>
    <row r="3485" spans="1:29" ht="12.75" customHeight="1" x14ac:dyDescent="0.25">
      <c r="A3485" s="9"/>
      <c r="E3485" s="14"/>
      <c r="F3485" s="14"/>
      <c r="AC3485" s="2251"/>
    </row>
    <row r="3486" spans="1:29" ht="12.75" customHeight="1" x14ac:dyDescent="0.25">
      <c r="A3486" s="9"/>
      <c r="E3486" s="14"/>
      <c r="F3486" s="14"/>
      <c r="AC3486" s="2251"/>
    </row>
    <row r="3487" spans="1:29" ht="12.75" customHeight="1" x14ac:dyDescent="0.25">
      <c r="A3487" s="9"/>
      <c r="E3487" s="14"/>
      <c r="F3487" s="14"/>
      <c r="AC3487" s="2251"/>
    </row>
    <row r="3488" spans="1:29" ht="12.75" customHeight="1" x14ac:dyDescent="0.25">
      <c r="A3488" s="9"/>
      <c r="E3488" s="14"/>
      <c r="F3488" s="14"/>
      <c r="AC3488" s="2251"/>
    </row>
    <row r="3489" spans="1:29" ht="12.75" customHeight="1" x14ac:dyDescent="0.25">
      <c r="A3489" s="9"/>
      <c r="E3489" s="14"/>
      <c r="F3489" s="14"/>
      <c r="AC3489" s="2251"/>
    </row>
    <row r="3490" spans="1:29" ht="12.75" customHeight="1" x14ac:dyDescent="0.25">
      <c r="A3490" s="9"/>
      <c r="E3490" s="14"/>
      <c r="F3490" s="14"/>
      <c r="AC3490" s="2251"/>
    </row>
    <row r="3491" spans="1:29" ht="12.75" customHeight="1" x14ac:dyDescent="0.25">
      <c r="A3491" s="9"/>
      <c r="E3491" s="14"/>
      <c r="F3491" s="14"/>
      <c r="AC3491" s="2251"/>
    </row>
    <row r="3492" spans="1:29" ht="12.75" customHeight="1" x14ac:dyDescent="0.25">
      <c r="A3492" s="9"/>
      <c r="E3492" s="14"/>
      <c r="F3492" s="14"/>
      <c r="AC3492" s="2251"/>
    </row>
    <row r="3493" spans="1:29" ht="12.75" customHeight="1" x14ac:dyDescent="0.25">
      <c r="A3493" s="9"/>
      <c r="E3493" s="14"/>
      <c r="F3493" s="14"/>
      <c r="AC3493" s="2251"/>
    </row>
    <row r="3494" spans="1:29" ht="12.75" customHeight="1" x14ac:dyDescent="0.25">
      <c r="A3494" s="9"/>
      <c r="E3494" s="14"/>
      <c r="F3494" s="14"/>
      <c r="AC3494" s="2251"/>
    </row>
    <row r="3495" spans="1:29" ht="12.75" customHeight="1" x14ac:dyDescent="0.25">
      <c r="A3495" s="9"/>
      <c r="E3495" s="14"/>
      <c r="F3495" s="14"/>
      <c r="AC3495" s="2251"/>
    </row>
    <row r="3496" spans="1:29" ht="12.75" customHeight="1" x14ac:dyDescent="0.25">
      <c r="A3496" s="9"/>
      <c r="E3496" s="14"/>
      <c r="F3496" s="14"/>
      <c r="AC3496" s="2251"/>
    </row>
    <row r="3497" spans="1:29" ht="12.75" customHeight="1" x14ac:dyDescent="0.25">
      <c r="A3497" s="9"/>
      <c r="E3497" s="14"/>
      <c r="F3497" s="14"/>
      <c r="AC3497" s="2251"/>
    </row>
    <row r="3498" spans="1:29" ht="12.75" customHeight="1" x14ac:dyDescent="0.25">
      <c r="A3498" s="9"/>
      <c r="E3498" s="14"/>
      <c r="F3498" s="14"/>
      <c r="AC3498" s="2251"/>
    </row>
    <row r="3499" spans="1:29" ht="12.75" customHeight="1" x14ac:dyDescent="0.25">
      <c r="A3499" s="9"/>
      <c r="E3499" s="14"/>
      <c r="F3499" s="14"/>
      <c r="AC3499" s="2251"/>
    </row>
    <row r="3500" spans="1:29" ht="12.75" customHeight="1" x14ac:dyDescent="0.25">
      <c r="A3500" s="9"/>
      <c r="E3500" s="14"/>
      <c r="F3500" s="14"/>
      <c r="AC3500" s="2251"/>
    </row>
    <row r="3501" spans="1:29" ht="12.75" customHeight="1" x14ac:dyDescent="0.25">
      <c r="A3501" s="9"/>
      <c r="E3501" s="14"/>
      <c r="F3501" s="14"/>
      <c r="AC3501" s="2251"/>
    </row>
    <row r="3502" spans="1:29" ht="12.75" customHeight="1" x14ac:dyDescent="0.25">
      <c r="A3502" s="9"/>
      <c r="E3502" s="14"/>
      <c r="F3502" s="14"/>
      <c r="AC3502" s="2251"/>
    </row>
    <row r="3503" spans="1:29" ht="12.75" customHeight="1" x14ac:dyDescent="0.25">
      <c r="A3503" s="9"/>
      <c r="E3503" s="14"/>
      <c r="F3503" s="14"/>
      <c r="AC3503" s="2251"/>
    </row>
    <row r="3504" spans="1:29" ht="12.75" customHeight="1" x14ac:dyDescent="0.25">
      <c r="A3504" s="9"/>
      <c r="E3504" s="14"/>
      <c r="F3504" s="14"/>
      <c r="AC3504" s="2251"/>
    </row>
    <row r="3505" spans="1:29" ht="12.75" customHeight="1" x14ac:dyDescent="0.25">
      <c r="A3505" s="9"/>
      <c r="E3505" s="14"/>
      <c r="F3505" s="14"/>
      <c r="AC3505" s="2251"/>
    </row>
    <row r="3506" spans="1:29" ht="12.75" customHeight="1" x14ac:dyDescent="0.25">
      <c r="A3506" s="9"/>
      <c r="E3506" s="14"/>
      <c r="F3506" s="14"/>
      <c r="AC3506" s="2251"/>
    </row>
    <row r="3507" spans="1:29" ht="12.75" customHeight="1" x14ac:dyDescent="0.25">
      <c r="A3507" s="9"/>
      <c r="E3507" s="14"/>
      <c r="F3507" s="14"/>
      <c r="AC3507" s="2251"/>
    </row>
    <row r="3508" spans="1:29" ht="12.75" customHeight="1" x14ac:dyDescent="0.25">
      <c r="A3508" s="9"/>
      <c r="E3508" s="14"/>
      <c r="F3508" s="14"/>
      <c r="AC3508" s="2251"/>
    </row>
    <row r="3509" spans="1:29" ht="12.75" customHeight="1" x14ac:dyDescent="0.25">
      <c r="A3509" s="9"/>
      <c r="E3509" s="14"/>
      <c r="F3509" s="14"/>
      <c r="AC3509" s="2251"/>
    </row>
    <row r="3510" spans="1:29" ht="12.75" customHeight="1" x14ac:dyDescent="0.25">
      <c r="A3510" s="9"/>
      <c r="E3510" s="14"/>
      <c r="F3510" s="14"/>
      <c r="AC3510" s="2251"/>
    </row>
    <row r="3511" spans="1:29" ht="12.75" customHeight="1" x14ac:dyDescent="0.25">
      <c r="A3511" s="9"/>
      <c r="E3511" s="14"/>
      <c r="F3511" s="14"/>
      <c r="AC3511" s="2251"/>
    </row>
    <row r="3512" spans="1:29" ht="12.75" customHeight="1" x14ac:dyDescent="0.25">
      <c r="A3512" s="9"/>
      <c r="E3512" s="14"/>
      <c r="F3512" s="14"/>
      <c r="AC3512" s="2251"/>
    </row>
    <row r="3513" spans="1:29" ht="12.75" customHeight="1" x14ac:dyDescent="0.25">
      <c r="A3513" s="9"/>
      <c r="E3513" s="14"/>
      <c r="F3513" s="14"/>
      <c r="AC3513" s="2251"/>
    </row>
    <row r="3514" spans="1:29" ht="12.75" customHeight="1" x14ac:dyDescent="0.25">
      <c r="A3514" s="9"/>
      <c r="E3514" s="14"/>
      <c r="F3514" s="14"/>
      <c r="AC3514" s="2251"/>
    </row>
    <row r="3515" spans="1:29" ht="12.75" customHeight="1" x14ac:dyDescent="0.25">
      <c r="A3515" s="9"/>
      <c r="E3515" s="14"/>
      <c r="F3515" s="14"/>
      <c r="AC3515" s="2251"/>
    </row>
    <row r="3516" spans="1:29" ht="12.75" customHeight="1" x14ac:dyDescent="0.25">
      <c r="A3516" s="9"/>
      <c r="E3516" s="14"/>
      <c r="F3516" s="14"/>
      <c r="AC3516" s="2251"/>
    </row>
    <row r="3517" spans="1:29" ht="12.75" customHeight="1" x14ac:dyDescent="0.25">
      <c r="A3517" s="9"/>
      <c r="E3517" s="14"/>
      <c r="F3517" s="14"/>
      <c r="AC3517" s="2251"/>
    </row>
    <row r="3518" spans="1:29" ht="12.75" customHeight="1" x14ac:dyDescent="0.25">
      <c r="A3518" s="9"/>
      <c r="E3518" s="14"/>
      <c r="F3518" s="14"/>
      <c r="AC3518" s="2251"/>
    </row>
    <row r="3519" spans="1:29" ht="12.75" customHeight="1" x14ac:dyDescent="0.25">
      <c r="A3519" s="9"/>
      <c r="E3519" s="14"/>
      <c r="F3519" s="14"/>
      <c r="AC3519" s="2251"/>
    </row>
    <row r="3520" spans="1:29" ht="12.75" customHeight="1" x14ac:dyDescent="0.25">
      <c r="A3520" s="9"/>
      <c r="E3520" s="14"/>
      <c r="F3520" s="14"/>
      <c r="AC3520" s="2251"/>
    </row>
    <row r="3521" spans="1:29" ht="12.75" customHeight="1" x14ac:dyDescent="0.25">
      <c r="A3521" s="9"/>
      <c r="E3521" s="14"/>
      <c r="F3521" s="14"/>
      <c r="AC3521" s="2251"/>
    </row>
    <row r="3522" spans="1:29" ht="12.75" customHeight="1" x14ac:dyDescent="0.25">
      <c r="A3522" s="9"/>
      <c r="E3522" s="14"/>
      <c r="F3522" s="14"/>
      <c r="AC3522" s="2251"/>
    </row>
    <row r="3523" spans="1:29" ht="12.75" customHeight="1" x14ac:dyDescent="0.25">
      <c r="A3523" s="9"/>
      <c r="E3523" s="14"/>
      <c r="F3523" s="14"/>
      <c r="AC3523" s="2251"/>
    </row>
    <row r="3524" spans="1:29" ht="12.75" customHeight="1" x14ac:dyDescent="0.25">
      <c r="A3524" s="9"/>
      <c r="E3524" s="14"/>
      <c r="F3524" s="14"/>
      <c r="AC3524" s="2251"/>
    </row>
    <row r="3525" spans="1:29" ht="12.75" customHeight="1" x14ac:dyDescent="0.25">
      <c r="A3525" s="9"/>
      <c r="E3525" s="14"/>
      <c r="F3525" s="14"/>
      <c r="AC3525" s="2251"/>
    </row>
    <row r="3526" spans="1:29" ht="12.75" customHeight="1" x14ac:dyDescent="0.25">
      <c r="A3526" s="9"/>
      <c r="E3526" s="14"/>
      <c r="F3526" s="14"/>
      <c r="AC3526" s="2251"/>
    </row>
    <row r="3527" spans="1:29" ht="12.75" customHeight="1" x14ac:dyDescent="0.25">
      <c r="A3527" s="9"/>
      <c r="E3527" s="14"/>
      <c r="F3527" s="14"/>
      <c r="AC3527" s="2251"/>
    </row>
    <row r="3528" spans="1:29" ht="12.75" customHeight="1" x14ac:dyDescent="0.25">
      <c r="A3528" s="9"/>
      <c r="E3528" s="14"/>
      <c r="F3528" s="14"/>
      <c r="AC3528" s="2251"/>
    </row>
    <row r="3529" spans="1:29" ht="12.75" customHeight="1" x14ac:dyDescent="0.25">
      <c r="A3529" s="9"/>
      <c r="E3529" s="14"/>
      <c r="F3529" s="14"/>
      <c r="AC3529" s="2251"/>
    </row>
    <row r="3530" spans="1:29" ht="12.75" customHeight="1" x14ac:dyDescent="0.25">
      <c r="A3530" s="9"/>
      <c r="E3530" s="14"/>
      <c r="F3530" s="14"/>
      <c r="AC3530" s="2251"/>
    </row>
    <row r="3531" spans="1:29" ht="12.75" customHeight="1" x14ac:dyDescent="0.25">
      <c r="A3531" s="9"/>
      <c r="E3531" s="14"/>
      <c r="F3531" s="14"/>
      <c r="AC3531" s="2251"/>
    </row>
    <row r="3532" spans="1:29" ht="12.75" customHeight="1" x14ac:dyDescent="0.25">
      <c r="A3532" s="9"/>
      <c r="E3532" s="14"/>
      <c r="F3532" s="14"/>
      <c r="AC3532" s="2251"/>
    </row>
    <row r="3533" spans="1:29" ht="12.75" customHeight="1" x14ac:dyDescent="0.25">
      <c r="A3533" s="9"/>
      <c r="E3533" s="14"/>
      <c r="F3533" s="14"/>
      <c r="AC3533" s="2251"/>
    </row>
    <row r="3534" spans="1:29" ht="12.75" customHeight="1" x14ac:dyDescent="0.25">
      <c r="A3534" s="9"/>
      <c r="E3534" s="14"/>
      <c r="F3534" s="14"/>
      <c r="AC3534" s="2251"/>
    </row>
    <row r="3535" spans="1:29" ht="12.75" customHeight="1" x14ac:dyDescent="0.25">
      <c r="A3535" s="9"/>
      <c r="E3535" s="14"/>
      <c r="F3535" s="14"/>
      <c r="AC3535" s="2251"/>
    </row>
    <row r="3536" spans="1:29" ht="12.75" customHeight="1" x14ac:dyDescent="0.25">
      <c r="A3536" s="9"/>
      <c r="E3536" s="14"/>
      <c r="F3536" s="14"/>
      <c r="AC3536" s="2251"/>
    </row>
    <row r="3537" spans="1:29" ht="12.75" customHeight="1" x14ac:dyDescent="0.25">
      <c r="A3537" s="9"/>
      <c r="E3537" s="14"/>
      <c r="F3537" s="14"/>
      <c r="AC3537" s="2251"/>
    </row>
    <row r="3538" spans="1:29" ht="12.75" customHeight="1" x14ac:dyDescent="0.25">
      <c r="A3538" s="9"/>
      <c r="E3538" s="14"/>
      <c r="F3538" s="14"/>
      <c r="AC3538" s="2251"/>
    </row>
    <row r="3539" spans="1:29" ht="12.75" customHeight="1" x14ac:dyDescent="0.25">
      <c r="A3539" s="9"/>
      <c r="E3539" s="14"/>
      <c r="F3539" s="14"/>
      <c r="AC3539" s="2251"/>
    </row>
    <row r="3540" spans="1:29" ht="12.75" customHeight="1" x14ac:dyDescent="0.25">
      <c r="A3540" s="9"/>
      <c r="E3540" s="14"/>
      <c r="F3540" s="14"/>
      <c r="AC3540" s="2251"/>
    </row>
    <row r="3541" spans="1:29" ht="12.75" customHeight="1" x14ac:dyDescent="0.25">
      <c r="A3541" s="9"/>
      <c r="E3541" s="14"/>
      <c r="F3541" s="14"/>
      <c r="AC3541" s="2251"/>
    </row>
    <row r="3542" spans="1:29" ht="12.75" customHeight="1" x14ac:dyDescent="0.25">
      <c r="A3542" s="9"/>
      <c r="E3542" s="14"/>
      <c r="F3542" s="14"/>
      <c r="AC3542" s="2251"/>
    </row>
    <row r="3543" spans="1:29" ht="12.75" customHeight="1" x14ac:dyDescent="0.25">
      <c r="A3543" s="9"/>
      <c r="E3543" s="14"/>
      <c r="F3543" s="14"/>
      <c r="AC3543" s="2251"/>
    </row>
    <row r="3544" spans="1:29" ht="12.75" customHeight="1" x14ac:dyDescent="0.25">
      <c r="A3544" s="9"/>
      <c r="E3544" s="14"/>
      <c r="F3544" s="14"/>
      <c r="AC3544" s="2251"/>
    </row>
    <row r="3545" spans="1:29" ht="12.75" customHeight="1" x14ac:dyDescent="0.25">
      <c r="A3545" s="9"/>
      <c r="E3545" s="14"/>
      <c r="F3545" s="14"/>
      <c r="AC3545" s="2251"/>
    </row>
    <row r="3546" spans="1:29" ht="12.75" customHeight="1" x14ac:dyDescent="0.25">
      <c r="A3546" s="9"/>
      <c r="E3546" s="14"/>
      <c r="F3546" s="14"/>
      <c r="AC3546" s="2251"/>
    </row>
    <row r="3547" spans="1:29" ht="12.75" customHeight="1" x14ac:dyDescent="0.25">
      <c r="A3547" s="9"/>
      <c r="E3547" s="14"/>
      <c r="F3547" s="14"/>
      <c r="AC3547" s="2251"/>
    </row>
    <row r="3548" spans="1:29" ht="12.75" customHeight="1" x14ac:dyDescent="0.25">
      <c r="A3548" s="9"/>
      <c r="E3548" s="14"/>
      <c r="F3548" s="14"/>
      <c r="AC3548" s="2251"/>
    </row>
    <row r="3549" spans="1:29" ht="12.75" customHeight="1" x14ac:dyDescent="0.25">
      <c r="A3549" s="9"/>
      <c r="E3549" s="14"/>
      <c r="F3549" s="14"/>
      <c r="AC3549" s="2251"/>
    </row>
    <row r="3550" spans="1:29" ht="12.75" customHeight="1" x14ac:dyDescent="0.25">
      <c r="A3550" s="9"/>
      <c r="E3550" s="14"/>
      <c r="F3550" s="14"/>
      <c r="AC3550" s="2251"/>
    </row>
    <row r="3551" spans="1:29" ht="12.75" customHeight="1" x14ac:dyDescent="0.25">
      <c r="A3551" s="9"/>
      <c r="E3551" s="14"/>
      <c r="F3551" s="14"/>
      <c r="AC3551" s="2251"/>
    </row>
    <row r="3552" spans="1:29" ht="12.75" customHeight="1" x14ac:dyDescent="0.25">
      <c r="A3552" s="9"/>
      <c r="E3552" s="14"/>
      <c r="F3552" s="14"/>
      <c r="AC3552" s="2251"/>
    </row>
    <row r="3553" spans="1:29" ht="12.75" customHeight="1" x14ac:dyDescent="0.25">
      <c r="A3553" s="9"/>
      <c r="E3553" s="14"/>
      <c r="F3553" s="14"/>
      <c r="AC3553" s="2251"/>
    </row>
    <row r="3554" spans="1:29" ht="12.75" customHeight="1" x14ac:dyDescent="0.25">
      <c r="A3554" s="9"/>
      <c r="E3554" s="14"/>
      <c r="F3554" s="14"/>
      <c r="AC3554" s="2251"/>
    </row>
    <row r="3555" spans="1:29" ht="12.75" customHeight="1" x14ac:dyDescent="0.25">
      <c r="A3555" s="9"/>
      <c r="E3555" s="14"/>
      <c r="F3555" s="14"/>
      <c r="AC3555" s="2251"/>
    </row>
    <row r="3556" spans="1:29" ht="12.75" customHeight="1" x14ac:dyDescent="0.25">
      <c r="A3556" s="9"/>
      <c r="E3556" s="14"/>
      <c r="F3556" s="14"/>
      <c r="AC3556" s="2251"/>
    </row>
    <row r="3557" spans="1:29" ht="12.75" customHeight="1" x14ac:dyDescent="0.25">
      <c r="A3557" s="9"/>
      <c r="E3557" s="14"/>
      <c r="F3557" s="14"/>
      <c r="AC3557" s="2251"/>
    </row>
    <row r="3558" spans="1:29" ht="12.75" customHeight="1" x14ac:dyDescent="0.25">
      <c r="A3558" s="9"/>
      <c r="E3558" s="14"/>
      <c r="F3558" s="14"/>
      <c r="AC3558" s="2251"/>
    </row>
    <row r="3559" spans="1:29" ht="12.75" customHeight="1" x14ac:dyDescent="0.25">
      <c r="A3559" s="9"/>
      <c r="E3559" s="14"/>
      <c r="F3559" s="14"/>
      <c r="AC3559" s="2251"/>
    </row>
    <row r="3560" spans="1:29" ht="12.75" customHeight="1" x14ac:dyDescent="0.25">
      <c r="A3560" s="9"/>
      <c r="E3560" s="14"/>
      <c r="F3560" s="14"/>
      <c r="AC3560" s="2251"/>
    </row>
    <row r="3561" spans="1:29" ht="12.75" customHeight="1" x14ac:dyDescent="0.25">
      <c r="A3561" s="9"/>
      <c r="E3561" s="14"/>
      <c r="F3561" s="14"/>
      <c r="AC3561" s="2251"/>
    </row>
    <row r="3562" spans="1:29" ht="12.75" customHeight="1" x14ac:dyDescent="0.25">
      <c r="A3562" s="9"/>
      <c r="E3562" s="14"/>
      <c r="F3562" s="14"/>
      <c r="AC3562" s="2251"/>
    </row>
    <row r="3563" spans="1:29" ht="12.75" customHeight="1" x14ac:dyDescent="0.25">
      <c r="A3563" s="9"/>
      <c r="E3563" s="14"/>
      <c r="F3563" s="14"/>
      <c r="AC3563" s="2251"/>
    </row>
    <row r="3564" spans="1:29" ht="12.75" customHeight="1" x14ac:dyDescent="0.25">
      <c r="A3564" s="9"/>
      <c r="E3564" s="14"/>
      <c r="F3564" s="14"/>
      <c r="AC3564" s="2251"/>
    </row>
    <row r="3565" spans="1:29" ht="12.75" customHeight="1" x14ac:dyDescent="0.25">
      <c r="A3565" s="9"/>
      <c r="E3565" s="14"/>
      <c r="F3565" s="14"/>
      <c r="AC3565" s="2251"/>
    </row>
    <row r="3566" spans="1:29" ht="12.75" customHeight="1" x14ac:dyDescent="0.25">
      <c r="A3566" s="9"/>
      <c r="E3566" s="14"/>
      <c r="F3566" s="14"/>
      <c r="AC3566" s="2251"/>
    </row>
    <row r="3567" spans="1:29" ht="12.75" customHeight="1" x14ac:dyDescent="0.25">
      <c r="A3567" s="9"/>
      <c r="E3567" s="14"/>
      <c r="F3567" s="14"/>
      <c r="AC3567" s="2251"/>
    </row>
    <row r="3568" spans="1:29" ht="12.75" customHeight="1" x14ac:dyDescent="0.25">
      <c r="A3568" s="9"/>
      <c r="E3568" s="14"/>
      <c r="F3568" s="14"/>
      <c r="AC3568" s="2251"/>
    </row>
    <row r="3569" spans="1:29" ht="12.75" customHeight="1" x14ac:dyDescent="0.25">
      <c r="A3569" s="9"/>
      <c r="E3569" s="14"/>
      <c r="F3569" s="14"/>
      <c r="AC3569" s="2251"/>
    </row>
    <row r="3570" spans="1:29" ht="12.75" customHeight="1" x14ac:dyDescent="0.25">
      <c r="A3570" s="9"/>
      <c r="E3570" s="14"/>
      <c r="F3570" s="14"/>
      <c r="AC3570" s="2251"/>
    </row>
    <row r="3571" spans="1:29" ht="12.75" customHeight="1" x14ac:dyDescent="0.25">
      <c r="A3571" s="9"/>
      <c r="E3571" s="14"/>
      <c r="F3571" s="14"/>
      <c r="AC3571" s="2251"/>
    </row>
    <row r="3572" spans="1:29" ht="12.75" customHeight="1" x14ac:dyDescent="0.25">
      <c r="A3572" s="9"/>
      <c r="E3572" s="14"/>
      <c r="F3572" s="14"/>
      <c r="AC3572" s="2251"/>
    </row>
    <row r="3573" spans="1:29" ht="12.75" customHeight="1" x14ac:dyDescent="0.25">
      <c r="A3573" s="9"/>
      <c r="E3573" s="14"/>
      <c r="F3573" s="14"/>
      <c r="AC3573" s="2251"/>
    </row>
    <row r="3574" spans="1:29" ht="12.75" customHeight="1" x14ac:dyDescent="0.25">
      <c r="A3574" s="9"/>
      <c r="E3574" s="14"/>
      <c r="F3574" s="14"/>
      <c r="AC3574" s="2251"/>
    </row>
    <row r="3575" spans="1:29" ht="12.75" customHeight="1" x14ac:dyDescent="0.25">
      <c r="A3575" s="9"/>
      <c r="E3575" s="14"/>
      <c r="F3575" s="14"/>
      <c r="AC3575" s="2251"/>
    </row>
    <row r="3576" spans="1:29" ht="12.75" customHeight="1" x14ac:dyDescent="0.25">
      <c r="A3576" s="9"/>
      <c r="E3576" s="14"/>
      <c r="F3576" s="14"/>
      <c r="AC3576" s="2251"/>
    </row>
    <row r="3577" spans="1:29" ht="12.75" customHeight="1" x14ac:dyDescent="0.25">
      <c r="A3577" s="9"/>
      <c r="E3577" s="14"/>
      <c r="F3577" s="14"/>
      <c r="AC3577" s="2251"/>
    </row>
    <row r="3578" spans="1:29" ht="12.75" customHeight="1" x14ac:dyDescent="0.25">
      <c r="A3578" s="9"/>
      <c r="E3578" s="14"/>
      <c r="F3578" s="14"/>
      <c r="AC3578" s="2251"/>
    </row>
    <row r="3579" spans="1:29" ht="12.75" customHeight="1" x14ac:dyDescent="0.25">
      <c r="A3579" s="9"/>
      <c r="E3579" s="14"/>
      <c r="F3579" s="14"/>
      <c r="AC3579" s="2251"/>
    </row>
    <row r="3580" spans="1:29" ht="12.75" customHeight="1" x14ac:dyDescent="0.25">
      <c r="A3580" s="9"/>
      <c r="E3580" s="14"/>
      <c r="F3580" s="14"/>
      <c r="AC3580" s="2251"/>
    </row>
    <row r="3581" spans="1:29" ht="12.75" customHeight="1" x14ac:dyDescent="0.25">
      <c r="A3581" s="9"/>
      <c r="E3581" s="14"/>
      <c r="F3581" s="14"/>
      <c r="AC3581" s="2251"/>
    </row>
    <row r="3582" spans="1:29" ht="12.75" customHeight="1" x14ac:dyDescent="0.25">
      <c r="A3582" s="9"/>
      <c r="E3582" s="14"/>
      <c r="F3582" s="14"/>
      <c r="AC3582" s="2251"/>
    </row>
    <row r="3583" spans="1:29" ht="12.75" customHeight="1" x14ac:dyDescent="0.25">
      <c r="A3583" s="9"/>
      <c r="E3583" s="14"/>
      <c r="F3583" s="14"/>
      <c r="AC3583" s="2251"/>
    </row>
    <row r="3584" spans="1:29" ht="12.75" customHeight="1" x14ac:dyDescent="0.25">
      <c r="A3584" s="9"/>
      <c r="E3584" s="14"/>
      <c r="F3584" s="14"/>
      <c r="AC3584" s="2251"/>
    </row>
    <row r="3585" spans="1:29" ht="12.75" customHeight="1" x14ac:dyDescent="0.25">
      <c r="A3585" s="9"/>
      <c r="E3585" s="14"/>
      <c r="F3585" s="14"/>
      <c r="AC3585" s="2251"/>
    </row>
    <row r="3586" spans="1:29" ht="12.75" customHeight="1" x14ac:dyDescent="0.25">
      <c r="A3586" s="9"/>
      <c r="E3586" s="14"/>
      <c r="F3586" s="14"/>
      <c r="AC3586" s="2251"/>
    </row>
    <row r="3587" spans="1:29" ht="12.75" customHeight="1" x14ac:dyDescent="0.25">
      <c r="A3587" s="9"/>
      <c r="E3587" s="14"/>
      <c r="F3587" s="14"/>
      <c r="AC3587" s="2251"/>
    </row>
    <row r="3588" spans="1:29" ht="12.75" customHeight="1" x14ac:dyDescent="0.25">
      <c r="A3588" s="9"/>
      <c r="E3588" s="14"/>
      <c r="F3588" s="14"/>
      <c r="AC3588" s="2251"/>
    </row>
    <row r="3589" spans="1:29" ht="12.75" customHeight="1" x14ac:dyDescent="0.25">
      <c r="A3589" s="9"/>
      <c r="E3589" s="14"/>
      <c r="F3589" s="14"/>
      <c r="AC3589" s="2251"/>
    </row>
    <row r="3590" spans="1:29" ht="12.75" customHeight="1" x14ac:dyDescent="0.25">
      <c r="A3590" s="9"/>
      <c r="E3590" s="14"/>
      <c r="F3590" s="14"/>
      <c r="AC3590" s="2251"/>
    </row>
    <row r="3591" spans="1:29" ht="12.75" customHeight="1" x14ac:dyDescent="0.25">
      <c r="A3591" s="9"/>
      <c r="E3591" s="14"/>
      <c r="F3591" s="14"/>
      <c r="AC3591" s="2251"/>
    </row>
    <row r="3592" spans="1:29" ht="12.75" customHeight="1" x14ac:dyDescent="0.25">
      <c r="A3592" s="9"/>
      <c r="E3592" s="14"/>
      <c r="F3592" s="14"/>
      <c r="AC3592" s="2251"/>
    </row>
    <row r="3593" spans="1:29" ht="12.75" customHeight="1" x14ac:dyDescent="0.25">
      <c r="A3593" s="9"/>
      <c r="E3593" s="14"/>
      <c r="F3593" s="14"/>
      <c r="AC3593" s="2251"/>
    </row>
    <row r="3594" spans="1:29" ht="12.75" customHeight="1" x14ac:dyDescent="0.25">
      <c r="A3594" s="9"/>
      <c r="E3594" s="14"/>
      <c r="F3594" s="14"/>
      <c r="AC3594" s="2251"/>
    </row>
    <row r="3595" spans="1:29" ht="12.75" customHeight="1" x14ac:dyDescent="0.25">
      <c r="A3595" s="9"/>
      <c r="E3595" s="14"/>
      <c r="F3595" s="14"/>
      <c r="AC3595" s="2251"/>
    </row>
    <row r="3596" spans="1:29" ht="12.75" customHeight="1" x14ac:dyDescent="0.25">
      <c r="A3596" s="9"/>
      <c r="E3596" s="14"/>
      <c r="F3596" s="14"/>
      <c r="AC3596" s="2251"/>
    </row>
    <row r="3597" spans="1:29" ht="12.75" customHeight="1" x14ac:dyDescent="0.25">
      <c r="A3597" s="9"/>
      <c r="E3597" s="14"/>
      <c r="F3597" s="14"/>
      <c r="AC3597" s="2251"/>
    </row>
    <row r="3598" spans="1:29" ht="12.75" customHeight="1" x14ac:dyDescent="0.25">
      <c r="A3598" s="9"/>
      <c r="E3598" s="14"/>
      <c r="F3598" s="14"/>
      <c r="AC3598" s="2251"/>
    </row>
    <row r="3599" spans="1:29" ht="12.75" customHeight="1" x14ac:dyDescent="0.25">
      <c r="A3599" s="9"/>
      <c r="E3599" s="14"/>
      <c r="F3599" s="14"/>
      <c r="AC3599" s="2251"/>
    </row>
    <row r="3600" spans="1:29" ht="12.75" customHeight="1" x14ac:dyDescent="0.25">
      <c r="A3600" s="9"/>
      <c r="E3600" s="14"/>
      <c r="F3600" s="14"/>
      <c r="AC3600" s="2251"/>
    </row>
    <row r="3601" spans="1:29" ht="12.75" customHeight="1" x14ac:dyDescent="0.25">
      <c r="A3601" s="9"/>
      <c r="E3601" s="14"/>
      <c r="F3601" s="14"/>
      <c r="AC3601" s="2251"/>
    </row>
    <row r="3602" spans="1:29" ht="12.75" customHeight="1" x14ac:dyDescent="0.25">
      <c r="A3602" s="9"/>
      <c r="E3602" s="14"/>
      <c r="F3602" s="14"/>
      <c r="AC3602" s="2251"/>
    </row>
    <row r="3603" spans="1:29" ht="12.75" customHeight="1" x14ac:dyDescent="0.25">
      <c r="A3603" s="9"/>
      <c r="E3603" s="14"/>
      <c r="F3603" s="14"/>
      <c r="AC3603" s="2251"/>
    </row>
    <row r="3604" spans="1:29" ht="12.75" customHeight="1" x14ac:dyDescent="0.25">
      <c r="A3604" s="9"/>
      <c r="E3604" s="14"/>
      <c r="F3604" s="14"/>
      <c r="AC3604" s="2251"/>
    </row>
    <row r="3605" spans="1:29" ht="12.75" customHeight="1" x14ac:dyDescent="0.25">
      <c r="A3605" s="9"/>
      <c r="E3605" s="14"/>
      <c r="F3605" s="14"/>
      <c r="AC3605" s="2251"/>
    </row>
    <row r="3606" spans="1:29" ht="12.75" customHeight="1" x14ac:dyDescent="0.25">
      <c r="A3606" s="9"/>
      <c r="E3606" s="14"/>
      <c r="F3606" s="14"/>
      <c r="AC3606" s="2251"/>
    </row>
    <row r="3607" spans="1:29" ht="12.75" customHeight="1" x14ac:dyDescent="0.25">
      <c r="A3607" s="9"/>
      <c r="E3607" s="14"/>
      <c r="F3607" s="14"/>
      <c r="AC3607" s="2251"/>
    </row>
    <row r="3608" spans="1:29" ht="12.75" customHeight="1" x14ac:dyDescent="0.25">
      <c r="A3608" s="9"/>
      <c r="E3608" s="14"/>
      <c r="F3608" s="14"/>
      <c r="AC3608" s="2251"/>
    </row>
    <row r="3609" spans="1:29" ht="12.75" customHeight="1" x14ac:dyDescent="0.25">
      <c r="A3609" s="9"/>
      <c r="E3609" s="14"/>
      <c r="F3609" s="14"/>
      <c r="AC3609" s="2251"/>
    </row>
    <row r="3610" spans="1:29" ht="12.75" customHeight="1" x14ac:dyDescent="0.25">
      <c r="A3610" s="9"/>
      <c r="E3610" s="14"/>
      <c r="F3610" s="14"/>
      <c r="AC3610" s="2251"/>
    </row>
    <row r="3611" spans="1:29" ht="12.75" customHeight="1" x14ac:dyDescent="0.25">
      <c r="A3611" s="9"/>
      <c r="E3611" s="14"/>
      <c r="F3611" s="14"/>
      <c r="AC3611" s="2251"/>
    </row>
    <row r="3612" spans="1:29" ht="12.75" customHeight="1" x14ac:dyDescent="0.25">
      <c r="A3612" s="9"/>
      <c r="E3612" s="14"/>
      <c r="F3612" s="14"/>
      <c r="AC3612" s="2251"/>
    </row>
    <row r="3613" spans="1:29" ht="12.75" customHeight="1" x14ac:dyDescent="0.25">
      <c r="A3613" s="9"/>
      <c r="E3613" s="14"/>
      <c r="F3613" s="14"/>
      <c r="AC3613" s="2251"/>
    </row>
    <row r="3614" spans="1:29" ht="12.75" customHeight="1" x14ac:dyDescent="0.25">
      <c r="A3614" s="9"/>
      <c r="E3614" s="14"/>
      <c r="F3614" s="14"/>
      <c r="AC3614" s="2251"/>
    </row>
    <row r="3615" spans="1:29" ht="12.75" customHeight="1" x14ac:dyDescent="0.25">
      <c r="A3615" s="9"/>
      <c r="E3615" s="14"/>
      <c r="F3615" s="14"/>
      <c r="AC3615" s="2251"/>
    </row>
    <row r="3616" spans="1:29" ht="12.75" customHeight="1" x14ac:dyDescent="0.25">
      <c r="A3616" s="9"/>
      <c r="E3616" s="14"/>
      <c r="F3616" s="14"/>
      <c r="AC3616" s="2251"/>
    </row>
    <row r="3617" spans="1:29" ht="12.75" customHeight="1" x14ac:dyDescent="0.25">
      <c r="A3617" s="9"/>
      <c r="E3617" s="14"/>
      <c r="F3617" s="14"/>
      <c r="AC3617" s="2251"/>
    </row>
    <row r="3618" spans="1:29" ht="12.75" customHeight="1" x14ac:dyDescent="0.25">
      <c r="A3618" s="9"/>
      <c r="E3618" s="14"/>
      <c r="F3618" s="14"/>
      <c r="AC3618" s="2251"/>
    </row>
    <row r="3619" spans="1:29" ht="12.75" customHeight="1" x14ac:dyDescent="0.25">
      <c r="A3619" s="9"/>
      <c r="E3619" s="14"/>
      <c r="F3619" s="14"/>
      <c r="AC3619" s="2251"/>
    </row>
    <row r="3620" spans="1:29" ht="12.75" customHeight="1" x14ac:dyDescent="0.25">
      <c r="A3620" s="9"/>
      <c r="E3620" s="14"/>
      <c r="F3620" s="14"/>
      <c r="AC3620" s="2251"/>
    </row>
    <row r="3621" spans="1:29" ht="12.75" customHeight="1" x14ac:dyDescent="0.25">
      <c r="A3621" s="9"/>
      <c r="E3621" s="14"/>
      <c r="F3621" s="14"/>
      <c r="AC3621" s="2251"/>
    </row>
    <row r="3622" spans="1:29" ht="12.75" customHeight="1" x14ac:dyDescent="0.25">
      <c r="A3622" s="9"/>
      <c r="E3622" s="14"/>
      <c r="F3622" s="14"/>
      <c r="AC3622" s="2251"/>
    </row>
    <row r="3623" spans="1:29" ht="12.75" customHeight="1" x14ac:dyDescent="0.25">
      <c r="A3623" s="9"/>
      <c r="E3623" s="14"/>
      <c r="F3623" s="14"/>
      <c r="AC3623" s="2251"/>
    </row>
    <row r="3624" spans="1:29" ht="12.75" customHeight="1" x14ac:dyDescent="0.25">
      <c r="A3624" s="9"/>
      <c r="E3624" s="14"/>
      <c r="F3624" s="14"/>
      <c r="AC3624" s="2251"/>
    </row>
    <row r="3625" spans="1:29" ht="12.75" customHeight="1" x14ac:dyDescent="0.25">
      <c r="A3625" s="9"/>
      <c r="E3625" s="14"/>
      <c r="F3625" s="14"/>
      <c r="AC3625" s="2251"/>
    </row>
    <row r="3626" spans="1:29" ht="12.75" customHeight="1" x14ac:dyDescent="0.25">
      <c r="A3626" s="9"/>
      <c r="E3626" s="14"/>
      <c r="F3626" s="14"/>
      <c r="AC3626" s="2251"/>
    </row>
    <row r="3627" spans="1:29" ht="12.75" customHeight="1" x14ac:dyDescent="0.25">
      <c r="A3627" s="9"/>
      <c r="E3627" s="14"/>
      <c r="F3627" s="14"/>
      <c r="AC3627" s="2251"/>
    </row>
    <row r="3628" spans="1:29" ht="12.75" customHeight="1" x14ac:dyDescent="0.25">
      <c r="A3628" s="9"/>
      <c r="E3628" s="14"/>
      <c r="F3628" s="14"/>
      <c r="AC3628" s="2251"/>
    </row>
    <row r="3629" spans="1:29" ht="12.75" customHeight="1" x14ac:dyDescent="0.25">
      <c r="A3629" s="9"/>
      <c r="E3629" s="14"/>
      <c r="F3629" s="14"/>
      <c r="AC3629" s="2251"/>
    </row>
    <row r="3630" spans="1:29" ht="12.75" customHeight="1" x14ac:dyDescent="0.25">
      <c r="A3630" s="9"/>
      <c r="E3630" s="14"/>
      <c r="F3630" s="14"/>
      <c r="AC3630" s="2251"/>
    </row>
    <row r="3631" spans="1:29" ht="12.75" customHeight="1" x14ac:dyDescent="0.25">
      <c r="A3631" s="9"/>
      <c r="E3631" s="14"/>
      <c r="F3631" s="14"/>
      <c r="AC3631" s="2251"/>
    </row>
    <row r="3632" spans="1:29" ht="12.75" customHeight="1" x14ac:dyDescent="0.25">
      <c r="A3632" s="9"/>
      <c r="E3632" s="14"/>
      <c r="F3632" s="14"/>
      <c r="AC3632" s="2251"/>
    </row>
    <row r="3633" spans="1:29" ht="12.75" customHeight="1" x14ac:dyDescent="0.25">
      <c r="A3633" s="9"/>
      <c r="E3633" s="14"/>
      <c r="F3633" s="14"/>
      <c r="AC3633" s="2251"/>
    </row>
    <row r="3634" spans="1:29" ht="12.75" customHeight="1" x14ac:dyDescent="0.25">
      <c r="A3634" s="9"/>
      <c r="E3634" s="14"/>
      <c r="F3634" s="14"/>
      <c r="AC3634" s="2251"/>
    </row>
    <row r="3635" spans="1:29" ht="12.75" customHeight="1" x14ac:dyDescent="0.25">
      <c r="A3635" s="9"/>
      <c r="E3635" s="14"/>
      <c r="F3635" s="14"/>
      <c r="AC3635" s="2251"/>
    </row>
    <row r="3636" spans="1:29" ht="12.75" customHeight="1" x14ac:dyDescent="0.25">
      <c r="A3636" s="9"/>
      <c r="E3636" s="14"/>
      <c r="F3636" s="14"/>
      <c r="AC3636" s="2251"/>
    </row>
    <row r="3637" spans="1:29" ht="12.75" customHeight="1" x14ac:dyDescent="0.25">
      <c r="A3637" s="9"/>
      <c r="E3637" s="14"/>
      <c r="F3637" s="14"/>
      <c r="AC3637" s="2251"/>
    </row>
    <row r="3638" spans="1:29" ht="12.75" customHeight="1" x14ac:dyDescent="0.25">
      <c r="A3638" s="9"/>
      <c r="E3638" s="14"/>
      <c r="F3638" s="14"/>
      <c r="AC3638" s="2251"/>
    </row>
    <row r="3639" spans="1:29" ht="12.75" customHeight="1" x14ac:dyDescent="0.25">
      <c r="A3639" s="9"/>
      <c r="E3639" s="14"/>
      <c r="F3639" s="14"/>
      <c r="AC3639" s="2251"/>
    </row>
    <row r="3640" spans="1:29" ht="12.75" customHeight="1" x14ac:dyDescent="0.25">
      <c r="A3640" s="9"/>
      <c r="E3640" s="14"/>
      <c r="F3640" s="14"/>
      <c r="AC3640" s="2251"/>
    </row>
    <row r="3641" spans="1:29" ht="12.75" customHeight="1" x14ac:dyDescent="0.25">
      <c r="A3641" s="9"/>
      <c r="E3641" s="14"/>
      <c r="F3641" s="14"/>
      <c r="AC3641" s="2251"/>
    </row>
    <row r="3642" spans="1:29" ht="12.75" customHeight="1" x14ac:dyDescent="0.25">
      <c r="A3642" s="9"/>
      <c r="E3642" s="14"/>
      <c r="F3642" s="14"/>
      <c r="AC3642" s="2251"/>
    </row>
    <row r="3643" spans="1:29" ht="12.75" customHeight="1" x14ac:dyDescent="0.25">
      <c r="A3643" s="9"/>
      <c r="E3643" s="14"/>
      <c r="F3643" s="14"/>
      <c r="AC3643" s="2251"/>
    </row>
    <row r="3644" spans="1:29" ht="12.75" customHeight="1" x14ac:dyDescent="0.25">
      <c r="A3644" s="9"/>
      <c r="E3644" s="14"/>
      <c r="F3644" s="14"/>
      <c r="AC3644" s="2251"/>
    </row>
    <row r="3645" spans="1:29" ht="12.75" customHeight="1" x14ac:dyDescent="0.25">
      <c r="A3645" s="9"/>
      <c r="E3645" s="14"/>
      <c r="F3645" s="14"/>
      <c r="AC3645" s="2251"/>
    </row>
    <row r="3646" spans="1:29" ht="12.75" customHeight="1" x14ac:dyDescent="0.25">
      <c r="A3646" s="9"/>
      <c r="E3646" s="14"/>
      <c r="F3646" s="14"/>
      <c r="AC3646" s="2251"/>
    </row>
    <row r="3647" spans="1:29" ht="12.75" customHeight="1" x14ac:dyDescent="0.25">
      <c r="A3647" s="9"/>
      <c r="E3647" s="14"/>
      <c r="F3647" s="14"/>
      <c r="AC3647" s="2251"/>
    </row>
    <row r="3648" spans="1:29" ht="12.75" customHeight="1" x14ac:dyDescent="0.25">
      <c r="A3648" s="9"/>
      <c r="E3648" s="14"/>
      <c r="F3648" s="14"/>
      <c r="AC3648" s="2251"/>
    </row>
    <row r="3649" spans="1:29" ht="12.75" customHeight="1" x14ac:dyDescent="0.25">
      <c r="A3649" s="9"/>
      <c r="E3649" s="14"/>
      <c r="F3649" s="14"/>
      <c r="AC3649" s="2251"/>
    </row>
    <row r="3650" spans="1:29" ht="12.75" customHeight="1" x14ac:dyDescent="0.25">
      <c r="A3650" s="9"/>
      <c r="E3650" s="14"/>
      <c r="F3650" s="14"/>
      <c r="AC3650" s="2251"/>
    </row>
    <row r="3651" spans="1:29" ht="12.75" customHeight="1" x14ac:dyDescent="0.25">
      <c r="A3651" s="9"/>
      <c r="E3651" s="14"/>
      <c r="F3651" s="14"/>
      <c r="AC3651" s="2251"/>
    </row>
    <row r="3652" spans="1:29" ht="12.75" customHeight="1" x14ac:dyDescent="0.25">
      <c r="A3652" s="9"/>
      <c r="E3652" s="14"/>
      <c r="F3652" s="14"/>
      <c r="AC3652" s="2251"/>
    </row>
    <row r="3653" spans="1:29" ht="12.75" customHeight="1" x14ac:dyDescent="0.25">
      <c r="A3653" s="9"/>
      <c r="E3653" s="14"/>
      <c r="F3653" s="14"/>
      <c r="AC3653" s="2251"/>
    </row>
    <row r="3654" spans="1:29" ht="12.75" customHeight="1" x14ac:dyDescent="0.25">
      <c r="A3654" s="9"/>
      <c r="E3654" s="14"/>
      <c r="F3654" s="14"/>
      <c r="AC3654" s="2251"/>
    </row>
    <row r="3655" spans="1:29" ht="12.75" customHeight="1" x14ac:dyDescent="0.25">
      <c r="A3655" s="9"/>
      <c r="E3655" s="14"/>
      <c r="F3655" s="14"/>
      <c r="AC3655" s="2251"/>
    </row>
    <row r="3656" spans="1:29" ht="12.75" customHeight="1" x14ac:dyDescent="0.25">
      <c r="A3656" s="9"/>
      <c r="E3656" s="14"/>
      <c r="F3656" s="14"/>
      <c r="AC3656" s="2251"/>
    </row>
    <row r="3657" spans="1:29" ht="12.75" customHeight="1" x14ac:dyDescent="0.25">
      <c r="A3657" s="9"/>
      <c r="E3657" s="14"/>
      <c r="F3657" s="14"/>
      <c r="AC3657" s="2251"/>
    </row>
    <row r="3658" spans="1:29" ht="12.75" customHeight="1" x14ac:dyDescent="0.25">
      <c r="A3658" s="9"/>
      <c r="E3658" s="14"/>
      <c r="F3658" s="14"/>
      <c r="AC3658" s="2251"/>
    </row>
    <row r="3659" spans="1:29" ht="12.75" customHeight="1" x14ac:dyDescent="0.25">
      <c r="A3659" s="9"/>
      <c r="E3659" s="14"/>
      <c r="F3659" s="14"/>
      <c r="AC3659" s="2251"/>
    </row>
    <row r="3660" spans="1:29" ht="12.75" customHeight="1" x14ac:dyDescent="0.25">
      <c r="A3660" s="9"/>
      <c r="E3660" s="14"/>
      <c r="F3660" s="14"/>
      <c r="AC3660" s="2251"/>
    </row>
    <row r="3661" spans="1:29" ht="12.75" customHeight="1" x14ac:dyDescent="0.25">
      <c r="A3661" s="9"/>
      <c r="E3661" s="14"/>
      <c r="F3661" s="14"/>
      <c r="AC3661" s="2251"/>
    </row>
    <row r="3662" spans="1:29" ht="12.75" customHeight="1" x14ac:dyDescent="0.25">
      <c r="A3662" s="9"/>
      <c r="E3662" s="14"/>
      <c r="F3662" s="14"/>
      <c r="AC3662" s="2251"/>
    </row>
    <row r="3663" spans="1:29" ht="12.75" customHeight="1" x14ac:dyDescent="0.25">
      <c r="A3663" s="9"/>
      <c r="E3663" s="14"/>
      <c r="F3663" s="14"/>
      <c r="AC3663" s="2251"/>
    </row>
    <row r="3664" spans="1:29" ht="12.75" customHeight="1" x14ac:dyDescent="0.25">
      <c r="A3664" s="9"/>
      <c r="E3664" s="14"/>
      <c r="F3664" s="14"/>
      <c r="AC3664" s="2251"/>
    </row>
    <row r="3665" spans="1:29" ht="12.75" customHeight="1" x14ac:dyDescent="0.25">
      <c r="A3665" s="9"/>
      <c r="E3665" s="14"/>
      <c r="F3665" s="14"/>
      <c r="AC3665" s="2251"/>
    </row>
    <row r="3666" spans="1:29" ht="12.75" customHeight="1" x14ac:dyDescent="0.25">
      <c r="A3666" s="9"/>
      <c r="E3666" s="14"/>
      <c r="F3666" s="14"/>
      <c r="AC3666" s="2251"/>
    </row>
    <row r="3667" spans="1:29" ht="12.75" customHeight="1" x14ac:dyDescent="0.25">
      <c r="A3667" s="9"/>
      <c r="E3667" s="14"/>
      <c r="F3667" s="14"/>
      <c r="AC3667" s="2251"/>
    </row>
    <row r="3668" spans="1:29" ht="12.75" customHeight="1" x14ac:dyDescent="0.25">
      <c r="A3668" s="9"/>
      <c r="E3668" s="14"/>
      <c r="F3668" s="14"/>
      <c r="AC3668" s="2251"/>
    </row>
    <row r="3669" spans="1:29" ht="12.75" customHeight="1" x14ac:dyDescent="0.25">
      <c r="A3669" s="9"/>
      <c r="E3669" s="14"/>
      <c r="F3669" s="14"/>
      <c r="AC3669" s="2251"/>
    </row>
    <row r="3670" spans="1:29" ht="12.75" customHeight="1" x14ac:dyDescent="0.25">
      <c r="A3670" s="9"/>
      <c r="E3670" s="14"/>
      <c r="F3670" s="14"/>
      <c r="AC3670" s="2251"/>
    </row>
    <row r="3671" spans="1:29" ht="12.75" customHeight="1" x14ac:dyDescent="0.25">
      <c r="A3671" s="9"/>
      <c r="E3671" s="14"/>
      <c r="F3671" s="14"/>
      <c r="AC3671" s="2251"/>
    </row>
    <row r="3672" spans="1:29" ht="12.75" customHeight="1" x14ac:dyDescent="0.25">
      <c r="A3672" s="9"/>
      <c r="E3672" s="14"/>
      <c r="F3672" s="14"/>
      <c r="AC3672" s="2251"/>
    </row>
    <row r="3673" spans="1:29" ht="12.75" customHeight="1" x14ac:dyDescent="0.25">
      <c r="A3673" s="9"/>
      <c r="E3673" s="14"/>
      <c r="F3673" s="14"/>
      <c r="AC3673" s="2251"/>
    </row>
    <row r="3674" spans="1:29" ht="12.75" customHeight="1" x14ac:dyDescent="0.25">
      <c r="A3674" s="9"/>
      <c r="E3674" s="14"/>
      <c r="F3674" s="14"/>
      <c r="AC3674" s="2251"/>
    </row>
    <row r="3675" spans="1:29" ht="12.75" customHeight="1" x14ac:dyDescent="0.25">
      <c r="A3675" s="9"/>
      <c r="E3675" s="14"/>
      <c r="F3675" s="14"/>
      <c r="AC3675" s="2251"/>
    </row>
    <row r="3676" spans="1:29" ht="12.75" customHeight="1" x14ac:dyDescent="0.25">
      <c r="A3676" s="9"/>
      <c r="E3676" s="14"/>
      <c r="F3676" s="14"/>
      <c r="AC3676" s="2251"/>
    </row>
    <row r="3677" spans="1:29" ht="12.75" customHeight="1" x14ac:dyDescent="0.25">
      <c r="A3677" s="9"/>
      <c r="E3677" s="14"/>
      <c r="F3677" s="14"/>
      <c r="AC3677" s="2251"/>
    </row>
    <row r="3678" spans="1:29" ht="12.75" customHeight="1" x14ac:dyDescent="0.25">
      <c r="A3678" s="9"/>
      <c r="E3678" s="14"/>
      <c r="F3678" s="14"/>
      <c r="AC3678" s="2251"/>
    </row>
    <row r="3679" spans="1:29" ht="12.75" customHeight="1" x14ac:dyDescent="0.25">
      <c r="A3679" s="9"/>
      <c r="E3679" s="14"/>
      <c r="F3679" s="14"/>
      <c r="AC3679" s="2251"/>
    </row>
    <row r="3680" spans="1:29" ht="12.75" customHeight="1" x14ac:dyDescent="0.25">
      <c r="A3680" s="9"/>
      <c r="E3680" s="14"/>
      <c r="F3680" s="14"/>
      <c r="AC3680" s="2251"/>
    </row>
    <row r="3681" spans="1:29" ht="12.75" customHeight="1" x14ac:dyDescent="0.25">
      <c r="A3681" s="9"/>
      <c r="E3681" s="14"/>
      <c r="F3681" s="14"/>
      <c r="AC3681" s="2251"/>
    </row>
    <row r="3682" spans="1:29" ht="12.75" customHeight="1" x14ac:dyDescent="0.25">
      <c r="A3682" s="9"/>
      <c r="E3682" s="14"/>
      <c r="F3682" s="14"/>
      <c r="AC3682" s="2251"/>
    </row>
    <row r="3683" spans="1:29" ht="12.75" customHeight="1" x14ac:dyDescent="0.25">
      <c r="A3683" s="9"/>
      <c r="E3683" s="14"/>
      <c r="F3683" s="14"/>
      <c r="AC3683" s="2251"/>
    </row>
    <row r="3684" spans="1:29" ht="12.75" customHeight="1" x14ac:dyDescent="0.25">
      <c r="A3684" s="9"/>
      <c r="E3684" s="14"/>
      <c r="F3684" s="14"/>
      <c r="AC3684" s="2251"/>
    </row>
    <row r="3685" spans="1:29" ht="12.75" customHeight="1" x14ac:dyDescent="0.25">
      <c r="A3685" s="9"/>
      <c r="E3685" s="14"/>
      <c r="F3685" s="14"/>
      <c r="AC3685" s="2251"/>
    </row>
    <row r="3686" spans="1:29" ht="12.75" customHeight="1" x14ac:dyDescent="0.25">
      <c r="A3686" s="9"/>
      <c r="E3686" s="14"/>
      <c r="F3686" s="14"/>
      <c r="AC3686" s="2251"/>
    </row>
    <row r="3687" spans="1:29" ht="12.75" customHeight="1" x14ac:dyDescent="0.25">
      <c r="A3687" s="9"/>
      <c r="E3687" s="14"/>
      <c r="F3687" s="14"/>
      <c r="AC3687" s="2251"/>
    </row>
    <row r="3688" spans="1:29" ht="12.75" customHeight="1" x14ac:dyDescent="0.25">
      <c r="A3688" s="9"/>
      <c r="E3688" s="14"/>
      <c r="F3688" s="14"/>
      <c r="AC3688" s="2251"/>
    </row>
    <row r="3689" spans="1:29" ht="12.75" customHeight="1" x14ac:dyDescent="0.25">
      <c r="A3689" s="9"/>
      <c r="E3689" s="14"/>
      <c r="F3689" s="14"/>
      <c r="AC3689" s="2251"/>
    </row>
    <row r="3690" spans="1:29" ht="12.75" customHeight="1" x14ac:dyDescent="0.25">
      <c r="A3690" s="9"/>
      <c r="E3690" s="14"/>
      <c r="F3690" s="14"/>
      <c r="AC3690" s="2251"/>
    </row>
    <row r="3691" spans="1:29" ht="12.75" customHeight="1" x14ac:dyDescent="0.25">
      <c r="A3691" s="9"/>
      <c r="E3691" s="14"/>
      <c r="F3691" s="14"/>
      <c r="AC3691" s="2251"/>
    </row>
    <row r="3692" spans="1:29" ht="12.75" customHeight="1" x14ac:dyDescent="0.25">
      <c r="A3692" s="9"/>
      <c r="E3692" s="14"/>
      <c r="F3692" s="14"/>
      <c r="AC3692" s="2251"/>
    </row>
    <row r="3693" spans="1:29" ht="12.75" customHeight="1" x14ac:dyDescent="0.25">
      <c r="A3693" s="9"/>
      <c r="E3693" s="14"/>
      <c r="F3693" s="14"/>
      <c r="AC3693" s="2251"/>
    </row>
    <row r="3694" spans="1:29" ht="12.75" customHeight="1" x14ac:dyDescent="0.25">
      <c r="A3694" s="9"/>
      <c r="E3694" s="14"/>
      <c r="F3694" s="14"/>
      <c r="AC3694" s="2251"/>
    </row>
    <row r="3695" spans="1:29" ht="12.75" customHeight="1" x14ac:dyDescent="0.25">
      <c r="A3695" s="9"/>
      <c r="E3695" s="14"/>
      <c r="F3695" s="14"/>
      <c r="AC3695" s="2251"/>
    </row>
    <row r="3696" spans="1:29" ht="12.75" customHeight="1" x14ac:dyDescent="0.25">
      <c r="A3696" s="9"/>
      <c r="E3696" s="14"/>
      <c r="F3696" s="14"/>
      <c r="AC3696" s="2251"/>
    </row>
    <row r="3697" spans="1:29" ht="12.75" customHeight="1" x14ac:dyDescent="0.25">
      <c r="A3697" s="9"/>
      <c r="E3697" s="14"/>
      <c r="F3697" s="14"/>
      <c r="AC3697" s="2251"/>
    </row>
    <row r="3698" spans="1:29" ht="12.75" customHeight="1" x14ac:dyDescent="0.25">
      <c r="A3698" s="9"/>
      <c r="E3698" s="14"/>
      <c r="F3698" s="14"/>
      <c r="AC3698" s="2251"/>
    </row>
    <row r="3699" spans="1:29" ht="12.75" customHeight="1" x14ac:dyDescent="0.25">
      <c r="A3699" s="9"/>
      <c r="E3699" s="14"/>
      <c r="F3699" s="14"/>
      <c r="AC3699" s="2251"/>
    </row>
    <row r="3700" spans="1:29" ht="12.75" customHeight="1" x14ac:dyDescent="0.25">
      <c r="A3700" s="9"/>
      <c r="E3700" s="14"/>
      <c r="F3700" s="14"/>
      <c r="AC3700" s="2251"/>
    </row>
    <row r="3701" spans="1:29" ht="12.75" customHeight="1" x14ac:dyDescent="0.25">
      <c r="A3701" s="9"/>
      <c r="E3701" s="14"/>
      <c r="F3701" s="14"/>
      <c r="AC3701" s="2251"/>
    </row>
    <row r="3702" spans="1:29" ht="12.75" customHeight="1" x14ac:dyDescent="0.25">
      <c r="A3702" s="9"/>
      <c r="E3702" s="14"/>
      <c r="F3702" s="14"/>
      <c r="AC3702" s="2251"/>
    </row>
    <row r="3703" spans="1:29" ht="12.75" customHeight="1" x14ac:dyDescent="0.25">
      <c r="A3703" s="9"/>
      <c r="E3703" s="14"/>
      <c r="F3703" s="14"/>
      <c r="AC3703" s="2251"/>
    </row>
    <row r="3704" spans="1:29" ht="12.75" customHeight="1" x14ac:dyDescent="0.25">
      <c r="A3704" s="9"/>
      <c r="E3704" s="14"/>
      <c r="F3704" s="14"/>
      <c r="AC3704" s="2251"/>
    </row>
    <row r="3705" spans="1:29" ht="12.75" customHeight="1" x14ac:dyDescent="0.25">
      <c r="A3705" s="9"/>
      <c r="E3705" s="14"/>
      <c r="F3705" s="14"/>
      <c r="AC3705" s="2251"/>
    </row>
    <row r="3706" spans="1:29" ht="12.75" customHeight="1" x14ac:dyDescent="0.25">
      <c r="A3706" s="9"/>
      <c r="E3706" s="14"/>
      <c r="F3706" s="14"/>
      <c r="AC3706" s="2251"/>
    </row>
    <row r="3707" spans="1:29" ht="12.75" customHeight="1" x14ac:dyDescent="0.25">
      <c r="A3707" s="9"/>
      <c r="E3707" s="14"/>
      <c r="F3707" s="14"/>
      <c r="AC3707" s="2251"/>
    </row>
    <row r="3708" spans="1:29" ht="12.75" customHeight="1" x14ac:dyDescent="0.25">
      <c r="A3708" s="9"/>
      <c r="E3708" s="14"/>
      <c r="F3708" s="14"/>
      <c r="AC3708" s="2251"/>
    </row>
    <row r="3709" spans="1:29" ht="12.75" customHeight="1" x14ac:dyDescent="0.25">
      <c r="A3709" s="9"/>
      <c r="E3709" s="14"/>
      <c r="F3709" s="14"/>
      <c r="AC3709" s="2251"/>
    </row>
    <row r="3710" spans="1:29" ht="12.75" customHeight="1" x14ac:dyDescent="0.25">
      <c r="A3710" s="9"/>
      <c r="E3710" s="14"/>
      <c r="F3710" s="14"/>
      <c r="AC3710" s="2251"/>
    </row>
    <row r="3711" spans="1:29" ht="12.75" customHeight="1" x14ac:dyDescent="0.25">
      <c r="A3711" s="9"/>
      <c r="E3711" s="14"/>
      <c r="F3711" s="14"/>
      <c r="AC3711" s="2251"/>
    </row>
    <row r="3712" spans="1:29" ht="12.75" customHeight="1" x14ac:dyDescent="0.25">
      <c r="A3712" s="9"/>
      <c r="E3712" s="14"/>
      <c r="F3712" s="14"/>
      <c r="AC3712" s="2251"/>
    </row>
    <row r="3713" spans="1:29" ht="12.75" customHeight="1" x14ac:dyDescent="0.25">
      <c r="A3713" s="9"/>
      <c r="E3713" s="14"/>
      <c r="F3713" s="14"/>
      <c r="AC3713" s="2251"/>
    </row>
    <row r="3714" spans="1:29" ht="12.75" customHeight="1" x14ac:dyDescent="0.25">
      <c r="A3714" s="9"/>
      <c r="E3714" s="14"/>
      <c r="F3714" s="14"/>
      <c r="AC3714" s="2251"/>
    </row>
    <row r="3715" spans="1:29" ht="12.75" customHeight="1" x14ac:dyDescent="0.25">
      <c r="A3715" s="9"/>
      <c r="E3715" s="14"/>
      <c r="F3715" s="14"/>
      <c r="AC3715" s="2251"/>
    </row>
    <row r="3716" spans="1:29" ht="12.75" customHeight="1" x14ac:dyDescent="0.25">
      <c r="A3716" s="9"/>
      <c r="E3716" s="14"/>
      <c r="F3716" s="14"/>
      <c r="AC3716" s="2251"/>
    </row>
    <row r="3717" spans="1:29" ht="12.75" customHeight="1" x14ac:dyDescent="0.25">
      <c r="A3717" s="9"/>
      <c r="E3717" s="14"/>
      <c r="F3717" s="14"/>
      <c r="AC3717" s="2251"/>
    </row>
    <row r="3718" spans="1:29" ht="12.75" customHeight="1" x14ac:dyDescent="0.25">
      <c r="A3718" s="9"/>
      <c r="E3718" s="14"/>
      <c r="F3718" s="14"/>
      <c r="AC3718" s="2251"/>
    </row>
    <row r="3719" spans="1:29" ht="12.75" customHeight="1" x14ac:dyDescent="0.25">
      <c r="A3719" s="9"/>
      <c r="E3719" s="14"/>
      <c r="F3719" s="14"/>
      <c r="AC3719" s="2251"/>
    </row>
    <row r="3720" spans="1:29" ht="12.75" customHeight="1" x14ac:dyDescent="0.25">
      <c r="A3720" s="9"/>
      <c r="E3720" s="14"/>
      <c r="F3720" s="14"/>
      <c r="AC3720" s="2251"/>
    </row>
    <row r="3721" spans="1:29" ht="12.75" customHeight="1" x14ac:dyDescent="0.25">
      <c r="A3721" s="9"/>
      <c r="E3721" s="14"/>
      <c r="F3721" s="14"/>
      <c r="AC3721" s="2251"/>
    </row>
    <row r="3722" spans="1:29" ht="12.75" customHeight="1" x14ac:dyDescent="0.25">
      <c r="A3722" s="9"/>
      <c r="E3722" s="14"/>
      <c r="F3722" s="14"/>
      <c r="AC3722" s="2251"/>
    </row>
    <row r="3723" spans="1:29" ht="12.75" customHeight="1" x14ac:dyDescent="0.25">
      <c r="A3723" s="9"/>
      <c r="E3723" s="14"/>
      <c r="F3723" s="14"/>
      <c r="AC3723" s="2251"/>
    </row>
    <row r="3724" spans="1:29" ht="12.75" customHeight="1" x14ac:dyDescent="0.25">
      <c r="A3724" s="9"/>
      <c r="E3724" s="14"/>
      <c r="F3724" s="14"/>
      <c r="AC3724" s="2251"/>
    </row>
    <row r="3725" spans="1:29" ht="12.75" customHeight="1" x14ac:dyDescent="0.25">
      <c r="A3725" s="9"/>
      <c r="E3725" s="14"/>
      <c r="F3725" s="14"/>
      <c r="AC3725" s="2251"/>
    </row>
    <row r="3726" spans="1:29" ht="12.75" customHeight="1" x14ac:dyDescent="0.25">
      <c r="A3726" s="9"/>
      <c r="E3726" s="14"/>
      <c r="F3726" s="14"/>
      <c r="AC3726" s="2251"/>
    </row>
    <row r="3727" spans="1:29" ht="12.75" customHeight="1" x14ac:dyDescent="0.25">
      <c r="A3727" s="9"/>
      <c r="E3727" s="14"/>
      <c r="F3727" s="14"/>
      <c r="AC3727" s="2251"/>
    </row>
    <row r="3728" spans="1:29" ht="12.75" customHeight="1" x14ac:dyDescent="0.25">
      <c r="A3728" s="9"/>
      <c r="E3728" s="14"/>
      <c r="F3728" s="14"/>
      <c r="AC3728" s="2251"/>
    </row>
    <row r="3729" spans="1:29" ht="12.75" customHeight="1" x14ac:dyDescent="0.25">
      <c r="A3729" s="9"/>
      <c r="E3729" s="14"/>
      <c r="F3729" s="14"/>
      <c r="AC3729" s="2251"/>
    </row>
    <row r="3730" spans="1:29" ht="12.75" customHeight="1" x14ac:dyDescent="0.25">
      <c r="A3730" s="9"/>
      <c r="E3730" s="14"/>
      <c r="F3730" s="14"/>
      <c r="AC3730" s="2251"/>
    </row>
    <row r="3731" spans="1:29" ht="12.75" customHeight="1" x14ac:dyDescent="0.25">
      <c r="A3731" s="9"/>
      <c r="E3731" s="14"/>
      <c r="F3731" s="14"/>
      <c r="AC3731" s="2251"/>
    </row>
    <row r="3732" spans="1:29" ht="12.75" customHeight="1" x14ac:dyDescent="0.25">
      <c r="A3732" s="9"/>
      <c r="E3732" s="14"/>
      <c r="F3732" s="14"/>
      <c r="AC3732" s="2251"/>
    </row>
    <row r="3733" spans="1:29" ht="12.75" customHeight="1" x14ac:dyDescent="0.25">
      <c r="A3733" s="9"/>
      <c r="E3733" s="14"/>
      <c r="F3733" s="14"/>
      <c r="AC3733" s="2251"/>
    </row>
    <row r="3734" spans="1:29" ht="12.75" customHeight="1" x14ac:dyDescent="0.25">
      <c r="A3734" s="9"/>
      <c r="E3734" s="14"/>
      <c r="F3734" s="14"/>
      <c r="AC3734" s="2251"/>
    </row>
    <row r="3735" spans="1:29" ht="12.75" customHeight="1" x14ac:dyDescent="0.25">
      <c r="A3735" s="9"/>
      <c r="E3735" s="14"/>
      <c r="F3735" s="14"/>
      <c r="AC3735" s="2251"/>
    </row>
    <row r="3736" spans="1:29" ht="12.75" customHeight="1" x14ac:dyDescent="0.25">
      <c r="A3736" s="9"/>
      <c r="E3736" s="14"/>
      <c r="F3736" s="14"/>
      <c r="AC3736" s="2251"/>
    </row>
    <row r="3737" spans="1:29" ht="12.75" customHeight="1" x14ac:dyDescent="0.25">
      <c r="A3737" s="9"/>
      <c r="E3737" s="14"/>
      <c r="F3737" s="14"/>
      <c r="AC3737" s="2251"/>
    </row>
    <row r="3738" spans="1:29" ht="12.75" customHeight="1" x14ac:dyDescent="0.25">
      <c r="A3738" s="9"/>
      <c r="E3738" s="14"/>
      <c r="F3738" s="14"/>
      <c r="AC3738" s="2251"/>
    </row>
    <row r="3739" spans="1:29" ht="12.75" customHeight="1" x14ac:dyDescent="0.25">
      <c r="A3739" s="9"/>
      <c r="E3739" s="14"/>
      <c r="F3739" s="14"/>
      <c r="AC3739" s="2251"/>
    </row>
    <row r="3740" spans="1:29" ht="12.75" customHeight="1" x14ac:dyDescent="0.25">
      <c r="A3740" s="9"/>
      <c r="E3740" s="14"/>
      <c r="F3740" s="14"/>
      <c r="AC3740" s="2251"/>
    </row>
    <row r="3741" spans="1:29" ht="12.75" customHeight="1" x14ac:dyDescent="0.25">
      <c r="A3741" s="9"/>
      <c r="E3741" s="14"/>
      <c r="F3741" s="14"/>
      <c r="AC3741" s="2251"/>
    </row>
    <row r="3742" spans="1:29" ht="12.75" customHeight="1" x14ac:dyDescent="0.25">
      <c r="A3742" s="9"/>
      <c r="E3742" s="14"/>
      <c r="F3742" s="14"/>
      <c r="AC3742" s="2251"/>
    </row>
    <row r="3743" spans="1:29" ht="12.75" customHeight="1" x14ac:dyDescent="0.25">
      <c r="A3743" s="9"/>
      <c r="E3743" s="14"/>
      <c r="F3743" s="14"/>
      <c r="AC3743" s="2251"/>
    </row>
    <row r="3744" spans="1:29" ht="12.75" customHeight="1" x14ac:dyDescent="0.25">
      <c r="A3744" s="9"/>
      <c r="E3744" s="14"/>
      <c r="F3744" s="14"/>
      <c r="AC3744" s="2251"/>
    </row>
    <row r="3745" spans="1:29" ht="12.75" customHeight="1" x14ac:dyDescent="0.25">
      <c r="A3745" s="9"/>
      <c r="E3745" s="14"/>
      <c r="F3745" s="14"/>
      <c r="AC3745" s="2251"/>
    </row>
    <row r="3746" spans="1:29" ht="12.75" customHeight="1" x14ac:dyDescent="0.25">
      <c r="A3746" s="9"/>
      <c r="E3746" s="14"/>
      <c r="F3746" s="14"/>
      <c r="AC3746" s="2251"/>
    </row>
    <row r="3747" spans="1:29" ht="12.75" customHeight="1" x14ac:dyDescent="0.25">
      <c r="A3747" s="9"/>
      <c r="E3747" s="14"/>
      <c r="F3747" s="14"/>
      <c r="AC3747" s="2251"/>
    </row>
    <row r="3748" spans="1:29" ht="12.75" customHeight="1" x14ac:dyDescent="0.25">
      <c r="A3748" s="9"/>
      <c r="E3748" s="14"/>
      <c r="F3748" s="14"/>
      <c r="AC3748" s="2251"/>
    </row>
    <row r="3749" spans="1:29" ht="12.75" customHeight="1" x14ac:dyDescent="0.25">
      <c r="A3749" s="9"/>
      <c r="E3749" s="14"/>
      <c r="F3749" s="14"/>
      <c r="AC3749" s="2251"/>
    </row>
    <row r="3750" spans="1:29" ht="12.75" customHeight="1" x14ac:dyDescent="0.25">
      <c r="A3750" s="9"/>
      <c r="E3750" s="14"/>
      <c r="F3750" s="14"/>
      <c r="AC3750" s="2251"/>
    </row>
    <row r="3751" spans="1:29" ht="12.75" customHeight="1" x14ac:dyDescent="0.25">
      <c r="A3751" s="9"/>
      <c r="E3751" s="14"/>
      <c r="F3751" s="14"/>
      <c r="AC3751" s="2251"/>
    </row>
    <row r="3752" spans="1:29" ht="12.75" customHeight="1" x14ac:dyDescent="0.25">
      <c r="A3752" s="9"/>
      <c r="E3752" s="14"/>
      <c r="F3752" s="14"/>
      <c r="AC3752" s="2251"/>
    </row>
    <row r="3753" spans="1:29" ht="12.75" customHeight="1" x14ac:dyDescent="0.25">
      <c r="A3753" s="9"/>
      <c r="E3753" s="14"/>
      <c r="F3753" s="14"/>
      <c r="AC3753" s="2251"/>
    </row>
    <row r="3754" spans="1:29" ht="12.75" customHeight="1" x14ac:dyDescent="0.25">
      <c r="A3754" s="9"/>
      <c r="E3754" s="14"/>
      <c r="F3754" s="14"/>
      <c r="AC3754" s="2251"/>
    </row>
    <row r="3755" spans="1:29" ht="12.75" customHeight="1" x14ac:dyDescent="0.25">
      <c r="A3755" s="9"/>
      <c r="E3755" s="14"/>
      <c r="F3755" s="14"/>
      <c r="AC3755" s="2251"/>
    </row>
    <row r="3756" spans="1:29" ht="12.75" customHeight="1" x14ac:dyDescent="0.25">
      <c r="A3756" s="9"/>
      <c r="E3756" s="14"/>
      <c r="F3756" s="14"/>
      <c r="AC3756" s="2251"/>
    </row>
    <row r="3757" spans="1:29" ht="12.75" customHeight="1" x14ac:dyDescent="0.25">
      <c r="A3757" s="9"/>
      <c r="E3757" s="14"/>
      <c r="F3757" s="14"/>
      <c r="AC3757" s="2251"/>
    </row>
    <row r="3758" spans="1:29" ht="12.75" customHeight="1" x14ac:dyDescent="0.25">
      <c r="A3758" s="9"/>
      <c r="E3758" s="14"/>
      <c r="F3758" s="14"/>
      <c r="AC3758" s="2251"/>
    </row>
    <row r="3759" spans="1:29" ht="12.75" customHeight="1" x14ac:dyDescent="0.25">
      <c r="A3759" s="9"/>
      <c r="E3759" s="14"/>
      <c r="F3759" s="14"/>
      <c r="AC3759" s="2251"/>
    </row>
    <row r="3760" spans="1:29" ht="12.75" customHeight="1" x14ac:dyDescent="0.25">
      <c r="A3760" s="9"/>
      <c r="E3760" s="14"/>
      <c r="F3760" s="14"/>
      <c r="AC3760" s="2251"/>
    </row>
    <row r="3761" spans="1:29" ht="12.75" customHeight="1" x14ac:dyDescent="0.25">
      <c r="A3761" s="9"/>
      <c r="E3761" s="14"/>
      <c r="F3761" s="14"/>
      <c r="AC3761" s="2251"/>
    </row>
    <row r="3762" spans="1:29" ht="12.75" customHeight="1" x14ac:dyDescent="0.25">
      <c r="A3762" s="9"/>
      <c r="E3762" s="14"/>
      <c r="F3762" s="14"/>
      <c r="AC3762" s="2251"/>
    </row>
    <row r="3763" spans="1:29" ht="12.75" customHeight="1" x14ac:dyDescent="0.25">
      <c r="A3763" s="9"/>
      <c r="E3763" s="14"/>
      <c r="F3763" s="14"/>
      <c r="AC3763" s="2251"/>
    </row>
    <row r="3764" spans="1:29" ht="12.75" customHeight="1" x14ac:dyDescent="0.25">
      <c r="A3764" s="9"/>
      <c r="E3764" s="14"/>
      <c r="F3764" s="14"/>
      <c r="AC3764" s="2251"/>
    </row>
    <row r="3765" spans="1:29" ht="12.75" customHeight="1" x14ac:dyDescent="0.25">
      <c r="A3765" s="9"/>
      <c r="E3765" s="14"/>
      <c r="F3765" s="14"/>
      <c r="AC3765" s="2251"/>
    </row>
    <row r="3766" spans="1:29" ht="12.75" customHeight="1" x14ac:dyDescent="0.25">
      <c r="A3766" s="9"/>
      <c r="E3766" s="14"/>
      <c r="F3766" s="14"/>
      <c r="AC3766" s="2251"/>
    </row>
    <row r="3767" spans="1:29" ht="12.75" customHeight="1" x14ac:dyDescent="0.25">
      <c r="A3767" s="9"/>
      <c r="E3767" s="14"/>
      <c r="F3767" s="14"/>
      <c r="AC3767" s="2251"/>
    </row>
    <row r="3768" spans="1:29" ht="12.75" customHeight="1" x14ac:dyDescent="0.25">
      <c r="A3768" s="9"/>
      <c r="E3768" s="14"/>
      <c r="F3768" s="14"/>
      <c r="AC3768" s="2251"/>
    </row>
    <row r="3769" spans="1:29" ht="12.75" customHeight="1" x14ac:dyDescent="0.25">
      <c r="A3769" s="9"/>
      <c r="E3769" s="14"/>
      <c r="F3769" s="14"/>
      <c r="AC3769" s="2251"/>
    </row>
    <row r="3770" spans="1:29" ht="12.75" customHeight="1" x14ac:dyDescent="0.25">
      <c r="A3770" s="9"/>
      <c r="E3770" s="14"/>
      <c r="F3770" s="14"/>
      <c r="AC3770" s="2251"/>
    </row>
    <row r="3771" spans="1:29" ht="12.75" customHeight="1" x14ac:dyDescent="0.25">
      <c r="A3771" s="9"/>
      <c r="E3771" s="14"/>
      <c r="F3771" s="14"/>
      <c r="AC3771" s="2251"/>
    </row>
    <row r="3772" spans="1:29" ht="12.75" customHeight="1" x14ac:dyDescent="0.25">
      <c r="A3772" s="9"/>
      <c r="E3772" s="14"/>
      <c r="F3772" s="14"/>
      <c r="AC3772" s="2251"/>
    </row>
    <row r="3773" spans="1:29" ht="12.75" customHeight="1" x14ac:dyDescent="0.25">
      <c r="A3773" s="9"/>
      <c r="E3773" s="14"/>
      <c r="F3773" s="14"/>
      <c r="AC3773" s="2251"/>
    </row>
    <row r="3774" spans="1:29" ht="12.75" customHeight="1" x14ac:dyDescent="0.25">
      <c r="A3774" s="9"/>
      <c r="E3774" s="14"/>
      <c r="F3774" s="14"/>
      <c r="AC3774" s="2251"/>
    </row>
    <row r="3775" spans="1:29" ht="12.75" customHeight="1" x14ac:dyDescent="0.25">
      <c r="A3775" s="9"/>
      <c r="E3775" s="14"/>
      <c r="F3775" s="14"/>
      <c r="AC3775" s="2251"/>
    </row>
    <row r="3776" spans="1:29" ht="12.75" customHeight="1" x14ac:dyDescent="0.25">
      <c r="A3776" s="9"/>
      <c r="E3776" s="14"/>
      <c r="F3776" s="14"/>
      <c r="AC3776" s="2251"/>
    </row>
    <row r="3777" spans="1:29" ht="12.75" customHeight="1" x14ac:dyDescent="0.25">
      <c r="A3777" s="9"/>
      <c r="E3777" s="14"/>
      <c r="F3777" s="14"/>
      <c r="AC3777" s="2251"/>
    </row>
    <row r="3778" spans="1:29" ht="12.75" customHeight="1" x14ac:dyDescent="0.25">
      <c r="A3778" s="9"/>
      <c r="E3778" s="14"/>
      <c r="F3778" s="14"/>
      <c r="AC3778" s="2251"/>
    </row>
    <row r="3779" spans="1:29" ht="12.75" customHeight="1" x14ac:dyDescent="0.25">
      <c r="A3779" s="9"/>
      <c r="E3779" s="14"/>
      <c r="F3779" s="14"/>
      <c r="AC3779" s="2251"/>
    </row>
    <row r="3780" spans="1:29" ht="12.75" customHeight="1" x14ac:dyDescent="0.25">
      <c r="A3780" s="9"/>
      <c r="E3780" s="14"/>
      <c r="F3780" s="14"/>
      <c r="AC3780" s="2251"/>
    </row>
    <row r="3781" spans="1:29" ht="12.75" customHeight="1" x14ac:dyDescent="0.25">
      <c r="A3781" s="9"/>
      <c r="E3781" s="14"/>
      <c r="F3781" s="14"/>
      <c r="AC3781" s="2251"/>
    </row>
    <row r="3782" spans="1:29" ht="12.75" customHeight="1" x14ac:dyDescent="0.25">
      <c r="A3782" s="9"/>
      <c r="E3782" s="14"/>
      <c r="F3782" s="14"/>
      <c r="AC3782" s="2251"/>
    </row>
    <row r="3783" spans="1:29" ht="12.75" customHeight="1" x14ac:dyDescent="0.25">
      <c r="A3783" s="9"/>
      <c r="E3783" s="14"/>
      <c r="F3783" s="14"/>
      <c r="AC3783" s="2251"/>
    </row>
    <row r="3784" spans="1:29" ht="12.75" customHeight="1" x14ac:dyDescent="0.25">
      <c r="A3784" s="9"/>
      <c r="E3784" s="14"/>
      <c r="F3784" s="14"/>
      <c r="AC3784" s="2251"/>
    </row>
    <row r="3785" spans="1:29" ht="12.75" customHeight="1" x14ac:dyDescent="0.25">
      <c r="A3785" s="9"/>
      <c r="E3785" s="14"/>
      <c r="F3785" s="14"/>
      <c r="AC3785" s="2251"/>
    </row>
    <row r="3786" spans="1:29" ht="12.75" customHeight="1" x14ac:dyDescent="0.25">
      <c r="A3786" s="9"/>
      <c r="E3786" s="14"/>
      <c r="F3786" s="14"/>
      <c r="AC3786" s="2251"/>
    </row>
    <row r="3787" spans="1:29" ht="12.75" customHeight="1" x14ac:dyDescent="0.25">
      <c r="A3787" s="9"/>
      <c r="E3787" s="14"/>
      <c r="F3787" s="14"/>
      <c r="AC3787" s="2251"/>
    </row>
    <row r="3788" spans="1:29" ht="12.75" customHeight="1" x14ac:dyDescent="0.25">
      <c r="A3788" s="9"/>
      <c r="E3788" s="14"/>
      <c r="F3788" s="14"/>
      <c r="AC3788" s="2251"/>
    </row>
    <row r="3789" spans="1:29" ht="12.75" customHeight="1" x14ac:dyDescent="0.25">
      <c r="A3789" s="9"/>
      <c r="E3789" s="14"/>
      <c r="F3789" s="14"/>
      <c r="AC3789" s="2251"/>
    </row>
    <row r="3790" spans="1:29" ht="12.75" customHeight="1" x14ac:dyDescent="0.25">
      <c r="A3790" s="9"/>
      <c r="E3790" s="14"/>
      <c r="F3790" s="14"/>
      <c r="AC3790" s="2251"/>
    </row>
    <row r="3791" spans="1:29" ht="12.75" customHeight="1" x14ac:dyDescent="0.25">
      <c r="A3791" s="9"/>
      <c r="E3791" s="14"/>
      <c r="F3791" s="14"/>
      <c r="AC3791" s="2251"/>
    </row>
    <row r="3792" spans="1:29" ht="12.75" customHeight="1" x14ac:dyDescent="0.25">
      <c r="A3792" s="9"/>
      <c r="E3792" s="14"/>
      <c r="F3792" s="14"/>
      <c r="AC3792" s="2251"/>
    </row>
    <row r="3793" spans="1:29" ht="12.75" customHeight="1" x14ac:dyDescent="0.25">
      <c r="A3793" s="9"/>
      <c r="E3793" s="14"/>
      <c r="F3793" s="14"/>
      <c r="AC3793" s="2251"/>
    </row>
    <row r="3794" spans="1:29" ht="12.75" customHeight="1" x14ac:dyDescent="0.25">
      <c r="A3794" s="9"/>
      <c r="E3794" s="14"/>
      <c r="F3794" s="14"/>
      <c r="AC3794" s="2251"/>
    </row>
    <row r="3795" spans="1:29" ht="12.75" customHeight="1" x14ac:dyDescent="0.25">
      <c r="A3795" s="9"/>
      <c r="E3795" s="14"/>
      <c r="F3795" s="14"/>
      <c r="AC3795" s="2251"/>
    </row>
    <row r="3796" spans="1:29" ht="12.75" customHeight="1" x14ac:dyDescent="0.25">
      <c r="A3796" s="9"/>
      <c r="E3796" s="14"/>
      <c r="F3796" s="14"/>
      <c r="AC3796" s="2251"/>
    </row>
    <row r="3797" spans="1:29" ht="12.75" customHeight="1" x14ac:dyDescent="0.25">
      <c r="A3797" s="9"/>
      <c r="E3797" s="14"/>
      <c r="F3797" s="14"/>
      <c r="AC3797" s="2251"/>
    </row>
    <row r="3798" spans="1:29" ht="12.75" customHeight="1" x14ac:dyDescent="0.25">
      <c r="A3798" s="9"/>
      <c r="E3798" s="14"/>
      <c r="F3798" s="14"/>
      <c r="AC3798" s="2251"/>
    </row>
    <row r="3799" spans="1:29" ht="12.75" customHeight="1" x14ac:dyDescent="0.25">
      <c r="A3799" s="9"/>
      <c r="E3799" s="14"/>
      <c r="F3799" s="14"/>
      <c r="AC3799" s="2251"/>
    </row>
    <row r="3800" spans="1:29" ht="12.75" customHeight="1" x14ac:dyDescent="0.25">
      <c r="A3800" s="9"/>
      <c r="E3800" s="14"/>
      <c r="F3800" s="14"/>
      <c r="AC3800" s="2251"/>
    </row>
    <row r="3801" spans="1:29" ht="12.75" customHeight="1" x14ac:dyDescent="0.25">
      <c r="A3801" s="9"/>
      <c r="E3801" s="14"/>
      <c r="F3801" s="14"/>
      <c r="AC3801" s="2251"/>
    </row>
    <row r="3802" spans="1:29" ht="12.75" customHeight="1" x14ac:dyDescent="0.25">
      <c r="A3802" s="9"/>
      <c r="E3802" s="14"/>
      <c r="F3802" s="14"/>
      <c r="AC3802" s="2251"/>
    </row>
    <row r="3803" spans="1:29" ht="12.75" customHeight="1" x14ac:dyDescent="0.25">
      <c r="A3803" s="9"/>
      <c r="E3803" s="14"/>
      <c r="F3803" s="14"/>
      <c r="AC3803" s="2251"/>
    </row>
    <row r="3804" spans="1:29" ht="12.75" customHeight="1" x14ac:dyDescent="0.25">
      <c r="A3804" s="9"/>
      <c r="E3804" s="14"/>
      <c r="F3804" s="14"/>
      <c r="AC3804" s="2251"/>
    </row>
    <row r="3805" spans="1:29" ht="12.75" customHeight="1" x14ac:dyDescent="0.25">
      <c r="A3805" s="9"/>
      <c r="E3805" s="14"/>
      <c r="F3805" s="14"/>
      <c r="AC3805" s="2251"/>
    </row>
    <row r="3806" spans="1:29" ht="12.75" customHeight="1" x14ac:dyDescent="0.25">
      <c r="A3806" s="9"/>
      <c r="E3806" s="14"/>
      <c r="F3806" s="14"/>
      <c r="AC3806" s="2251"/>
    </row>
    <row r="3807" spans="1:29" ht="12.75" customHeight="1" x14ac:dyDescent="0.25">
      <c r="A3807" s="9"/>
      <c r="E3807" s="14"/>
      <c r="F3807" s="14"/>
      <c r="AC3807" s="2251"/>
    </row>
    <row r="3808" spans="1:29" ht="12.75" customHeight="1" x14ac:dyDescent="0.25">
      <c r="A3808" s="9"/>
      <c r="E3808" s="14"/>
      <c r="F3808" s="14"/>
      <c r="AC3808" s="2251"/>
    </row>
    <row r="3809" spans="1:29" ht="12.75" customHeight="1" x14ac:dyDescent="0.25">
      <c r="A3809" s="9"/>
      <c r="E3809" s="14"/>
      <c r="F3809" s="14"/>
      <c r="AC3809" s="2251"/>
    </row>
    <row r="3810" spans="1:29" ht="12.75" customHeight="1" x14ac:dyDescent="0.25">
      <c r="A3810" s="9"/>
      <c r="E3810" s="14"/>
      <c r="F3810" s="14"/>
      <c r="AC3810" s="2251"/>
    </row>
    <row r="3811" spans="1:29" ht="12.75" customHeight="1" x14ac:dyDescent="0.25">
      <c r="A3811" s="9"/>
      <c r="E3811" s="14"/>
      <c r="F3811" s="14"/>
      <c r="AC3811" s="2251"/>
    </row>
    <row r="3812" spans="1:29" ht="12.75" customHeight="1" x14ac:dyDescent="0.25">
      <c r="A3812" s="9"/>
      <c r="E3812" s="14"/>
      <c r="F3812" s="14"/>
      <c r="AC3812" s="2251"/>
    </row>
    <row r="3813" spans="1:29" ht="12.75" customHeight="1" x14ac:dyDescent="0.25">
      <c r="A3813" s="9"/>
      <c r="E3813" s="14"/>
      <c r="F3813" s="14"/>
      <c r="AC3813" s="2251"/>
    </row>
    <row r="3814" spans="1:29" ht="12.75" customHeight="1" x14ac:dyDescent="0.25">
      <c r="A3814" s="9"/>
      <c r="E3814" s="14"/>
      <c r="F3814" s="14"/>
      <c r="AC3814" s="2251"/>
    </row>
    <row r="3815" spans="1:29" ht="12.75" customHeight="1" x14ac:dyDescent="0.25">
      <c r="A3815" s="9"/>
      <c r="E3815" s="14"/>
      <c r="F3815" s="14"/>
      <c r="AC3815" s="2251"/>
    </row>
    <row r="3816" spans="1:29" ht="12.75" customHeight="1" x14ac:dyDescent="0.25">
      <c r="A3816" s="9"/>
      <c r="E3816" s="14"/>
      <c r="F3816" s="14"/>
      <c r="AC3816" s="2251"/>
    </row>
    <row r="3817" spans="1:29" ht="12.75" customHeight="1" x14ac:dyDescent="0.25">
      <c r="A3817" s="9"/>
      <c r="E3817" s="14"/>
      <c r="F3817" s="14"/>
      <c r="AC3817" s="2251"/>
    </row>
    <row r="3818" spans="1:29" ht="12.75" customHeight="1" x14ac:dyDescent="0.25">
      <c r="A3818" s="9"/>
      <c r="E3818" s="14"/>
      <c r="F3818" s="14"/>
      <c r="AC3818" s="2251"/>
    </row>
    <row r="3819" spans="1:29" ht="12.75" customHeight="1" x14ac:dyDescent="0.25">
      <c r="A3819" s="9"/>
      <c r="E3819" s="14"/>
      <c r="F3819" s="14"/>
      <c r="AC3819" s="2251"/>
    </row>
    <row r="3820" spans="1:29" ht="12.75" customHeight="1" x14ac:dyDescent="0.25">
      <c r="A3820" s="9"/>
      <c r="E3820" s="14"/>
      <c r="F3820" s="14"/>
      <c r="AC3820" s="2251"/>
    </row>
    <row r="3821" spans="1:29" ht="12.75" customHeight="1" x14ac:dyDescent="0.25">
      <c r="A3821" s="9"/>
      <c r="E3821" s="14"/>
      <c r="F3821" s="14"/>
      <c r="AC3821" s="2251"/>
    </row>
    <row r="3822" spans="1:29" ht="12.75" customHeight="1" x14ac:dyDescent="0.25">
      <c r="A3822" s="9"/>
      <c r="E3822" s="14"/>
      <c r="F3822" s="14"/>
      <c r="AC3822" s="2251"/>
    </row>
    <row r="3823" spans="1:29" ht="12.75" customHeight="1" x14ac:dyDescent="0.25">
      <c r="A3823" s="9"/>
      <c r="E3823" s="14"/>
      <c r="F3823" s="14"/>
      <c r="AC3823" s="2251"/>
    </row>
    <row r="3824" spans="1:29" ht="12.75" customHeight="1" x14ac:dyDescent="0.25">
      <c r="A3824" s="9"/>
      <c r="E3824" s="14"/>
      <c r="F3824" s="14"/>
      <c r="AC3824" s="2251"/>
    </row>
    <row r="3825" spans="1:29" ht="12.75" customHeight="1" x14ac:dyDescent="0.25">
      <c r="A3825" s="9"/>
      <c r="E3825" s="14"/>
      <c r="F3825" s="14"/>
      <c r="AC3825" s="2251"/>
    </row>
    <row r="3826" spans="1:29" ht="12.75" customHeight="1" x14ac:dyDescent="0.25">
      <c r="A3826" s="9"/>
      <c r="E3826" s="14"/>
      <c r="F3826" s="14"/>
      <c r="AC3826" s="2251"/>
    </row>
    <row r="3827" spans="1:29" ht="12.75" customHeight="1" x14ac:dyDescent="0.25">
      <c r="A3827" s="9"/>
      <c r="E3827" s="14"/>
      <c r="F3827" s="14"/>
      <c r="AC3827" s="2251"/>
    </row>
    <row r="3828" spans="1:29" ht="12.75" customHeight="1" x14ac:dyDescent="0.25">
      <c r="A3828" s="9"/>
      <c r="E3828" s="14"/>
      <c r="F3828" s="14"/>
      <c r="AC3828" s="2251"/>
    </row>
    <row r="3829" spans="1:29" ht="12.75" customHeight="1" x14ac:dyDescent="0.25">
      <c r="A3829" s="9"/>
      <c r="E3829" s="14"/>
      <c r="F3829" s="14"/>
      <c r="AC3829" s="2251"/>
    </row>
    <row r="3830" spans="1:29" ht="12.75" customHeight="1" x14ac:dyDescent="0.25">
      <c r="A3830" s="9"/>
      <c r="E3830" s="14"/>
      <c r="F3830" s="14"/>
      <c r="AC3830" s="2251"/>
    </row>
    <row r="3831" spans="1:29" ht="12.75" customHeight="1" x14ac:dyDescent="0.25">
      <c r="A3831" s="9"/>
      <c r="E3831" s="14"/>
      <c r="F3831" s="14"/>
      <c r="AC3831" s="2251"/>
    </row>
    <row r="3832" spans="1:29" ht="12.75" customHeight="1" x14ac:dyDescent="0.25">
      <c r="A3832" s="9"/>
      <c r="E3832" s="14"/>
      <c r="F3832" s="14"/>
      <c r="AC3832" s="2251"/>
    </row>
    <row r="3833" spans="1:29" ht="12.75" customHeight="1" x14ac:dyDescent="0.25">
      <c r="A3833" s="9"/>
      <c r="E3833" s="14"/>
      <c r="F3833" s="14"/>
      <c r="AC3833" s="2251"/>
    </row>
    <row r="3834" spans="1:29" ht="12.75" customHeight="1" x14ac:dyDescent="0.25">
      <c r="A3834" s="9"/>
      <c r="E3834" s="14"/>
      <c r="F3834" s="14"/>
      <c r="AC3834" s="2251"/>
    </row>
    <row r="3835" spans="1:29" ht="12.75" customHeight="1" x14ac:dyDescent="0.25">
      <c r="A3835" s="9"/>
      <c r="E3835" s="14"/>
      <c r="F3835" s="14"/>
      <c r="AC3835" s="2251"/>
    </row>
    <row r="3836" spans="1:29" ht="12.75" customHeight="1" x14ac:dyDescent="0.25">
      <c r="A3836" s="9"/>
      <c r="E3836" s="14"/>
      <c r="F3836" s="14"/>
      <c r="AC3836" s="2251"/>
    </row>
    <row r="3837" spans="1:29" ht="12.75" customHeight="1" x14ac:dyDescent="0.25">
      <c r="A3837" s="9"/>
      <c r="E3837" s="14"/>
      <c r="F3837" s="14"/>
      <c r="AC3837" s="2251"/>
    </row>
    <row r="3838" spans="1:29" ht="12.75" customHeight="1" x14ac:dyDescent="0.25">
      <c r="A3838" s="9"/>
      <c r="E3838" s="14"/>
      <c r="F3838" s="14"/>
      <c r="AC3838" s="2251"/>
    </row>
    <row r="3839" spans="1:29" ht="12.75" customHeight="1" x14ac:dyDescent="0.25">
      <c r="A3839" s="9"/>
      <c r="E3839" s="14"/>
      <c r="F3839" s="14"/>
      <c r="AC3839" s="2251"/>
    </row>
    <row r="3840" spans="1:29" ht="12.75" customHeight="1" x14ac:dyDescent="0.25">
      <c r="A3840" s="9"/>
      <c r="E3840" s="14"/>
      <c r="F3840" s="14"/>
      <c r="AC3840" s="2251"/>
    </row>
    <row r="3841" spans="1:29" ht="12.75" customHeight="1" x14ac:dyDescent="0.25">
      <c r="A3841" s="9"/>
      <c r="E3841" s="14"/>
      <c r="F3841" s="14"/>
      <c r="AC3841" s="2251"/>
    </row>
    <row r="3842" spans="1:29" ht="12.75" customHeight="1" x14ac:dyDescent="0.25">
      <c r="A3842" s="9"/>
      <c r="E3842" s="14"/>
      <c r="F3842" s="14"/>
      <c r="AC3842" s="2251"/>
    </row>
    <row r="3843" spans="1:29" ht="12.75" customHeight="1" x14ac:dyDescent="0.25">
      <c r="A3843" s="9"/>
      <c r="E3843" s="14"/>
      <c r="F3843" s="14"/>
      <c r="AC3843" s="2251"/>
    </row>
    <row r="3844" spans="1:29" ht="12.75" customHeight="1" x14ac:dyDescent="0.25">
      <c r="A3844" s="9"/>
      <c r="E3844" s="14"/>
      <c r="F3844" s="14"/>
      <c r="AC3844" s="2251"/>
    </row>
    <row r="3845" spans="1:29" ht="12.75" customHeight="1" x14ac:dyDescent="0.25">
      <c r="A3845" s="9"/>
      <c r="E3845" s="14"/>
      <c r="F3845" s="14"/>
      <c r="AC3845" s="2251"/>
    </row>
    <row r="3846" spans="1:29" ht="12.75" customHeight="1" x14ac:dyDescent="0.25">
      <c r="A3846" s="9"/>
      <c r="E3846" s="14"/>
      <c r="F3846" s="14"/>
      <c r="AC3846" s="2251"/>
    </row>
    <row r="3847" spans="1:29" ht="13.5" customHeight="1" thickBot="1" x14ac:dyDescent="0.3">
      <c r="A3847" s="24"/>
      <c r="B3847" s="1174"/>
      <c r="C3847" s="1174"/>
      <c r="D3847" s="1899"/>
      <c r="E3847" s="25"/>
      <c r="F3847" s="25"/>
      <c r="G3847" s="2235"/>
      <c r="H3847" s="2235"/>
      <c r="I3847" s="2235"/>
      <c r="J3847" s="2236"/>
      <c r="K3847" s="2236"/>
      <c r="L3847" s="2236"/>
      <c r="M3847" s="2236"/>
      <c r="N3847" s="2236"/>
      <c r="O3847" s="2236"/>
      <c r="P3847" s="2236"/>
      <c r="Q3847" s="2236"/>
      <c r="R3847" s="2236"/>
      <c r="S3847" s="2237"/>
      <c r="T3847" s="2237"/>
      <c r="U3847" s="2237"/>
      <c r="V3847" s="2237"/>
      <c r="W3847" s="2237"/>
      <c r="X3847" s="2237"/>
      <c r="Y3847" s="2237"/>
      <c r="Z3847" s="2237"/>
      <c r="AA3847" s="2237"/>
      <c r="AC3847" s="2252"/>
    </row>
    <row r="3848" spans="1:29" x14ac:dyDescent="0.25">
      <c r="A3848" s="14"/>
      <c r="E3848" s="14"/>
      <c r="F3848" s="14"/>
      <c r="H3848" s="2245"/>
    </row>
    <row r="3849" spans="1:29" x14ac:dyDescent="0.25">
      <c r="A3849" s="14"/>
      <c r="E3849" s="14"/>
      <c r="F3849" s="14"/>
    </row>
    <row r="3850" spans="1:29" x14ac:dyDescent="0.25">
      <c r="A3850" s="14"/>
      <c r="E3850" s="14"/>
      <c r="F3850" s="14"/>
    </row>
    <row r="3851" spans="1:29" x14ac:dyDescent="0.25">
      <c r="A3851" s="14"/>
      <c r="E3851" s="14"/>
      <c r="F3851" s="14"/>
    </row>
    <row r="3852" spans="1:29" x14ac:dyDescent="0.25">
      <c r="A3852" s="14"/>
      <c r="E3852" s="14"/>
      <c r="F3852" s="14"/>
    </row>
    <row r="3853" spans="1:29" x14ac:dyDescent="0.25">
      <c r="A3853" s="14"/>
      <c r="E3853" s="14"/>
      <c r="F3853" s="14"/>
    </row>
    <row r="3854" spans="1:29" x14ac:dyDescent="0.25">
      <c r="A3854" s="14"/>
      <c r="E3854" s="14"/>
      <c r="F3854" s="14"/>
    </row>
    <row r="3855" spans="1:29" x14ac:dyDescent="0.25">
      <c r="A3855" s="14"/>
      <c r="E3855" s="14"/>
      <c r="F3855" s="14"/>
    </row>
    <row r="3856" spans="1:29" x14ac:dyDescent="0.25">
      <c r="A3856" s="14"/>
      <c r="E3856" s="14"/>
      <c r="F3856" s="14"/>
    </row>
    <row r="3857" spans="1:6" x14ac:dyDescent="0.25">
      <c r="A3857" s="14"/>
      <c r="E3857" s="14"/>
      <c r="F3857" s="14"/>
    </row>
    <row r="3858" spans="1:6" x14ac:dyDescent="0.25">
      <c r="A3858" s="14"/>
      <c r="E3858" s="14"/>
      <c r="F3858" s="14"/>
    </row>
    <row r="3859" spans="1:6" x14ac:dyDescent="0.25">
      <c r="A3859" s="14"/>
      <c r="E3859" s="14"/>
      <c r="F3859" s="14"/>
    </row>
    <row r="3860" spans="1:6" x14ac:dyDescent="0.25">
      <c r="A3860" s="14"/>
      <c r="E3860" s="14"/>
      <c r="F3860" s="14"/>
    </row>
    <row r="3861" spans="1:6" x14ac:dyDescent="0.25">
      <c r="A3861" s="14"/>
      <c r="E3861" s="14"/>
      <c r="F3861" s="14"/>
    </row>
    <row r="3862" spans="1:6" x14ac:dyDescent="0.25">
      <c r="A3862" s="14"/>
      <c r="E3862" s="14"/>
      <c r="F3862" s="14"/>
    </row>
    <row r="3863" spans="1:6" x14ac:dyDescent="0.25">
      <c r="A3863" s="14"/>
      <c r="E3863" s="14"/>
      <c r="F3863" s="14"/>
    </row>
    <row r="3864" spans="1:6" x14ac:dyDescent="0.25">
      <c r="A3864" s="14"/>
      <c r="E3864" s="14"/>
      <c r="F3864" s="14"/>
    </row>
    <row r="3865" spans="1:6" x14ac:dyDescent="0.25">
      <c r="A3865" s="14"/>
      <c r="E3865" s="14"/>
      <c r="F3865" s="14"/>
    </row>
    <row r="3866" spans="1:6" x14ac:dyDescent="0.25">
      <c r="A3866" s="14"/>
      <c r="E3866" s="14"/>
      <c r="F3866" s="14"/>
    </row>
    <row r="3867" spans="1:6" x14ac:dyDescent="0.25">
      <c r="A3867" s="14"/>
      <c r="E3867" s="14"/>
      <c r="F3867" s="14"/>
    </row>
    <row r="3868" spans="1:6" x14ac:dyDescent="0.25">
      <c r="A3868" s="14"/>
      <c r="E3868" s="14"/>
      <c r="F3868" s="14"/>
    </row>
    <row r="3869" spans="1:6" x14ac:dyDescent="0.25">
      <c r="A3869" s="14"/>
      <c r="E3869" s="14"/>
      <c r="F3869" s="14"/>
    </row>
    <row r="3870" spans="1:6" x14ac:dyDescent="0.25">
      <c r="A3870" s="14"/>
      <c r="E3870" s="14"/>
      <c r="F3870" s="14"/>
    </row>
    <row r="3871" spans="1:6" x14ac:dyDescent="0.25">
      <c r="A3871" s="14"/>
      <c r="E3871" s="14"/>
      <c r="F3871" s="14"/>
    </row>
    <row r="3872" spans="1:6" x14ac:dyDescent="0.25">
      <c r="A3872" s="14"/>
      <c r="E3872" s="14"/>
      <c r="F3872" s="14"/>
    </row>
    <row r="3873" spans="1:6" x14ac:dyDescent="0.25">
      <c r="A3873" s="14"/>
      <c r="E3873" s="14"/>
      <c r="F3873" s="14"/>
    </row>
    <row r="3874" spans="1:6" x14ac:dyDescent="0.25">
      <c r="A3874" s="14"/>
      <c r="E3874" s="14"/>
      <c r="F3874" s="14"/>
    </row>
    <row r="3875" spans="1:6" x14ac:dyDescent="0.25">
      <c r="A3875" s="14"/>
      <c r="E3875" s="14"/>
      <c r="F3875" s="14"/>
    </row>
    <row r="3876" spans="1:6" x14ac:dyDescent="0.25">
      <c r="A3876" s="14"/>
      <c r="E3876" s="14"/>
      <c r="F3876" s="14"/>
    </row>
    <row r="3877" spans="1:6" x14ac:dyDescent="0.25">
      <c r="A3877" s="14"/>
      <c r="E3877" s="14"/>
      <c r="F3877" s="14"/>
    </row>
    <row r="3878" spans="1:6" x14ac:dyDescent="0.25">
      <c r="A3878" s="14"/>
      <c r="E3878" s="14"/>
      <c r="F3878" s="14"/>
    </row>
    <row r="3879" spans="1:6" x14ac:dyDescent="0.25">
      <c r="A3879" s="14"/>
      <c r="E3879" s="14"/>
      <c r="F3879" s="14"/>
    </row>
    <row r="3880" spans="1:6" x14ac:dyDescent="0.25">
      <c r="A3880" s="14"/>
      <c r="E3880" s="14"/>
      <c r="F3880" s="14"/>
    </row>
    <row r="3881" spans="1:6" x14ac:dyDescent="0.25">
      <c r="A3881" s="14"/>
      <c r="E3881" s="14"/>
      <c r="F3881" s="14"/>
    </row>
    <row r="3882" spans="1:6" x14ac:dyDescent="0.25">
      <c r="A3882" s="14"/>
      <c r="E3882" s="14"/>
      <c r="F3882" s="14"/>
    </row>
    <row r="3883" spans="1:6" x14ac:dyDescent="0.25">
      <c r="A3883" s="14"/>
      <c r="E3883" s="14"/>
      <c r="F3883" s="14"/>
    </row>
    <row r="3884" spans="1:6" x14ac:dyDescent="0.25">
      <c r="A3884" s="14"/>
      <c r="E3884" s="14"/>
      <c r="F3884" s="14"/>
    </row>
    <row r="3885" spans="1:6" x14ac:dyDescent="0.25">
      <c r="A3885" s="14"/>
      <c r="E3885" s="14"/>
      <c r="F3885" s="14"/>
    </row>
    <row r="3886" spans="1:6" x14ac:dyDescent="0.25">
      <c r="A3886" s="14"/>
      <c r="E3886" s="14"/>
      <c r="F3886" s="14"/>
    </row>
    <row r="3887" spans="1:6" x14ac:dyDescent="0.25">
      <c r="A3887" s="14"/>
      <c r="E3887" s="14"/>
      <c r="F3887" s="14"/>
    </row>
    <row r="3888" spans="1:6" x14ac:dyDescent="0.25">
      <c r="A3888" s="14"/>
      <c r="E3888" s="14"/>
      <c r="F3888" s="14"/>
    </row>
    <row r="3889" spans="1:6" x14ac:dyDescent="0.25">
      <c r="A3889" s="14"/>
      <c r="E3889" s="14"/>
      <c r="F3889" s="14"/>
    </row>
    <row r="3890" spans="1:6" x14ac:dyDescent="0.25">
      <c r="A3890" s="14"/>
      <c r="E3890" s="14"/>
      <c r="F3890" s="14"/>
    </row>
    <row r="3891" spans="1:6" x14ac:dyDescent="0.25">
      <c r="A3891" s="14"/>
      <c r="E3891" s="14"/>
      <c r="F3891" s="14"/>
    </row>
    <row r="3892" spans="1:6" x14ac:dyDescent="0.25">
      <c r="A3892" s="14"/>
      <c r="E3892" s="14"/>
      <c r="F3892" s="14"/>
    </row>
    <row r="3893" spans="1:6" x14ac:dyDescent="0.25">
      <c r="A3893" s="14"/>
      <c r="E3893" s="14"/>
      <c r="F3893" s="14"/>
    </row>
    <row r="3894" spans="1:6" x14ac:dyDescent="0.25">
      <c r="A3894" s="14"/>
      <c r="E3894" s="14"/>
      <c r="F3894" s="14"/>
    </row>
    <row r="3895" spans="1:6" x14ac:dyDescent="0.25">
      <c r="A3895" s="14"/>
      <c r="E3895" s="14"/>
      <c r="F3895" s="14"/>
    </row>
    <row r="3896" spans="1:6" x14ac:dyDescent="0.25">
      <c r="A3896" s="14"/>
      <c r="E3896" s="14"/>
      <c r="F3896" s="14"/>
    </row>
    <row r="3897" spans="1:6" x14ac:dyDescent="0.25">
      <c r="A3897" s="14"/>
      <c r="E3897" s="14"/>
      <c r="F3897" s="14"/>
    </row>
    <row r="3898" spans="1:6" x14ac:dyDescent="0.25">
      <c r="A3898" s="14"/>
      <c r="E3898" s="14"/>
      <c r="F3898" s="14"/>
    </row>
    <row r="3899" spans="1:6" x14ac:dyDescent="0.25">
      <c r="A3899" s="14"/>
      <c r="E3899" s="14"/>
      <c r="F3899" s="14"/>
    </row>
    <row r="3900" spans="1:6" x14ac:dyDescent="0.25">
      <c r="A3900" s="14"/>
      <c r="E3900" s="14"/>
      <c r="F3900" s="14"/>
    </row>
    <row r="3901" spans="1:6" x14ac:dyDescent="0.25">
      <c r="A3901" s="14"/>
      <c r="E3901" s="14"/>
      <c r="F3901" s="14"/>
    </row>
    <row r="3902" spans="1:6" x14ac:dyDescent="0.25">
      <c r="A3902" s="14"/>
      <c r="E3902" s="14"/>
      <c r="F3902" s="14"/>
    </row>
    <row r="3903" spans="1:6" x14ac:dyDescent="0.25">
      <c r="A3903" s="14"/>
      <c r="E3903" s="14"/>
      <c r="F3903" s="14"/>
    </row>
    <row r="3904" spans="1:6" x14ac:dyDescent="0.25">
      <c r="A3904" s="14"/>
      <c r="E3904" s="14"/>
      <c r="F3904" s="14"/>
    </row>
    <row r="3905" spans="1:6" x14ac:dyDescent="0.25">
      <c r="A3905" s="14"/>
      <c r="E3905" s="14"/>
      <c r="F3905" s="14"/>
    </row>
    <row r="3906" spans="1:6" x14ac:dyDescent="0.25">
      <c r="A3906" s="14"/>
      <c r="E3906" s="14"/>
      <c r="F3906" s="14"/>
    </row>
    <row r="3907" spans="1:6" x14ac:dyDescent="0.25">
      <c r="A3907" s="14"/>
      <c r="E3907" s="14"/>
      <c r="F3907" s="14"/>
    </row>
    <row r="3908" spans="1:6" x14ac:dyDescent="0.25">
      <c r="A3908" s="14"/>
      <c r="E3908" s="14"/>
      <c r="F3908" s="14"/>
    </row>
    <row r="3909" spans="1:6" x14ac:dyDescent="0.25">
      <c r="A3909" s="14"/>
      <c r="E3909" s="14"/>
      <c r="F3909" s="14"/>
    </row>
    <row r="3910" spans="1:6" x14ac:dyDescent="0.25">
      <c r="A3910" s="14"/>
      <c r="E3910" s="14"/>
      <c r="F3910" s="14"/>
    </row>
    <row r="3911" spans="1:6" x14ac:dyDescent="0.25">
      <c r="A3911" s="14"/>
      <c r="E3911" s="14"/>
      <c r="F3911" s="14"/>
    </row>
    <row r="3912" spans="1:6" x14ac:dyDescent="0.25">
      <c r="A3912" s="14"/>
      <c r="E3912" s="14"/>
      <c r="F3912" s="14"/>
    </row>
    <row r="3913" spans="1:6" x14ac:dyDescent="0.25">
      <c r="A3913" s="14"/>
      <c r="E3913" s="14"/>
      <c r="F3913" s="14"/>
    </row>
    <row r="3914" spans="1:6" x14ac:dyDescent="0.25">
      <c r="A3914" s="14"/>
      <c r="E3914" s="14"/>
      <c r="F3914" s="14"/>
    </row>
    <row r="3915" spans="1:6" x14ac:dyDescent="0.25">
      <c r="A3915" s="14"/>
      <c r="E3915" s="14"/>
      <c r="F3915" s="14"/>
    </row>
    <row r="3916" spans="1:6" x14ac:dyDescent="0.25">
      <c r="A3916" s="14"/>
      <c r="E3916" s="14"/>
      <c r="F3916" s="14"/>
    </row>
    <row r="3917" spans="1:6" x14ac:dyDescent="0.25">
      <c r="A3917" s="14"/>
      <c r="E3917" s="14"/>
      <c r="F3917" s="14"/>
    </row>
    <row r="3918" spans="1:6" x14ac:dyDescent="0.25">
      <c r="A3918" s="14"/>
      <c r="E3918" s="14"/>
      <c r="F3918" s="14"/>
    </row>
    <row r="3919" spans="1:6" x14ac:dyDescent="0.25">
      <c r="A3919" s="14"/>
      <c r="E3919" s="14"/>
      <c r="F3919" s="14"/>
    </row>
    <row r="3920" spans="1:6" x14ac:dyDescent="0.25">
      <c r="A3920" s="14"/>
      <c r="E3920" s="14"/>
      <c r="F3920" s="14"/>
    </row>
    <row r="3921" spans="1:6" x14ac:dyDescent="0.25">
      <c r="A3921" s="14"/>
      <c r="E3921" s="14"/>
      <c r="F3921" s="14"/>
    </row>
    <row r="3922" spans="1:6" x14ac:dyDescent="0.25">
      <c r="A3922" s="14"/>
      <c r="E3922" s="14"/>
      <c r="F3922" s="14"/>
    </row>
    <row r="3923" spans="1:6" x14ac:dyDescent="0.25">
      <c r="A3923" s="14"/>
      <c r="E3923" s="14"/>
      <c r="F3923" s="14"/>
    </row>
    <row r="3924" spans="1:6" x14ac:dyDescent="0.25">
      <c r="A3924" s="14"/>
      <c r="E3924" s="14"/>
      <c r="F3924" s="14"/>
    </row>
    <row r="3925" spans="1:6" x14ac:dyDescent="0.25">
      <c r="A3925" s="14"/>
      <c r="E3925" s="14"/>
      <c r="F3925" s="14"/>
    </row>
    <row r="3926" spans="1:6" x14ac:dyDescent="0.25">
      <c r="A3926" s="14"/>
      <c r="E3926" s="14"/>
      <c r="F3926" s="14"/>
    </row>
    <row r="3927" spans="1:6" x14ac:dyDescent="0.25">
      <c r="A3927" s="14"/>
      <c r="E3927" s="14"/>
      <c r="F3927" s="14"/>
    </row>
    <row r="3928" spans="1:6" x14ac:dyDescent="0.25">
      <c r="A3928" s="14"/>
      <c r="E3928" s="14"/>
      <c r="F3928" s="14"/>
    </row>
    <row r="3929" spans="1:6" x14ac:dyDescent="0.25">
      <c r="A3929" s="14"/>
      <c r="E3929" s="14"/>
      <c r="F3929" s="14"/>
    </row>
    <row r="3930" spans="1:6" x14ac:dyDescent="0.25">
      <c r="A3930" s="14"/>
      <c r="E3930" s="14"/>
      <c r="F3930" s="14"/>
    </row>
    <row r="3931" spans="1:6" x14ac:dyDescent="0.25">
      <c r="A3931" s="14"/>
      <c r="E3931" s="14"/>
      <c r="F3931" s="14"/>
    </row>
    <row r="3932" spans="1:6" x14ac:dyDescent="0.25">
      <c r="A3932" s="14"/>
      <c r="E3932" s="14"/>
      <c r="F3932" s="14"/>
    </row>
    <row r="3933" spans="1:6" x14ac:dyDescent="0.25">
      <c r="A3933" s="14"/>
      <c r="E3933" s="14"/>
      <c r="F3933" s="14"/>
    </row>
    <row r="3934" spans="1:6" x14ac:dyDescent="0.25">
      <c r="A3934" s="14"/>
      <c r="E3934" s="14"/>
      <c r="F3934" s="14"/>
    </row>
    <row r="3935" spans="1:6" x14ac:dyDescent="0.25">
      <c r="A3935" s="14"/>
      <c r="E3935" s="14"/>
      <c r="F3935" s="14"/>
    </row>
    <row r="3936" spans="1:6" x14ac:dyDescent="0.25">
      <c r="A3936" s="14"/>
      <c r="E3936" s="14"/>
      <c r="F3936" s="14"/>
    </row>
    <row r="3937" spans="1:6" x14ac:dyDescent="0.25">
      <c r="A3937" s="14"/>
      <c r="E3937" s="14"/>
      <c r="F3937" s="14"/>
    </row>
    <row r="3938" spans="1:6" x14ac:dyDescent="0.25">
      <c r="A3938" s="14"/>
      <c r="E3938" s="14"/>
      <c r="F3938" s="14"/>
    </row>
    <row r="3939" spans="1:6" x14ac:dyDescent="0.25">
      <c r="A3939" s="14"/>
      <c r="E3939" s="14"/>
      <c r="F3939" s="14"/>
    </row>
    <row r="3940" spans="1:6" x14ac:dyDescent="0.25">
      <c r="A3940" s="14"/>
      <c r="E3940" s="14"/>
      <c r="F3940" s="14"/>
    </row>
    <row r="3941" spans="1:6" x14ac:dyDescent="0.25">
      <c r="A3941" s="14"/>
      <c r="E3941" s="14"/>
      <c r="F3941" s="14"/>
    </row>
    <row r="3942" spans="1:6" x14ac:dyDescent="0.25">
      <c r="A3942" s="14"/>
      <c r="E3942" s="14"/>
      <c r="F3942" s="14"/>
    </row>
    <row r="3943" spans="1:6" x14ac:dyDescent="0.25">
      <c r="A3943" s="14"/>
      <c r="E3943" s="14"/>
      <c r="F3943" s="14"/>
    </row>
    <row r="3944" spans="1:6" x14ac:dyDescent="0.25">
      <c r="A3944" s="14"/>
      <c r="E3944" s="14"/>
      <c r="F3944" s="14"/>
    </row>
    <row r="3945" spans="1:6" x14ac:dyDescent="0.25">
      <c r="A3945" s="14"/>
      <c r="E3945" s="14"/>
      <c r="F3945" s="14"/>
    </row>
    <row r="3946" spans="1:6" x14ac:dyDescent="0.25">
      <c r="A3946" s="14"/>
      <c r="E3946" s="14"/>
      <c r="F3946" s="14"/>
    </row>
    <row r="3947" spans="1:6" x14ac:dyDescent="0.25">
      <c r="A3947" s="14"/>
      <c r="E3947" s="14"/>
      <c r="F3947" s="14"/>
    </row>
    <row r="3948" spans="1:6" x14ac:dyDescent="0.25">
      <c r="A3948" s="14"/>
      <c r="E3948" s="14"/>
      <c r="F3948" s="14"/>
    </row>
    <row r="3949" spans="1:6" x14ac:dyDescent="0.25">
      <c r="A3949" s="14"/>
      <c r="E3949" s="14"/>
      <c r="F3949" s="14"/>
    </row>
    <row r="3950" spans="1:6" x14ac:dyDescent="0.25">
      <c r="A3950" s="14"/>
      <c r="E3950" s="14"/>
      <c r="F3950" s="14"/>
    </row>
    <row r="3951" spans="1:6" x14ac:dyDescent="0.25">
      <c r="A3951" s="14"/>
      <c r="E3951" s="14"/>
      <c r="F3951" s="14"/>
    </row>
    <row r="3952" spans="1:6" x14ac:dyDescent="0.25">
      <c r="A3952" s="14"/>
      <c r="E3952" s="14"/>
      <c r="F3952" s="14"/>
    </row>
    <row r="3953" spans="1:6" x14ac:dyDescent="0.25">
      <c r="A3953" s="14"/>
      <c r="E3953" s="14"/>
      <c r="F3953" s="14"/>
    </row>
    <row r="3954" spans="1:6" x14ac:dyDescent="0.25">
      <c r="A3954" s="14"/>
      <c r="E3954" s="14"/>
      <c r="F3954" s="14"/>
    </row>
    <row r="3955" spans="1:6" x14ac:dyDescent="0.25">
      <c r="A3955" s="14"/>
      <c r="E3955" s="14"/>
      <c r="F3955" s="14"/>
    </row>
    <row r="3956" spans="1:6" x14ac:dyDescent="0.25">
      <c r="A3956" s="14"/>
      <c r="E3956" s="14"/>
      <c r="F3956" s="14"/>
    </row>
    <row r="3957" spans="1:6" x14ac:dyDescent="0.25">
      <c r="A3957" s="14"/>
      <c r="E3957" s="14"/>
      <c r="F3957" s="14"/>
    </row>
    <row r="3958" spans="1:6" x14ac:dyDescent="0.25">
      <c r="A3958" s="14"/>
      <c r="E3958" s="14"/>
      <c r="F3958" s="14"/>
    </row>
    <row r="3959" spans="1:6" x14ac:dyDescent="0.25">
      <c r="A3959" s="14"/>
      <c r="E3959" s="14"/>
      <c r="F3959" s="14"/>
    </row>
    <row r="3960" spans="1:6" x14ac:dyDescent="0.25">
      <c r="A3960" s="14"/>
      <c r="E3960" s="14"/>
      <c r="F3960" s="14"/>
    </row>
    <row r="3961" spans="1:6" x14ac:dyDescent="0.25">
      <c r="A3961" s="14"/>
      <c r="E3961" s="14"/>
      <c r="F3961" s="14"/>
    </row>
    <row r="3962" spans="1:6" x14ac:dyDescent="0.25">
      <c r="A3962" s="14"/>
      <c r="E3962" s="14"/>
      <c r="F3962" s="14"/>
    </row>
    <row r="3963" spans="1:6" x14ac:dyDescent="0.25">
      <c r="A3963" s="14"/>
      <c r="E3963" s="14"/>
      <c r="F3963" s="14"/>
    </row>
    <row r="3964" spans="1:6" x14ac:dyDescent="0.25">
      <c r="A3964" s="14"/>
      <c r="E3964" s="14"/>
      <c r="F3964" s="14"/>
    </row>
    <row r="3965" spans="1:6" x14ac:dyDescent="0.25">
      <c r="A3965" s="14"/>
      <c r="E3965" s="14"/>
      <c r="F3965" s="14"/>
    </row>
    <row r="3966" spans="1:6" x14ac:dyDescent="0.25">
      <c r="A3966" s="14"/>
      <c r="E3966" s="14"/>
      <c r="F3966" s="14"/>
    </row>
    <row r="3967" spans="1:6" x14ac:dyDescent="0.25">
      <c r="A3967" s="14"/>
      <c r="E3967" s="14"/>
      <c r="F3967" s="14"/>
    </row>
    <row r="3968" spans="1:6" x14ac:dyDescent="0.25">
      <c r="A3968" s="14"/>
      <c r="E3968" s="14"/>
      <c r="F3968" s="14"/>
    </row>
    <row r="3969" spans="1:6" x14ac:dyDescent="0.25">
      <c r="A3969" s="14"/>
      <c r="E3969" s="14"/>
      <c r="F3969" s="14"/>
    </row>
    <row r="3970" spans="1:6" x14ac:dyDescent="0.25">
      <c r="A3970" s="14"/>
      <c r="E3970" s="14"/>
      <c r="F3970" s="14"/>
    </row>
    <row r="3971" spans="1:6" x14ac:dyDescent="0.25">
      <c r="A3971" s="14"/>
      <c r="E3971" s="14"/>
      <c r="F3971" s="14"/>
    </row>
    <row r="3972" spans="1:6" x14ac:dyDescent="0.25">
      <c r="A3972" s="14"/>
      <c r="E3972" s="14"/>
      <c r="F3972" s="14"/>
    </row>
    <row r="3973" spans="1:6" x14ac:dyDescent="0.25">
      <c r="A3973" s="14"/>
      <c r="E3973" s="14"/>
      <c r="F3973" s="14"/>
    </row>
    <row r="3974" spans="1:6" x14ac:dyDescent="0.25">
      <c r="A3974" s="14"/>
      <c r="E3974" s="14"/>
      <c r="F3974" s="14"/>
    </row>
    <row r="3975" spans="1:6" x14ac:dyDescent="0.25">
      <c r="A3975" s="14"/>
      <c r="E3975" s="14"/>
      <c r="F3975" s="14"/>
    </row>
    <row r="3976" spans="1:6" x14ac:dyDescent="0.25">
      <c r="A3976" s="14"/>
      <c r="E3976" s="14"/>
      <c r="F3976" s="14"/>
    </row>
    <row r="3977" spans="1:6" x14ac:dyDescent="0.25">
      <c r="A3977" s="14"/>
      <c r="E3977" s="14"/>
      <c r="F3977" s="14"/>
    </row>
    <row r="3978" spans="1:6" x14ac:dyDescent="0.25">
      <c r="A3978" s="14"/>
      <c r="E3978" s="14"/>
      <c r="F3978" s="14"/>
    </row>
    <row r="3979" spans="1:6" x14ac:dyDescent="0.25">
      <c r="A3979" s="14"/>
      <c r="E3979" s="14"/>
      <c r="F3979" s="14"/>
    </row>
    <row r="3980" spans="1:6" x14ac:dyDescent="0.25">
      <c r="A3980" s="14"/>
      <c r="E3980" s="14"/>
      <c r="F3980" s="14"/>
    </row>
    <row r="3981" spans="1:6" x14ac:dyDescent="0.25">
      <c r="A3981" s="14"/>
      <c r="E3981" s="14"/>
      <c r="F3981" s="14"/>
    </row>
    <row r="3982" spans="1:6" x14ac:dyDescent="0.25">
      <c r="A3982" s="14"/>
      <c r="E3982" s="14"/>
      <c r="F3982" s="14"/>
    </row>
    <row r="3983" spans="1:6" x14ac:dyDescent="0.25">
      <c r="A3983" s="14"/>
      <c r="E3983" s="14"/>
      <c r="F3983" s="14"/>
    </row>
    <row r="3984" spans="1:6" x14ac:dyDescent="0.25">
      <c r="A3984" s="14"/>
      <c r="E3984" s="14"/>
      <c r="F3984" s="14"/>
    </row>
    <row r="3985" spans="1:6" x14ac:dyDescent="0.25">
      <c r="A3985" s="14"/>
      <c r="E3985" s="14"/>
      <c r="F3985" s="14"/>
    </row>
    <row r="3986" spans="1:6" x14ac:dyDescent="0.25">
      <c r="A3986" s="14"/>
      <c r="E3986" s="14"/>
      <c r="F3986" s="14"/>
    </row>
    <row r="3987" spans="1:6" x14ac:dyDescent="0.25">
      <c r="A3987" s="14"/>
      <c r="E3987" s="14"/>
      <c r="F3987" s="14"/>
    </row>
    <row r="3988" spans="1:6" x14ac:dyDescent="0.25">
      <c r="A3988" s="14"/>
      <c r="E3988" s="14"/>
      <c r="F3988" s="14"/>
    </row>
    <row r="3989" spans="1:6" x14ac:dyDescent="0.25">
      <c r="A3989" s="14"/>
      <c r="E3989" s="14"/>
      <c r="F3989" s="14"/>
    </row>
    <row r="3990" spans="1:6" x14ac:dyDescent="0.25">
      <c r="A3990" s="14"/>
      <c r="E3990" s="14"/>
      <c r="F3990" s="14"/>
    </row>
    <row r="3991" spans="1:6" x14ac:dyDescent="0.25">
      <c r="A3991" s="14"/>
      <c r="E3991" s="14"/>
      <c r="F3991" s="14"/>
    </row>
    <row r="3992" spans="1:6" x14ac:dyDescent="0.25">
      <c r="A3992" s="14"/>
      <c r="E3992" s="14"/>
      <c r="F3992" s="14"/>
    </row>
    <row r="3993" spans="1:6" x14ac:dyDescent="0.25">
      <c r="A3993" s="14"/>
      <c r="E3993" s="14"/>
      <c r="F3993" s="14"/>
    </row>
    <row r="3994" spans="1:6" x14ac:dyDescent="0.25">
      <c r="A3994" s="14"/>
      <c r="E3994" s="14"/>
      <c r="F3994" s="14"/>
    </row>
    <row r="3995" spans="1:6" x14ac:dyDescent="0.25">
      <c r="A3995" s="14"/>
      <c r="E3995" s="14"/>
      <c r="F3995" s="14"/>
    </row>
    <row r="3996" spans="1:6" x14ac:dyDescent="0.25">
      <c r="A3996" s="14"/>
      <c r="E3996" s="14"/>
      <c r="F3996" s="14"/>
    </row>
    <row r="3997" spans="1:6" x14ac:dyDescent="0.25">
      <c r="A3997" s="14"/>
      <c r="E3997" s="14"/>
      <c r="F3997" s="14"/>
    </row>
    <row r="3998" spans="1:6" x14ac:dyDescent="0.25">
      <c r="A3998" s="14"/>
      <c r="E3998" s="14"/>
      <c r="F3998" s="14"/>
    </row>
    <row r="3999" spans="1:6" x14ac:dyDescent="0.25">
      <c r="A3999" s="14"/>
      <c r="E3999" s="14"/>
      <c r="F3999" s="14"/>
    </row>
  </sheetData>
  <autoFilter ref="A3:AC3847" xr:uid="{00000000-0009-0000-0000-000014000000}"/>
  <pageMargins left="0.75" right="0.75" top="1" bottom="1" header="0.5" footer="0.5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glio6">
    <tabColor rgb="FFFFC000"/>
    <pageSetUpPr fitToPage="1"/>
  </sheetPr>
  <dimension ref="A1:BM343"/>
  <sheetViews>
    <sheetView zoomScaleNormal="100" workbookViewId="0">
      <pane xSplit="3" ySplit="5" topLeftCell="AL80" activePane="bottomRight" state="frozenSplit"/>
      <selection pane="topRight" activeCell="D1" sqref="D1"/>
      <selection pane="bottomLeft" activeCell="A50" sqref="A50"/>
      <selection pane="bottomRight" activeCell="AR51" sqref="AR51"/>
    </sheetView>
  </sheetViews>
  <sheetFormatPr defaultColWidth="9.109375" defaultRowHeight="13.2" outlineLevelCol="2" x14ac:dyDescent="0.25"/>
  <cols>
    <col min="1" max="1" width="3.6640625" style="1" customWidth="1"/>
    <col min="2" max="2" width="56.33203125" style="1399" customWidth="1"/>
    <col min="3" max="3" width="15" style="1" hidden="1" customWidth="1" outlineLevel="1" collapsed="1"/>
    <col min="4" max="4" width="25.109375" style="1655" hidden="1" customWidth="1" outlineLevel="1"/>
    <col min="5" max="5" width="19.5546875" style="1" hidden="1" customWidth="1" outlineLevel="2" collapsed="1"/>
    <col min="6" max="6" width="16.88671875" style="1" hidden="1" customWidth="1" outlineLevel="2"/>
    <col min="7" max="7" width="16" style="1" hidden="1" customWidth="1" outlineLevel="2"/>
    <col min="8" max="8" width="18.88671875" style="1" hidden="1" customWidth="1" outlineLevel="2"/>
    <col min="9" max="9" width="14.88671875" style="1" hidden="1" customWidth="1" outlineLevel="2"/>
    <col min="10" max="10" width="20.5546875" style="1" hidden="1" customWidth="1" outlineLevel="2"/>
    <col min="11" max="11" width="17.6640625" style="1" hidden="1" customWidth="1" outlineLevel="1"/>
    <col min="12" max="12" width="16.6640625" style="1" hidden="1" customWidth="1" outlineLevel="1"/>
    <col min="13" max="13" width="18.33203125" style="1" hidden="1" customWidth="1" collapsed="1"/>
    <col min="14" max="14" width="18.44140625" style="1" hidden="1" customWidth="1" outlineLevel="1"/>
    <col min="15" max="15" width="15.88671875" style="1" hidden="1" customWidth="1" outlineLevel="1"/>
    <col min="16" max="16" width="18" style="1" hidden="1" customWidth="1" outlineLevel="1"/>
    <col min="17" max="17" width="18.109375" style="1" hidden="1" customWidth="1" collapsed="1"/>
    <col min="18" max="18" width="16.5546875" style="1" hidden="1" customWidth="1"/>
    <col min="19" max="19" width="19.5546875" style="1" hidden="1" customWidth="1"/>
    <col min="20" max="20" width="19.44140625" style="1" hidden="1" customWidth="1"/>
    <col min="21" max="21" width="18.6640625" style="1" hidden="1" customWidth="1"/>
    <col min="22" max="22" width="21.44140625" style="2114" hidden="1" customWidth="1"/>
    <col min="23" max="23" width="22.6640625" style="1" hidden="1" customWidth="1"/>
    <col min="24" max="24" width="13.5546875" style="1" hidden="1" customWidth="1"/>
    <col min="25" max="25" width="20.44140625" style="1" hidden="1" customWidth="1"/>
    <col min="26" max="26" width="22.6640625" style="1" hidden="1" customWidth="1"/>
    <col min="27" max="27" width="14.44140625" style="1" hidden="1" customWidth="1"/>
    <col min="28" max="28" width="19.5546875" style="1" hidden="1" customWidth="1"/>
    <col min="29" max="29" width="24.5546875" style="1" hidden="1" customWidth="1"/>
    <col min="30" max="30" width="17.44140625" style="1" hidden="1" customWidth="1"/>
    <col min="31" max="31" width="22.33203125" style="1" hidden="1" customWidth="1"/>
    <col min="32" max="32" width="15.88671875" style="1" hidden="1" customWidth="1"/>
    <col min="33" max="33" width="13.44140625" style="1" hidden="1" customWidth="1"/>
    <col min="34" max="34" width="17.109375" style="1" hidden="1" customWidth="1"/>
    <col min="35" max="35" width="16.6640625" style="1" hidden="1" customWidth="1"/>
    <col min="36" max="36" width="13.44140625" style="1" hidden="1" customWidth="1"/>
    <col min="37" max="37" width="17.109375" style="1" hidden="1" customWidth="1"/>
    <col min="38" max="38" width="19.5546875" style="1" customWidth="1"/>
    <col min="39" max="39" width="18.88671875" style="1" customWidth="1"/>
    <col min="40" max="40" width="21.44140625" style="1" customWidth="1"/>
    <col min="41" max="41" width="7.88671875" style="1" customWidth="1"/>
    <col min="42" max="42" width="21.44140625" style="1" bestFit="1" customWidth="1"/>
    <col min="43" max="43" width="9.109375" style="1"/>
    <col min="44" max="44" width="20" style="5" customWidth="1"/>
    <col min="45" max="16384" width="9.109375" style="1"/>
  </cols>
  <sheetData>
    <row r="1" spans="1:65" x14ac:dyDescent="0.25">
      <c r="A1" s="1" t="s">
        <v>1684</v>
      </c>
      <c r="B1" s="1394" t="str">
        <f>+'Piano dei conti VEE'!D1</f>
        <v>Vimercati East Europe</v>
      </c>
      <c r="C1" s="1395"/>
      <c r="D1" s="1396"/>
      <c r="E1" s="1395"/>
      <c r="G1" s="1395"/>
      <c r="AE1" s="1397"/>
    </row>
    <row r="2" spans="1:65" ht="3" customHeight="1" x14ac:dyDescent="0.25">
      <c r="B2" s="1398"/>
      <c r="C2" s="1395"/>
      <c r="D2" s="1396"/>
      <c r="E2" s="1395"/>
    </row>
    <row r="3" spans="1:65" ht="4.5" customHeight="1" thickBot="1" x14ac:dyDescent="0.3">
      <c r="C3" s="1395"/>
      <c r="D3" s="1396"/>
      <c r="E3" s="1395"/>
      <c r="H3" s="3"/>
      <c r="K3" s="3"/>
    </row>
    <row r="4" spans="1:65" ht="13.8" thickTop="1" x14ac:dyDescent="0.25">
      <c r="B4" s="1400" t="s">
        <v>14</v>
      </c>
      <c r="C4" s="1401" t="s">
        <v>21</v>
      </c>
      <c r="D4" s="1402" t="s">
        <v>21</v>
      </c>
      <c r="E4" s="1401" t="s">
        <v>15</v>
      </c>
      <c r="F4" s="2452" t="s">
        <v>16</v>
      </c>
      <c r="G4" s="2453"/>
      <c r="H4" s="1403" t="s">
        <v>15</v>
      </c>
      <c r="I4" s="2452" t="s">
        <v>16</v>
      </c>
      <c r="J4" s="2453"/>
      <c r="K4" s="1403" t="s">
        <v>15</v>
      </c>
      <c r="L4" s="2452" t="s">
        <v>16</v>
      </c>
      <c r="M4" s="2453"/>
      <c r="N4" s="1403" t="s">
        <v>15</v>
      </c>
      <c r="O4" s="2452" t="s">
        <v>16</v>
      </c>
      <c r="P4" s="2453"/>
      <c r="Q4" s="1403" t="s">
        <v>15</v>
      </c>
      <c r="R4" s="2452" t="s">
        <v>16</v>
      </c>
      <c r="S4" s="2453"/>
      <c r="T4" s="1403" t="s">
        <v>15</v>
      </c>
      <c r="U4" s="2452" t="s">
        <v>16</v>
      </c>
      <c r="V4" s="2453"/>
      <c r="W4" s="1403" t="s">
        <v>15</v>
      </c>
      <c r="X4" s="2452" t="s">
        <v>16</v>
      </c>
      <c r="Y4" s="2453"/>
      <c r="Z4" s="1403" t="s">
        <v>15</v>
      </c>
      <c r="AA4" s="2452" t="s">
        <v>16</v>
      </c>
      <c r="AB4" s="2453"/>
      <c r="AC4" s="1403" t="s">
        <v>15</v>
      </c>
      <c r="AD4" s="2452" t="s">
        <v>16</v>
      </c>
      <c r="AE4" s="2453"/>
      <c r="AF4" s="1403" t="s">
        <v>15</v>
      </c>
      <c r="AG4" s="2452" t="s">
        <v>16</v>
      </c>
      <c r="AH4" s="2453"/>
      <c r="AI4" s="1403" t="s">
        <v>15</v>
      </c>
      <c r="AJ4" s="2452" t="s">
        <v>16</v>
      </c>
      <c r="AK4" s="2453"/>
      <c r="AL4" s="1403" t="s">
        <v>15</v>
      </c>
      <c r="AM4" s="2452" t="s">
        <v>16</v>
      </c>
      <c r="AN4" s="2453"/>
      <c r="AR4" s="5">
        <v>1</v>
      </c>
      <c r="BA4" s="1404">
        <f>+Menù!C21-1</f>
        <v>2017</v>
      </c>
      <c r="BB4" s="1404">
        <f>+BA4</f>
        <v>2017</v>
      </c>
      <c r="BC4" s="1404">
        <f t="shared" ref="BC4:BL4" si="0">+BB4</f>
        <v>2017</v>
      </c>
      <c r="BD4" s="1404">
        <f t="shared" si="0"/>
        <v>2017</v>
      </c>
      <c r="BE4" s="1404">
        <f t="shared" si="0"/>
        <v>2017</v>
      </c>
      <c r="BF4" s="1404">
        <f t="shared" si="0"/>
        <v>2017</v>
      </c>
      <c r="BG4" s="1404">
        <f t="shared" si="0"/>
        <v>2017</v>
      </c>
      <c r="BH4" s="1404">
        <f t="shared" si="0"/>
        <v>2017</v>
      </c>
      <c r="BI4" s="1404">
        <f t="shared" si="0"/>
        <v>2017</v>
      </c>
      <c r="BJ4" s="1404">
        <f t="shared" si="0"/>
        <v>2017</v>
      </c>
      <c r="BK4" s="1404">
        <f t="shared" si="0"/>
        <v>2017</v>
      </c>
      <c r="BL4" s="1404">
        <f t="shared" si="0"/>
        <v>2017</v>
      </c>
    </row>
    <row r="5" spans="1:65" ht="13.8" thickBot="1" x14ac:dyDescent="0.3">
      <c r="B5" s="1405"/>
      <c r="C5" s="1406">
        <f>+Menù!$C$21-2</f>
        <v>2016</v>
      </c>
      <c r="D5" s="1407">
        <v>2016</v>
      </c>
      <c r="E5" s="1406" t="s">
        <v>1275</v>
      </c>
      <c r="F5" s="1406" t="s">
        <v>46</v>
      </c>
      <c r="G5" s="1406" t="s">
        <v>22</v>
      </c>
      <c r="H5" s="1406" t="s">
        <v>1276</v>
      </c>
      <c r="I5" s="1406" t="s">
        <v>49</v>
      </c>
      <c r="J5" s="1406" t="s">
        <v>23</v>
      </c>
      <c r="K5" s="1406" t="s">
        <v>1277</v>
      </c>
      <c r="L5" s="1406" t="s">
        <v>50</v>
      </c>
      <c r="M5" s="1406" t="s">
        <v>24</v>
      </c>
      <c r="N5" s="1406" t="s">
        <v>1278</v>
      </c>
      <c r="O5" s="1406" t="s">
        <v>52</v>
      </c>
      <c r="P5" s="1406" t="s">
        <v>25</v>
      </c>
      <c r="Q5" s="1406" t="s">
        <v>1279</v>
      </c>
      <c r="R5" s="1406" t="s">
        <v>52</v>
      </c>
      <c r="S5" s="1406" t="s">
        <v>26</v>
      </c>
      <c r="T5" s="1406" t="s">
        <v>1280</v>
      </c>
      <c r="U5" s="1406" t="s">
        <v>55</v>
      </c>
      <c r="V5" s="2115" t="s">
        <v>27</v>
      </c>
      <c r="W5" s="1406" t="s">
        <v>1281</v>
      </c>
      <c r="X5" s="1406" t="s">
        <v>56</v>
      </c>
      <c r="Y5" s="1406" t="s">
        <v>28</v>
      </c>
      <c r="Z5" s="1406" t="s">
        <v>1282</v>
      </c>
      <c r="AA5" s="1406" t="s">
        <v>58</v>
      </c>
      <c r="AB5" s="1406" t="s">
        <v>29</v>
      </c>
      <c r="AC5" s="1406" t="s">
        <v>1283</v>
      </c>
      <c r="AD5" s="1406" t="s">
        <v>60</v>
      </c>
      <c r="AE5" s="1406" t="s">
        <v>30</v>
      </c>
      <c r="AF5" s="1406" t="s">
        <v>31</v>
      </c>
      <c r="AG5" s="1406" t="s">
        <v>60</v>
      </c>
      <c r="AH5" s="1406" t="s">
        <v>31</v>
      </c>
      <c r="AI5" s="1406" t="s">
        <v>1284</v>
      </c>
      <c r="AJ5" s="1406" t="s">
        <v>64</v>
      </c>
      <c r="AK5" s="1406" t="s">
        <v>32</v>
      </c>
      <c r="AL5" s="1406" t="s">
        <v>1285</v>
      </c>
      <c r="AM5" s="1406" t="s">
        <v>60</v>
      </c>
      <c r="AN5" s="1406" t="s">
        <v>33</v>
      </c>
      <c r="AR5" s="5">
        <v>2</v>
      </c>
      <c r="BA5" s="1408" t="s">
        <v>47</v>
      </c>
      <c r="BB5" s="1408" t="s">
        <v>48</v>
      </c>
      <c r="BC5" s="1408" t="s">
        <v>51</v>
      </c>
      <c r="BD5" s="1408" t="s">
        <v>53</v>
      </c>
      <c r="BE5" s="1408" t="s">
        <v>54</v>
      </c>
      <c r="BF5" s="1408" t="s">
        <v>45</v>
      </c>
      <c r="BG5" s="1408" t="s">
        <v>57</v>
      </c>
      <c r="BH5" s="1408" t="s">
        <v>59</v>
      </c>
      <c r="BI5" s="1408" t="s">
        <v>61</v>
      </c>
      <c r="BJ5" s="1408" t="s">
        <v>62</v>
      </c>
      <c r="BK5" s="1408" t="s">
        <v>63</v>
      </c>
      <c r="BL5" s="1408" t="s">
        <v>65</v>
      </c>
    </row>
    <row r="6" spans="1:65" ht="15" thickTop="1" thickBot="1" x14ac:dyDescent="0.35">
      <c r="B6" s="1409" t="s">
        <v>361</v>
      </c>
      <c r="C6" s="1410"/>
      <c r="D6" s="1411"/>
      <c r="E6" s="1410"/>
      <c r="F6" s="1412"/>
      <c r="G6" s="1413"/>
      <c r="H6" s="1410"/>
      <c r="I6" s="1412"/>
      <c r="J6" s="1413"/>
      <c r="K6" s="1410"/>
      <c r="L6" s="1412"/>
      <c r="M6" s="1413"/>
      <c r="N6" s="1410"/>
      <c r="O6" s="1412"/>
      <c r="P6" s="1413"/>
      <c r="Q6" s="1410"/>
      <c r="R6" s="1412"/>
      <c r="S6" s="1413"/>
      <c r="T6" s="1410"/>
      <c r="U6" s="1412"/>
      <c r="V6" s="2116"/>
      <c r="W6" s="1410"/>
      <c r="X6" s="1412"/>
      <c r="Y6" s="1413"/>
      <c r="Z6" s="1410"/>
      <c r="AA6" s="1412"/>
      <c r="AB6" s="1413"/>
      <c r="AC6" s="1410"/>
      <c r="AD6" s="1412"/>
      <c r="AE6" s="1413"/>
      <c r="AF6" s="1410"/>
      <c r="AG6" s="1412"/>
      <c r="AH6" s="1413"/>
      <c r="AI6" s="1410"/>
      <c r="AJ6" s="1412"/>
      <c r="AK6" s="1413"/>
      <c r="AL6" s="1410"/>
      <c r="AM6" s="1412"/>
      <c r="AN6" s="1413"/>
      <c r="AR6" s="5">
        <v>3</v>
      </c>
      <c r="BA6" s="1414"/>
      <c r="BB6" s="1414"/>
      <c r="BC6" s="1414"/>
      <c r="BD6" s="1414"/>
      <c r="BE6" s="1414"/>
      <c r="BF6" s="1414"/>
      <c r="BG6" s="1414"/>
      <c r="BH6" s="1414"/>
      <c r="BI6" s="1414"/>
      <c r="BJ6" s="1414"/>
      <c r="BK6" s="1414"/>
      <c r="BL6" s="1414"/>
    </row>
    <row r="7" spans="1:65" ht="13.8" thickBot="1" x14ac:dyDescent="0.3">
      <c r="A7" s="1" t="s">
        <v>12</v>
      </c>
      <c r="B7" s="1415" t="s">
        <v>277</v>
      </c>
      <c r="C7" s="1416"/>
      <c r="D7" s="1417">
        <f>+'Anno Precedente'!P7</f>
        <v>0</v>
      </c>
      <c r="E7" s="1416">
        <f ca="1">+SUMIF('Bilanci Mensili VEE'!$F$4:$R$259,'Foglio di Lavoro '!$A7,'Bilanci Mensili VEE'!$G$4:$G$259)</f>
        <v>0</v>
      </c>
      <c r="F7" s="1418"/>
      <c r="G7" s="1419">
        <f t="shared" ref="G7:G12" ca="1" si="1">+E7+F7</f>
        <v>0</v>
      </c>
      <c r="H7" s="1416">
        <f ca="1">+SUMIF('Bilanci Mensili VEE'!$F$4:$R$259,'Foglio di Lavoro '!$A7,'Bilanci Mensili VEE'!$H$4:$H$259)</f>
        <v>0</v>
      </c>
      <c r="I7" s="1418"/>
      <c r="J7" s="1419">
        <f ca="1">+H7+I7</f>
        <v>0</v>
      </c>
      <c r="K7" s="1416">
        <f ca="1">+SUMIF('Bilanci Mensili VEE'!$F$4:$R$259,'Foglio di Lavoro '!$A7,'Bilanci Mensili VEE'!$I$4:$I$259)</f>
        <v>0</v>
      </c>
      <c r="L7" s="1418"/>
      <c r="M7" s="1419">
        <f ca="1">+K7+L7</f>
        <v>0</v>
      </c>
      <c r="N7" s="1416">
        <f ca="1">+SUMIF('Bilanci Mensili VEE'!$F$4:$R$259,'Foglio di Lavoro '!$A7,'Bilanci Mensili VEE'!$J$4:$J$259)</f>
        <v>0</v>
      </c>
      <c r="O7" s="1418"/>
      <c r="P7" s="1419">
        <f ca="1">+N7+O7</f>
        <v>0</v>
      </c>
      <c r="Q7" s="1416">
        <f ca="1">+SUMIF('Bilanci Mensili VEE'!$F$4:$R$259,'Foglio di Lavoro '!$A7,'Bilanci Mensili VEE'!$K$4:$K$259)</f>
        <v>0</v>
      </c>
      <c r="R7" s="1418"/>
      <c r="S7" s="1419">
        <f ca="1">+Q7+R7</f>
        <v>0</v>
      </c>
      <c r="T7" s="1416">
        <f ca="1">+SUMIF('Bilanci Mensili VEE'!$F$4:$R$259,'Foglio di Lavoro '!$A7,'Bilanci Mensili VEE'!$L$4:$L$259)</f>
        <v>0</v>
      </c>
      <c r="U7" s="1418"/>
      <c r="V7" s="2117">
        <f ca="1">+T7+U7</f>
        <v>0</v>
      </c>
      <c r="W7" s="1416">
        <f ca="1">+SUMIF('Bilanci Mensili VEE'!$F$4:$R$259,'Foglio di Lavoro '!$A7,'Bilanci Mensili VEE'!$M$4:$M$259)</f>
        <v>0</v>
      </c>
      <c r="X7" s="1418"/>
      <c r="Y7" s="1419">
        <f ca="1">+W7+X7</f>
        <v>0</v>
      </c>
      <c r="Z7" s="1416">
        <f ca="1">+SUMIF('Bilanci Mensili VEE'!$F$4:$R$259,'Foglio di Lavoro '!$A7,'Bilanci Mensili VEE'!$N$4:$N$259)</f>
        <v>0</v>
      </c>
      <c r="AA7" s="1418"/>
      <c r="AB7" s="1419">
        <f ca="1">+Z7+AA7</f>
        <v>0</v>
      </c>
      <c r="AC7" s="1416">
        <f ca="1">+SUMIF('Bilanci Mensili VEE'!$F$4:$R$259,'Foglio di Lavoro '!$A7,'Bilanci Mensili VEE'!$O$4:$O$259)</f>
        <v>0</v>
      </c>
      <c r="AD7" s="1418"/>
      <c r="AE7" s="1419">
        <f ca="1">+AC7+AD7</f>
        <v>0</v>
      </c>
      <c r="AF7" s="1416">
        <f ca="1">+SUMIF('Bilanci Mensili VEE'!$F$4:$R$259,'Foglio di Lavoro '!$A7,'Bilanci Mensili VEE'!$P$4:$P$259)</f>
        <v>0</v>
      </c>
      <c r="AG7" s="1418"/>
      <c r="AH7" s="1419">
        <f ca="1">+AF7+AG7</f>
        <v>0</v>
      </c>
      <c r="AI7" s="1416">
        <f ca="1">+SUMIF('Bilanci Mensili VEE'!$F$4:$R$259,'Foglio di Lavoro '!$A7,'Bilanci Mensili VEE'!$Q$4:$Q$259)</f>
        <v>0</v>
      </c>
      <c r="AJ7" s="1418"/>
      <c r="AK7" s="1419">
        <f ca="1">+AI7+AJ7</f>
        <v>0</v>
      </c>
      <c r="AL7" s="1416"/>
      <c r="AM7" s="1418"/>
      <c r="AN7" s="1419">
        <f>+AL7+AM7</f>
        <v>0</v>
      </c>
      <c r="AR7" s="5">
        <v>4</v>
      </c>
      <c r="BA7" s="1420"/>
      <c r="BB7" s="1420"/>
      <c r="BC7" s="1420"/>
      <c r="BD7" s="1420"/>
      <c r="BE7" s="1420"/>
      <c r="BF7" s="1420"/>
      <c r="BG7" s="1420"/>
      <c r="BH7" s="1420"/>
      <c r="BI7" s="1420"/>
      <c r="BJ7" s="1420"/>
      <c r="BK7" s="1420"/>
      <c r="BL7" s="1420"/>
    </row>
    <row r="8" spans="1:65" ht="13.8" thickBot="1" x14ac:dyDescent="0.3">
      <c r="A8" s="1" t="s">
        <v>105</v>
      </c>
      <c r="B8" s="1421" t="s">
        <v>714</v>
      </c>
      <c r="C8" s="1416"/>
      <c r="D8" s="1423">
        <f>+'Anno Precedente'!P8</f>
        <v>3513140.824299667</v>
      </c>
      <c r="E8" s="1422">
        <f ca="1">+SUMIF('Bilanci Mensili VEE'!$F$4:$R$259,'Foglio di Lavoro '!$A8,'Bilanci Mensili VEE'!$G$4:$G$259)</f>
        <v>3513367.0795586277</v>
      </c>
      <c r="F8" s="1424"/>
      <c r="G8" s="1425">
        <f t="shared" ca="1" si="1"/>
        <v>3513367.0795586277</v>
      </c>
      <c r="H8" s="1422">
        <f ca="1">+SUMIF('Bilanci Mensili VEE'!$F$4:$R$259,'Foglio di Lavoro '!$A8,'Bilanci Mensili VEE'!$H$4:$H$259)</f>
        <v>3510126.869705094</v>
      </c>
      <c r="I8" s="1424"/>
      <c r="J8" s="1425">
        <f t="shared" ref="J8:J20" ca="1" si="2">+H8+I8</f>
        <v>3510126.869705094</v>
      </c>
      <c r="K8" s="1422">
        <f ca="1">+SUMIF('Bilanci Mensili VEE'!$F$4:$R$259,'Foglio di Lavoro '!$A8,'Bilanci Mensili VEE'!$I$4:$I$259)</f>
        <v>3513819.677516317</v>
      </c>
      <c r="L8" s="1424"/>
      <c r="M8" s="1425">
        <f t="shared" ref="M8:M20" ca="1" si="3">+K8+L8</f>
        <v>3513819.677516317</v>
      </c>
      <c r="N8" s="1422">
        <f ca="1">+SUMIF('Bilanci Mensili VEE'!$F$4:$R$259,'Foglio di Lavoro '!$A8,'Bilanci Mensili VEE'!$J$4:$J$259)</f>
        <v>3512839.1959475409</v>
      </c>
      <c r="O8" s="1424"/>
      <c r="P8" s="1425">
        <f t="shared" ref="P8:P20" ca="1" si="4">+N8+O8</f>
        <v>3512839.1959475409</v>
      </c>
      <c r="Q8" s="1422">
        <f ca="1">+SUMIF('Bilanci Mensili VEE'!$F$4:$R$259,'Foglio di Lavoro '!$A8,'Bilanci Mensili VEE'!$K$4:$K$259)</f>
        <v>3520698.403786167</v>
      </c>
      <c r="R8" s="1424"/>
      <c r="S8" s="1425">
        <f t="shared" ref="S8:S20" ca="1" si="5">+Q8+R8</f>
        <v>3520698.403786167</v>
      </c>
      <c r="T8" s="1422">
        <f ca="1">+SUMIF('Bilanci Mensili VEE'!$F$4:$R$259,'Foglio di Lavoro '!$A8,'Bilanci Mensili VEE'!$L$4:$L$259)</f>
        <v>3511181.1653901436</v>
      </c>
      <c r="U8" s="1424"/>
      <c r="V8" s="2118">
        <f t="shared" ref="V8:V20" ca="1" si="6">+T8+U8</f>
        <v>3511181.1653901436</v>
      </c>
      <c r="W8" s="1416">
        <f ca="1">+SUMIF('Bilanci Mensili VEE'!$F$4:$R$259,'Foglio di Lavoro '!$A8,'Bilanci Mensili VEE'!$M$4:$M$259)</f>
        <v>3536064.3281550459</v>
      </c>
      <c r="X8" s="1424"/>
      <c r="Y8" s="1425">
        <f t="shared" ref="Y8:Y20" ca="1" si="7">+W8+X8</f>
        <v>3536064.3281550459</v>
      </c>
      <c r="Z8" s="1422">
        <f ca="1">+SUMIF('Bilanci Mensili VEE'!$F$4:$R$259,'Foglio di Lavoro '!$A8,'Bilanci Mensili VEE'!$N$4:$N$259)</f>
        <v>3524109.9332472007</v>
      </c>
      <c r="AA8" s="1424"/>
      <c r="AB8" s="1425">
        <f t="shared" ref="AB8:AB20" ca="1" si="8">+Z8+AA8</f>
        <v>3524109.9332472007</v>
      </c>
      <c r="AC8" s="1422">
        <f ca="1">+SUMIF('Bilanci Mensili VEE'!$F$4:$R$259,'Foglio di Lavoro '!$A8,'Bilanci Mensili VEE'!$O$4:$O$259)</f>
        <v>3509223.6914895894</v>
      </c>
      <c r="AD8" s="1424"/>
      <c r="AE8" s="1425">
        <f t="shared" ref="AE8:AE20" ca="1" si="9">+AC8+AD8</f>
        <v>3509223.6914895894</v>
      </c>
      <c r="AF8" s="1422">
        <f ca="1">+SUMIF('Bilanci Mensili VEE'!$F$4:$R$259,'Foglio di Lavoro '!$A8,'Bilanci Mensili VEE'!$P$4:$P$259)</f>
        <v>3506892.6309248302</v>
      </c>
      <c r="AG8" s="1424"/>
      <c r="AH8" s="1425">
        <f t="shared" ref="AH8:AH20" ca="1" si="10">+AF8+AG8</f>
        <v>3506892.6309248302</v>
      </c>
      <c r="AI8" s="1422">
        <f ca="1">+SUMIF('Bilanci Mensili VEE'!$F$4:$R$259,'Foglio di Lavoro '!$A8,'Bilanci Mensili VEE'!$Q$4:$Q$259)</f>
        <v>0</v>
      </c>
      <c r="AJ8" s="1424"/>
      <c r="AK8" s="1425">
        <f t="shared" ref="AK8:AK20" ca="1" si="11">+AI8+AJ8</f>
        <v>0</v>
      </c>
      <c r="AL8" s="1422">
        <f ca="1">+SUMIF('Bilanci Mensili VEE'!$F$4:$R$259,'Foglio di Lavoro '!$A8,'Bilanci Mensili VEE'!$R$4:$R$259)</f>
        <v>3525854.8129087593</v>
      </c>
      <c r="AM8" s="1424"/>
      <c r="AN8" s="1425">
        <f t="shared" ref="AN8:AN20" ca="1" si="12">+AL8+AM8</f>
        <v>3525854.8129087593</v>
      </c>
      <c r="AR8" s="5">
        <v>5</v>
      </c>
      <c r="BA8" s="1420"/>
      <c r="BB8" s="1420"/>
      <c r="BC8" s="1420"/>
      <c r="BD8" s="1420"/>
      <c r="BE8" s="1420"/>
      <c r="BF8" s="1420"/>
      <c r="BG8" s="1420"/>
      <c r="BH8" s="1420"/>
      <c r="BI8" s="1420"/>
      <c r="BJ8" s="1420"/>
      <c r="BK8" s="1420"/>
      <c r="BL8" s="1420"/>
      <c r="BM8" s="3"/>
    </row>
    <row r="9" spans="1:65" ht="13.8" thickBot="1" x14ac:dyDescent="0.3">
      <c r="A9" s="1" t="s">
        <v>291</v>
      </c>
      <c r="B9" s="1421" t="s">
        <v>283</v>
      </c>
      <c r="C9" s="1416"/>
      <c r="D9" s="1423">
        <f>+'Anno Precedente'!P9</f>
        <v>2278685.5296769342</v>
      </c>
      <c r="E9" s="1422">
        <f ca="1">+SUMIF('Bilanci Mensili VEE'!$F$4:$R$259,'Foglio di Lavoro '!$A9,'Bilanci Mensili VEE'!$G$4:$G$259)</f>
        <v>2281925.8898286894</v>
      </c>
      <c r="F9" s="1424"/>
      <c r="G9" s="1425">
        <f t="shared" ca="1" si="1"/>
        <v>2281925.8898286894</v>
      </c>
      <c r="H9" s="1422">
        <f ca="1">+SUMIF('Bilanci Mensili VEE'!$F$4:$R$259,'Foglio di Lavoro '!$A9,'Bilanci Mensili VEE'!$H$4:$H$259)</f>
        <v>2279761.4884718498</v>
      </c>
      <c r="I9" s="1424"/>
      <c r="J9" s="1425">
        <f t="shared" ca="1" si="2"/>
        <v>2279761.4884718498</v>
      </c>
      <c r="K9" s="1422">
        <f ca="1">+SUMIF('Bilanci Mensili VEE'!$F$4:$R$259,'Foglio di Lavoro '!$A9,'Bilanci Mensili VEE'!$I$4:$I$259)</f>
        <v>2291099.5705942973</v>
      </c>
      <c r="L9" s="1424"/>
      <c r="M9" s="1425">
        <f t="shared" ca="1" si="3"/>
        <v>2291099.5705942973</v>
      </c>
      <c r="N9" s="1422">
        <f ca="1">+SUMIF('Bilanci Mensili VEE'!$F$4:$R$259,'Foglio di Lavoro '!$A9,'Bilanci Mensili VEE'!$J$4:$J$259)</f>
        <v>2290460.2717379639</v>
      </c>
      <c r="O9" s="1424"/>
      <c r="P9" s="1425">
        <f t="shared" ca="1" si="4"/>
        <v>2290460.2717379639</v>
      </c>
      <c r="Q9" s="1422">
        <f ca="1">+SUMIF('Bilanci Mensili VEE'!$F$4:$R$259,'Foglio di Lavoro '!$A9,'Bilanci Mensili VEE'!$K$4:$K$259)</f>
        <v>2521177.5325373774</v>
      </c>
      <c r="R9" s="1424"/>
      <c r="S9" s="1425">
        <f t="shared" ca="1" si="5"/>
        <v>2521177.5325373774</v>
      </c>
      <c r="T9" s="1422">
        <f ca="1">+SUMIF('Bilanci Mensili VEE'!$F$4:$R$259,'Foglio di Lavoro '!$A9,'Bilanci Mensili VEE'!$L$4:$L$259)</f>
        <v>2537804.3938126191</v>
      </c>
      <c r="U9" s="1424"/>
      <c r="V9" s="2118">
        <f t="shared" ca="1" si="6"/>
        <v>2537804.3938126191</v>
      </c>
      <c r="W9" s="1416">
        <f ca="1">+SUMIF('Bilanci Mensili VEE'!$F$4:$R$259,'Foglio di Lavoro '!$A9,'Bilanci Mensili VEE'!$M$4:$M$259)</f>
        <v>2555789.3956744378</v>
      </c>
      <c r="X9" s="1424"/>
      <c r="Y9" s="1425">
        <f t="shared" ca="1" si="7"/>
        <v>2555789.3956744378</v>
      </c>
      <c r="Z9" s="1422">
        <f ca="1">+SUMIF('Bilanci Mensili VEE'!$F$4:$R$259,'Foglio di Lavoro '!$A9,'Bilanci Mensili VEE'!$N$4:$N$259)</f>
        <v>2547859.6296296292</v>
      </c>
      <c r="AA9" s="1424"/>
      <c r="AB9" s="1425">
        <f t="shared" ca="1" si="8"/>
        <v>2547859.6296296292</v>
      </c>
      <c r="AC9" s="1422">
        <f ca="1">+SUMIF('Bilanci Mensili VEE'!$F$4:$R$259,'Foglio di Lavoro '!$A9,'Bilanci Mensili VEE'!$O$4:$O$259)</f>
        <v>2755831.8180843531</v>
      </c>
      <c r="AD9" s="1424"/>
      <c r="AE9" s="1425">
        <f t="shared" ca="1" si="9"/>
        <v>2755831.8180843531</v>
      </c>
      <c r="AF9" s="1422">
        <f ca="1">+SUMIF('Bilanci Mensili VEE'!$F$4:$R$259,'Foglio di Lavoro '!$A9,'Bilanci Mensili VEE'!$P$4:$P$259)</f>
        <v>2754001.2106796945</v>
      </c>
      <c r="AG9" s="1424"/>
      <c r="AH9" s="1425">
        <f t="shared" ca="1" si="10"/>
        <v>2754001.2106796945</v>
      </c>
      <c r="AI9" s="1422">
        <f ca="1">+SUMIF('Bilanci Mensili VEE'!$F$4:$R$259,'Foglio di Lavoro '!$A9,'Bilanci Mensili VEE'!$Q$4:$Q$259)</f>
        <v>0</v>
      </c>
      <c r="AJ9" s="1424"/>
      <c r="AK9" s="1425">
        <f t="shared" ca="1" si="11"/>
        <v>0</v>
      </c>
      <c r="AL9" s="1422">
        <f ca="1">+SUMIF('Bilanci Mensili VEE'!$F$4:$R$259,'Foglio di Lavoro '!$A9,'Bilanci Mensili VEE'!$R$4:$R$259)</f>
        <v>2984471.9459633324</v>
      </c>
      <c r="AM9" s="1424"/>
      <c r="AN9" s="1425">
        <f t="shared" ca="1" si="12"/>
        <v>2984471.9459633324</v>
      </c>
      <c r="AR9" s="5">
        <v>6</v>
      </c>
      <c r="BA9" s="1420"/>
      <c r="BB9" s="1420"/>
      <c r="BC9" s="1420"/>
      <c r="BD9" s="1420"/>
      <c r="BE9" s="1420"/>
      <c r="BF9" s="1420"/>
      <c r="BG9" s="1420"/>
      <c r="BH9" s="1420"/>
      <c r="BI9" s="1420"/>
      <c r="BJ9" s="1420"/>
      <c r="BK9" s="1420"/>
      <c r="BL9" s="1420"/>
    </row>
    <row r="10" spans="1:65" ht="13.8" thickBot="1" x14ac:dyDescent="0.3">
      <c r="A10" s="1" t="s">
        <v>292</v>
      </c>
      <c r="B10" s="1421" t="s">
        <v>362</v>
      </c>
      <c r="C10" s="1416"/>
      <c r="D10" s="1423">
        <f>+'Anno Precedente'!P10</f>
        <v>92898.748524203067</v>
      </c>
      <c r="E10" s="1422">
        <f ca="1">+SUMIF('Bilanci Mensili VEE'!$F$4:$R$259,'Foglio di Lavoro '!$A10,'Bilanci Mensili VEE'!$G$4:$G$259)</f>
        <v>92904.731441329277</v>
      </c>
      <c r="F10" s="1424"/>
      <c r="G10" s="1425">
        <f t="shared" ca="1" si="1"/>
        <v>92904.731441329277</v>
      </c>
      <c r="H10" s="1422">
        <f ca="1">+SUMIF('Bilanci Mensili VEE'!$F$4:$R$259,'Foglio di Lavoro '!$A10,'Bilanci Mensili VEE'!$H$4:$H$259)</f>
        <v>92819.049865951747</v>
      </c>
      <c r="I10" s="1424"/>
      <c r="J10" s="1425">
        <f t="shared" ca="1" si="2"/>
        <v>92819.049865951747</v>
      </c>
      <c r="K10" s="1422">
        <f ca="1">+SUMIF('Bilanci Mensili VEE'!$F$4:$R$259,'Foglio di Lavoro '!$A10,'Bilanci Mensili VEE'!$I$4:$I$259)</f>
        <v>125021.81166265886</v>
      </c>
      <c r="L10" s="1424"/>
      <c r="M10" s="1425">
        <f t="shared" ca="1" si="3"/>
        <v>125021.81166265886</v>
      </c>
      <c r="N10" s="1422">
        <f ca="1">+SUMIF('Bilanci Mensili VEE'!$F$4:$R$259,'Foglio di Lavoro '!$A10,'Bilanci Mensili VEE'!$J$4:$J$259)</f>
        <v>124986.92609843524</v>
      </c>
      <c r="O10" s="1424"/>
      <c r="P10" s="1425">
        <f t="shared" ca="1" si="4"/>
        <v>124986.92609843524</v>
      </c>
      <c r="Q10" s="1422">
        <f ca="1">+SUMIF('Bilanci Mensili VEE'!$F$4:$R$259,'Foglio di Lavoro '!$A10,'Bilanci Mensili VEE'!$K$4:$K$259)</f>
        <v>125266.55695385607</v>
      </c>
      <c r="R10" s="1424"/>
      <c r="S10" s="1425">
        <f t="shared" ca="1" si="5"/>
        <v>125266.55695385607</v>
      </c>
      <c r="T10" s="1422">
        <f ca="1">+SUMIF('Bilanci Mensili VEE'!$F$4:$R$259,'Foglio di Lavoro '!$A10,'Bilanci Mensili VEE'!$L$4:$L$259)</f>
        <v>124927.93332046083</v>
      </c>
      <c r="U10" s="1424"/>
      <c r="V10" s="2118">
        <f t="shared" ca="1" si="6"/>
        <v>124927.93332046083</v>
      </c>
      <c r="W10" s="1416">
        <f ca="1">+SUMIF('Bilanci Mensili VEE'!$F$4:$R$259,'Foglio di Lavoro '!$A10,'Bilanci Mensili VEE'!$M$4:$M$259)</f>
        <v>142072.1776894324</v>
      </c>
      <c r="X10" s="1424"/>
      <c r="Y10" s="1425">
        <f t="shared" ca="1" si="7"/>
        <v>142072.1776894324</v>
      </c>
      <c r="Z10" s="1422">
        <f ca="1">+SUMIF('Bilanci Mensili VEE'!$F$4:$R$259,'Foglio di Lavoro '!$A10,'Bilanci Mensili VEE'!$N$4:$N$259)</f>
        <v>157980.95391903532</v>
      </c>
      <c r="AA10" s="1424"/>
      <c r="AB10" s="1425">
        <f t="shared" ca="1" si="8"/>
        <v>157980.95391903532</v>
      </c>
      <c r="AC10" s="1422">
        <f ca="1">+SUMIF('Bilanci Mensili VEE'!$F$4:$R$259,'Foglio di Lavoro '!$A10,'Bilanci Mensili VEE'!$O$4:$O$259)</f>
        <v>159358.00973475992</v>
      </c>
      <c r="AD10" s="1424"/>
      <c r="AE10" s="1425">
        <f t="shared" ca="1" si="9"/>
        <v>159358.00973475992</v>
      </c>
      <c r="AF10" s="1422">
        <f ca="1">+SUMIF('Bilanci Mensili VEE'!$F$4:$R$259,'Foglio di Lavoro '!$A10,'Bilanci Mensili VEE'!$P$4:$P$259)</f>
        <v>159252.15350989971</v>
      </c>
      <c r="AG10" s="1424"/>
      <c r="AH10" s="1425">
        <f t="shared" ca="1" si="10"/>
        <v>159252.15350989971</v>
      </c>
      <c r="AI10" s="1422">
        <f ca="1">+SUMIF('Bilanci Mensili VEE'!$F$4:$R$259,'Foglio di Lavoro '!$A10,'Bilanci Mensili VEE'!$Q$4:$Q$259)</f>
        <v>0</v>
      </c>
      <c r="AJ10" s="1424"/>
      <c r="AK10" s="1425">
        <f t="shared" ca="1" si="11"/>
        <v>0</v>
      </c>
      <c r="AL10" s="1422">
        <f ca="1">+SUMIF('Bilanci Mensili VEE'!$F$4:$R$259,'Foglio di Lavoro '!$A10,'Bilanci Mensili VEE'!$R$4:$R$259)</f>
        <v>159364.84400128658</v>
      </c>
      <c r="AM10" s="1424"/>
      <c r="AN10" s="1425">
        <f t="shared" ca="1" si="12"/>
        <v>159364.84400128658</v>
      </c>
      <c r="AR10" s="5">
        <v>7</v>
      </c>
      <c r="BA10" s="1420"/>
      <c r="BB10" s="1420"/>
      <c r="BC10" s="1420"/>
      <c r="BD10" s="1420"/>
      <c r="BE10" s="1420"/>
      <c r="BF10" s="1420"/>
      <c r="BG10" s="1420"/>
      <c r="BH10" s="1420"/>
      <c r="BI10" s="1420"/>
      <c r="BJ10" s="1420"/>
      <c r="BK10" s="1420"/>
      <c r="BL10" s="1420"/>
    </row>
    <row r="11" spans="1:65" ht="13.8" thickBot="1" x14ac:dyDescent="0.3">
      <c r="A11" s="1" t="s">
        <v>293</v>
      </c>
      <c r="B11" s="1421" t="s">
        <v>363</v>
      </c>
      <c r="C11" s="1416"/>
      <c r="D11" s="1423">
        <f>+'Anno Precedente'!P11</f>
        <v>74982.814210582801</v>
      </c>
      <c r="E11" s="1422">
        <f ca="1">+SUMIF('Bilanci Mensili VEE'!$F$4:$R$259,'Foglio di Lavoro '!$A11,'Bilanci Mensili VEE'!$G$4:$G$259)</f>
        <v>74987.643295693619</v>
      </c>
      <c r="F11" s="1424"/>
      <c r="G11" s="1425">
        <f t="shared" ca="1" si="1"/>
        <v>74987.643295693619</v>
      </c>
      <c r="H11" s="1422">
        <f ca="1">+SUMIF('Bilanci Mensili VEE'!$F$4:$R$259,'Foglio di Lavoro '!$A11,'Bilanci Mensili VEE'!$H$4:$H$259)</f>
        <v>74918.485790884719</v>
      </c>
      <c r="I11" s="1424"/>
      <c r="J11" s="1425">
        <f t="shared" ca="1" si="2"/>
        <v>74918.485790884719</v>
      </c>
      <c r="K11" s="1422">
        <f ca="1">+SUMIF('Bilanci Mensili VEE'!$F$4:$R$259,'Foglio di Lavoro '!$A11,'Bilanci Mensili VEE'!$I$4:$I$259)</f>
        <v>87059.547835795252</v>
      </c>
      <c r="L11" s="1424"/>
      <c r="M11" s="1425">
        <f t="shared" ca="1" si="3"/>
        <v>87059.547835795252</v>
      </c>
      <c r="N11" s="1422">
        <f ca="1">+SUMIF('Bilanci Mensili VEE'!$F$4:$R$259,'Foglio di Lavoro '!$A11,'Bilanci Mensili VEE'!$J$4:$J$259)</f>
        <v>87626.512696129983</v>
      </c>
      <c r="O11" s="1424"/>
      <c r="P11" s="1425">
        <f t="shared" ca="1" si="4"/>
        <v>87626.512696129983</v>
      </c>
      <c r="Q11" s="1422">
        <f ca="1">+SUMIF('Bilanci Mensili VEE'!$F$4:$R$259,'Foglio di Lavoro '!$A11,'Bilanci Mensili VEE'!$K$4:$K$259)</f>
        <v>87822.557814348707</v>
      </c>
      <c r="R11" s="1424"/>
      <c r="S11" s="1425">
        <f t="shared" ca="1" si="5"/>
        <v>87822.557814348707</v>
      </c>
      <c r="T11" s="1422">
        <f ca="1">+SUMIF('Bilanci Mensili VEE'!$F$4:$R$259,'Foglio di Lavoro '!$A11,'Bilanci Mensili VEE'!$L$4:$L$259)</f>
        <v>95432.241316427448</v>
      </c>
      <c r="U11" s="1424"/>
      <c r="V11" s="2118">
        <f t="shared" ca="1" si="6"/>
        <v>95432.241316427448</v>
      </c>
      <c r="W11" s="1416">
        <f ca="1">+SUMIF('Bilanci Mensili VEE'!$F$4:$R$259,'Foglio di Lavoro '!$A11,'Bilanci Mensili VEE'!$M$4:$M$259)</f>
        <v>101732.38338050687</v>
      </c>
      <c r="X11" s="1424"/>
      <c r="Y11" s="1425">
        <f t="shared" ca="1" si="7"/>
        <v>101732.38338050687</v>
      </c>
      <c r="Z11" s="1422">
        <f ca="1">+SUMIF('Bilanci Mensili VEE'!$F$4:$R$259,'Foglio di Lavoro '!$A11,'Bilanci Mensili VEE'!$N$4:$N$259)</f>
        <v>102109.22911283377</v>
      </c>
      <c r="AA11" s="1424"/>
      <c r="AB11" s="1425">
        <f t="shared" ca="1" si="8"/>
        <v>102109.22911283377</v>
      </c>
      <c r="AC11" s="1422">
        <f ca="1">+SUMIF('Bilanci Mensili VEE'!$F$4:$R$259,'Foglio di Lavoro '!$A11,'Bilanci Mensili VEE'!$O$4:$O$259)</f>
        <v>104767.1291035015</v>
      </c>
      <c r="AD11" s="1424"/>
      <c r="AE11" s="1425">
        <f t="shared" ca="1" si="9"/>
        <v>104767.1291035015</v>
      </c>
      <c r="AF11" s="1422">
        <f ca="1">+SUMIF('Bilanci Mensili VEE'!$F$4:$R$259,'Foglio di Lavoro '!$A11,'Bilanci Mensili VEE'!$P$4:$P$259)</f>
        <v>106284.61472529355</v>
      </c>
      <c r="AG11" s="1424"/>
      <c r="AH11" s="1425">
        <f t="shared" ca="1" si="10"/>
        <v>106284.61472529355</v>
      </c>
      <c r="AI11" s="1422">
        <f ca="1">+SUMIF('Bilanci Mensili VEE'!$F$4:$R$259,'Foglio di Lavoro '!$A11,'Bilanci Mensili VEE'!$Q$4:$Q$259)</f>
        <v>0</v>
      </c>
      <c r="AJ11" s="1424"/>
      <c r="AK11" s="1425">
        <f t="shared" ca="1" si="11"/>
        <v>0</v>
      </c>
      <c r="AL11" s="1422">
        <f ca="1">+SUMIF('Bilanci Mensili VEE'!$F$4:$R$259,'Foglio di Lavoro '!$A11,'Bilanci Mensili VEE'!$R$4:$R$259)</f>
        <v>115863.95625603088</v>
      </c>
      <c r="AM11" s="1424"/>
      <c r="AN11" s="1425">
        <f t="shared" ca="1" si="12"/>
        <v>115863.95625603088</v>
      </c>
      <c r="AR11" s="5">
        <v>8</v>
      </c>
      <c r="BA11" s="1420"/>
      <c r="BB11" s="1420"/>
      <c r="BC11" s="1420"/>
      <c r="BD11" s="1420"/>
      <c r="BE11" s="1420"/>
      <c r="BF11" s="1420"/>
      <c r="BG11" s="1420"/>
      <c r="BH11" s="1420"/>
      <c r="BI11" s="1420"/>
      <c r="BJ11" s="1420"/>
      <c r="BK11" s="1420"/>
      <c r="BL11" s="1420"/>
    </row>
    <row r="12" spans="1:65" ht="13.8" thickBot="1" x14ac:dyDescent="0.3">
      <c r="A12" s="1" t="s">
        <v>434</v>
      </c>
      <c r="B12" s="1421" t="s">
        <v>364</v>
      </c>
      <c r="C12" s="1416"/>
      <c r="D12" s="1423">
        <f>+'Anno Precedente'!P12</f>
        <v>1197111.834281421</v>
      </c>
      <c r="E12" s="1422">
        <f ca="1">+SUMIF('Bilanci Mensili VEE'!$F$4:$R$259,'Foglio di Lavoro '!$A12,'Bilanci Mensili VEE'!$G$4:$G$259)</f>
        <v>1197188.9313468724</v>
      </c>
      <c r="F12" s="1424"/>
      <c r="G12" s="1425">
        <f t="shared" ca="1" si="1"/>
        <v>1197188.9313468724</v>
      </c>
      <c r="H12" s="1422">
        <f ca="1">+SUMIF('Bilanci Mensili VEE'!$F$4:$R$259,'Foglio di Lavoro '!$A12,'Bilanci Mensili VEE'!$H$4:$H$259)</f>
        <v>1196084.8214477214</v>
      </c>
      <c r="I12" s="1424"/>
      <c r="J12" s="1425">
        <f t="shared" ca="1" si="2"/>
        <v>1196084.8214477214</v>
      </c>
      <c r="K12" s="1422">
        <f ca="1">+SUMIF('Bilanci Mensili VEE'!$F$4:$R$259,'Foglio di Lavoro '!$A12,'Bilanci Mensili VEE'!$I$4:$I$259)</f>
        <v>1197343.155273102</v>
      </c>
      <c r="L12" s="1424"/>
      <c r="M12" s="1425">
        <f t="shared" ca="1" si="3"/>
        <v>1197343.155273102</v>
      </c>
      <c r="N12" s="1422">
        <f ca="1">+SUMIF('Bilanci Mensili VEE'!$F$4:$R$259,'Foglio di Lavoro '!$A12,'Bilanci Mensili VEE'!$J$4:$J$259)</f>
        <v>1197009.0536392711</v>
      </c>
      <c r="O12" s="1424"/>
      <c r="P12" s="1425">
        <f t="shared" ca="1" si="4"/>
        <v>1197009.0536392711</v>
      </c>
      <c r="Q12" s="1422">
        <f ca="1">+SUMIF('Bilanci Mensili VEE'!$F$4:$R$259,'Foglio di Lavoro '!$A12,'Bilanci Mensili VEE'!$K$4:$K$259)</f>
        <v>1199687.0990642144</v>
      </c>
      <c r="R12" s="1424"/>
      <c r="S12" s="1425">
        <f t="shared" ca="1" si="5"/>
        <v>1199687.0990642144</v>
      </c>
      <c r="T12" s="1422">
        <f ca="1">+SUMIF('Bilanci Mensili VEE'!$F$4:$R$259,'Foglio di Lavoro '!$A12,'Bilanci Mensili VEE'!$L$4:$L$259)</f>
        <v>1344514.8441355044</v>
      </c>
      <c r="U12" s="1424"/>
      <c r="V12" s="2118">
        <f t="shared" ca="1" si="6"/>
        <v>1344514.8441355044</v>
      </c>
      <c r="W12" s="1416">
        <f ca="1">+SUMIF('Bilanci Mensili VEE'!$F$4:$R$259,'Foglio di Lavoro '!$A12,'Bilanci Mensili VEE'!$M$4:$M$259)</f>
        <v>1581863.8333729445</v>
      </c>
      <c r="X12" s="1424"/>
      <c r="Y12" s="1425">
        <f t="shared" ca="1" si="7"/>
        <v>1581863.8333729445</v>
      </c>
      <c r="Z12" s="1422">
        <f ca="1">+SUMIF('Bilanci Mensili VEE'!$F$4:$R$259,'Foglio di Lavoro '!$A12,'Bilanci Mensili VEE'!$N$4:$N$259)</f>
        <v>1577740.0301464256</v>
      </c>
      <c r="AA12" s="1424"/>
      <c r="AB12" s="1425">
        <f t="shared" ca="1" si="8"/>
        <v>1577740.0301464256</v>
      </c>
      <c r="AC12" s="1422">
        <f ca="1">+SUMIF('Bilanci Mensili VEE'!$F$4:$R$259,'Foglio di Lavoro '!$A12,'Bilanci Mensili VEE'!$O$4:$O$259)</f>
        <v>1571075.4765529514</v>
      </c>
      <c r="AD12" s="1424"/>
      <c r="AE12" s="1425">
        <f t="shared" ca="1" si="9"/>
        <v>1571075.4765529514</v>
      </c>
      <c r="AF12" s="1422">
        <f ca="1">+SUMIF('Bilanci Mensili VEE'!$F$4:$R$259,'Foglio di Lavoro '!$A12,'Bilanci Mensili VEE'!$P$4:$P$259)</f>
        <v>1570031.863375332</v>
      </c>
      <c r="AG12" s="1424"/>
      <c r="AH12" s="1425">
        <f t="shared" ca="1" si="10"/>
        <v>1570031.863375332</v>
      </c>
      <c r="AI12" s="1422">
        <f ca="1">+SUMIF('Bilanci Mensili VEE'!$F$4:$R$259,'Foglio di Lavoro '!$A12,'Bilanci Mensili VEE'!$Q$4:$Q$259)</f>
        <v>0</v>
      </c>
      <c r="AJ12" s="1424"/>
      <c r="AK12" s="1425">
        <f t="shared" ca="1" si="11"/>
        <v>0</v>
      </c>
      <c r="AL12" s="1422">
        <f ca="1">+SUMIF('Bilanci Mensili VEE'!$F$4:$R$259,'Foglio di Lavoro '!$A12,'Bilanci Mensili VEE'!$R$4:$R$259)</f>
        <v>1570092.8294199635</v>
      </c>
      <c r="AM12" s="1424"/>
      <c r="AN12" s="1425">
        <f t="shared" ca="1" si="12"/>
        <v>1570092.8294199635</v>
      </c>
      <c r="AR12" s="5">
        <v>9</v>
      </c>
      <c r="BA12" s="1426"/>
      <c r="BB12" s="1426"/>
      <c r="BC12" s="1426"/>
      <c r="BD12" s="1426"/>
      <c r="BE12" s="1426"/>
      <c r="BF12" s="1426"/>
      <c r="BG12" s="1426"/>
      <c r="BH12" s="1426"/>
      <c r="BI12" s="1426"/>
      <c r="BJ12" s="1426"/>
      <c r="BK12" s="1426"/>
      <c r="BL12" s="1426"/>
    </row>
    <row r="13" spans="1:65" ht="13.8" thickBot="1" x14ac:dyDescent="0.3">
      <c r="A13" s="1" t="s">
        <v>435</v>
      </c>
      <c r="B13" s="1421" t="s">
        <v>365</v>
      </c>
      <c r="C13" s="1416"/>
      <c r="D13" s="1423">
        <f>+'Anno Precedente'!P13</f>
        <v>0</v>
      </c>
      <c r="E13" s="1422">
        <f ca="1">+SUMIF('Bilanci Mensili VEE'!$F$4:$R$259,'Foglio di Lavoro '!$A13,'Bilanci Mensili VEE'!$G$4:$G$259)</f>
        <v>0</v>
      </c>
      <c r="F13" s="1424"/>
      <c r="G13" s="1425">
        <f t="shared" ref="G13:G20" ca="1" si="13">+E13+F13</f>
        <v>0</v>
      </c>
      <c r="H13" s="1422">
        <f ca="1">+SUMIF('Bilanci Mensili VEE'!$F$4:$R$259,'Foglio di Lavoro '!$A13,'Bilanci Mensili VEE'!$H$4:$H$259)</f>
        <v>0</v>
      </c>
      <c r="I13" s="1424"/>
      <c r="J13" s="1425">
        <f t="shared" ca="1" si="2"/>
        <v>0</v>
      </c>
      <c r="K13" s="1422">
        <f ca="1">+SUMIF('Bilanci Mensili VEE'!$F$4:$R$259,'Foglio di Lavoro '!$A13,'Bilanci Mensili VEE'!$I$4:$I$259)</f>
        <v>0</v>
      </c>
      <c r="L13" s="1424"/>
      <c r="M13" s="1425">
        <f t="shared" ca="1" si="3"/>
        <v>0</v>
      </c>
      <c r="N13" s="1422">
        <f ca="1">+SUMIF('Bilanci Mensili VEE'!$F$4:$R$259,'Foglio di Lavoro '!$A13,'Bilanci Mensili VEE'!$J$4:$J$259)</f>
        <v>0</v>
      </c>
      <c r="O13" s="1424"/>
      <c r="P13" s="1425">
        <f t="shared" ca="1" si="4"/>
        <v>0</v>
      </c>
      <c r="Q13" s="1422">
        <f ca="1">+SUMIF('Bilanci Mensili VEE'!$F$4:$R$259,'Foglio di Lavoro '!$A13,'Bilanci Mensili VEE'!$K$4:$K$259)</f>
        <v>0</v>
      </c>
      <c r="R13" s="1424"/>
      <c r="S13" s="1425">
        <f t="shared" ca="1" si="5"/>
        <v>0</v>
      </c>
      <c r="T13" s="1422">
        <f ca="1">+SUMIF('Bilanci Mensili VEE'!$F$4:$R$259,'Foglio di Lavoro '!$A13,'Bilanci Mensili VEE'!$L$4:$L$259)</f>
        <v>0</v>
      </c>
      <c r="U13" s="1424"/>
      <c r="V13" s="2118">
        <f t="shared" ca="1" si="6"/>
        <v>0</v>
      </c>
      <c r="W13" s="1416">
        <f ca="1">+SUMIF('Bilanci Mensili VEE'!$F$4:$R$259,'Foglio di Lavoro '!$A13,'Bilanci Mensili VEE'!$M$4:$M$259)</f>
        <v>0</v>
      </c>
      <c r="X13" s="1424"/>
      <c r="Y13" s="1425">
        <f t="shared" ca="1" si="7"/>
        <v>0</v>
      </c>
      <c r="Z13" s="1422">
        <f ca="1">+SUMIF('Bilanci Mensili VEE'!$F$4:$R$259,'Foglio di Lavoro '!$A13,'Bilanci Mensili VEE'!$N$4:$N$259)</f>
        <v>0</v>
      </c>
      <c r="AA13" s="1424"/>
      <c r="AB13" s="1425">
        <f t="shared" ca="1" si="8"/>
        <v>0</v>
      </c>
      <c r="AC13" s="1422">
        <f ca="1">+SUMIF('Bilanci Mensili VEE'!$F$4:$R$259,'Foglio di Lavoro '!$A13,'Bilanci Mensili VEE'!$O$4:$O$259)</f>
        <v>0</v>
      </c>
      <c r="AD13" s="1424"/>
      <c r="AE13" s="1425">
        <f t="shared" ca="1" si="9"/>
        <v>0</v>
      </c>
      <c r="AF13" s="1422">
        <f ca="1">+SUMIF('Bilanci Mensili VEE'!$F$4:$R$259,'Foglio di Lavoro '!$A13,'Bilanci Mensili VEE'!$P$4:$P$259)</f>
        <v>0</v>
      </c>
      <c r="AG13" s="1424"/>
      <c r="AH13" s="1425">
        <f t="shared" ca="1" si="10"/>
        <v>0</v>
      </c>
      <c r="AI13" s="1422">
        <f ca="1">+SUMIF('Bilanci Mensili VEE'!$F$4:$R$259,'Foglio di Lavoro '!$A13,'Bilanci Mensili VEE'!$Q$4:$Q$259)</f>
        <v>0</v>
      </c>
      <c r="AJ13" s="1424"/>
      <c r="AK13" s="1425">
        <f t="shared" ca="1" si="11"/>
        <v>0</v>
      </c>
      <c r="AL13" s="1422">
        <f ca="1">+SUMIF('Bilanci Mensili VEE'!$F$4:$R$259,'Foglio di Lavoro '!$A13,'Bilanci Mensili VEE'!$R$4:$R$259)</f>
        <v>0</v>
      </c>
      <c r="AM13" s="1424"/>
      <c r="AN13" s="1425">
        <f t="shared" ca="1" si="12"/>
        <v>0</v>
      </c>
      <c r="AR13" s="5">
        <v>10</v>
      </c>
      <c r="BA13" s="1420"/>
      <c r="BB13" s="1420"/>
      <c r="BC13" s="1420"/>
      <c r="BD13" s="1420"/>
      <c r="BE13" s="1420"/>
      <c r="BF13" s="1420"/>
      <c r="BG13" s="1420"/>
      <c r="BH13" s="1420"/>
      <c r="BI13" s="1420"/>
      <c r="BJ13" s="1420"/>
      <c r="BK13" s="1420"/>
      <c r="BL13" s="1420"/>
    </row>
    <row r="14" spans="1:65" ht="13.8" thickBot="1" x14ac:dyDescent="0.3">
      <c r="A14" s="1" t="s">
        <v>436</v>
      </c>
      <c r="B14" s="1421" t="s">
        <v>284</v>
      </c>
      <c r="C14" s="1416"/>
      <c r="D14" s="1423">
        <f>+'Anno Precedente'!P14</f>
        <v>0</v>
      </c>
      <c r="E14" s="1422">
        <f ca="1">+SUMIF('Bilanci Mensili VEE'!$F$4:$R$259,'Foglio di Lavoro '!$A14,'Bilanci Mensili VEE'!$G$4:$G$259)</f>
        <v>0</v>
      </c>
      <c r="F14" s="1424"/>
      <c r="G14" s="1425">
        <f t="shared" ca="1" si="13"/>
        <v>0</v>
      </c>
      <c r="H14" s="1422">
        <f ca="1">+SUMIF('Bilanci Mensili VEE'!$F$4:$R$259,'Foglio di Lavoro '!$A14,'Bilanci Mensili VEE'!$H$4:$H$259)</f>
        <v>0</v>
      </c>
      <c r="I14" s="1424"/>
      <c r="J14" s="1425">
        <f t="shared" ca="1" si="2"/>
        <v>0</v>
      </c>
      <c r="K14" s="1422">
        <f ca="1">+SUMIF('Bilanci Mensili VEE'!$F$4:$R$259,'Foglio di Lavoro '!$A14,'Bilanci Mensili VEE'!$I$4:$I$259)</f>
        <v>0</v>
      </c>
      <c r="L14" s="1424"/>
      <c r="M14" s="1425">
        <f t="shared" ca="1" si="3"/>
        <v>0</v>
      </c>
      <c r="N14" s="1422">
        <f ca="1">+SUMIF('Bilanci Mensili VEE'!$F$4:$R$259,'Foglio di Lavoro '!$A14,'Bilanci Mensili VEE'!$J$4:$J$259)</f>
        <v>0</v>
      </c>
      <c r="O14" s="1424"/>
      <c r="P14" s="1425">
        <f t="shared" ca="1" si="4"/>
        <v>0</v>
      </c>
      <c r="Q14" s="1422">
        <f ca="1">+SUMIF('Bilanci Mensili VEE'!$F$4:$R$259,'Foglio di Lavoro '!$A14,'Bilanci Mensili VEE'!$K$4:$K$259)</f>
        <v>0</v>
      </c>
      <c r="R14" s="1424"/>
      <c r="S14" s="1425">
        <f t="shared" ca="1" si="5"/>
        <v>0</v>
      </c>
      <c r="T14" s="1422">
        <f ca="1">+SUMIF('Bilanci Mensili VEE'!$F$4:$R$259,'Foglio di Lavoro '!$A14,'Bilanci Mensili VEE'!$L$4:$L$259)</f>
        <v>0</v>
      </c>
      <c r="U14" s="1424"/>
      <c r="V14" s="2118">
        <f t="shared" ca="1" si="6"/>
        <v>0</v>
      </c>
      <c r="W14" s="1416">
        <f ca="1">+SUMIF('Bilanci Mensili VEE'!$F$4:$R$259,'Foglio di Lavoro '!$A14,'Bilanci Mensili VEE'!$M$4:$M$259)</f>
        <v>0</v>
      </c>
      <c r="X14" s="1424"/>
      <c r="Y14" s="1425">
        <f t="shared" ca="1" si="7"/>
        <v>0</v>
      </c>
      <c r="Z14" s="1422">
        <f ca="1">+SUMIF('Bilanci Mensili VEE'!$F$4:$R$259,'Foglio di Lavoro '!$A14,'Bilanci Mensili VEE'!$N$4:$N$259)</f>
        <v>0</v>
      </c>
      <c r="AA14" s="1424"/>
      <c r="AB14" s="1425">
        <f t="shared" ca="1" si="8"/>
        <v>0</v>
      </c>
      <c r="AC14" s="1422">
        <f ca="1">+SUMIF('Bilanci Mensili VEE'!$F$4:$R$259,'Foglio di Lavoro '!$A14,'Bilanci Mensili VEE'!$O$4:$O$259)</f>
        <v>0</v>
      </c>
      <c r="AD14" s="1424"/>
      <c r="AE14" s="1425">
        <f t="shared" ca="1" si="9"/>
        <v>0</v>
      </c>
      <c r="AF14" s="1422">
        <f ca="1">+SUMIF('Bilanci Mensili VEE'!$F$4:$R$259,'Foglio di Lavoro '!$A14,'Bilanci Mensili VEE'!$P$4:$P$259)</f>
        <v>0</v>
      </c>
      <c r="AG14" s="1424"/>
      <c r="AH14" s="1425">
        <f t="shared" ca="1" si="10"/>
        <v>0</v>
      </c>
      <c r="AI14" s="1422">
        <f ca="1">+SUMIF('Bilanci Mensili VEE'!$F$4:$R$259,'Foglio di Lavoro '!$A14,'Bilanci Mensili VEE'!$Q$4:$Q$259)</f>
        <v>0</v>
      </c>
      <c r="AJ14" s="1424"/>
      <c r="AK14" s="1425">
        <f t="shared" ca="1" si="11"/>
        <v>0</v>
      </c>
      <c r="AL14" s="1422">
        <f ca="1">+SUMIF('Bilanci Mensili VEE'!$F$4:$R$259,'Foglio di Lavoro '!$A14,'Bilanci Mensili VEE'!$R$4:$R$259)</f>
        <v>0</v>
      </c>
      <c r="AM14" s="1424"/>
      <c r="AN14" s="1425">
        <f t="shared" ca="1" si="12"/>
        <v>0</v>
      </c>
      <c r="AR14" s="5">
        <v>11</v>
      </c>
      <c r="BA14" s="1420"/>
      <c r="BB14" s="1420"/>
      <c r="BC14" s="1420"/>
      <c r="BD14" s="1420"/>
      <c r="BE14" s="1420"/>
      <c r="BF14" s="1420"/>
      <c r="BG14" s="1420"/>
      <c r="BH14" s="1420"/>
      <c r="BI14" s="1420"/>
      <c r="BJ14" s="1420"/>
      <c r="BK14" s="1420"/>
      <c r="BL14" s="1420"/>
    </row>
    <row r="15" spans="1:65" ht="13.8" thickBot="1" x14ac:dyDescent="0.3">
      <c r="A15" s="1" t="s">
        <v>437</v>
      </c>
      <c r="B15" s="1421" t="s">
        <v>366</v>
      </c>
      <c r="C15" s="1416"/>
      <c r="D15" s="1423">
        <f>+'Anno Precedente'!P15</f>
        <v>0</v>
      </c>
      <c r="E15" s="1422">
        <f ca="1">+SUMIF('Bilanci Mensili VEE'!$F$4:$R$259,'Foglio di Lavoro '!$A15,'Bilanci Mensili VEE'!$G$4:$G$259)</f>
        <v>0</v>
      </c>
      <c r="F15" s="1424"/>
      <c r="G15" s="1425">
        <f t="shared" ca="1" si="13"/>
        <v>0</v>
      </c>
      <c r="H15" s="1422">
        <f ca="1">+SUMIF('Bilanci Mensili VEE'!$F$4:$R$259,'Foglio di Lavoro '!$A15,'Bilanci Mensili VEE'!$H$4:$H$259)</f>
        <v>0</v>
      </c>
      <c r="I15" s="1424"/>
      <c r="J15" s="1425">
        <f t="shared" ca="1" si="2"/>
        <v>0</v>
      </c>
      <c r="K15" s="1422">
        <f ca="1">+SUMIF('Bilanci Mensili VEE'!$F$4:$R$259,'Foglio di Lavoro '!$A15,'Bilanci Mensili VEE'!$I$4:$I$259)</f>
        <v>0</v>
      </c>
      <c r="L15" s="1424"/>
      <c r="M15" s="1425">
        <f t="shared" ca="1" si="3"/>
        <v>0</v>
      </c>
      <c r="N15" s="1422">
        <f ca="1">+SUMIF('Bilanci Mensili VEE'!$F$4:$R$259,'Foglio di Lavoro '!$A15,'Bilanci Mensili VEE'!$J$4:$J$259)</f>
        <v>0</v>
      </c>
      <c r="O15" s="1424"/>
      <c r="P15" s="1425">
        <f t="shared" ca="1" si="4"/>
        <v>0</v>
      </c>
      <c r="Q15" s="1422">
        <f ca="1">+SUMIF('Bilanci Mensili VEE'!$F$4:$R$259,'Foglio di Lavoro '!$A15,'Bilanci Mensili VEE'!$K$4:$K$259)</f>
        <v>0</v>
      </c>
      <c r="R15" s="1424"/>
      <c r="S15" s="1425">
        <f t="shared" ca="1" si="5"/>
        <v>0</v>
      </c>
      <c r="T15" s="1422">
        <f ca="1">+SUMIF('Bilanci Mensili VEE'!$F$4:$R$259,'Foglio di Lavoro '!$A15,'Bilanci Mensili VEE'!$L$4:$L$259)</f>
        <v>0</v>
      </c>
      <c r="U15" s="1424"/>
      <c r="V15" s="2118">
        <f t="shared" ca="1" si="6"/>
        <v>0</v>
      </c>
      <c r="W15" s="1416">
        <f ca="1">+SUMIF('Bilanci Mensili VEE'!$F$4:$R$259,'Foglio di Lavoro '!$A15,'Bilanci Mensili VEE'!$M$4:$M$259)</f>
        <v>0</v>
      </c>
      <c r="X15" s="1424"/>
      <c r="Y15" s="1425">
        <f t="shared" ca="1" si="7"/>
        <v>0</v>
      </c>
      <c r="Z15" s="1422">
        <f ca="1">+SUMIF('Bilanci Mensili VEE'!$F$4:$R$259,'Foglio di Lavoro '!$A15,'Bilanci Mensili VEE'!$N$4:$N$259)</f>
        <v>0</v>
      </c>
      <c r="AA15" s="1424"/>
      <c r="AB15" s="1425">
        <f t="shared" ca="1" si="8"/>
        <v>0</v>
      </c>
      <c r="AC15" s="1422">
        <f ca="1">+SUMIF('Bilanci Mensili VEE'!$F$4:$R$259,'Foglio di Lavoro '!$A15,'Bilanci Mensili VEE'!$O$4:$O$259)</f>
        <v>0</v>
      </c>
      <c r="AD15" s="1424"/>
      <c r="AE15" s="1425">
        <f t="shared" ca="1" si="9"/>
        <v>0</v>
      </c>
      <c r="AF15" s="1422">
        <f ca="1">+SUMIF('Bilanci Mensili VEE'!$F$4:$R$259,'Foglio di Lavoro '!$A15,'Bilanci Mensili VEE'!$P$4:$P$259)</f>
        <v>0</v>
      </c>
      <c r="AG15" s="1424"/>
      <c r="AH15" s="1425">
        <f t="shared" ca="1" si="10"/>
        <v>0</v>
      </c>
      <c r="AI15" s="1422">
        <f ca="1">+SUMIF('Bilanci Mensili VEE'!$F$4:$R$259,'Foglio di Lavoro '!$A15,'Bilanci Mensili VEE'!$Q$4:$Q$259)</f>
        <v>0</v>
      </c>
      <c r="AJ15" s="1424"/>
      <c r="AK15" s="1425">
        <f t="shared" ca="1" si="11"/>
        <v>0</v>
      </c>
      <c r="AL15" s="1422">
        <f ca="1">+SUMIF('Bilanci Mensili VEE'!$F$4:$R$259,'Foglio di Lavoro '!$A15,'Bilanci Mensili VEE'!$R$4:$R$259)</f>
        <v>0</v>
      </c>
      <c r="AM15" s="1424"/>
      <c r="AN15" s="1425">
        <f t="shared" ca="1" si="12"/>
        <v>0</v>
      </c>
      <c r="AO15" s="1427"/>
      <c r="AR15" s="5">
        <v>12</v>
      </c>
      <c r="BA15" s="1420"/>
      <c r="BB15" s="1420"/>
      <c r="BC15" s="1420"/>
      <c r="BD15" s="1420"/>
      <c r="BE15" s="1420"/>
      <c r="BF15" s="1420"/>
      <c r="BG15" s="1420"/>
      <c r="BH15" s="1420"/>
      <c r="BI15" s="1420"/>
      <c r="BJ15" s="1420"/>
      <c r="BK15" s="1420"/>
      <c r="BL15" s="1420"/>
    </row>
    <row r="16" spans="1:65" ht="13.8" thickBot="1" x14ac:dyDescent="0.3">
      <c r="A16" s="1" t="s">
        <v>438</v>
      </c>
      <c r="B16" s="1421" t="s">
        <v>367</v>
      </c>
      <c r="C16" s="1416"/>
      <c r="D16" s="1423">
        <f>+'Anno Precedente'!P16</f>
        <v>0</v>
      </c>
      <c r="E16" s="1422">
        <f ca="1">+SUMIF('Bilanci Mensili VEE'!$F$4:$R$259,'Foglio di Lavoro '!$A16,'Bilanci Mensili VEE'!$G$4:$G$259)</f>
        <v>0</v>
      </c>
      <c r="F16" s="1424"/>
      <c r="G16" s="1425">
        <f t="shared" ca="1" si="13"/>
        <v>0</v>
      </c>
      <c r="H16" s="1422">
        <f ca="1">+SUMIF('Bilanci Mensili VEE'!$F$4:$R$259,'Foglio di Lavoro '!$A16,'Bilanci Mensili VEE'!$H$4:$H$259)</f>
        <v>0</v>
      </c>
      <c r="I16" s="1424"/>
      <c r="J16" s="1425">
        <f t="shared" ca="1" si="2"/>
        <v>0</v>
      </c>
      <c r="K16" s="1422">
        <f ca="1">+SUMIF('Bilanci Mensili VEE'!$F$4:$R$259,'Foglio di Lavoro '!$A16,'Bilanci Mensili VEE'!$I$4:$I$259)</f>
        <v>0</v>
      </c>
      <c r="L16" s="1424"/>
      <c r="M16" s="1425">
        <f t="shared" ca="1" si="3"/>
        <v>0</v>
      </c>
      <c r="N16" s="1422">
        <f ca="1">+SUMIF('Bilanci Mensili VEE'!$F$4:$R$259,'Foglio di Lavoro '!$A16,'Bilanci Mensili VEE'!$J$4:$J$259)</f>
        <v>0</v>
      </c>
      <c r="O16" s="1424"/>
      <c r="P16" s="1425">
        <f t="shared" ca="1" si="4"/>
        <v>0</v>
      </c>
      <c r="Q16" s="1422">
        <f ca="1">+SUMIF('Bilanci Mensili VEE'!$F$4:$R$259,'Foglio di Lavoro '!$A16,'Bilanci Mensili VEE'!$K$4:$K$259)</f>
        <v>0</v>
      </c>
      <c r="R16" s="1424"/>
      <c r="S16" s="1425">
        <f t="shared" ca="1" si="5"/>
        <v>0</v>
      </c>
      <c r="T16" s="1422">
        <f ca="1">+SUMIF('Bilanci Mensili VEE'!$F$4:$R$259,'Foglio di Lavoro '!$A16,'Bilanci Mensili VEE'!$L$4:$L$259)</f>
        <v>0</v>
      </c>
      <c r="U16" s="1424"/>
      <c r="V16" s="2118">
        <f t="shared" ca="1" si="6"/>
        <v>0</v>
      </c>
      <c r="W16" s="1416">
        <f ca="1">+SUMIF('Bilanci Mensili VEE'!$F$4:$R$259,'Foglio di Lavoro '!$A16,'Bilanci Mensili VEE'!$M$4:$M$259)</f>
        <v>0</v>
      </c>
      <c r="X16" s="1424"/>
      <c r="Y16" s="1425">
        <f t="shared" ca="1" si="7"/>
        <v>0</v>
      </c>
      <c r="Z16" s="1422">
        <f ca="1">+SUMIF('Bilanci Mensili VEE'!$F$4:$R$259,'Foglio di Lavoro '!$A16,'Bilanci Mensili VEE'!$N$4:$N$259)</f>
        <v>0</v>
      </c>
      <c r="AA16" s="1424"/>
      <c r="AB16" s="1425">
        <f t="shared" ca="1" si="8"/>
        <v>0</v>
      </c>
      <c r="AC16" s="1422">
        <f ca="1">+SUMIF('Bilanci Mensili VEE'!$F$4:$R$259,'Foglio di Lavoro '!$A16,'Bilanci Mensili VEE'!$O$4:$O$259)</f>
        <v>0</v>
      </c>
      <c r="AD16" s="1424"/>
      <c r="AE16" s="1425">
        <f t="shared" ca="1" si="9"/>
        <v>0</v>
      </c>
      <c r="AF16" s="1422">
        <f ca="1">+SUMIF('Bilanci Mensili VEE'!$F$4:$R$259,'Foglio di Lavoro '!$A16,'Bilanci Mensili VEE'!$P$4:$P$259)</f>
        <v>0</v>
      </c>
      <c r="AG16" s="1424"/>
      <c r="AH16" s="1425">
        <f t="shared" ca="1" si="10"/>
        <v>0</v>
      </c>
      <c r="AI16" s="1422">
        <f ca="1">+SUMIF('Bilanci Mensili VEE'!$F$4:$R$259,'Foglio di Lavoro '!$A16,'Bilanci Mensili VEE'!$Q$4:$Q$259)</f>
        <v>0</v>
      </c>
      <c r="AJ16" s="1424"/>
      <c r="AK16" s="1425">
        <f t="shared" ca="1" si="11"/>
        <v>0</v>
      </c>
      <c r="AL16" s="1422">
        <f ca="1">+SUMIF('Bilanci Mensili VEE'!$F$4:$R$259,'Foglio di Lavoro '!$A16,'Bilanci Mensili VEE'!$R$4:$R$259)</f>
        <v>0</v>
      </c>
      <c r="AM16" s="1424"/>
      <c r="AN16" s="1425">
        <f t="shared" ca="1" si="12"/>
        <v>0</v>
      </c>
      <c r="AR16" s="5">
        <v>13</v>
      </c>
      <c r="BA16" s="1420"/>
      <c r="BB16" s="1420"/>
      <c r="BC16" s="1420"/>
      <c r="BD16" s="1420"/>
      <c r="BE16" s="1420"/>
      <c r="BF16" s="1420"/>
      <c r="BG16" s="1420"/>
      <c r="BH16" s="1420"/>
      <c r="BI16" s="1420"/>
      <c r="BJ16" s="1420"/>
      <c r="BK16" s="1420"/>
      <c r="BL16" s="1420"/>
    </row>
    <row r="17" spans="1:64" ht="13.8" thickBot="1" x14ac:dyDescent="0.3">
      <c r="A17" s="1" t="s">
        <v>439</v>
      </c>
      <c r="B17" s="1421" t="s">
        <v>368</v>
      </c>
      <c r="C17" s="1416"/>
      <c r="D17" s="1423">
        <f>+'Anno Precedente'!P17</f>
        <v>1584111.926585811</v>
      </c>
      <c r="E17" s="1422">
        <f ca="1">+SUMIF('Bilanci Mensili VEE'!$F$4:$R$259,'Foglio di Lavoro '!$A17,'Bilanci Mensili VEE'!$G$4:$G$259)</f>
        <v>1610458.1190159288</v>
      </c>
      <c r="F17" s="1424"/>
      <c r="G17" s="1425">
        <f t="shared" ca="1" si="13"/>
        <v>1610458.1190159288</v>
      </c>
      <c r="H17" s="1422">
        <f ca="1">+SUMIF('Bilanci Mensili VEE'!$F$4:$R$259,'Foglio di Lavoro '!$A17,'Bilanci Mensili VEE'!$H$4:$H$259)</f>
        <v>1582623.4016085793</v>
      </c>
      <c r="I17" s="1424"/>
      <c r="J17" s="1425">
        <f t="shared" ca="1" si="2"/>
        <v>1582623.4016085793</v>
      </c>
      <c r="K17" s="1422">
        <f ca="1">+SUMIF('Bilanci Mensili VEE'!$F$4:$R$259,'Foglio di Lavoro '!$A17,'Bilanci Mensili VEE'!$I$4:$I$259)</f>
        <v>1664295.7295602884</v>
      </c>
      <c r="L17" s="1424"/>
      <c r="M17" s="1425">
        <f t="shared" ca="1" si="3"/>
        <v>1664295.7295602884</v>
      </c>
      <c r="N17" s="1422">
        <f ca="1">+SUMIF('Bilanci Mensili VEE'!$F$4:$R$259,'Foglio di Lavoro '!$A17,'Bilanci Mensili VEE'!$J$4:$J$259)</f>
        <v>1688870.3127347657</v>
      </c>
      <c r="O17" s="1424"/>
      <c r="P17" s="1425">
        <f t="shared" ca="1" si="4"/>
        <v>1688870.3127347657</v>
      </c>
      <c r="Q17" s="1422">
        <f ca="1">+SUMIF('Bilanci Mensili VEE'!$F$4:$R$259,'Foglio di Lavoro '!$A17,'Bilanci Mensili VEE'!$K$4:$K$259)</f>
        <v>1718200.8755512529</v>
      </c>
      <c r="R17" s="1424"/>
      <c r="S17" s="1425">
        <f t="shared" ca="1" si="5"/>
        <v>1718200.8755512529</v>
      </c>
      <c r="T17" s="1422">
        <f ca="1">+SUMIF('Bilanci Mensili VEE'!$F$4:$R$259,'Foglio di Lavoro '!$A17,'Bilanci Mensili VEE'!$L$4:$L$259)</f>
        <v>1738678.6509622191</v>
      </c>
      <c r="U17" s="1424"/>
      <c r="V17" s="2118">
        <f t="shared" ca="1" si="6"/>
        <v>1738678.6509622191</v>
      </c>
      <c r="W17" s="1416">
        <f ca="1">+SUMIF('Bilanci Mensili VEE'!$F$4:$R$259,'Foglio di Lavoro '!$A17,'Bilanci Mensili VEE'!$M$4:$M$259)</f>
        <v>1776235.2699695351</v>
      </c>
      <c r="X17" s="1424"/>
      <c r="Y17" s="1425">
        <f t="shared" ca="1" si="7"/>
        <v>1776235.2699695351</v>
      </c>
      <c r="Z17" s="1422">
        <f ca="1">+SUMIF('Bilanci Mensili VEE'!$F$4:$R$259,'Foglio di Lavoro '!$A17,'Bilanci Mensili VEE'!$N$4:$N$259)</f>
        <v>1794286.2338501289</v>
      </c>
      <c r="AA17" s="1424"/>
      <c r="AB17" s="1425">
        <f t="shared" ca="1" si="8"/>
        <v>1794286.2338501289</v>
      </c>
      <c r="AC17" s="1422">
        <f ca="1">+SUMIF('Bilanci Mensili VEE'!$F$4:$R$259,'Foglio di Lavoro '!$A17,'Bilanci Mensili VEE'!$O$4:$O$259)</f>
        <v>1815551.1460857259</v>
      </c>
      <c r="AD17" s="1424"/>
      <c r="AE17" s="1425">
        <f t="shared" ca="1" si="9"/>
        <v>1815551.1460857259</v>
      </c>
      <c r="AF17" s="1422">
        <f ca="1">+SUMIF('Bilanci Mensili VEE'!$F$4:$R$259,'Foglio di Lavoro '!$A17,'Bilanci Mensili VEE'!$P$4:$P$259)</f>
        <v>1839440.6745521557</v>
      </c>
      <c r="AG17" s="1424"/>
      <c r="AH17" s="1425">
        <f t="shared" ca="1" si="10"/>
        <v>1839440.6745521557</v>
      </c>
      <c r="AI17" s="1422">
        <f ca="1">+SUMIF('Bilanci Mensili VEE'!$F$4:$R$259,'Foglio di Lavoro '!$A17,'Bilanci Mensili VEE'!$Q$4:$Q$259)</f>
        <v>0</v>
      </c>
      <c r="AJ17" s="1424"/>
      <c r="AK17" s="1425">
        <f t="shared" ca="1" si="11"/>
        <v>0</v>
      </c>
      <c r="AL17" s="1422">
        <f ca="1">+SUMIF('Bilanci Mensili VEE'!$F$4:$R$259,'Foglio di Lavoro '!$A17,'Bilanci Mensili VEE'!$R$4:$R$259)</f>
        <v>1896682.9098316715</v>
      </c>
      <c r="AM17" s="1424"/>
      <c r="AN17" s="1425">
        <f t="shared" ca="1" si="12"/>
        <v>1896682.9098316715</v>
      </c>
      <c r="AR17" s="5">
        <v>14</v>
      </c>
      <c r="BA17" s="1420"/>
      <c r="BB17" s="1420"/>
      <c r="BC17" s="1420"/>
      <c r="BD17" s="1420"/>
      <c r="BE17" s="1420"/>
      <c r="BF17" s="1420"/>
      <c r="BG17" s="1420"/>
      <c r="BH17" s="1420"/>
      <c r="BI17" s="1420"/>
      <c r="BJ17" s="1420"/>
      <c r="BK17" s="1420"/>
      <c r="BL17" s="1420"/>
    </row>
    <row r="18" spans="1:64" ht="13.8" thickBot="1" x14ac:dyDescent="0.3">
      <c r="A18" s="1" t="s">
        <v>440</v>
      </c>
      <c r="B18" s="1428" t="s">
        <v>369</v>
      </c>
      <c r="C18" s="1416"/>
      <c r="D18" s="1430">
        <f>+'Anno Precedente'!P18</f>
        <v>0</v>
      </c>
      <c r="E18" s="1429">
        <f ca="1">+SUMIF('Bilanci Mensili VEE'!$F$4:$R$259,'Foglio di Lavoro '!$A18,'Bilanci Mensili VEE'!$G$4:$G$259)</f>
        <v>0</v>
      </c>
      <c r="F18" s="1431"/>
      <c r="G18" s="1432">
        <f t="shared" ca="1" si="13"/>
        <v>0</v>
      </c>
      <c r="H18" s="1429">
        <f ca="1">+SUMIF('Bilanci Mensili VEE'!$F$4:$R$259,'Foglio di Lavoro '!$A18,'Bilanci Mensili VEE'!$H$4:$H$259)</f>
        <v>0</v>
      </c>
      <c r="I18" s="1431"/>
      <c r="J18" s="1432">
        <f t="shared" ca="1" si="2"/>
        <v>0</v>
      </c>
      <c r="K18" s="1429">
        <f ca="1">+SUMIF('Bilanci Mensili VEE'!$F$4:$R$259,'Foglio di Lavoro '!$A18,'Bilanci Mensili VEE'!$I$4:$I$259)</f>
        <v>0</v>
      </c>
      <c r="L18" s="1431"/>
      <c r="M18" s="1432">
        <f t="shared" ca="1" si="3"/>
        <v>0</v>
      </c>
      <c r="N18" s="1429">
        <f ca="1">+SUMIF('Bilanci Mensili VEE'!$F$4:$R$259,'Foglio di Lavoro '!$A18,'Bilanci Mensili VEE'!$J$4:$J$259)</f>
        <v>0</v>
      </c>
      <c r="O18" s="1431"/>
      <c r="P18" s="1432">
        <f t="shared" ca="1" si="4"/>
        <v>0</v>
      </c>
      <c r="Q18" s="1429">
        <f ca="1">+SUMIF('Bilanci Mensili VEE'!$F$4:$R$259,'Foglio di Lavoro '!$A18,'Bilanci Mensili VEE'!$K$4:$K$259)</f>
        <v>0</v>
      </c>
      <c r="R18" s="1431"/>
      <c r="S18" s="1432">
        <f t="shared" ca="1" si="5"/>
        <v>0</v>
      </c>
      <c r="T18" s="1429">
        <f ca="1">+SUMIF('Bilanci Mensili VEE'!$F$4:$R$259,'Foglio di Lavoro '!$A18,'Bilanci Mensili VEE'!$L$4:$L$259)</f>
        <v>0</v>
      </c>
      <c r="U18" s="1431"/>
      <c r="V18" s="2119">
        <f t="shared" ca="1" si="6"/>
        <v>0</v>
      </c>
      <c r="W18" s="1416">
        <f ca="1">+SUMIF('Bilanci Mensili VEE'!$F$4:$R$259,'Foglio di Lavoro '!$A18,'Bilanci Mensili VEE'!$M$4:$M$259)</f>
        <v>0</v>
      </c>
      <c r="X18" s="1431"/>
      <c r="Y18" s="1432">
        <f t="shared" ca="1" si="7"/>
        <v>0</v>
      </c>
      <c r="Z18" s="1429">
        <f ca="1">+SUMIF('Bilanci Mensili VEE'!$F$4:$R$259,'Foglio di Lavoro '!$A18,'Bilanci Mensili VEE'!$N$4:$N$259)</f>
        <v>0</v>
      </c>
      <c r="AA18" s="1431"/>
      <c r="AB18" s="1432">
        <f t="shared" ca="1" si="8"/>
        <v>0</v>
      </c>
      <c r="AC18" s="1429">
        <f ca="1">+SUMIF('Bilanci Mensili VEE'!$F$4:$R$259,'Foglio di Lavoro '!$A18,'Bilanci Mensili VEE'!$O$4:$O$259)</f>
        <v>0</v>
      </c>
      <c r="AD18" s="1431"/>
      <c r="AE18" s="1432">
        <f t="shared" ca="1" si="9"/>
        <v>0</v>
      </c>
      <c r="AF18" s="1429">
        <f ca="1">+SUMIF('Bilanci Mensili VEE'!$F$4:$R$259,'Foglio di Lavoro '!$A18,'Bilanci Mensili VEE'!$P$4:$P$259)</f>
        <v>0</v>
      </c>
      <c r="AG18" s="1431"/>
      <c r="AH18" s="1432">
        <f t="shared" ca="1" si="10"/>
        <v>0</v>
      </c>
      <c r="AI18" s="1429">
        <f ca="1">+SUMIF('Bilanci Mensili VEE'!$F$4:$R$259,'Foglio di Lavoro '!$A18,'Bilanci Mensili VEE'!$Q$4:$Q$259)</f>
        <v>0</v>
      </c>
      <c r="AJ18" s="1431"/>
      <c r="AK18" s="1432">
        <f t="shared" ca="1" si="11"/>
        <v>0</v>
      </c>
      <c r="AL18" s="1429">
        <f ca="1">+SUMIF('Bilanci Mensili VEE'!$F$4:$R$259,'Foglio di Lavoro '!$A18,'Bilanci Mensili VEE'!$R$4:$R$259)</f>
        <v>0</v>
      </c>
      <c r="AM18" s="1431"/>
      <c r="AN18" s="1432">
        <f t="shared" ca="1" si="12"/>
        <v>0</v>
      </c>
      <c r="AR18" s="5">
        <v>15</v>
      </c>
      <c r="BA18" s="1420"/>
      <c r="BB18" s="1420"/>
      <c r="BC18" s="1420"/>
      <c r="BD18" s="1420"/>
      <c r="BE18" s="1420"/>
      <c r="BF18" s="1420"/>
      <c r="BG18" s="1420"/>
      <c r="BH18" s="1420"/>
      <c r="BI18" s="1420"/>
      <c r="BJ18" s="1420"/>
      <c r="BK18" s="1420"/>
      <c r="BL18" s="1420"/>
    </row>
    <row r="19" spans="1:64" ht="13.8" thickBot="1" x14ac:dyDescent="0.3">
      <c r="A19" s="1" t="s">
        <v>441</v>
      </c>
      <c r="B19" s="1428" t="s">
        <v>370</v>
      </c>
      <c r="C19" s="1416"/>
      <c r="D19" s="1430">
        <f>+'Anno Precedente'!P19</f>
        <v>0</v>
      </c>
      <c r="E19" s="1429">
        <f ca="1">+SUMIF('Bilanci Mensili VEE'!$F$4:$R$259,'Foglio di Lavoro '!$A19,'Bilanci Mensili VEE'!$G$4:$G$259)</f>
        <v>0</v>
      </c>
      <c r="F19" s="1431"/>
      <c r="G19" s="1432">
        <f t="shared" ca="1" si="13"/>
        <v>0</v>
      </c>
      <c r="H19" s="1429">
        <f ca="1">+SUMIF('Bilanci Mensili VEE'!$F$4:$R$259,'Foglio di Lavoro '!$A19,'Bilanci Mensili VEE'!$H$4:$H$259)</f>
        <v>0</v>
      </c>
      <c r="I19" s="1431"/>
      <c r="J19" s="1432">
        <f t="shared" ca="1" si="2"/>
        <v>0</v>
      </c>
      <c r="K19" s="1429">
        <f ca="1">+SUMIF('Bilanci Mensili VEE'!$F$4:$R$259,'Foglio di Lavoro '!$A19,'Bilanci Mensili VEE'!$I$4:$I$259)</f>
        <v>0</v>
      </c>
      <c r="L19" s="1431"/>
      <c r="M19" s="1432">
        <f t="shared" ca="1" si="3"/>
        <v>0</v>
      </c>
      <c r="N19" s="1429">
        <f ca="1">+SUMIF('Bilanci Mensili VEE'!$F$4:$R$259,'Foglio di Lavoro '!$A19,'Bilanci Mensili VEE'!$J$4:$J$259)</f>
        <v>0</v>
      </c>
      <c r="O19" s="1431"/>
      <c r="P19" s="1432">
        <f t="shared" ca="1" si="4"/>
        <v>0</v>
      </c>
      <c r="Q19" s="1429">
        <f ca="1">+SUMIF('Bilanci Mensili VEE'!$F$4:$R$259,'Foglio di Lavoro '!$A19,'Bilanci Mensili VEE'!$K$4:$K$259)</f>
        <v>0</v>
      </c>
      <c r="R19" s="1431"/>
      <c r="S19" s="1432">
        <f t="shared" ca="1" si="5"/>
        <v>0</v>
      </c>
      <c r="T19" s="1429">
        <f ca="1">+SUMIF('Bilanci Mensili VEE'!$F$4:$R$259,'Foglio di Lavoro '!$A19,'Bilanci Mensili VEE'!$L$4:$L$259)</f>
        <v>0</v>
      </c>
      <c r="U19" s="1431"/>
      <c r="V19" s="2119">
        <f t="shared" ca="1" si="6"/>
        <v>0</v>
      </c>
      <c r="W19" s="1416">
        <f ca="1">+SUMIF('Bilanci Mensili VEE'!$F$4:$R$259,'Foglio di Lavoro '!$A19,'Bilanci Mensili VEE'!$M$4:$M$259)</f>
        <v>0</v>
      </c>
      <c r="X19" s="1431"/>
      <c r="Y19" s="1432">
        <f t="shared" ca="1" si="7"/>
        <v>0</v>
      </c>
      <c r="Z19" s="1429">
        <f ca="1">+SUMIF('Bilanci Mensili VEE'!$F$4:$R$259,'Foglio di Lavoro '!$A19,'Bilanci Mensili VEE'!$N$4:$N$259)</f>
        <v>0</v>
      </c>
      <c r="AA19" s="1431"/>
      <c r="AB19" s="1432">
        <f t="shared" ca="1" si="8"/>
        <v>0</v>
      </c>
      <c r="AC19" s="1429">
        <f ca="1">+SUMIF('Bilanci Mensili VEE'!$F$4:$R$259,'Foglio di Lavoro '!$A19,'Bilanci Mensili VEE'!$O$4:$O$259)</f>
        <v>0</v>
      </c>
      <c r="AD19" s="1431"/>
      <c r="AE19" s="1432">
        <f t="shared" ca="1" si="9"/>
        <v>0</v>
      </c>
      <c r="AF19" s="1429">
        <f ca="1">+SUMIF('Bilanci Mensili VEE'!$F$4:$R$259,'Foglio di Lavoro '!$A19,'Bilanci Mensili VEE'!$P$4:$P$259)</f>
        <v>0</v>
      </c>
      <c r="AG19" s="1431"/>
      <c r="AH19" s="1432">
        <f t="shared" ca="1" si="10"/>
        <v>0</v>
      </c>
      <c r="AI19" s="1429">
        <f ca="1">+SUMIF('Bilanci Mensili VEE'!$F$4:$R$259,'Foglio di Lavoro '!$A19,'Bilanci Mensili VEE'!$Q$4:$Q$259)</f>
        <v>0</v>
      </c>
      <c r="AJ19" s="1431"/>
      <c r="AK19" s="1432">
        <f t="shared" ca="1" si="11"/>
        <v>0</v>
      </c>
      <c r="AL19" s="1429">
        <f ca="1">+SUMIF('Bilanci Mensili VEE'!$F$4:$R$259,'Foglio di Lavoro '!$A19,'Bilanci Mensili VEE'!$R$4:$R$259)</f>
        <v>0</v>
      </c>
      <c r="AM19" s="1431"/>
      <c r="AN19" s="1432">
        <f t="shared" ca="1" si="12"/>
        <v>0</v>
      </c>
      <c r="AR19" s="5">
        <v>16</v>
      </c>
      <c r="BA19" s="1426"/>
      <c r="BB19" s="1426"/>
      <c r="BC19" s="1426"/>
      <c r="BD19" s="1426"/>
      <c r="BE19" s="1426"/>
      <c r="BF19" s="1426"/>
      <c r="BG19" s="1426"/>
      <c r="BH19" s="1426"/>
      <c r="BI19" s="1426"/>
      <c r="BJ19" s="1426"/>
      <c r="BK19" s="1426"/>
      <c r="BL19" s="1426"/>
    </row>
    <row r="20" spans="1:64" ht="13.8" thickBot="1" x14ac:dyDescent="0.3">
      <c r="A20" s="1" t="s">
        <v>442</v>
      </c>
      <c r="B20" s="1433" t="s">
        <v>371</v>
      </c>
      <c r="C20" s="1416"/>
      <c r="D20" s="1435">
        <f>+'Anno Precedente'!P20</f>
        <v>0</v>
      </c>
      <c r="E20" s="1434">
        <f ca="1">+SUMIF('Bilanci Mensili VEE'!$F$4:$R$259,'Foglio di Lavoro '!$A20,'Bilanci Mensili VEE'!$G$4:$G$259)</f>
        <v>0</v>
      </c>
      <c r="F20" s="1436"/>
      <c r="G20" s="1437">
        <f t="shared" ca="1" si="13"/>
        <v>0</v>
      </c>
      <c r="H20" s="1434">
        <f ca="1">+SUMIF('Bilanci Mensili VEE'!$F$4:$R$259,'Foglio di Lavoro '!$A20,'Bilanci Mensili VEE'!$H$4:$H$259)</f>
        <v>0</v>
      </c>
      <c r="I20" s="1436"/>
      <c r="J20" s="1437">
        <f t="shared" ca="1" si="2"/>
        <v>0</v>
      </c>
      <c r="K20" s="1434">
        <f ca="1">+SUMIF('Bilanci Mensili VEE'!$F$4:$R$259,'Foglio di Lavoro '!$A20,'Bilanci Mensili VEE'!$I$4:$I$259)</f>
        <v>0</v>
      </c>
      <c r="L20" s="1436"/>
      <c r="M20" s="1437">
        <f t="shared" ca="1" si="3"/>
        <v>0</v>
      </c>
      <c r="N20" s="1434">
        <f ca="1">+SUMIF('Bilanci Mensili VEE'!$F$4:$R$259,'Foglio di Lavoro '!$A20,'Bilanci Mensili VEE'!$J$4:$J$259)</f>
        <v>0</v>
      </c>
      <c r="O20" s="1436"/>
      <c r="P20" s="1437">
        <f t="shared" ca="1" si="4"/>
        <v>0</v>
      </c>
      <c r="Q20" s="1434">
        <f ca="1">+SUMIF('Bilanci Mensili VEE'!$F$4:$R$259,'Foglio di Lavoro '!$A20,'Bilanci Mensili VEE'!$K$4:$K$259)</f>
        <v>0</v>
      </c>
      <c r="R20" s="1436"/>
      <c r="S20" s="1437">
        <f t="shared" ca="1" si="5"/>
        <v>0</v>
      </c>
      <c r="T20" s="1434">
        <f ca="1">+SUMIF('Bilanci Mensili VEE'!$F$4:$R$259,'Foglio di Lavoro '!$A20,'Bilanci Mensili VEE'!$L$4:$L$259)</f>
        <v>0</v>
      </c>
      <c r="U20" s="1436"/>
      <c r="V20" s="2120">
        <f t="shared" ca="1" si="6"/>
        <v>0</v>
      </c>
      <c r="W20" s="1416">
        <f ca="1">+SUMIF('Bilanci Mensili VEE'!$F$4:$R$259,'Foglio di Lavoro '!$A20,'Bilanci Mensili VEE'!$M$4:$M$259)</f>
        <v>0</v>
      </c>
      <c r="X20" s="1436"/>
      <c r="Y20" s="1437">
        <f t="shared" ca="1" si="7"/>
        <v>0</v>
      </c>
      <c r="Z20" s="1434">
        <f ca="1">+SUMIF('Bilanci Mensili VEE'!$F$4:$R$259,'Foglio di Lavoro '!$A20,'Bilanci Mensili VEE'!$N$4:$N$259)</f>
        <v>0</v>
      </c>
      <c r="AA20" s="1436"/>
      <c r="AB20" s="1437">
        <f t="shared" ca="1" si="8"/>
        <v>0</v>
      </c>
      <c r="AC20" s="1434">
        <f ca="1">+SUMIF('Bilanci Mensili VEE'!$F$4:$R$259,'Foglio di Lavoro '!$A20,'Bilanci Mensili VEE'!$O$4:$O$259)</f>
        <v>0</v>
      </c>
      <c r="AD20" s="1436"/>
      <c r="AE20" s="1437">
        <f t="shared" ca="1" si="9"/>
        <v>0</v>
      </c>
      <c r="AF20" s="1434">
        <f ca="1">+SUMIF('Bilanci Mensili VEE'!$F$4:$R$259,'Foglio di Lavoro '!$A20,'Bilanci Mensili VEE'!$P$4:$P$259)</f>
        <v>0</v>
      </c>
      <c r="AG20" s="1436"/>
      <c r="AH20" s="1437">
        <f t="shared" ca="1" si="10"/>
        <v>0</v>
      </c>
      <c r="AI20" s="1434">
        <f ca="1">+SUMIF('Bilanci Mensili VEE'!$F$4:$R$259,'Foglio di Lavoro '!$A20,'Bilanci Mensili VEE'!$Q$4:$Q$259)</f>
        <v>0</v>
      </c>
      <c r="AJ20" s="1436"/>
      <c r="AK20" s="1437">
        <f t="shared" ca="1" si="11"/>
        <v>0</v>
      </c>
      <c r="AL20" s="1434">
        <f ca="1">+SUMIF('Bilanci Mensili VEE'!$F$4:$R$259,'Foglio di Lavoro '!$A20,'Bilanci Mensili VEE'!$R$4:$R$259)</f>
        <v>0</v>
      </c>
      <c r="AM20" s="1436"/>
      <c r="AN20" s="1437">
        <f t="shared" ca="1" si="12"/>
        <v>0</v>
      </c>
      <c r="AR20" s="5">
        <v>17</v>
      </c>
      <c r="BA20" s="1426"/>
      <c r="BB20" s="1426"/>
      <c r="BC20" s="1426"/>
      <c r="BD20" s="1426"/>
      <c r="BE20" s="1426"/>
      <c r="BF20" s="1426"/>
      <c r="BG20" s="1426"/>
      <c r="BH20" s="1426"/>
      <c r="BI20" s="1426"/>
      <c r="BJ20" s="1426"/>
      <c r="BK20" s="1426"/>
      <c r="BL20" s="1426"/>
    </row>
    <row r="21" spans="1:64" ht="14.4" thickBot="1" x14ac:dyDescent="0.35">
      <c r="A21" s="93"/>
      <c r="B21" s="1438" t="s">
        <v>433</v>
      </c>
      <c r="C21" s="1439">
        <f>SUM(C7:C20)</f>
        <v>0</v>
      </c>
      <c r="D21" s="1440">
        <f>+'Anno Precedente'!P21</f>
        <v>8740931.6775786187</v>
      </c>
      <c r="E21" s="2104">
        <f ca="1">SUM(E7:E20)</f>
        <v>8770832.3944871407</v>
      </c>
      <c r="F21" s="1441">
        <f t="shared" ref="F21:AN21" si="14">SUM(F7:F20)</f>
        <v>0</v>
      </c>
      <c r="G21" s="1442">
        <f t="shared" ca="1" si="14"/>
        <v>8770832.3944871407</v>
      </c>
      <c r="H21" s="1439">
        <f t="shared" ca="1" si="14"/>
        <v>8736334.1168900821</v>
      </c>
      <c r="I21" s="1441">
        <f t="shared" si="14"/>
        <v>0</v>
      </c>
      <c r="J21" s="1442">
        <f t="shared" ca="1" si="14"/>
        <v>8736334.1168900821</v>
      </c>
      <c r="K21" s="1439">
        <f t="shared" ca="1" si="14"/>
        <v>8878639.4924424589</v>
      </c>
      <c r="L21" s="1441">
        <f t="shared" si="14"/>
        <v>0</v>
      </c>
      <c r="M21" s="1442">
        <f t="shared" ca="1" si="14"/>
        <v>8878639.4924424589</v>
      </c>
      <c r="N21" s="1439">
        <f ca="1">SUM(N7:N20)</f>
        <v>8901792.2728541065</v>
      </c>
      <c r="O21" s="1441">
        <f t="shared" si="14"/>
        <v>0</v>
      </c>
      <c r="P21" s="1442">
        <f t="shared" ca="1" si="14"/>
        <v>8901792.2728541065</v>
      </c>
      <c r="Q21" s="1439">
        <f t="shared" ca="1" si="14"/>
        <v>9172853.0257072151</v>
      </c>
      <c r="R21" s="1441">
        <f t="shared" ref="R21" si="15">SUM(R7:R20)</f>
        <v>0</v>
      </c>
      <c r="S21" s="1442">
        <f t="shared" ca="1" si="14"/>
        <v>9172853.0257072151</v>
      </c>
      <c r="T21" s="1439">
        <f t="shared" ca="1" si="14"/>
        <v>9352539.2289373744</v>
      </c>
      <c r="U21" s="1441">
        <f t="shared" si="14"/>
        <v>0</v>
      </c>
      <c r="V21" s="2121">
        <f t="shared" ca="1" si="14"/>
        <v>9352539.2289373744</v>
      </c>
      <c r="W21" s="2200">
        <f ca="1">SUM(W7:W20)</f>
        <v>9693757.388241902</v>
      </c>
      <c r="X21" s="1441">
        <f t="shared" si="14"/>
        <v>0</v>
      </c>
      <c r="Y21" s="1442">
        <f t="shared" ca="1" si="14"/>
        <v>9693757.388241902</v>
      </c>
      <c r="Z21" s="1439">
        <f t="shared" ref="Z21:AA21" ca="1" si="16">SUM(Z7:Z20)</f>
        <v>9704086.0099052526</v>
      </c>
      <c r="AA21" s="1441">
        <f t="shared" si="16"/>
        <v>0</v>
      </c>
      <c r="AB21" s="1442">
        <f t="shared" ca="1" si="14"/>
        <v>9704086.0099052526</v>
      </c>
      <c r="AC21" s="1439">
        <f t="shared" ca="1" si="14"/>
        <v>9915807.2710508797</v>
      </c>
      <c r="AD21" s="1441">
        <f t="shared" si="14"/>
        <v>0</v>
      </c>
      <c r="AE21" s="1442">
        <f t="shared" ca="1" si="14"/>
        <v>9915807.2710508797</v>
      </c>
      <c r="AF21" s="1439">
        <f t="shared" ref="AF21:AG21" ca="1" si="17">SUM(AF7:AF20)</f>
        <v>9935903.1477672067</v>
      </c>
      <c r="AG21" s="1441">
        <f t="shared" si="17"/>
        <v>0</v>
      </c>
      <c r="AH21" s="1442">
        <f t="shared" ca="1" si="14"/>
        <v>9935903.1477672067</v>
      </c>
      <c r="AI21" s="1439">
        <f t="shared" ca="1" si="14"/>
        <v>0</v>
      </c>
      <c r="AJ21" s="1441">
        <f t="shared" si="14"/>
        <v>0</v>
      </c>
      <c r="AK21" s="1442">
        <f t="shared" ca="1" si="14"/>
        <v>0</v>
      </c>
      <c r="AL21" s="1439">
        <f t="shared" ca="1" si="14"/>
        <v>10252331.298381044</v>
      </c>
      <c r="AM21" s="1441">
        <f t="shared" si="14"/>
        <v>0</v>
      </c>
      <c r="AN21" s="1442">
        <f t="shared" ca="1" si="14"/>
        <v>10252331.298381044</v>
      </c>
      <c r="AR21" s="5">
        <v>18</v>
      </c>
      <c r="BA21" s="1443"/>
      <c r="BB21" s="1443"/>
      <c r="BC21" s="1443"/>
      <c r="BD21" s="1443"/>
      <c r="BE21" s="1443"/>
      <c r="BF21" s="1443"/>
      <c r="BG21" s="1443"/>
      <c r="BH21" s="1443"/>
      <c r="BI21" s="1443"/>
      <c r="BJ21" s="1443"/>
      <c r="BK21" s="1443"/>
      <c r="BL21" s="1443"/>
    </row>
    <row r="22" spans="1:64" ht="13.8" thickBot="1" x14ac:dyDescent="0.3">
      <c r="A22" s="1" t="s">
        <v>443</v>
      </c>
      <c r="B22" s="1444" t="s">
        <v>372</v>
      </c>
      <c r="C22" s="1416"/>
      <c r="D22" s="1446">
        <f>+'Anno Precedente'!P22</f>
        <v>0</v>
      </c>
      <c r="E22" s="1445">
        <f ca="1">+SUMIF('Bilanci Mensili VEE'!$F$4:$R$259,'Foglio di Lavoro '!$A22,'Bilanci Mensili VEE'!$G$4:$G$259)</f>
        <v>0</v>
      </c>
      <c r="F22" s="1447"/>
      <c r="G22" s="1448">
        <f t="shared" ref="G22:G27" ca="1" si="18">+E22+F22</f>
        <v>0</v>
      </c>
      <c r="H22" s="1445">
        <f ca="1">+SUMIF('Bilanci Mensili VEE'!$F$4:$R$259,'Foglio di Lavoro '!$A22,'Bilanci Mensili VEE'!$H$4:$H$259)</f>
        <v>0</v>
      </c>
      <c r="I22" s="1447"/>
      <c r="J22" s="1448">
        <f ca="1">+H22+I22</f>
        <v>0</v>
      </c>
      <c r="K22" s="1445">
        <f ca="1">+SUMIF('Bilanci Mensili VEE'!$F$4:$R$259,'Foglio di Lavoro '!$A22,'Bilanci Mensili VEE'!$I$4:$I$259)</f>
        <v>0</v>
      </c>
      <c r="L22" s="1447"/>
      <c r="M22" s="1448">
        <f ca="1">+K22+L22</f>
        <v>0</v>
      </c>
      <c r="N22" s="1445">
        <f ca="1">+SUMIF('Bilanci Mensili VEE'!$F$4:$R$259,'Foglio di Lavoro '!$A22,'Bilanci Mensili VEE'!$J$4:$J$259)</f>
        <v>0</v>
      </c>
      <c r="O22" s="1447"/>
      <c r="P22" s="1448">
        <f ca="1">+N22+O22</f>
        <v>0</v>
      </c>
      <c r="Q22" s="1445">
        <f ca="1">+SUMIF('Bilanci Mensili VEE'!$F$4:$R$259,'Foglio di Lavoro '!$A22,'Bilanci Mensili VEE'!$K$4:$K$259)</f>
        <v>0</v>
      </c>
      <c r="R22" s="1447"/>
      <c r="S22" s="1448">
        <f ca="1">+Q22+R22</f>
        <v>0</v>
      </c>
      <c r="T22" s="1445">
        <f ca="1">+SUMIF('Bilanci Mensili VEE'!$F$4:$R$259,'Foglio di Lavoro '!$A22,'Bilanci Mensili VEE'!$L$4:$L$259)</f>
        <v>0</v>
      </c>
      <c r="U22" s="1447"/>
      <c r="V22" s="2122">
        <f ca="1">+T22+U22</f>
        <v>0</v>
      </c>
      <c r="W22" s="1445">
        <f ca="1">+SUMIF('Bilanci Mensili VEE'!$F$4:$R$259,'Foglio di Lavoro '!$A22,'Bilanci Mensili VEE'!$M$4:$M$259)</f>
        <v>0</v>
      </c>
      <c r="X22" s="1447"/>
      <c r="Y22" s="1448">
        <f ca="1">+W22+X22</f>
        <v>0</v>
      </c>
      <c r="Z22" s="1445">
        <f ca="1">+SUMIF('Bilanci Mensili VEE'!$F$4:$R$259,'Foglio di Lavoro '!$A22,'Bilanci Mensili VEE'!$N$4:$N$259)</f>
        <v>0</v>
      </c>
      <c r="AA22" s="1447"/>
      <c r="AB22" s="1448">
        <f ca="1">+Z22+AA22</f>
        <v>0</v>
      </c>
      <c r="AC22" s="1445">
        <f ca="1">+SUMIF('Bilanci Mensili VEE'!$F$4:$R$259,'Foglio di Lavoro '!$A22,'Bilanci Mensili VEE'!$O$4:$O$259)</f>
        <v>0</v>
      </c>
      <c r="AD22" s="1447"/>
      <c r="AE22" s="1448">
        <f ca="1">+AC22+AD22</f>
        <v>0</v>
      </c>
      <c r="AF22" s="1445">
        <f ca="1">+SUMIF('Bilanci Mensili VEE'!$F$4:$R$259,'Foglio di Lavoro '!$A22,'Bilanci Mensili VEE'!$P$4:$P$259)</f>
        <v>0</v>
      </c>
      <c r="AG22" s="1447"/>
      <c r="AH22" s="1448">
        <f ca="1">+AF22+AG22</f>
        <v>0</v>
      </c>
      <c r="AI22" s="1445">
        <f ca="1">+SUMIF('Bilanci Mensili VEE'!$F$4:$R$259,'Foglio di Lavoro '!$A22,'Bilanci Mensili VEE'!$Q$4:$Q$259)</f>
        <v>0</v>
      </c>
      <c r="AJ22" s="1447"/>
      <c r="AK22" s="1448">
        <f ca="1">+AI22+AJ22</f>
        <v>0</v>
      </c>
      <c r="AL22" s="1445">
        <f ca="1">+SUMIF('Bilanci Mensili VEE'!$F$4:$R$259,'Foglio di Lavoro '!$A22,'Bilanci Mensili VEE'!$R$4:$R$259)</f>
        <v>0</v>
      </c>
      <c r="AM22" s="1447"/>
      <c r="AN22" s="1448">
        <f ca="1">+AL22+AM22</f>
        <v>0</v>
      </c>
      <c r="AR22" s="5">
        <v>19</v>
      </c>
      <c r="BA22" s="1449"/>
      <c r="BB22" s="1449"/>
      <c r="BC22" s="1449"/>
      <c r="BD22" s="1449"/>
      <c r="BE22" s="1449"/>
      <c r="BF22" s="1449"/>
      <c r="BG22" s="1449"/>
      <c r="BH22" s="1449"/>
      <c r="BI22" s="1449"/>
      <c r="BJ22" s="1449"/>
      <c r="BK22" s="1449"/>
      <c r="BL22" s="1449"/>
    </row>
    <row r="23" spans="1:64" ht="13.8" thickBot="1" x14ac:dyDescent="0.3">
      <c r="A23" s="1" t="s">
        <v>444</v>
      </c>
      <c r="B23" s="1444" t="s">
        <v>373</v>
      </c>
      <c r="C23" s="1416"/>
      <c r="D23" s="1446">
        <f>+'Anno Precedente'!P23</f>
        <v>0</v>
      </c>
      <c r="E23" s="1445">
        <f ca="1">+SUMIF('Bilanci Mensili VEE'!$F$4:$R$259,'Foglio di Lavoro '!$A23,'Bilanci Mensili VEE'!$G$4:$G$259)</f>
        <v>0</v>
      </c>
      <c r="F23" s="1447"/>
      <c r="G23" s="1448">
        <f t="shared" ca="1" si="18"/>
        <v>0</v>
      </c>
      <c r="H23" s="1445">
        <f ca="1">+SUMIF('Bilanci Mensili VEE'!$F$4:$R$259,'Foglio di Lavoro '!$A23,'Bilanci Mensili VEE'!$H$4:$H$259)</f>
        <v>0</v>
      </c>
      <c r="I23" s="1447"/>
      <c r="J23" s="1448">
        <f ca="1">+H23+I23</f>
        <v>0</v>
      </c>
      <c r="K23" s="1445">
        <f ca="1">+SUMIF('Bilanci Mensili VEE'!$F$4:$R$259,'Foglio di Lavoro '!$A23,'Bilanci Mensili VEE'!$I$4:$I$259)</f>
        <v>0</v>
      </c>
      <c r="L23" s="1447"/>
      <c r="M23" s="1448">
        <f ca="1">+K23+L23</f>
        <v>0</v>
      </c>
      <c r="N23" s="1445">
        <f ca="1">+SUMIF('Bilanci Mensili VEE'!$F$4:$R$259,'Foglio di Lavoro '!$A23,'Bilanci Mensili VEE'!$J$4:$J$259)</f>
        <v>0</v>
      </c>
      <c r="O23" s="1447"/>
      <c r="P23" s="1448">
        <f ca="1">+N23+O23</f>
        <v>0</v>
      </c>
      <c r="Q23" s="1445">
        <f ca="1">+SUMIF('Bilanci Mensili VEE'!$F$4:$R$259,'Foglio di Lavoro '!$A23,'Bilanci Mensili VEE'!$K$4:$K$259)</f>
        <v>0</v>
      </c>
      <c r="R23" s="1447"/>
      <c r="S23" s="1448">
        <f ca="1">+Q23+R23</f>
        <v>0</v>
      </c>
      <c r="T23" s="1445">
        <f ca="1">+SUMIF('Bilanci Mensili VEE'!$F$4:$R$259,'Foglio di Lavoro '!$A23,'Bilanci Mensili VEE'!$L$4:$L$259)</f>
        <v>0</v>
      </c>
      <c r="U23" s="1447"/>
      <c r="V23" s="2122">
        <f ca="1">+T23+U23</f>
        <v>0</v>
      </c>
      <c r="W23" s="1445">
        <f ca="1">+SUMIF('Bilanci Mensili VEE'!$F$4:$R$259,'Foglio di Lavoro '!$A23,'Bilanci Mensili VEE'!$M$4:$M$259)</f>
        <v>0</v>
      </c>
      <c r="X23" s="1447"/>
      <c r="Y23" s="1448">
        <f ca="1">+W23+X23</f>
        <v>0</v>
      </c>
      <c r="Z23" s="1445">
        <f ca="1">+SUMIF('Bilanci Mensili VEE'!$F$4:$R$259,'Foglio di Lavoro '!$A23,'Bilanci Mensili VEE'!$N$4:$N$259)</f>
        <v>0</v>
      </c>
      <c r="AA23" s="1447"/>
      <c r="AB23" s="1448">
        <f ca="1">+Z23+AA23</f>
        <v>0</v>
      </c>
      <c r="AC23" s="1445">
        <f ca="1">+SUMIF('Bilanci Mensili VEE'!$F$4:$R$259,'Foglio di Lavoro '!$A23,'Bilanci Mensili VEE'!$O$4:$O$259)</f>
        <v>0</v>
      </c>
      <c r="AD23" s="1447"/>
      <c r="AE23" s="1448">
        <f ca="1">+AC23+AD23</f>
        <v>0</v>
      </c>
      <c r="AF23" s="1445">
        <f ca="1">+SUMIF('Bilanci Mensili VEE'!$F$4:$R$259,'Foglio di Lavoro '!$A23,'Bilanci Mensili VEE'!$P$4:$P$259)</f>
        <v>0</v>
      </c>
      <c r="AG23" s="1447"/>
      <c r="AH23" s="1448">
        <f ca="1">+AF23+AG23</f>
        <v>0</v>
      </c>
      <c r="AI23" s="1445">
        <f ca="1">+SUMIF('Bilanci Mensili VEE'!$F$4:$R$259,'Foglio di Lavoro '!$A23,'Bilanci Mensili VEE'!$Q$4:$Q$259)</f>
        <v>0</v>
      </c>
      <c r="AJ23" s="1447"/>
      <c r="AK23" s="1448">
        <f ca="1">+AI23+AJ23</f>
        <v>0</v>
      </c>
      <c r="AL23" s="1445">
        <f ca="1">+SUMIF('Bilanci Mensili VEE'!$F$4:$R$259,'Foglio di Lavoro '!$A23,'Bilanci Mensili VEE'!$R$4:$R$259)</f>
        <v>0</v>
      </c>
      <c r="AM23" s="1447"/>
      <c r="AN23" s="1448">
        <f ca="1">+AL23+AM23</f>
        <v>0</v>
      </c>
      <c r="AR23" s="5">
        <v>20</v>
      </c>
      <c r="BA23" s="1449"/>
      <c r="BB23" s="1449"/>
      <c r="BC23" s="1449"/>
      <c r="BD23" s="1449"/>
      <c r="BE23" s="1449"/>
      <c r="BF23" s="1449"/>
      <c r="BG23" s="1449"/>
      <c r="BH23" s="1449"/>
      <c r="BI23" s="1449"/>
      <c r="BJ23" s="1449"/>
      <c r="BK23" s="1449"/>
      <c r="BL23" s="1449"/>
    </row>
    <row r="24" spans="1:64" x14ac:dyDescent="0.25">
      <c r="A24" s="1" t="s">
        <v>445</v>
      </c>
      <c r="B24" s="1450" t="s">
        <v>374</v>
      </c>
      <c r="C24" s="2181"/>
      <c r="D24" s="1452">
        <f>+'Anno Precedente'!P24</f>
        <v>0</v>
      </c>
      <c r="E24" s="1451">
        <f ca="1">+SUMIF('Bilanci Mensili VEE'!$F$4:$R$259,'Foglio di Lavoro '!$A24,'Bilanci Mensili VEE'!$G$4:$G$259)</f>
        <v>0</v>
      </c>
      <c r="F24" s="1453"/>
      <c r="G24" s="1454">
        <f t="shared" ca="1" si="18"/>
        <v>0</v>
      </c>
      <c r="H24" s="1451">
        <f ca="1">+SUMIF('Bilanci Mensili VEE'!$F$4:$R$259,'Foglio di Lavoro '!$A24,'Bilanci Mensili VEE'!$H$4:$H$259)</f>
        <v>0</v>
      </c>
      <c r="I24" s="1453"/>
      <c r="J24" s="1454">
        <f ca="1">+H24+I24</f>
        <v>0</v>
      </c>
      <c r="K24" s="1451">
        <f ca="1">+SUMIF('Bilanci Mensili VEE'!$F$4:$R$259,'Foglio di Lavoro '!$A24,'Bilanci Mensili VEE'!$I$4:$I$259)</f>
        <v>0</v>
      </c>
      <c r="L24" s="1453"/>
      <c r="M24" s="1454">
        <f ca="1">+K24+L24</f>
        <v>0</v>
      </c>
      <c r="N24" s="1451">
        <f ca="1">+SUMIF('Bilanci Mensili VEE'!$F$4:$R$259,'Foglio di Lavoro '!$A24,'Bilanci Mensili VEE'!$J$4:$J$259)</f>
        <v>0</v>
      </c>
      <c r="O24" s="1453"/>
      <c r="P24" s="1454">
        <f ca="1">+N24+O24</f>
        <v>0</v>
      </c>
      <c r="Q24" s="1451">
        <f ca="1">+SUMIF('Bilanci Mensili VEE'!$F$4:$R$259,'Foglio di Lavoro '!$A24,'Bilanci Mensili VEE'!$K$4:$K$259)</f>
        <v>0</v>
      </c>
      <c r="R24" s="1453"/>
      <c r="S24" s="1454">
        <f ca="1">+Q24+R24</f>
        <v>0</v>
      </c>
      <c r="T24" s="1451">
        <f ca="1">+SUMIF('Bilanci Mensili VEE'!$F$4:$R$259,'Foglio di Lavoro '!$A24,'Bilanci Mensili VEE'!$L$4:$L$259)</f>
        <v>0</v>
      </c>
      <c r="U24" s="1453"/>
      <c r="V24" s="2123">
        <f ca="1">+T24+U24</f>
        <v>0</v>
      </c>
      <c r="W24" s="1451">
        <f ca="1">+SUMIF('Bilanci Mensili VEE'!$F$4:$R$259,'Foglio di Lavoro '!$A24,'Bilanci Mensili VEE'!$M$4:$M$259)</f>
        <v>0</v>
      </c>
      <c r="X24" s="1453"/>
      <c r="Y24" s="1454">
        <f ca="1">+W24+X24</f>
        <v>0</v>
      </c>
      <c r="Z24" s="1451">
        <f ca="1">+SUMIF('Bilanci Mensili VEE'!$F$4:$R$259,'Foglio di Lavoro '!$A24,'Bilanci Mensili VEE'!$N$4:$N$259)</f>
        <v>0</v>
      </c>
      <c r="AA24" s="1453"/>
      <c r="AB24" s="1454">
        <f ca="1">+Z24+AA24</f>
        <v>0</v>
      </c>
      <c r="AC24" s="1451">
        <f ca="1">+SUMIF('Bilanci Mensili VEE'!$F$4:$R$259,'Foglio di Lavoro '!$A24,'Bilanci Mensili VEE'!$O$4:$O$259)</f>
        <v>0</v>
      </c>
      <c r="AD24" s="1453"/>
      <c r="AE24" s="1454">
        <f ca="1">+AC24+AD24</f>
        <v>0</v>
      </c>
      <c r="AF24" s="1451">
        <f ca="1">+SUMIF('Bilanci Mensili VEE'!$F$4:$R$259,'Foglio di Lavoro '!$A24,'Bilanci Mensili VEE'!$P$4:$P$259)</f>
        <v>0</v>
      </c>
      <c r="AG24" s="1453"/>
      <c r="AH24" s="1454">
        <f ca="1">+AF24+AG24</f>
        <v>0</v>
      </c>
      <c r="AI24" s="1451">
        <f ca="1">+SUMIF('Bilanci Mensili VEE'!$F$4:$R$259,'Foglio di Lavoro '!$A24,'Bilanci Mensili VEE'!$Q$4:$Q$259)</f>
        <v>0</v>
      </c>
      <c r="AJ24" s="1453"/>
      <c r="AK24" s="1454">
        <f ca="1">+AI24+AJ24</f>
        <v>0</v>
      </c>
      <c r="AL24" s="1451">
        <f ca="1">+SUMIF('Bilanci Mensili VEE'!$F$4:$R$259,'Foglio di Lavoro '!$A24,'Bilanci Mensili VEE'!$R$4:$R$259)</f>
        <v>0</v>
      </c>
      <c r="AM24" s="1453"/>
      <c r="AN24" s="1454">
        <f ca="1">+AL24+AM24</f>
        <v>0</v>
      </c>
      <c r="AR24" s="5">
        <v>21</v>
      </c>
      <c r="BA24" s="1449"/>
      <c r="BB24" s="1449"/>
      <c r="BC24" s="1449"/>
      <c r="BD24" s="1449"/>
      <c r="BE24" s="1449"/>
      <c r="BF24" s="1449"/>
      <c r="BG24" s="1449"/>
      <c r="BH24" s="1449"/>
      <c r="BI24" s="1449"/>
      <c r="BJ24" s="1449"/>
      <c r="BK24" s="1449"/>
      <c r="BL24" s="1449"/>
    </row>
    <row r="25" spans="1:64" ht="13.8" x14ac:dyDescent="0.3">
      <c r="A25" s="93"/>
      <c r="B25" s="1438" t="s">
        <v>433</v>
      </c>
      <c r="C25" s="1439">
        <f>SUM(C22:C24)</f>
        <v>0</v>
      </c>
      <c r="D25" s="1440">
        <f>+'Anno Precedente'!P25</f>
        <v>0</v>
      </c>
      <c r="E25" s="1439">
        <f t="shared" ref="E25:AN25" ca="1" si="19">SUM(E22:E24)</f>
        <v>0</v>
      </c>
      <c r="F25" s="1441">
        <f t="shared" si="19"/>
        <v>0</v>
      </c>
      <c r="G25" s="1442">
        <f t="shared" ca="1" si="19"/>
        <v>0</v>
      </c>
      <c r="H25" s="1439">
        <f t="shared" ca="1" si="19"/>
        <v>0</v>
      </c>
      <c r="I25" s="1441">
        <f t="shared" si="19"/>
        <v>0</v>
      </c>
      <c r="J25" s="1442">
        <f t="shared" ca="1" si="19"/>
        <v>0</v>
      </c>
      <c r="K25" s="1439">
        <f t="shared" ca="1" si="19"/>
        <v>0</v>
      </c>
      <c r="L25" s="1441">
        <f t="shared" si="19"/>
        <v>0</v>
      </c>
      <c r="M25" s="1442">
        <f t="shared" ca="1" si="19"/>
        <v>0</v>
      </c>
      <c r="N25" s="1439">
        <f t="shared" ca="1" si="19"/>
        <v>0</v>
      </c>
      <c r="O25" s="1441">
        <f t="shared" si="19"/>
        <v>0</v>
      </c>
      <c r="P25" s="1442">
        <f t="shared" ca="1" si="19"/>
        <v>0</v>
      </c>
      <c r="Q25" s="1439">
        <f t="shared" ca="1" si="19"/>
        <v>0</v>
      </c>
      <c r="R25" s="1441">
        <f t="shared" ref="R25" si="20">SUM(R22:R24)</f>
        <v>0</v>
      </c>
      <c r="S25" s="1442">
        <f t="shared" ca="1" si="19"/>
        <v>0</v>
      </c>
      <c r="T25" s="1439">
        <f t="shared" ca="1" si="19"/>
        <v>0</v>
      </c>
      <c r="U25" s="1441">
        <f t="shared" si="19"/>
        <v>0</v>
      </c>
      <c r="V25" s="2121">
        <f t="shared" ca="1" si="19"/>
        <v>0</v>
      </c>
      <c r="W25" s="1439">
        <f t="shared" ca="1" si="19"/>
        <v>0</v>
      </c>
      <c r="X25" s="1441">
        <f t="shared" si="19"/>
        <v>0</v>
      </c>
      <c r="Y25" s="1442">
        <f t="shared" ca="1" si="19"/>
        <v>0</v>
      </c>
      <c r="Z25" s="1439">
        <f t="shared" ref="Z25:AA25" ca="1" si="21">SUM(Z22:Z24)</f>
        <v>0</v>
      </c>
      <c r="AA25" s="1441">
        <f t="shared" si="21"/>
        <v>0</v>
      </c>
      <c r="AB25" s="1442">
        <f t="shared" ca="1" si="19"/>
        <v>0</v>
      </c>
      <c r="AC25" s="1439">
        <f t="shared" ca="1" si="19"/>
        <v>0</v>
      </c>
      <c r="AD25" s="1441">
        <f t="shared" si="19"/>
        <v>0</v>
      </c>
      <c r="AE25" s="1442">
        <f t="shared" ca="1" si="19"/>
        <v>0</v>
      </c>
      <c r="AF25" s="1439">
        <f t="shared" ref="AF25:AG25" ca="1" si="22">SUM(AF22:AF24)</f>
        <v>0</v>
      </c>
      <c r="AG25" s="1441">
        <f t="shared" si="22"/>
        <v>0</v>
      </c>
      <c r="AH25" s="1442">
        <f t="shared" ca="1" si="19"/>
        <v>0</v>
      </c>
      <c r="AI25" s="1439">
        <f t="shared" ca="1" si="19"/>
        <v>0</v>
      </c>
      <c r="AJ25" s="1441">
        <f t="shared" si="19"/>
        <v>0</v>
      </c>
      <c r="AK25" s="1442">
        <f t="shared" ca="1" si="19"/>
        <v>0</v>
      </c>
      <c r="AL25" s="1439">
        <f t="shared" ca="1" si="19"/>
        <v>0</v>
      </c>
      <c r="AM25" s="1441">
        <f t="shared" si="19"/>
        <v>0</v>
      </c>
      <c r="AN25" s="1442">
        <f t="shared" ca="1" si="19"/>
        <v>0</v>
      </c>
      <c r="AR25" s="5">
        <v>22</v>
      </c>
      <c r="BA25" s="1449"/>
      <c r="BB25" s="1449"/>
      <c r="BC25" s="1449"/>
      <c r="BD25" s="1449"/>
      <c r="BE25" s="1449"/>
      <c r="BF25" s="1449"/>
      <c r="BG25" s="1449"/>
      <c r="BH25" s="1449"/>
      <c r="BI25" s="1449"/>
      <c r="BJ25" s="1449"/>
      <c r="BK25" s="1449"/>
      <c r="BL25" s="1449"/>
    </row>
    <row r="26" spans="1:64" ht="13.8" thickBot="1" x14ac:dyDescent="0.3">
      <c r="B26" s="1455" t="s">
        <v>375</v>
      </c>
      <c r="C26" s="1456"/>
      <c r="D26" s="1457"/>
      <c r="E26" s="1456"/>
      <c r="F26" s="1458"/>
      <c r="G26" s="1459">
        <f t="shared" si="18"/>
        <v>0</v>
      </c>
      <c r="H26" s="1456"/>
      <c r="I26" s="1458"/>
      <c r="J26" s="1459">
        <f>+H26+I26</f>
        <v>0</v>
      </c>
      <c r="K26" s="1456"/>
      <c r="L26" s="1458"/>
      <c r="M26" s="1459">
        <f>+K26+L26</f>
        <v>0</v>
      </c>
      <c r="N26" s="1456"/>
      <c r="O26" s="1458"/>
      <c r="P26" s="1459">
        <f>+N26+O26</f>
        <v>0</v>
      </c>
      <c r="Q26" s="1456"/>
      <c r="R26" s="1458"/>
      <c r="S26" s="1459">
        <f>+Q26+R26</f>
        <v>0</v>
      </c>
      <c r="T26" s="1456"/>
      <c r="U26" s="1458"/>
      <c r="V26" s="2124">
        <f>+T26+U26</f>
        <v>0</v>
      </c>
      <c r="W26" s="1456"/>
      <c r="X26" s="1458"/>
      <c r="Y26" s="1459">
        <f>+W26+X26</f>
        <v>0</v>
      </c>
      <c r="Z26" s="1456"/>
      <c r="AA26" s="1458"/>
      <c r="AB26" s="1459">
        <f>+Z26+AA26</f>
        <v>0</v>
      </c>
      <c r="AC26" s="1456"/>
      <c r="AD26" s="1458"/>
      <c r="AE26" s="1459">
        <f>+AC26+AD26</f>
        <v>0</v>
      </c>
      <c r="AF26" s="1456"/>
      <c r="AG26" s="1458"/>
      <c r="AH26" s="1459">
        <f>+AF26+AG26</f>
        <v>0</v>
      </c>
      <c r="AI26" s="1456"/>
      <c r="AJ26" s="1458"/>
      <c r="AK26" s="1459">
        <f>+AI26+AJ26</f>
        <v>0</v>
      </c>
      <c r="AL26" s="1456"/>
      <c r="AM26" s="1458"/>
      <c r="AN26" s="1459">
        <f>+AL26+AM26</f>
        <v>0</v>
      </c>
      <c r="AR26" s="5">
        <v>23</v>
      </c>
      <c r="BA26" s="1449"/>
      <c r="BB26" s="1449"/>
      <c r="BC26" s="1449"/>
      <c r="BD26" s="1449"/>
      <c r="BE26" s="1449"/>
      <c r="BF26" s="1449"/>
      <c r="BG26" s="1449"/>
      <c r="BH26" s="1449"/>
      <c r="BI26" s="1449"/>
      <c r="BJ26" s="1449"/>
      <c r="BK26" s="1449"/>
      <c r="BL26" s="1449"/>
    </row>
    <row r="27" spans="1:64" ht="14.4" thickBot="1" x14ac:dyDescent="0.35">
      <c r="A27" s="1" t="s">
        <v>106</v>
      </c>
      <c r="B27" s="1460" t="s">
        <v>376</v>
      </c>
      <c r="C27" s="1416"/>
      <c r="D27" s="1462">
        <f>+'Anno Precedente'!P27</f>
        <v>10929170.687989695</v>
      </c>
      <c r="E27" s="1461">
        <f ca="1">+SUMIF('Bilanci Mensili VEE'!$F$4:$R$259,'Foglio di Lavoro '!$A27,'Bilanci Mensili VEE'!$G$4:$G$259)</f>
        <v>10462025.408956248</v>
      </c>
      <c r="F27" s="1463">
        <f ca="1">+'RETTIFICHE '!C43</f>
        <v>0</v>
      </c>
      <c r="G27" s="1448">
        <f t="shared" ca="1" si="18"/>
        <v>10462025.408956248</v>
      </c>
      <c r="H27" s="1461">
        <f ca="1">+SUMIF('Bilanci Mensili VEE'!$F$4:$R$259,'Foglio di Lavoro '!$A27,'Bilanci Mensili VEE'!$H$4:$H$259)</f>
        <v>10051924.443967829</v>
      </c>
      <c r="I27" s="1463">
        <f ca="1">+'RETTIFICHE '!F43</f>
        <v>0</v>
      </c>
      <c r="J27" s="1448">
        <f ca="1">+H27+I27</f>
        <v>10051924.443967829</v>
      </c>
      <c r="K27" s="1461">
        <f ca="1">+SUMIF('Bilanci Mensili VEE'!$F$4:$R$259,'Foglio di Lavoro '!$A27,'Bilanci Mensili VEE'!$I$4:$I$259)</f>
        <v>9648229.5087598767</v>
      </c>
      <c r="L27" s="1463">
        <f ca="1">+'RETTIFICHE '!I43</f>
        <v>0</v>
      </c>
      <c r="M27" s="1448">
        <f ca="1">+K27+L27</f>
        <v>9648229.5087598767</v>
      </c>
      <c r="N27" s="1461">
        <f ca="1">+SUMIF('Bilanci Mensili VEE'!$F$4:$R$259,'Foglio di Lavoro '!$A27,'Bilanci Mensili VEE'!$J$4:$J$259)</f>
        <v>9779817.4976925887</v>
      </c>
      <c r="O27" s="1463"/>
      <c r="P27" s="1448">
        <f ca="1">+N27+O27</f>
        <v>9779817.4976925887</v>
      </c>
      <c r="Q27" s="1461">
        <f ca="1">+SUMIF('Bilanci Mensili VEE'!$F$4:$R$259,'Foglio di Lavoro '!$A27,'Bilanci Mensili VEE'!$K$4:$K$259)</f>
        <v>10058496.803269869</v>
      </c>
      <c r="R27" s="1463"/>
      <c r="S27" s="1448">
        <f ca="1">+Q27+R27</f>
        <v>10058496.803269869</v>
      </c>
      <c r="T27" s="1461">
        <f ca="1">+SUMIF('Bilanci Mensili VEE'!$F$4:$R$259,'Foglio di Lavoro '!$A27,'Bilanci Mensili VEE'!$L$4:$L$259)</f>
        <v>9955742.4856793452</v>
      </c>
      <c r="U27" s="1463"/>
      <c r="V27" s="2121">
        <f ca="1">+T27+U27</f>
        <v>9955742.4856793452</v>
      </c>
      <c r="W27" s="1416">
        <f ca="1">+SUMIF('Bilanci Mensili VEE'!$F$4:$R$259,'Foglio di Lavoro '!$A27,'Bilanci Mensili VEE'!$M$4:$M$259)</f>
        <v>10739322.075059958</v>
      </c>
      <c r="X27" s="1463">
        <f ca="1">+'RETTIFICHE '!U43</f>
        <v>0</v>
      </c>
      <c r="Y27" s="1448">
        <f ca="1">+W27+X27</f>
        <v>10739322.075059958</v>
      </c>
      <c r="Z27" s="1461">
        <f ca="1">+SUMIF('Bilanci Mensili VEE'!$F$4:$R$259,'Foglio di Lavoro '!$A27,'Bilanci Mensili VEE'!$N$4:$N$259)</f>
        <v>9895882.2911283355</v>
      </c>
      <c r="AA27" s="1463">
        <f ca="1">+'RETTIFICHE '!X43</f>
        <v>0</v>
      </c>
      <c r="AB27" s="1448">
        <f ca="1">+Z27+AA27</f>
        <v>9895882.2911283355</v>
      </c>
      <c r="AC27" s="1461">
        <f ca="1">+SUMIF('Bilanci Mensili VEE'!$F$4:$R$259,'Foglio di Lavoro '!$A27,'Bilanci Mensili VEE'!$O$4:$O$259)</f>
        <v>10187184.585200591</v>
      </c>
      <c r="AD27" s="1463">
        <f ca="1">+'RETTIFICHE '!AA43</f>
        <v>0</v>
      </c>
      <c r="AE27" s="1448">
        <f ca="1">+AC27+AD27</f>
        <v>10187184.585200591</v>
      </c>
      <c r="AF27" s="1461">
        <f ca="1">+SUMIF('Bilanci Mensili VEE'!$F$4:$R$259,'Foglio di Lavoro '!$A27,'Bilanci Mensili VEE'!$P$4:$P$259)</f>
        <v>10199490.758121196</v>
      </c>
      <c r="AG27" s="1463">
        <f ca="1">+'RETTIFICHE '!AD43</f>
        <v>0</v>
      </c>
      <c r="AH27" s="1448">
        <f ca="1">+AF27+AG27</f>
        <v>10199490.758121196</v>
      </c>
      <c r="AI27" s="1461">
        <f ca="1">+SUMIF('Bilanci Mensili VEE'!$F$4:$R$259,'Foglio di Lavoro '!$A27,'Bilanci Mensili VEE'!$Q$4:$Q$259)</f>
        <v>0</v>
      </c>
      <c r="AJ27" s="1463">
        <f>+'RETTIFICHE '!AG43</f>
        <v>0</v>
      </c>
      <c r="AK27" s="1448">
        <f ca="1">+AI27+AJ27</f>
        <v>0</v>
      </c>
      <c r="AL27" s="1461">
        <f ca="1">+SUMIF('Bilanci Mensili VEE'!$F$4:$R$259,'Foglio di Lavoro '!$A27,'Bilanci Mensili VEE'!$R$4:$R$259)</f>
        <v>11013114.362603193</v>
      </c>
      <c r="AM27" s="1463">
        <f ca="1">+'RETTIFICHE '!AJ43</f>
        <v>0</v>
      </c>
      <c r="AN27" s="1448">
        <f ca="1">+AL27+AM27</f>
        <v>11013114.362603193</v>
      </c>
      <c r="AR27" s="5">
        <v>24</v>
      </c>
      <c r="BA27" s="1426"/>
      <c r="BB27" s="1426"/>
      <c r="BC27" s="1426"/>
      <c r="BD27" s="1426"/>
      <c r="BE27" s="1426"/>
      <c r="BF27" s="1426"/>
      <c r="BG27" s="1426"/>
      <c r="BH27" s="1426"/>
      <c r="BI27" s="1426"/>
      <c r="BJ27" s="1426"/>
      <c r="BK27" s="1426"/>
      <c r="BL27" s="1426"/>
    </row>
    <row r="28" spans="1:64" x14ac:dyDescent="0.25">
      <c r="A28" s="93" t="s">
        <v>107</v>
      </c>
      <c r="B28" s="1464" t="s">
        <v>377</v>
      </c>
      <c r="C28" s="1416"/>
      <c r="D28" s="1466">
        <f>+'Anno Precedente'!P28</f>
        <v>10699207.118171085</v>
      </c>
      <c r="E28" s="1465">
        <f ca="1">+SUMIF('Bilanci Mensili VEE'!$F$4:$R$259,'Foglio di Lavoro '!$A28,'Bilanci Mensili VEE'!$G$4:$G$259)</f>
        <v>11733243.62844017</v>
      </c>
      <c r="F28" s="1467"/>
      <c r="G28" s="1468">
        <f t="shared" ref="G28:G33" ca="1" si="23">+E28+F28</f>
        <v>11733243.62844017</v>
      </c>
      <c r="H28" s="1469">
        <f ca="1">+SUMIF('Bilanci Mensili VEE'!$F$4:$R$259,'Foglio di Lavoro '!$A28,'Bilanci Mensili VEE'!$H$4:$H$259)</f>
        <v>13988062.539410189</v>
      </c>
      <c r="I28" s="1470"/>
      <c r="J28" s="1471">
        <f ca="1">+H28+I28</f>
        <v>13988062.539410189</v>
      </c>
      <c r="K28" s="1469">
        <f ca="1">+SUMIF('Bilanci Mensili VEE'!$F$4:$R$259,'Foglio di Lavoro '!$A28,'Bilanci Mensili VEE'!$I$4:$I$259)</f>
        <v>15330897.923823427</v>
      </c>
      <c r="L28" s="1470">
        <v>0.09</v>
      </c>
      <c r="M28" s="1471">
        <f ca="1">+K28+L28</f>
        <v>15330898.013823427</v>
      </c>
      <c r="N28" s="1469">
        <f ca="1">+SUMIF('Bilanci Mensili VEE'!$F$4:$R$259,'Foglio di Lavoro '!$A28,'Bilanci Mensili VEE'!$J$4:$J$259)</f>
        <v>14489545.010624826</v>
      </c>
      <c r="O28" s="1470"/>
      <c r="P28" s="1471">
        <f ca="1">+N28+O28</f>
        <v>14489545.010624826</v>
      </c>
      <c r="Q28" s="1469">
        <f ca="1">+SUMIF('Bilanci Mensili VEE'!$F$4:$R$259,'Foglio di Lavoro '!$A28,'Bilanci Mensili VEE'!$K$4:$K$259)</f>
        <v>12560841.112186726</v>
      </c>
      <c r="R28" s="1470"/>
      <c r="S28" s="1471">
        <f ca="1">+Q28+R28</f>
        <v>12560841.112186726</v>
      </c>
      <c r="T28" s="1469">
        <f ca="1">+SUMIF('Bilanci Mensili VEE'!$F$4:$R$259,'Foglio di Lavoro '!$A28,'Bilanci Mensili VEE'!$L$4:$L$259)</f>
        <v>14357468.312200982</v>
      </c>
      <c r="U28" s="1470"/>
      <c r="V28" s="2125">
        <f ca="1">+T28+U28</f>
        <v>14357468.312200982</v>
      </c>
      <c r="W28" s="1416">
        <f ca="1">+SUMIF('Bilanci Mensili VEE'!$F$4:$R$259,'Foglio di Lavoro '!$A28,'Bilanci Mensili VEE'!$M$4:$M$259)</f>
        <v>14581856.232309919</v>
      </c>
      <c r="X28" s="1470"/>
      <c r="Y28" s="1471">
        <f ca="1">+W28+X28</f>
        <v>14581856.232309919</v>
      </c>
      <c r="Z28" s="1469">
        <f ca="1">+SUMIF('Bilanci Mensili VEE'!$F$4:$R$259,'Foglio di Lavoro '!$A28,'Bilanci Mensili VEE'!$N$4:$N$259)</f>
        <v>14283088.878122307</v>
      </c>
      <c r="AA28" s="1470"/>
      <c r="AB28" s="1471">
        <f ca="1">+Z28+AA28</f>
        <v>14283088.878122307</v>
      </c>
      <c r="AC28" s="1469">
        <f ca="1">+SUMIF('Bilanci Mensili VEE'!$F$4:$R$259,'Foglio di Lavoro '!$A28,'Bilanci Mensili VEE'!$O$4:$O$259)</f>
        <v>13974794.347835409</v>
      </c>
      <c r="AD28" s="1470"/>
      <c r="AE28" s="1471">
        <f ca="1">+AC28+AD28</f>
        <v>13974794.347835409</v>
      </c>
      <c r="AF28" s="1469">
        <f ca="1">+SUMIF('Bilanci Mensili VEE'!$F$4:$R$259,'Foglio di Lavoro '!$A28,'Bilanci Mensili VEE'!$P$4:$P$259)</f>
        <v>14713823.326476386</v>
      </c>
      <c r="AG28" s="1470"/>
      <c r="AH28" s="1471">
        <f ca="1">+AF28+AG28</f>
        <v>14713823.326476386</v>
      </c>
      <c r="AI28" s="1469">
        <f ca="1">+SUMIF('Bilanci Mensili VEE'!$F$4:$R$259,'Foglio di Lavoro '!$A28,'Bilanci Mensili VEE'!$Q$4:$Q$259)</f>
        <v>0</v>
      </c>
      <c r="AJ28" s="1470"/>
      <c r="AK28" s="1471">
        <f ca="1">+AI28+AJ28</f>
        <v>0</v>
      </c>
      <c r="AL28" s="1469">
        <f ca="1">+SUMIF('Bilanci Mensili VEE'!$F$4:$R$259,'Foglio di Lavoro '!$A28,'Bilanci Mensili VEE'!$R$4:$R$259)</f>
        <v>11746927.200600408</v>
      </c>
      <c r="AM28" s="1470"/>
      <c r="AN28" s="1471">
        <f ca="1">+AL28+AM28</f>
        <v>11746927.200600408</v>
      </c>
      <c r="AR28" s="5">
        <v>25</v>
      </c>
      <c r="BA28" s="1472"/>
      <c r="BB28" s="1472"/>
      <c r="BC28" s="1472"/>
      <c r="BD28" s="1472"/>
      <c r="BE28" s="1472"/>
      <c r="BF28" s="1472"/>
      <c r="BG28" s="1472"/>
      <c r="BH28" s="1472"/>
      <c r="BI28" s="1472"/>
      <c r="BJ28" s="1472"/>
      <c r="BK28" s="1472"/>
      <c r="BL28" s="1472"/>
    </row>
    <row r="29" spans="1:64" ht="13.8" x14ac:dyDescent="0.3">
      <c r="A29" s="93"/>
      <c r="B29" s="1438" t="s">
        <v>433</v>
      </c>
      <c r="C29" s="1439">
        <f>SUM(C27:C28)</f>
        <v>0</v>
      </c>
      <c r="D29" s="1440">
        <f>+'Anno Precedente'!P29</f>
        <v>21628377.806160778</v>
      </c>
      <c r="E29" s="2104">
        <f t="shared" ref="E29:AN29" ca="1" si="24">SUM(E27:E28)</f>
        <v>22195269.037396416</v>
      </c>
      <c r="F29" s="1441">
        <f t="shared" ca="1" si="24"/>
        <v>0</v>
      </c>
      <c r="G29" s="1442">
        <f t="shared" ca="1" si="24"/>
        <v>22195269.037396416</v>
      </c>
      <c r="H29" s="1439">
        <f t="shared" ca="1" si="24"/>
        <v>24039986.983378015</v>
      </c>
      <c r="I29" s="1441">
        <f t="shared" ca="1" si="24"/>
        <v>0</v>
      </c>
      <c r="J29" s="1442">
        <f t="shared" ca="1" si="24"/>
        <v>24039986.983378015</v>
      </c>
      <c r="K29" s="1439">
        <f t="shared" ca="1" si="24"/>
        <v>24979127.432583302</v>
      </c>
      <c r="L29" s="1441">
        <f t="shared" ca="1" si="24"/>
        <v>0.09</v>
      </c>
      <c r="M29" s="1442">
        <f t="shared" ca="1" si="24"/>
        <v>24979127.522583306</v>
      </c>
      <c r="N29" s="1439">
        <f t="shared" ca="1" si="24"/>
        <v>24269362.508317415</v>
      </c>
      <c r="O29" s="1441">
        <f t="shared" si="24"/>
        <v>0</v>
      </c>
      <c r="P29" s="1442">
        <f t="shared" ca="1" si="24"/>
        <v>24269362.508317415</v>
      </c>
      <c r="Q29" s="1439">
        <f t="shared" ca="1" si="24"/>
        <v>22619337.915456593</v>
      </c>
      <c r="R29" s="1441">
        <f t="shared" ref="R29" si="25">SUM(R27:R28)</f>
        <v>0</v>
      </c>
      <c r="S29" s="1442">
        <f t="shared" ca="1" si="24"/>
        <v>22619337.915456593</v>
      </c>
      <c r="T29" s="1439">
        <f t="shared" ca="1" si="24"/>
        <v>24313210.797880329</v>
      </c>
      <c r="U29" s="1441">
        <f t="shared" si="24"/>
        <v>0</v>
      </c>
      <c r="V29" s="2121">
        <f t="shared" ca="1" si="24"/>
        <v>24313210.797880329</v>
      </c>
      <c r="W29" s="2200">
        <f ca="1">SUM(W27:W28)</f>
        <v>25321178.307369877</v>
      </c>
      <c r="X29" s="1441">
        <f t="shared" ca="1" si="24"/>
        <v>0</v>
      </c>
      <c r="Y29" s="1442">
        <f t="shared" ca="1" si="24"/>
        <v>25321178.307369877</v>
      </c>
      <c r="Z29" s="1439">
        <f t="shared" ref="Z29:AA29" ca="1" si="26">SUM(Z27:Z28)</f>
        <v>24178971.169250645</v>
      </c>
      <c r="AA29" s="1441">
        <f t="shared" ca="1" si="26"/>
        <v>0</v>
      </c>
      <c r="AB29" s="1442">
        <f t="shared" ca="1" si="24"/>
        <v>24178971.169250645</v>
      </c>
      <c r="AC29" s="1439">
        <f t="shared" ca="1" si="24"/>
        <v>24161978.933036</v>
      </c>
      <c r="AD29" s="1441">
        <f t="shared" ca="1" si="24"/>
        <v>0</v>
      </c>
      <c r="AE29" s="1442">
        <f t="shared" ca="1" si="24"/>
        <v>24161978.933036</v>
      </c>
      <c r="AF29" s="1439">
        <f t="shared" ref="AF29:AG29" ca="1" si="27">SUM(AF27:AF28)</f>
        <v>24913314.08459758</v>
      </c>
      <c r="AG29" s="1441">
        <f t="shared" ca="1" si="27"/>
        <v>0</v>
      </c>
      <c r="AH29" s="1442">
        <f t="shared" ca="1" si="24"/>
        <v>24913314.08459758</v>
      </c>
      <c r="AI29" s="1439">
        <f t="shared" ca="1" si="24"/>
        <v>0</v>
      </c>
      <c r="AJ29" s="1441">
        <f t="shared" si="24"/>
        <v>0</v>
      </c>
      <c r="AK29" s="1442">
        <f t="shared" ca="1" si="24"/>
        <v>0</v>
      </c>
      <c r="AL29" s="1439">
        <f t="shared" ca="1" si="24"/>
        <v>22760041.563203603</v>
      </c>
      <c r="AM29" s="1441">
        <f t="shared" ca="1" si="24"/>
        <v>0</v>
      </c>
      <c r="AN29" s="1442">
        <f t="shared" ca="1" si="24"/>
        <v>22760041.563203603</v>
      </c>
      <c r="AR29" s="5">
        <v>26</v>
      </c>
      <c r="BA29" s="1449"/>
      <c r="BB29" s="1449"/>
      <c r="BC29" s="1449"/>
      <c r="BD29" s="1449"/>
      <c r="BE29" s="1449"/>
      <c r="BF29" s="1449"/>
      <c r="BG29" s="1449"/>
      <c r="BH29" s="1449"/>
      <c r="BI29" s="1449"/>
      <c r="BJ29" s="1449"/>
      <c r="BK29" s="1449"/>
      <c r="BL29" s="1449"/>
    </row>
    <row r="30" spans="1:64" s="3" customFormat="1" ht="13.8" thickBot="1" x14ac:dyDescent="0.3">
      <c r="A30" s="93"/>
      <c r="B30" s="1473" t="s">
        <v>378</v>
      </c>
      <c r="C30" s="1474"/>
      <c r="D30" s="1475"/>
      <c r="E30" s="1474"/>
      <c r="F30" s="1476"/>
      <c r="G30" s="1477">
        <f t="shared" si="23"/>
        <v>0</v>
      </c>
      <c r="H30" s="1474"/>
      <c r="I30" s="1476"/>
      <c r="J30" s="1477">
        <f t="shared" ref="J30:J40" si="28">+H30+I30</f>
        <v>0</v>
      </c>
      <c r="K30" s="1474"/>
      <c r="L30" s="1476"/>
      <c r="M30" s="1477">
        <f t="shared" ref="M30:M40" si="29">+K30+L30</f>
        <v>0</v>
      </c>
      <c r="N30" s="1474"/>
      <c r="O30" s="1476"/>
      <c r="P30" s="1477">
        <f t="shared" ref="P30:P40" si="30">+N30+O30</f>
        <v>0</v>
      </c>
      <c r="Q30" s="1474"/>
      <c r="R30" s="1476"/>
      <c r="S30" s="1477">
        <f t="shared" ref="S30:S40" si="31">+Q30+R30</f>
        <v>0</v>
      </c>
      <c r="T30" s="1474"/>
      <c r="U30" s="1476"/>
      <c r="V30" s="2126">
        <f t="shared" ref="V30:V40" si="32">+T30+U30</f>
        <v>0</v>
      </c>
      <c r="W30" s="1474"/>
      <c r="X30" s="1476"/>
      <c r="Y30" s="1477">
        <f t="shared" ref="Y30:Y40" si="33">+W30+X30</f>
        <v>0</v>
      </c>
      <c r="Z30" s="1474"/>
      <c r="AA30" s="1476"/>
      <c r="AB30" s="1477">
        <f t="shared" ref="AB30:AB40" si="34">+Z30+AA30</f>
        <v>0</v>
      </c>
      <c r="AC30" s="1474"/>
      <c r="AD30" s="1476"/>
      <c r="AE30" s="1477">
        <f t="shared" ref="AE30:AE40" si="35">+AC30+AD30</f>
        <v>0</v>
      </c>
      <c r="AF30" s="1474"/>
      <c r="AG30" s="1476"/>
      <c r="AH30" s="1477">
        <f t="shared" ref="AH30:AH40" si="36">+AF30+AG30</f>
        <v>0</v>
      </c>
      <c r="AI30" s="1474"/>
      <c r="AJ30" s="1476"/>
      <c r="AK30" s="1477">
        <f t="shared" ref="AK30:AK40" si="37">+AI30+AJ30</f>
        <v>0</v>
      </c>
      <c r="AL30" s="1474"/>
      <c r="AM30" s="1476"/>
      <c r="AN30" s="1477">
        <f t="shared" ref="AN30:AN40" si="38">+AL30+AM30</f>
        <v>0</v>
      </c>
      <c r="AP30" s="1"/>
      <c r="AR30" s="5">
        <v>27</v>
      </c>
      <c r="BA30" s="1472"/>
      <c r="BB30" s="1472"/>
      <c r="BC30" s="1472"/>
      <c r="BD30" s="1472"/>
      <c r="BE30" s="1472"/>
      <c r="BF30" s="1472"/>
      <c r="BG30" s="1472"/>
      <c r="BH30" s="1472"/>
      <c r="BI30" s="1472"/>
      <c r="BJ30" s="1472"/>
      <c r="BK30" s="1472"/>
      <c r="BL30" s="1472"/>
    </row>
    <row r="31" spans="1:64" ht="13.8" thickBot="1" x14ac:dyDescent="0.3">
      <c r="A31" s="93" t="s">
        <v>108</v>
      </c>
      <c r="B31" s="1478" t="s">
        <v>379</v>
      </c>
      <c r="C31" s="1416"/>
      <c r="D31" s="1480">
        <f>+'Anno Precedente'!P31</f>
        <v>0</v>
      </c>
      <c r="E31" s="1479">
        <f ca="1">+SUMIF('Bilanci Mensili VEE'!$F$4:$R$259,'Foglio di Lavoro '!$A31,'Bilanci Mensili VEE'!$G$4:$G$259)</f>
        <v>0</v>
      </c>
      <c r="F31" s="1481"/>
      <c r="G31" s="1482">
        <f t="shared" ca="1" si="23"/>
        <v>0</v>
      </c>
      <c r="H31" s="1479">
        <f ca="1">+SUMIF('Bilanci Mensili VEE'!$F$4:$R$259,'Foglio di Lavoro '!$A31,'Bilanci Mensili VEE'!$H$4:$H$259)</f>
        <v>0</v>
      </c>
      <c r="I31" s="1481"/>
      <c r="J31" s="1482">
        <f t="shared" ca="1" si="28"/>
        <v>0</v>
      </c>
      <c r="K31" s="1479">
        <f ca="1">+SUMIF('Bilanci Mensili VEE'!$F$4:$R$259,'Foglio di Lavoro '!$A31,'Bilanci Mensili VEE'!$I$4:$I$259)</f>
        <v>0</v>
      </c>
      <c r="L31" s="1481"/>
      <c r="M31" s="1482">
        <f t="shared" ca="1" si="29"/>
        <v>0</v>
      </c>
      <c r="N31" s="1479">
        <f ca="1">+SUMIF('Bilanci Mensili VEE'!$F$4:$R$259,'Foglio di Lavoro '!$A31,'Bilanci Mensili VEE'!$J$4:$J$259)</f>
        <v>0</v>
      </c>
      <c r="O31" s="1481"/>
      <c r="P31" s="1482">
        <f t="shared" ca="1" si="30"/>
        <v>0</v>
      </c>
      <c r="Q31" s="1479">
        <f ca="1">+SUMIF('Bilanci Mensili VEE'!$F$4:$R$259,'Foglio di Lavoro '!$A31,'Bilanci Mensili VEE'!$K$4:$K$259)</f>
        <v>0</v>
      </c>
      <c r="R31" s="1481"/>
      <c r="S31" s="1482">
        <f t="shared" ca="1" si="31"/>
        <v>0</v>
      </c>
      <c r="T31" s="1479">
        <f ca="1">+SUMIF('Bilanci Mensili VEE'!$F$4:$R$259,'Foglio di Lavoro '!$A31,'Bilanci Mensili VEE'!$L$4:$L$259)</f>
        <v>0</v>
      </c>
      <c r="U31" s="1481"/>
      <c r="V31" s="2127">
        <f t="shared" ca="1" si="32"/>
        <v>0</v>
      </c>
      <c r="W31" s="1416">
        <f ca="1">+SUMIF('Bilanci Mensili VEE'!$F$4:$R$259,'Foglio di Lavoro '!$A31,'Bilanci Mensili VEE'!$M$4:$M$259)</f>
        <v>0</v>
      </c>
      <c r="X31" s="1481"/>
      <c r="Y31" s="1482">
        <f t="shared" ca="1" si="33"/>
        <v>0</v>
      </c>
      <c r="Z31" s="1479">
        <f ca="1">+SUMIF('Bilanci Mensili VEE'!$F$4:$R$259,'Foglio di Lavoro '!$A31,'Bilanci Mensili VEE'!$N$4:$N$259)</f>
        <v>0</v>
      </c>
      <c r="AA31" s="1481"/>
      <c r="AB31" s="1482">
        <f t="shared" ca="1" si="34"/>
        <v>0</v>
      </c>
      <c r="AC31" s="1479">
        <f ca="1">+SUMIF('Bilanci Mensili VEE'!$F$4:$R$259,'Foglio di Lavoro '!$A31,'Bilanci Mensili VEE'!$O$4:$O$259)</f>
        <v>0</v>
      </c>
      <c r="AD31" s="1481"/>
      <c r="AE31" s="1482">
        <f t="shared" ca="1" si="35"/>
        <v>0</v>
      </c>
      <c r="AF31" s="1479">
        <f ca="1">+SUMIF('Bilanci Mensili VEE'!$F$4:$R$259,'Foglio di Lavoro '!$A31,'Bilanci Mensili VEE'!$P$4:$P$259)</f>
        <v>0</v>
      </c>
      <c r="AG31" s="1481"/>
      <c r="AH31" s="1482">
        <f t="shared" ca="1" si="36"/>
        <v>0</v>
      </c>
      <c r="AI31" s="1479">
        <f ca="1">+SUMIF('Bilanci Mensili VEE'!$F$4:$R$259,'Foglio di Lavoro '!$A31,'Bilanci Mensili VEE'!$Q$4:$Q$259)</f>
        <v>0</v>
      </c>
      <c r="AJ31" s="1481"/>
      <c r="AK31" s="1482">
        <f t="shared" ca="1" si="37"/>
        <v>0</v>
      </c>
      <c r="AL31" s="1479">
        <f ca="1">+SUMIF('Bilanci Mensili VEE'!$F$4:$R$259,'Foglio di Lavoro '!$A31,'Bilanci Mensili VEE'!$R$4:$R$259)</f>
        <v>0</v>
      </c>
      <c r="AM31" s="1481"/>
      <c r="AN31" s="1482">
        <f t="shared" ca="1" si="38"/>
        <v>0</v>
      </c>
      <c r="AR31" s="5">
        <v>28</v>
      </c>
      <c r="BA31" s="1472"/>
      <c r="BB31" s="1472"/>
      <c r="BC31" s="1472"/>
      <c r="BD31" s="1472"/>
      <c r="BE31" s="1472"/>
      <c r="BF31" s="1472"/>
      <c r="BG31" s="1472"/>
      <c r="BH31" s="1472"/>
      <c r="BI31" s="1472"/>
      <c r="BJ31" s="1472"/>
      <c r="BK31" s="1472"/>
      <c r="BL31" s="1472"/>
    </row>
    <row r="32" spans="1:64" ht="13.8" thickBot="1" x14ac:dyDescent="0.3">
      <c r="A32" s="93" t="s">
        <v>294</v>
      </c>
      <c r="B32" s="1478" t="s">
        <v>380</v>
      </c>
      <c r="C32" s="1416"/>
      <c r="D32" s="1480">
        <f>+'Anno Precedente'!P32</f>
        <v>0</v>
      </c>
      <c r="E32" s="1479">
        <f ca="1">+SUMIF('Bilanci Mensili VEE'!$F$4:$R$259,'Foglio di Lavoro '!$A32,'Bilanci Mensili VEE'!$G$4:$G$259)</f>
        <v>59081.220213816494</v>
      </c>
      <c r="F32" s="1481"/>
      <c r="G32" s="1482">
        <f t="shared" ca="1" si="23"/>
        <v>59081.220213816494</v>
      </c>
      <c r="H32" s="1479">
        <f ca="1">+SUMIF('Bilanci Mensili VEE'!$F$4:$R$259,'Foglio di Lavoro '!$A32,'Bilanci Mensili VEE'!$H$4:$H$259)</f>
        <v>8960.7463806970518</v>
      </c>
      <c r="I32" s="1481"/>
      <c r="J32" s="1482">
        <f t="shared" ca="1" si="28"/>
        <v>8960.7463806970518</v>
      </c>
      <c r="K32" s="1479">
        <f ca="1">+SUMIF('Bilanci Mensili VEE'!$F$4:$R$259,'Foglio di Lavoro '!$A32,'Bilanci Mensili VEE'!$I$4:$I$259)</f>
        <v>23363.657248368254</v>
      </c>
      <c r="L32" s="1481"/>
      <c r="M32" s="1482">
        <f t="shared" ca="1" si="29"/>
        <v>23363.657248368254</v>
      </c>
      <c r="N32" s="1479">
        <f ca="1">+SUMIF('Bilanci Mensili VEE'!$F$4:$R$259,'Foglio di Lavoro '!$A32,'Bilanci Mensili VEE'!$J$4:$J$259)</f>
        <v>670580.81736032106</v>
      </c>
      <c r="O32" s="1481"/>
      <c r="P32" s="1482">
        <f t="shared" ca="1" si="30"/>
        <v>670580.81736032106</v>
      </c>
      <c r="Q32" s="1479">
        <f ca="1">+SUMIF('Bilanci Mensili VEE'!$F$4:$R$259,'Foglio di Lavoro '!$A32,'Bilanci Mensili VEE'!$K$4:$K$259)</f>
        <v>532304.95213509735</v>
      </c>
      <c r="R32" s="1481"/>
      <c r="S32" s="1482">
        <f t="shared" ca="1" si="31"/>
        <v>532304.95213509735</v>
      </c>
      <c r="T32" s="1479">
        <f ca="1">+SUMIF('Bilanci Mensili VEE'!$F$4:$R$259,'Foglio di Lavoro '!$A32,'Bilanci Mensili VEE'!$L$4:$L$259)</f>
        <v>537561.92958743637</v>
      </c>
      <c r="U32" s="1481"/>
      <c r="V32" s="2127">
        <f t="shared" ca="1" si="32"/>
        <v>537561.92958743637</v>
      </c>
      <c r="W32" s="1416">
        <f ca="1">+SUMIF('Bilanci Mensili VEE'!$F$4:$R$259,'Foglio di Lavoro '!$A32,'Bilanci Mensili VEE'!$M$4:$M$259)</f>
        <v>556456.20854309364</v>
      </c>
      <c r="X32" s="1481"/>
      <c r="Y32" s="1482">
        <f t="shared" ca="1" si="33"/>
        <v>556456.20854309364</v>
      </c>
      <c r="Z32" s="1479">
        <f ca="1">+SUMIF('Bilanci Mensili VEE'!$F$4:$R$259,'Foglio di Lavoro '!$A32,'Bilanci Mensili VEE'!$N$4:$N$259)</f>
        <v>560542.26313522831</v>
      </c>
      <c r="AA32" s="1481"/>
      <c r="AB32" s="1482">
        <f t="shared" ca="1" si="34"/>
        <v>560542.26313522831</v>
      </c>
      <c r="AC32" s="1479">
        <f ca="1">+SUMIF('Bilanci Mensili VEE'!$F$4:$R$259,'Foglio di Lavoro '!$A32,'Bilanci Mensili VEE'!$O$4:$O$259)</f>
        <v>74348.114158286335</v>
      </c>
      <c r="AD32" s="1481"/>
      <c r="AE32" s="1482">
        <f t="shared" ca="1" si="35"/>
        <v>74348.114158286335</v>
      </c>
      <c r="AF32" s="1479">
        <f ca="1">+SUMIF('Bilanci Mensili VEE'!$F$4:$R$259,'Foglio di Lavoro '!$A32,'Bilanci Mensili VEE'!$P$4:$P$259)</f>
        <v>74497.762921059388</v>
      </c>
      <c r="AG32" s="1481"/>
      <c r="AH32" s="1482">
        <f t="shared" ca="1" si="36"/>
        <v>74497.762921059388</v>
      </c>
      <c r="AI32" s="1479">
        <f ca="1">+SUMIF('Bilanci Mensili VEE'!$F$4:$R$259,'Foglio di Lavoro '!$A32,'Bilanci Mensili VEE'!$Q$4:$Q$259)</f>
        <v>0</v>
      </c>
      <c r="AJ32" s="1481"/>
      <c r="AK32" s="1482">
        <f t="shared" ca="1" si="37"/>
        <v>0</v>
      </c>
      <c r="AL32" s="1479">
        <f ca="1">+SUMIF('Bilanci Mensili VEE'!$F$4:$R$259,'Foglio di Lavoro '!$A32,'Bilanci Mensili VEE'!$R$4:$R$259)</f>
        <v>140843.61102176478</v>
      </c>
      <c r="AM32" s="1481"/>
      <c r="AN32" s="1482">
        <f t="shared" ca="1" si="38"/>
        <v>140843.61102176478</v>
      </c>
      <c r="AR32" s="5">
        <v>29</v>
      </c>
      <c r="BA32" s="1472"/>
      <c r="BB32" s="1472"/>
      <c r="BC32" s="1472"/>
      <c r="BD32" s="1472"/>
      <c r="BE32" s="1472"/>
      <c r="BF32" s="1472"/>
      <c r="BG32" s="1472"/>
      <c r="BH32" s="1472"/>
      <c r="BI32" s="1472"/>
      <c r="BJ32" s="1472"/>
      <c r="BK32" s="1472"/>
      <c r="BL32" s="1472"/>
    </row>
    <row r="33" spans="1:64" ht="13.8" thickBot="1" x14ac:dyDescent="0.3">
      <c r="A33" s="93" t="s">
        <v>295</v>
      </c>
      <c r="B33" s="1478" t="s">
        <v>381</v>
      </c>
      <c r="C33" s="1416"/>
      <c r="D33" s="1480">
        <f>+'Anno Precedente'!P33</f>
        <v>0</v>
      </c>
      <c r="E33" s="1479">
        <f ca="1">+SUMIF('Bilanci Mensili VEE'!$F$4:$R$259,'Foglio di Lavoro '!$A33,'Bilanci Mensili VEE'!$G$4:$G$259)</f>
        <v>0</v>
      </c>
      <c r="F33" s="1481"/>
      <c r="G33" s="1448">
        <f t="shared" ca="1" si="23"/>
        <v>0</v>
      </c>
      <c r="H33" s="1479">
        <f ca="1">+SUMIF('Bilanci Mensili VEE'!$F$4:$R$259,'Foglio di Lavoro '!$A33,'Bilanci Mensili VEE'!$H$4:$H$259)</f>
        <v>0</v>
      </c>
      <c r="I33" s="1481"/>
      <c r="J33" s="1448">
        <f t="shared" ca="1" si="28"/>
        <v>0</v>
      </c>
      <c r="K33" s="1479">
        <f ca="1">+SUMIF('Bilanci Mensili VEE'!$F$4:$R$259,'Foglio di Lavoro '!$A33,'Bilanci Mensili VEE'!$I$4:$I$259)</f>
        <v>0</v>
      </c>
      <c r="L33" s="1481"/>
      <c r="M33" s="1448">
        <f t="shared" ca="1" si="29"/>
        <v>0</v>
      </c>
      <c r="N33" s="1479">
        <f ca="1">+SUMIF('Bilanci Mensili VEE'!$F$4:$R$259,'Foglio di Lavoro '!$A33,'Bilanci Mensili VEE'!$J$4:$J$259)</f>
        <v>0</v>
      </c>
      <c r="O33" s="1481"/>
      <c r="P33" s="1448">
        <f t="shared" ca="1" si="30"/>
        <v>0</v>
      </c>
      <c r="Q33" s="1479">
        <f ca="1">+SUMIF('Bilanci Mensili VEE'!$F$4:$R$259,'Foglio di Lavoro '!$A33,'Bilanci Mensili VEE'!$K$4:$K$259)</f>
        <v>0</v>
      </c>
      <c r="R33" s="1481"/>
      <c r="S33" s="1448">
        <f t="shared" ca="1" si="31"/>
        <v>0</v>
      </c>
      <c r="T33" s="1479">
        <f ca="1">+SUMIF('Bilanci Mensili VEE'!$F$4:$R$259,'Foglio di Lavoro '!$A33,'Bilanci Mensili VEE'!$L$4:$L$259)</f>
        <v>0</v>
      </c>
      <c r="U33" s="1481"/>
      <c r="V33" s="2122">
        <f t="shared" ca="1" si="32"/>
        <v>0</v>
      </c>
      <c r="W33" s="1416">
        <f ca="1">+SUMIF('Bilanci Mensili VEE'!$F$4:$R$259,'Foglio di Lavoro '!$A33,'Bilanci Mensili VEE'!$M$4:$M$259)</f>
        <v>0</v>
      </c>
      <c r="X33" s="1481"/>
      <c r="Y33" s="1448">
        <f t="shared" ca="1" si="33"/>
        <v>0</v>
      </c>
      <c r="Z33" s="1479">
        <f ca="1">+SUMIF('Bilanci Mensili VEE'!$F$4:$R$259,'Foglio di Lavoro '!$A33,'Bilanci Mensili VEE'!$N$4:$N$259)</f>
        <v>0</v>
      </c>
      <c r="AA33" s="1481"/>
      <c r="AB33" s="1448">
        <f t="shared" ca="1" si="34"/>
        <v>0</v>
      </c>
      <c r="AC33" s="1479">
        <f ca="1">+SUMIF('Bilanci Mensili VEE'!$F$4:$R$259,'Foglio di Lavoro '!$A33,'Bilanci Mensili VEE'!$O$4:$O$259)</f>
        <v>0</v>
      </c>
      <c r="AD33" s="1481"/>
      <c r="AE33" s="1448">
        <f t="shared" ca="1" si="35"/>
        <v>0</v>
      </c>
      <c r="AF33" s="1479">
        <f ca="1">+SUMIF('Bilanci Mensili VEE'!$F$4:$R$259,'Foglio di Lavoro '!$A33,'Bilanci Mensili VEE'!$P$4:$P$259)</f>
        <v>0</v>
      </c>
      <c r="AG33" s="1481"/>
      <c r="AH33" s="1448">
        <f t="shared" ca="1" si="36"/>
        <v>0</v>
      </c>
      <c r="AI33" s="1479">
        <f ca="1">+SUMIF('Bilanci Mensili VEE'!$F$4:$R$259,'Foglio di Lavoro '!$A33,'Bilanci Mensili VEE'!$Q$4:$Q$259)</f>
        <v>0</v>
      </c>
      <c r="AJ33" s="1481"/>
      <c r="AK33" s="1448">
        <f t="shared" ca="1" si="37"/>
        <v>0</v>
      </c>
      <c r="AL33" s="1479">
        <f ca="1">+SUMIF('Bilanci Mensili VEE'!$F$4:$R$259,'Foglio di Lavoro '!$A33,'Bilanci Mensili VEE'!$R$4:$R$259)</f>
        <v>0</v>
      </c>
      <c r="AM33" s="1481"/>
      <c r="AN33" s="1448">
        <f t="shared" ca="1" si="38"/>
        <v>0</v>
      </c>
      <c r="AR33" s="5">
        <v>30</v>
      </c>
      <c r="BA33" s="1426"/>
      <c r="BB33" s="1426"/>
      <c r="BC33" s="1426"/>
      <c r="BD33" s="1426"/>
      <c r="BE33" s="1426"/>
      <c r="BF33" s="1426"/>
      <c r="BG33" s="1426"/>
      <c r="BH33" s="1426"/>
      <c r="BI33" s="1426"/>
      <c r="BJ33" s="1426"/>
      <c r="BK33" s="1426"/>
      <c r="BL33" s="1426"/>
    </row>
    <row r="34" spans="1:64" ht="13.8" thickBot="1" x14ac:dyDescent="0.3">
      <c r="A34" s="93" t="s">
        <v>296</v>
      </c>
      <c r="B34" s="1478" t="s">
        <v>382</v>
      </c>
      <c r="C34" s="1416"/>
      <c r="D34" s="1480">
        <f>+'Anno Precedente'!P34</f>
        <v>0</v>
      </c>
      <c r="E34" s="1479">
        <f ca="1">+SUMIF('Bilanci Mensili VEE'!$F$4:$R$259,'Foglio di Lavoro '!$A34,'Bilanci Mensili VEE'!$G$4:$G$259)</f>
        <v>0</v>
      </c>
      <c r="F34" s="1481"/>
      <c r="G34" s="1482">
        <f t="shared" ref="G34:G40" ca="1" si="39">+E34+F34</f>
        <v>0</v>
      </c>
      <c r="H34" s="1479">
        <f ca="1">+SUMIF('Bilanci Mensili VEE'!$F$4:$R$259,'Foglio di Lavoro '!$A34,'Bilanci Mensili VEE'!$H$4:$H$259)</f>
        <v>0</v>
      </c>
      <c r="I34" s="1481"/>
      <c r="J34" s="1482">
        <f t="shared" ca="1" si="28"/>
        <v>0</v>
      </c>
      <c r="K34" s="1479">
        <f ca="1">+SUMIF('Bilanci Mensili VEE'!$F$4:$R$259,'Foglio di Lavoro '!$A34,'Bilanci Mensili VEE'!$I$4:$I$259)</f>
        <v>0</v>
      </c>
      <c r="L34" s="1481"/>
      <c r="M34" s="1482">
        <f t="shared" ca="1" si="29"/>
        <v>0</v>
      </c>
      <c r="N34" s="1479">
        <f ca="1">+SUMIF('Bilanci Mensili VEE'!$F$4:$R$259,'Foglio di Lavoro '!$A34,'Bilanci Mensili VEE'!$J$4:$J$259)</f>
        <v>0</v>
      </c>
      <c r="O34" s="1481"/>
      <c r="P34" s="1482">
        <f t="shared" ca="1" si="30"/>
        <v>0</v>
      </c>
      <c r="Q34" s="1479">
        <f ca="1">+SUMIF('Bilanci Mensili VEE'!$F$4:$R$259,'Foglio di Lavoro '!$A34,'Bilanci Mensili VEE'!$K$4:$K$259)</f>
        <v>0</v>
      </c>
      <c r="R34" s="1481"/>
      <c r="S34" s="1482">
        <f t="shared" ca="1" si="31"/>
        <v>0</v>
      </c>
      <c r="T34" s="1479">
        <f ca="1">+SUMIF('Bilanci Mensili VEE'!$F$4:$R$259,'Foglio di Lavoro '!$A34,'Bilanci Mensili VEE'!$L$4:$L$259)</f>
        <v>0</v>
      </c>
      <c r="U34" s="1481"/>
      <c r="V34" s="2127">
        <f t="shared" ca="1" si="32"/>
        <v>0</v>
      </c>
      <c r="W34" s="1416">
        <f ca="1">+SUMIF('Bilanci Mensili VEE'!$F$4:$R$259,'Foglio di Lavoro '!$A34,'Bilanci Mensili VEE'!$M$4:$M$259)</f>
        <v>0</v>
      </c>
      <c r="X34" s="1481"/>
      <c r="Y34" s="1482">
        <f t="shared" ca="1" si="33"/>
        <v>0</v>
      </c>
      <c r="Z34" s="1479">
        <f ca="1">+SUMIF('Bilanci Mensili VEE'!$F$4:$R$259,'Foglio di Lavoro '!$A34,'Bilanci Mensili VEE'!$N$4:$N$259)</f>
        <v>0</v>
      </c>
      <c r="AA34" s="1481"/>
      <c r="AB34" s="1482">
        <f t="shared" ca="1" si="34"/>
        <v>0</v>
      </c>
      <c r="AC34" s="1479">
        <f ca="1">+SUMIF('Bilanci Mensili VEE'!$F$4:$R$259,'Foglio di Lavoro '!$A34,'Bilanci Mensili VEE'!$O$4:$O$259)</f>
        <v>0</v>
      </c>
      <c r="AD34" s="1481"/>
      <c r="AE34" s="1482">
        <f t="shared" ca="1" si="35"/>
        <v>0</v>
      </c>
      <c r="AF34" s="1479">
        <f ca="1">+SUMIF('Bilanci Mensili VEE'!$F$4:$R$259,'Foglio di Lavoro '!$A34,'Bilanci Mensili VEE'!$P$4:$P$259)</f>
        <v>0</v>
      </c>
      <c r="AG34" s="1481"/>
      <c r="AH34" s="1482">
        <f t="shared" ca="1" si="36"/>
        <v>0</v>
      </c>
      <c r="AI34" s="1479">
        <f ca="1">+SUMIF('Bilanci Mensili VEE'!$F$4:$R$259,'Foglio di Lavoro '!$A34,'Bilanci Mensili VEE'!$Q$4:$Q$259)</f>
        <v>0</v>
      </c>
      <c r="AJ34" s="1481"/>
      <c r="AK34" s="1482">
        <f t="shared" ca="1" si="37"/>
        <v>0</v>
      </c>
      <c r="AL34" s="1479">
        <f ca="1">+SUMIF('Bilanci Mensili VEE'!$F$4:$R$259,'Foglio di Lavoro '!$A34,'Bilanci Mensili VEE'!$R$4:$R$259)</f>
        <v>0</v>
      </c>
      <c r="AM34" s="1481"/>
      <c r="AN34" s="1482">
        <f t="shared" ca="1" si="38"/>
        <v>0</v>
      </c>
      <c r="AR34" s="5">
        <v>31</v>
      </c>
      <c r="BA34" s="1472"/>
      <c r="BB34" s="1472"/>
      <c r="BC34" s="1472"/>
      <c r="BD34" s="1472"/>
      <c r="BE34" s="1472"/>
      <c r="BF34" s="1472"/>
      <c r="BG34" s="1472"/>
      <c r="BH34" s="1472"/>
      <c r="BI34" s="1472"/>
      <c r="BJ34" s="1472"/>
      <c r="BK34" s="1472"/>
      <c r="BL34" s="1472"/>
    </row>
    <row r="35" spans="1:64" ht="13.8" thickBot="1" x14ac:dyDescent="0.3">
      <c r="A35" s="93" t="s">
        <v>446</v>
      </c>
      <c r="B35" s="1478" t="s">
        <v>383</v>
      </c>
      <c r="C35" s="1416"/>
      <c r="D35" s="1480">
        <f>+'Anno Precedente'!P35</f>
        <v>0</v>
      </c>
      <c r="E35" s="1479">
        <f ca="1">+SUMIF('Bilanci Mensili VEE'!$F$4:$R$259,'Foglio di Lavoro '!$A35,'Bilanci Mensili VEE'!$G$4:$G$259)</f>
        <v>0</v>
      </c>
      <c r="F35" s="1481"/>
      <c r="G35" s="1482">
        <f t="shared" ca="1" si="39"/>
        <v>0</v>
      </c>
      <c r="H35" s="1479">
        <f ca="1">+SUMIF('Bilanci Mensili VEE'!$F$4:$R$259,'Foglio di Lavoro '!$A35,'Bilanci Mensili VEE'!$H$4:$H$259)</f>
        <v>0</v>
      </c>
      <c r="I35" s="1481"/>
      <c r="J35" s="1482">
        <f t="shared" ca="1" si="28"/>
        <v>0</v>
      </c>
      <c r="K35" s="1479">
        <f ca="1">+SUMIF('Bilanci Mensili VEE'!$F$4:$R$259,'Foglio di Lavoro '!$A35,'Bilanci Mensili VEE'!$I$4:$I$259)</f>
        <v>0</v>
      </c>
      <c r="L35" s="1481"/>
      <c r="M35" s="1482">
        <f t="shared" ca="1" si="29"/>
        <v>0</v>
      </c>
      <c r="N35" s="1479">
        <f ca="1">+SUMIF('Bilanci Mensili VEE'!$F$4:$R$259,'Foglio di Lavoro '!$A35,'Bilanci Mensili VEE'!$J$4:$J$259)</f>
        <v>0</v>
      </c>
      <c r="O35" s="1481"/>
      <c r="P35" s="1482">
        <f t="shared" ca="1" si="30"/>
        <v>0</v>
      </c>
      <c r="Q35" s="1479">
        <f ca="1">+SUMIF('Bilanci Mensili VEE'!$F$4:$R$259,'Foglio di Lavoro '!$A35,'Bilanci Mensili VEE'!$K$4:$K$259)</f>
        <v>0</v>
      </c>
      <c r="R35" s="1481"/>
      <c r="S35" s="1482">
        <f t="shared" ca="1" si="31"/>
        <v>0</v>
      </c>
      <c r="T35" s="1479">
        <f ca="1">+SUMIF('Bilanci Mensili VEE'!$F$4:$R$259,'Foglio di Lavoro '!$A35,'Bilanci Mensili VEE'!$L$4:$L$259)</f>
        <v>0</v>
      </c>
      <c r="U35" s="1481"/>
      <c r="V35" s="2127">
        <f t="shared" ca="1" si="32"/>
        <v>0</v>
      </c>
      <c r="W35" s="1416">
        <f ca="1">+SUMIF('Bilanci Mensili VEE'!$F$4:$R$259,'Foglio di Lavoro '!$A35,'Bilanci Mensili VEE'!$M$4:$M$259)</f>
        <v>0</v>
      </c>
      <c r="X35" s="1481"/>
      <c r="Y35" s="1482">
        <f t="shared" ca="1" si="33"/>
        <v>0</v>
      </c>
      <c r="Z35" s="1479">
        <f ca="1">+SUMIF('Bilanci Mensili VEE'!$F$4:$R$259,'Foglio di Lavoro '!$A35,'Bilanci Mensili VEE'!$N$4:$N$259)</f>
        <v>0</v>
      </c>
      <c r="AA35" s="1481"/>
      <c r="AB35" s="1482">
        <f t="shared" ca="1" si="34"/>
        <v>0</v>
      </c>
      <c r="AC35" s="1479">
        <f ca="1">+SUMIF('Bilanci Mensili VEE'!$F$4:$R$259,'Foglio di Lavoro '!$A35,'Bilanci Mensili VEE'!$O$4:$O$259)</f>
        <v>0</v>
      </c>
      <c r="AD35" s="1481"/>
      <c r="AE35" s="1482">
        <f t="shared" ca="1" si="35"/>
        <v>0</v>
      </c>
      <c r="AF35" s="1479">
        <f ca="1">+SUMIF('Bilanci Mensili VEE'!$F$4:$R$259,'Foglio di Lavoro '!$A35,'Bilanci Mensili VEE'!$P$4:$P$259)</f>
        <v>0</v>
      </c>
      <c r="AG35" s="1481"/>
      <c r="AH35" s="1482">
        <f t="shared" ca="1" si="36"/>
        <v>0</v>
      </c>
      <c r="AI35" s="1479">
        <f ca="1">+SUMIF('Bilanci Mensili VEE'!$F$4:$R$259,'Foglio di Lavoro '!$A35,'Bilanci Mensili VEE'!$Q$4:$Q$259)</f>
        <v>0</v>
      </c>
      <c r="AJ35" s="1481"/>
      <c r="AK35" s="1482">
        <f t="shared" ca="1" si="37"/>
        <v>0</v>
      </c>
      <c r="AL35" s="1479">
        <f ca="1">+SUMIF('Bilanci Mensili VEE'!$F$4:$R$259,'Foglio di Lavoro '!$A35,'Bilanci Mensili VEE'!$R$4:$R$259)</f>
        <v>0</v>
      </c>
      <c r="AM35" s="1481"/>
      <c r="AN35" s="1482">
        <f t="shared" ca="1" si="38"/>
        <v>0</v>
      </c>
      <c r="AR35" s="5">
        <v>32</v>
      </c>
      <c r="BA35" s="1472"/>
      <c r="BB35" s="1472"/>
      <c r="BC35" s="1472"/>
      <c r="BD35" s="1472"/>
      <c r="BE35" s="1472"/>
      <c r="BF35" s="1472"/>
      <c r="BG35" s="1472"/>
      <c r="BH35" s="1472"/>
      <c r="BI35" s="1472"/>
      <c r="BJ35" s="1472"/>
      <c r="BK35" s="1472"/>
      <c r="BL35" s="1472"/>
    </row>
    <row r="36" spans="1:64" ht="13.8" thickBot="1" x14ac:dyDescent="0.3">
      <c r="A36" s="93" t="s">
        <v>447</v>
      </c>
      <c r="B36" s="1478" t="s">
        <v>384</v>
      </c>
      <c r="C36" s="1416"/>
      <c r="D36" s="1480">
        <f>+'Anno Precedente'!P36</f>
        <v>0</v>
      </c>
      <c r="E36" s="1479">
        <f ca="1">+SUMIF('Bilanci Mensili VEE'!$F$4:$R$259,'Foglio di Lavoro '!$A36,'Bilanci Mensili VEE'!$G$4:$G$259)</f>
        <v>0</v>
      </c>
      <c r="F36" s="1481"/>
      <c r="G36" s="1482">
        <f t="shared" ca="1" si="39"/>
        <v>0</v>
      </c>
      <c r="H36" s="1479">
        <f ca="1">+SUMIF('Bilanci Mensili VEE'!$F$4:$R$259,'Foglio di Lavoro '!$A36,'Bilanci Mensili VEE'!$H$4:$H$259)</f>
        <v>0</v>
      </c>
      <c r="I36" s="1481"/>
      <c r="J36" s="1482">
        <f t="shared" ca="1" si="28"/>
        <v>0</v>
      </c>
      <c r="K36" s="1479">
        <f ca="1">+SUMIF('Bilanci Mensili VEE'!$F$4:$R$259,'Foglio di Lavoro '!$A36,'Bilanci Mensili VEE'!$I$4:$I$259)</f>
        <v>0</v>
      </c>
      <c r="L36" s="1481"/>
      <c r="M36" s="1482">
        <f t="shared" ca="1" si="29"/>
        <v>0</v>
      </c>
      <c r="N36" s="1479">
        <f ca="1">+SUMIF('Bilanci Mensili VEE'!$F$4:$R$259,'Foglio di Lavoro '!$A36,'Bilanci Mensili VEE'!$J$4:$J$259)</f>
        <v>0</v>
      </c>
      <c r="O36" s="1481"/>
      <c r="P36" s="1482">
        <f t="shared" ca="1" si="30"/>
        <v>0</v>
      </c>
      <c r="Q36" s="1479">
        <f ca="1">+SUMIF('Bilanci Mensili VEE'!$F$4:$R$259,'Foglio di Lavoro '!$A36,'Bilanci Mensili VEE'!$K$4:$K$259)</f>
        <v>0</v>
      </c>
      <c r="R36" s="1481"/>
      <c r="S36" s="1482">
        <f t="shared" ca="1" si="31"/>
        <v>0</v>
      </c>
      <c r="T36" s="1479">
        <f ca="1">+SUMIF('Bilanci Mensili VEE'!$F$4:$R$259,'Foglio di Lavoro '!$A36,'Bilanci Mensili VEE'!$L$4:$L$259)</f>
        <v>0</v>
      </c>
      <c r="U36" s="1481"/>
      <c r="V36" s="2127">
        <f t="shared" ca="1" si="32"/>
        <v>0</v>
      </c>
      <c r="W36" s="1416">
        <f ca="1">+SUMIF('Bilanci Mensili VEE'!$F$4:$R$259,'Foglio di Lavoro '!$A36,'Bilanci Mensili VEE'!$M$4:$M$259)</f>
        <v>0</v>
      </c>
      <c r="X36" s="1481"/>
      <c r="Y36" s="1482">
        <f t="shared" ca="1" si="33"/>
        <v>0</v>
      </c>
      <c r="Z36" s="1479">
        <f ca="1">+SUMIF('Bilanci Mensili VEE'!$F$4:$R$259,'Foglio di Lavoro '!$A36,'Bilanci Mensili VEE'!$N$4:$N$259)</f>
        <v>0</v>
      </c>
      <c r="AA36" s="1481"/>
      <c r="AB36" s="1482">
        <f t="shared" ca="1" si="34"/>
        <v>0</v>
      </c>
      <c r="AC36" s="1479">
        <f ca="1">+SUMIF('Bilanci Mensili VEE'!$F$4:$R$259,'Foglio di Lavoro '!$A36,'Bilanci Mensili VEE'!$O$4:$O$259)</f>
        <v>0</v>
      </c>
      <c r="AD36" s="1481"/>
      <c r="AE36" s="1482">
        <f t="shared" ca="1" si="35"/>
        <v>0</v>
      </c>
      <c r="AF36" s="1479">
        <f ca="1">+SUMIF('Bilanci Mensili VEE'!$F$4:$R$259,'Foglio di Lavoro '!$A36,'Bilanci Mensili VEE'!$P$4:$P$259)</f>
        <v>0</v>
      </c>
      <c r="AG36" s="1481"/>
      <c r="AH36" s="1482">
        <f t="shared" ca="1" si="36"/>
        <v>0</v>
      </c>
      <c r="AI36" s="1479">
        <f ca="1">+SUMIF('Bilanci Mensili VEE'!$F$4:$R$259,'Foglio di Lavoro '!$A36,'Bilanci Mensili VEE'!$Q$4:$Q$259)</f>
        <v>0</v>
      </c>
      <c r="AJ36" s="1481"/>
      <c r="AK36" s="1482">
        <f t="shared" ca="1" si="37"/>
        <v>0</v>
      </c>
      <c r="AL36" s="1479">
        <f ca="1">+SUMIF('Bilanci Mensili VEE'!$F$4:$R$259,'Foglio di Lavoro '!$A36,'Bilanci Mensili VEE'!$R$4:$R$259)</f>
        <v>0</v>
      </c>
      <c r="AM36" s="1481"/>
      <c r="AN36" s="1482">
        <f t="shared" ca="1" si="38"/>
        <v>0</v>
      </c>
      <c r="AR36" s="5">
        <v>33</v>
      </c>
      <c r="BA36" s="1472"/>
      <c r="BB36" s="1472"/>
      <c r="BC36" s="1472"/>
      <c r="BD36" s="1472"/>
      <c r="BE36" s="1472"/>
      <c r="BF36" s="1472"/>
      <c r="BG36" s="1472"/>
      <c r="BH36" s="1472"/>
      <c r="BI36" s="1472"/>
      <c r="BJ36" s="1472"/>
      <c r="BK36" s="1472"/>
      <c r="BL36" s="1472"/>
    </row>
    <row r="37" spans="1:64" s="3" customFormat="1" ht="13.8" thickBot="1" x14ac:dyDescent="0.3">
      <c r="A37" s="93" t="s">
        <v>448</v>
      </c>
      <c r="B37" s="1478" t="s">
        <v>385</v>
      </c>
      <c r="C37" s="1416"/>
      <c r="D37" s="1480">
        <f>+'Anno Precedente'!P37</f>
        <v>20511.385639154232</v>
      </c>
      <c r="E37" s="1479">
        <f ca="1">+SUMIF('Bilanci Mensili VEE'!$F$4:$R$259,'Foglio di Lavoro '!$A37,'Bilanci Mensili VEE'!$G$4:$G$259)</f>
        <v>63266.457000558155</v>
      </c>
      <c r="F37" s="1481"/>
      <c r="G37" s="1482">
        <f t="shared" ca="1" si="39"/>
        <v>63266.457000558155</v>
      </c>
      <c r="H37" s="1479">
        <f ca="1">+SUMIF('Bilanci Mensili VEE'!$F$4:$R$259,'Foglio di Lavoro '!$A37,'Bilanci Mensili VEE'!$H$4:$H$259)</f>
        <v>63593.473458445049</v>
      </c>
      <c r="I37" s="1481"/>
      <c r="J37" s="1482">
        <f t="shared" ca="1" si="28"/>
        <v>63593.473458445049</v>
      </c>
      <c r="K37" s="1479">
        <f ca="1">+SUMIF('Bilanci Mensili VEE'!$F$4:$R$259,'Foglio di Lavoro '!$A37,'Bilanci Mensili VEE'!$I$4:$I$259)</f>
        <v>74707.950446581934</v>
      </c>
      <c r="L37" s="1481"/>
      <c r="M37" s="1482">
        <f t="shared" ca="1" si="29"/>
        <v>74707.950446581934</v>
      </c>
      <c r="N37" s="1479">
        <f ca="1">+SUMIF('Bilanci Mensili VEE'!$F$4:$R$259,'Foglio di Lavoro '!$A37,'Bilanci Mensili VEE'!$J$4:$J$259)</f>
        <v>77407.830174504707</v>
      </c>
      <c r="O37" s="1481"/>
      <c r="P37" s="1482">
        <f t="shared" ca="1" si="30"/>
        <v>77407.830174504707</v>
      </c>
      <c r="Q37" s="1479">
        <f ca="1">+SUMIF('Bilanci Mensili VEE'!$F$4:$R$259,'Foglio di Lavoro '!$A37,'Bilanci Mensili VEE'!$K$4:$K$259)</f>
        <v>102687.68635043562</v>
      </c>
      <c r="R37" s="1481"/>
      <c r="S37" s="1482">
        <f t="shared" ca="1" si="31"/>
        <v>102687.68635043562</v>
      </c>
      <c r="T37" s="1479">
        <f ca="1">+SUMIF('Bilanci Mensili VEE'!$F$4:$R$259,'Foglio di Lavoro '!$A37,'Bilanci Mensili VEE'!$L$4:$L$259)</f>
        <v>98394.140868035436</v>
      </c>
      <c r="U37" s="1481"/>
      <c r="V37" s="2127">
        <f t="shared" ca="1" si="32"/>
        <v>98394.140868035436</v>
      </c>
      <c r="W37" s="1416">
        <f ca="1">+SUMIF('Bilanci Mensili VEE'!$F$4:$R$259,'Foglio di Lavoro '!$A37,'Bilanci Mensili VEE'!$M$4:$M$259)</f>
        <v>109553.94637339843</v>
      </c>
      <c r="X37" s="1481"/>
      <c r="Y37" s="1482">
        <f t="shared" ca="1" si="33"/>
        <v>109553.94637339843</v>
      </c>
      <c r="Z37" s="1479">
        <f ca="1">+SUMIF('Bilanci Mensili VEE'!$F$4:$R$259,'Foglio di Lavoro '!$A37,'Bilanci Mensili VEE'!$N$4:$N$259)</f>
        <v>304885.54909560719</v>
      </c>
      <c r="AA37" s="1481"/>
      <c r="AB37" s="1482">
        <f t="shared" ca="1" si="34"/>
        <v>304885.54909560719</v>
      </c>
      <c r="AC37" s="1479">
        <f ca="1">+SUMIF('Bilanci Mensili VEE'!$F$4:$R$259,'Foglio di Lavoro '!$A37,'Bilanci Mensili VEE'!$O$4:$O$259)</f>
        <v>66941.314835859928</v>
      </c>
      <c r="AD37" s="1481"/>
      <c r="AE37" s="1482">
        <f t="shared" ca="1" si="35"/>
        <v>66941.314835859928</v>
      </c>
      <c r="AF37" s="1479">
        <f ca="1">+SUMIF('Bilanci Mensili VEE'!$F$4:$R$259,'Foglio di Lavoro '!$A37,'Bilanci Mensili VEE'!$P$4:$P$259)</f>
        <v>66613.529613439605</v>
      </c>
      <c r="AG37" s="1481"/>
      <c r="AH37" s="1482">
        <f t="shared" ca="1" si="36"/>
        <v>66613.529613439605</v>
      </c>
      <c r="AI37" s="1479">
        <f ca="1">+SUMIF('Bilanci Mensili VEE'!$F$4:$R$259,'Foglio di Lavoro '!$A37,'Bilanci Mensili VEE'!$Q$4:$Q$259)</f>
        <v>0</v>
      </c>
      <c r="AJ37" s="1481"/>
      <c r="AK37" s="1482">
        <f t="shared" ca="1" si="37"/>
        <v>0</v>
      </c>
      <c r="AL37" s="1479">
        <f ca="1">+SUMIF('Bilanci Mensili VEE'!$F$4:$R$259,'Foglio di Lavoro '!$A37,'Bilanci Mensili VEE'!$R$4:$R$259)</f>
        <v>55842.107858904259</v>
      </c>
      <c r="AM37" s="1481"/>
      <c r="AN37" s="1482">
        <f t="shared" ca="1" si="38"/>
        <v>55842.107858904259</v>
      </c>
      <c r="AP37" s="1"/>
      <c r="AR37" s="5">
        <v>34</v>
      </c>
      <c r="BA37" s="1472"/>
      <c r="BB37" s="1472"/>
      <c r="BC37" s="1472"/>
      <c r="BD37" s="1472"/>
      <c r="BE37" s="1472"/>
      <c r="BF37" s="1472"/>
      <c r="BG37" s="1472"/>
      <c r="BH37" s="1472"/>
      <c r="BI37" s="1472"/>
      <c r="BJ37" s="1472"/>
      <c r="BK37" s="1472"/>
      <c r="BL37" s="1472"/>
    </row>
    <row r="38" spans="1:64" s="2" customFormat="1" ht="13.8" thickBot="1" x14ac:dyDescent="0.3">
      <c r="A38" s="93" t="s">
        <v>449</v>
      </c>
      <c r="B38" s="1478" t="s">
        <v>386</v>
      </c>
      <c r="C38" s="1416"/>
      <c r="D38" s="1480">
        <f>+'Anno Precedente'!P38</f>
        <v>2297.2523344424171</v>
      </c>
      <c r="E38" s="1479">
        <f ca="1">+SUMIF('Bilanci Mensili VEE'!$F$4:$R$259,'Foglio di Lavoro '!$A38,'Bilanci Mensili VEE'!$G$4:$G$259)</f>
        <v>2297.4002833712593</v>
      </c>
      <c r="F38" s="1481"/>
      <c r="G38" s="1482">
        <f t="shared" ca="1" si="39"/>
        <v>2297.4002833712593</v>
      </c>
      <c r="H38" s="1479">
        <f ca="1">+SUMIF('Bilanci Mensili VEE'!$F$4:$R$259,'Foglio di Lavoro '!$A38,'Bilanci Mensili VEE'!$H$4:$H$259)</f>
        <v>2295.2815013404829</v>
      </c>
      <c r="I38" s="1481"/>
      <c r="J38" s="1482">
        <f t="shared" ca="1" si="28"/>
        <v>2295.2815013404829</v>
      </c>
      <c r="K38" s="1479">
        <f ca="1">+SUMIF('Bilanci Mensili VEE'!$F$4:$R$259,'Foglio di Lavoro '!$A38,'Bilanci Mensili VEE'!$I$4:$I$259)</f>
        <v>2297.6962384060457</v>
      </c>
      <c r="L38" s="1481"/>
      <c r="M38" s="1482">
        <f t="shared" ca="1" si="29"/>
        <v>2297.6962384060457</v>
      </c>
      <c r="N38" s="1479">
        <f ca="1">+SUMIF('Bilanci Mensili VEE'!$F$4:$R$259,'Foglio di Lavoro '!$A38,'Bilanci Mensili VEE'!$J$4:$J$259)</f>
        <v>2297.0550988430746</v>
      </c>
      <c r="O38" s="1481"/>
      <c r="P38" s="1482">
        <f t="shared" ca="1" si="30"/>
        <v>2297.0550988430746</v>
      </c>
      <c r="Q38" s="1479">
        <f ca="1">+SUMIF('Bilanci Mensili VEE'!$F$4:$R$259,'Foglio di Lavoro '!$A38,'Bilanci Mensili VEE'!$K$4:$K$259)</f>
        <v>2302.194256211681</v>
      </c>
      <c r="R38" s="1481"/>
      <c r="S38" s="1482">
        <f t="shared" ca="1" si="31"/>
        <v>2302.194256211681</v>
      </c>
      <c r="T38" s="1479">
        <f ca="1">+SUMIF('Bilanci Mensili VEE'!$F$4:$R$259,'Foglio di Lavoro '!$A38,'Bilanci Mensili VEE'!$L$4:$L$259)</f>
        <v>2295.9709081547271</v>
      </c>
      <c r="U38" s="1481"/>
      <c r="V38" s="2127">
        <f t="shared" ca="1" si="32"/>
        <v>2295.9709081547271</v>
      </c>
      <c r="W38" s="1416">
        <f ca="1">+SUMIF('Bilanci Mensili VEE'!$F$4:$R$259,'Foglio di Lavoro '!$A38,'Bilanci Mensili VEE'!$M$4:$M$259)</f>
        <v>2312.2420759242054</v>
      </c>
      <c r="X38" s="1481"/>
      <c r="Y38" s="1482">
        <f t="shared" ca="1" si="33"/>
        <v>2312.2420759242054</v>
      </c>
      <c r="Z38" s="1479">
        <f ca="1">+SUMIF('Bilanci Mensili VEE'!$F$4:$R$259,'Foglio di Lavoro '!$A38,'Bilanci Mensili VEE'!$N$4:$N$259)</f>
        <v>2304.425064599483</v>
      </c>
      <c r="AA38" s="1481"/>
      <c r="AB38" s="1482">
        <f t="shared" ca="1" si="34"/>
        <v>2304.425064599483</v>
      </c>
      <c r="AC38" s="1479">
        <f ca="1">+SUMIF('Bilanci Mensili VEE'!$F$4:$R$259,'Foglio di Lavoro '!$A38,'Bilanci Mensili VEE'!$O$4:$O$259)</f>
        <v>2294.6909106503417</v>
      </c>
      <c r="AD38" s="1481"/>
      <c r="AE38" s="1482">
        <f t="shared" ca="1" si="35"/>
        <v>2294.6909106503417</v>
      </c>
      <c r="AF38" s="1479">
        <f ca="1">+SUMIF('Bilanci Mensili VEE'!$F$4:$R$259,'Foglio di Lavoro '!$A38,'Bilanci Mensili VEE'!$P$4:$P$259)</f>
        <v>2293.1666238107482</v>
      </c>
      <c r="AG38" s="1481"/>
      <c r="AH38" s="1482">
        <f t="shared" ca="1" si="36"/>
        <v>2293.1666238107482</v>
      </c>
      <c r="AI38" s="1479">
        <f ca="1">+SUMIF('Bilanci Mensili VEE'!$F$4:$R$259,'Foglio di Lavoro '!$A38,'Bilanci Mensili VEE'!$Q$4:$Q$259)</f>
        <v>0</v>
      </c>
      <c r="AJ38" s="1481"/>
      <c r="AK38" s="1482">
        <f t="shared" ca="1" si="37"/>
        <v>0</v>
      </c>
      <c r="AL38" s="1479">
        <f ca="1">+SUMIF('Bilanci Mensili VEE'!$F$4:$R$259,'Foglio di Lavoro '!$A38,'Bilanci Mensili VEE'!$R$4:$R$259)</f>
        <v>2294.789321325185</v>
      </c>
      <c r="AM38" s="1481"/>
      <c r="AN38" s="1482">
        <f t="shared" ca="1" si="38"/>
        <v>2294.789321325185</v>
      </c>
      <c r="AP38" s="1"/>
      <c r="AR38" s="5">
        <v>35</v>
      </c>
      <c r="BA38" s="1472"/>
      <c r="BB38" s="1472"/>
      <c r="BC38" s="1472"/>
      <c r="BD38" s="1472"/>
      <c r="BE38" s="1472"/>
      <c r="BF38" s="1472"/>
      <c r="BG38" s="1472"/>
      <c r="BH38" s="1472"/>
      <c r="BI38" s="1472"/>
      <c r="BJ38" s="1472"/>
      <c r="BK38" s="1472"/>
      <c r="BL38" s="1472"/>
    </row>
    <row r="39" spans="1:64" s="2" customFormat="1" ht="13.8" thickBot="1" x14ac:dyDescent="0.3">
      <c r="A39" s="93" t="s">
        <v>450</v>
      </c>
      <c r="B39" s="1478" t="s">
        <v>387</v>
      </c>
      <c r="C39" s="1416"/>
      <c r="D39" s="1480">
        <f>+'Anno Precedente'!P39</f>
        <v>492.21852527637651</v>
      </c>
      <c r="E39" s="1479">
        <f ca="1">+SUMIF('Bilanci Mensili VEE'!$F$4:$R$259,'Foglio di Lavoro '!$A39,'Bilanci Mensili VEE'!$G$4:$G$259)</f>
        <v>0</v>
      </c>
      <c r="F39" s="1481"/>
      <c r="G39" s="1482">
        <f t="shared" ca="1" si="39"/>
        <v>0</v>
      </c>
      <c r="H39" s="1479">
        <f ca="1">+SUMIF('Bilanci Mensili VEE'!$F$4:$R$259,'Foglio di Lavoro '!$A39,'Bilanci Mensili VEE'!$H$4:$H$259)</f>
        <v>0</v>
      </c>
      <c r="I39" s="1481"/>
      <c r="J39" s="1482">
        <f t="shared" ca="1" si="28"/>
        <v>0</v>
      </c>
      <c r="K39" s="1479">
        <f ca="1">+SUMIF('Bilanci Mensili VEE'!$F$4:$R$259,'Foglio di Lavoro '!$A39,'Bilanci Mensili VEE'!$I$4:$I$259)</f>
        <v>0</v>
      </c>
      <c r="L39" s="1481"/>
      <c r="M39" s="1482">
        <f t="shared" ca="1" si="29"/>
        <v>0</v>
      </c>
      <c r="N39" s="1479">
        <f ca="1">+SUMIF('Bilanci Mensili VEE'!$F$4:$R$259,'Foglio di Lavoro '!$A39,'Bilanci Mensili VEE'!$J$4:$J$259)</f>
        <v>0</v>
      </c>
      <c r="O39" s="1481"/>
      <c r="P39" s="1482">
        <f t="shared" ca="1" si="30"/>
        <v>0</v>
      </c>
      <c r="Q39" s="1479">
        <f ca="1">+SUMIF('Bilanci Mensili VEE'!$F$4:$R$259,'Foglio di Lavoro '!$A39,'Bilanci Mensili VEE'!$K$4:$K$259)</f>
        <v>0</v>
      </c>
      <c r="R39" s="1481"/>
      <c r="S39" s="1482">
        <f t="shared" ca="1" si="31"/>
        <v>0</v>
      </c>
      <c r="T39" s="1479">
        <f ca="1">+SUMIF('Bilanci Mensili VEE'!$F$4:$R$259,'Foglio di Lavoro '!$A39,'Bilanci Mensili VEE'!$L$4:$L$259)</f>
        <v>0</v>
      </c>
      <c r="U39" s="1481"/>
      <c r="V39" s="2127">
        <f t="shared" ca="1" si="32"/>
        <v>0</v>
      </c>
      <c r="W39" s="1416">
        <f ca="1">+SUMIF('Bilanci Mensili VEE'!$F$4:$R$259,'Foglio di Lavoro '!$A39,'Bilanci Mensili VEE'!$M$4:$M$259)</f>
        <v>0</v>
      </c>
      <c r="X39" s="1481"/>
      <c r="Y39" s="1482">
        <f t="shared" ca="1" si="33"/>
        <v>0</v>
      </c>
      <c r="Z39" s="1479">
        <f ca="1">+SUMIF('Bilanci Mensili VEE'!$F$4:$R$259,'Foglio di Lavoro '!$A39,'Bilanci Mensili VEE'!$N$4:$N$259)</f>
        <v>0</v>
      </c>
      <c r="AA39" s="1481"/>
      <c r="AB39" s="1482">
        <f t="shared" ca="1" si="34"/>
        <v>0</v>
      </c>
      <c r="AC39" s="1479">
        <f ca="1">+SUMIF('Bilanci Mensili VEE'!$F$4:$R$259,'Foglio di Lavoro '!$A39,'Bilanci Mensili VEE'!$O$4:$O$259)</f>
        <v>0</v>
      </c>
      <c r="AD39" s="1481"/>
      <c r="AE39" s="1482">
        <f t="shared" ca="1" si="35"/>
        <v>0</v>
      </c>
      <c r="AF39" s="1479">
        <f ca="1">+SUMIF('Bilanci Mensili VEE'!$F$4:$R$259,'Foglio di Lavoro '!$A39,'Bilanci Mensili VEE'!$P$4:$P$259)</f>
        <v>0</v>
      </c>
      <c r="AG39" s="1481"/>
      <c r="AH39" s="1482">
        <f t="shared" ca="1" si="36"/>
        <v>0</v>
      </c>
      <c r="AI39" s="1479">
        <f ca="1">+SUMIF('Bilanci Mensili VEE'!$F$4:$R$259,'Foglio di Lavoro '!$A39,'Bilanci Mensili VEE'!$Q$4:$Q$259)</f>
        <v>0</v>
      </c>
      <c r="AJ39" s="1481"/>
      <c r="AK39" s="1482">
        <f t="shared" ca="1" si="37"/>
        <v>0</v>
      </c>
      <c r="AL39" s="1479">
        <f ca="1">+SUMIF('Bilanci Mensili VEE'!$F$4:$R$259,'Foglio di Lavoro '!$A39,'Bilanci Mensili VEE'!$R$4:$R$259)</f>
        <v>0</v>
      </c>
      <c r="AM39" s="1481"/>
      <c r="AN39" s="1482">
        <f t="shared" ca="1" si="38"/>
        <v>0</v>
      </c>
      <c r="AP39" s="1"/>
      <c r="AR39" s="5">
        <v>36</v>
      </c>
      <c r="BA39" s="1472"/>
      <c r="BB39" s="1472"/>
      <c r="BC39" s="1472"/>
      <c r="BD39" s="1472"/>
      <c r="BE39" s="1472"/>
      <c r="BF39" s="1472"/>
      <c r="BG39" s="1472"/>
      <c r="BH39" s="1472"/>
      <c r="BI39" s="1472"/>
      <c r="BJ39" s="1472"/>
      <c r="BK39" s="1472"/>
      <c r="BL39" s="1472"/>
    </row>
    <row r="40" spans="1:64" s="2" customFormat="1" ht="13.8" thickBot="1" x14ac:dyDescent="0.3">
      <c r="A40" s="93" t="s">
        <v>451</v>
      </c>
      <c r="B40" s="1464" t="s">
        <v>388</v>
      </c>
      <c r="C40" s="1416"/>
      <c r="D40" s="1483">
        <f>+'Anno Precedente'!P40</f>
        <v>0</v>
      </c>
      <c r="E40" s="1465">
        <f ca="1">+SUMIF('Bilanci Mensili VEE'!$F$4:$R$259,'Foglio di Lavoro '!$A40,'Bilanci Mensili VEE'!$G$4:$G$259)</f>
        <v>0</v>
      </c>
      <c r="F40" s="1467">
        <f>SUM(F34:F39)</f>
        <v>0</v>
      </c>
      <c r="G40" s="1468">
        <f t="shared" ca="1" si="39"/>
        <v>0</v>
      </c>
      <c r="H40" s="1465">
        <f ca="1">+SUMIF('Bilanci Mensili VEE'!$F$4:$R$259,'Foglio di Lavoro '!$A40,'Bilanci Mensili VEE'!$H$4:$H$259)</f>
        <v>0</v>
      </c>
      <c r="I40" s="1467">
        <f>SUM(I34:I39)</f>
        <v>0</v>
      </c>
      <c r="J40" s="1468">
        <f t="shared" ca="1" si="28"/>
        <v>0</v>
      </c>
      <c r="K40" s="1465">
        <f ca="1">+SUMIF('Bilanci Mensili VEE'!$F$4:$R$259,'Foglio di Lavoro '!$A40,'Bilanci Mensili VEE'!$I$4:$I$259)</f>
        <v>0</v>
      </c>
      <c r="L40" s="1467">
        <f>SUM(L34:L39)</f>
        <v>0</v>
      </c>
      <c r="M40" s="1468">
        <f t="shared" ca="1" si="29"/>
        <v>0</v>
      </c>
      <c r="N40" s="1465">
        <f ca="1">+SUMIF('Bilanci Mensili VEE'!$F$4:$R$259,'Foglio di Lavoro '!$A40,'Bilanci Mensili VEE'!$J$4:$J$259)</f>
        <v>0</v>
      </c>
      <c r="O40" s="1467">
        <f>SUM(O34:O39)</f>
        <v>0</v>
      </c>
      <c r="P40" s="1468">
        <f t="shared" ca="1" si="30"/>
        <v>0</v>
      </c>
      <c r="Q40" s="1465">
        <f ca="1">+SUMIF('Bilanci Mensili VEE'!$F$4:$R$259,'Foglio di Lavoro '!$A40,'Bilanci Mensili VEE'!$K$4:$K$259)</f>
        <v>0</v>
      </c>
      <c r="R40" s="1467">
        <f>SUM(R34:R39)</f>
        <v>0</v>
      </c>
      <c r="S40" s="1468">
        <f t="shared" ca="1" si="31"/>
        <v>0</v>
      </c>
      <c r="T40" s="1465">
        <f ca="1">+SUMIF('Bilanci Mensili VEE'!$F$4:$R$259,'Foglio di Lavoro '!$A40,'Bilanci Mensili VEE'!$L$4:$L$259)</f>
        <v>0</v>
      </c>
      <c r="U40" s="1467">
        <f>SUM(U34:U39)</f>
        <v>0</v>
      </c>
      <c r="V40" s="2128">
        <f t="shared" ca="1" si="32"/>
        <v>0</v>
      </c>
      <c r="W40" s="1416">
        <f ca="1">+SUMIF('Bilanci Mensili VEE'!$F$4:$R$259,'Foglio di Lavoro '!$A40,'Bilanci Mensili VEE'!$M$4:$M$259)</f>
        <v>0</v>
      </c>
      <c r="X40" s="1467">
        <f>SUM(X34:X39)</f>
        <v>0</v>
      </c>
      <c r="Y40" s="1468">
        <f t="shared" ca="1" si="33"/>
        <v>0</v>
      </c>
      <c r="Z40" s="1465">
        <f ca="1">+SUMIF('Bilanci Mensili VEE'!$F$4:$R$259,'Foglio di Lavoro '!$A40,'Bilanci Mensili VEE'!$N$4:$N$259)</f>
        <v>0</v>
      </c>
      <c r="AA40" s="1467">
        <f>SUM(AA34:AA39)</f>
        <v>0</v>
      </c>
      <c r="AB40" s="1468">
        <f t="shared" ca="1" si="34"/>
        <v>0</v>
      </c>
      <c r="AC40" s="1465">
        <f ca="1">+SUMIF('Bilanci Mensili VEE'!$F$4:$R$259,'Foglio di Lavoro '!$A40,'Bilanci Mensili VEE'!$O$4:$O$259)</f>
        <v>0</v>
      </c>
      <c r="AD40" s="1467">
        <f>SUM(AD34:AD39)</f>
        <v>0</v>
      </c>
      <c r="AE40" s="1468">
        <f t="shared" ca="1" si="35"/>
        <v>0</v>
      </c>
      <c r="AF40" s="1465">
        <f ca="1">+SUMIF('Bilanci Mensili VEE'!$F$4:$R$259,'Foglio di Lavoro '!$A40,'Bilanci Mensili VEE'!$P$4:$P$259)</f>
        <v>0</v>
      </c>
      <c r="AG40" s="1467">
        <f>SUM(AG34:AG39)</f>
        <v>0</v>
      </c>
      <c r="AH40" s="1468">
        <f t="shared" ca="1" si="36"/>
        <v>0</v>
      </c>
      <c r="AI40" s="1465">
        <f ca="1">+SUMIF('Bilanci Mensili VEE'!$F$4:$R$259,'Foglio di Lavoro '!$A40,'Bilanci Mensili VEE'!$Q$4:$Q$259)</f>
        <v>0</v>
      </c>
      <c r="AJ40" s="1467">
        <f>SUM(AJ34:AJ39)</f>
        <v>0</v>
      </c>
      <c r="AK40" s="1468">
        <f t="shared" ca="1" si="37"/>
        <v>0</v>
      </c>
      <c r="AL40" s="1465">
        <f ca="1">+SUMIF('Bilanci Mensili VEE'!$F$4:$R$259,'Foglio di Lavoro '!$A40,'Bilanci Mensili VEE'!$R$4:$R$259)</f>
        <v>0</v>
      </c>
      <c r="AM40" s="1467">
        <f>SUM(AM34:AM39)</f>
        <v>0</v>
      </c>
      <c r="AN40" s="1468">
        <f t="shared" ca="1" si="38"/>
        <v>0</v>
      </c>
      <c r="AP40" s="1"/>
      <c r="AR40" s="5">
        <v>37</v>
      </c>
      <c r="BA40" s="1426"/>
      <c r="BB40" s="1426"/>
      <c r="BC40" s="1426"/>
      <c r="BD40" s="1426"/>
      <c r="BE40" s="1426"/>
      <c r="BF40" s="1426"/>
      <c r="BG40" s="1426"/>
      <c r="BH40" s="1426"/>
      <c r="BI40" s="1426"/>
      <c r="BJ40" s="1426"/>
      <c r="BK40" s="1426"/>
      <c r="BL40" s="1426"/>
    </row>
    <row r="41" spans="1:64" s="2" customFormat="1" ht="14.4" thickBot="1" x14ac:dyDescent="0.35">
      <c r="A41" s="93"/>
      <c r="B41" s="1438" t="s">
        <v>433</v>
      </c>
      <c r="C41" s="1439">
        <f>SUM(C31:C40)</f>
        <v>0</v>
      </c>
      <c r="D41" s="1440">
        <f>+'Anno Precedente'!P41</f>
        <v>23300.856498873025</v>
      </c>
      <c r="E41" s="1439">
        <f t="shared" ref="E41:AN41" ca="1" si="40">SUM(E31:E40)</f>
        <v>124645.07749774591</v>
      </c>
      <c r="F41" s="1441">
        <f t="shared" si="40"/>
        <v>0</v>
      </c>
      <c r="G41" s="1442">
        <f t="shared" ca="1" si="40"/>
        <v>124645.07749774591</v>
      </c>
      <c r="H41" s="1439">
        <f t="shared" ca="1" si="40"/>
        <v>74849.501340482573</v>
      </c>
      <c r="I41" s="1441">
        <f t="shared" si="40"/>
        <v>0</v>
      </c>
      <c r="J41" s="1442">
        <f t="shared" ca="1" si="40"/>
        <v>74849.501340482573</v>
      </c>
      <c r="K41" s="1439">
        <f t="shared" ca="1" si="40"/>
        <v>100369.30393335623</v>
      </c>
      <c r="L41" s="1441">
        <f t="shared" si="40"/>
        <v>0</v>
      </c>
      <c r="M41" s="1442">
        <f t="shared" ca="1" si="40"/>
        <v>100369.30393335623</v>
      </c>
      <c r="N41" s="1439">
        <f t="shared" ca="1" si="40"/>
        <v>750285.70263366878</v>
      </c>
      <c r="O41" s="1441">
        <f t="shared" si="40"/>
        <v>0</v>
      </c>
      <c r="P41" s="1442">
        <f t="shared" ca="1" si="40"/>
        <v>750285.70263366878</v>
      </c>
      <c r="Q41" s="1439">
        <f t="shared" ca="1" si="40"/>
        <v>637294.83274174458</v>
      </c>
      <c r="R41" s="1441">
        <f t="shared" ref="R41" si="41">SUM(R31:R40)</f>
        <v>0</v>
      </c>
      <c r="S41" s="1442">
        <f t="shared" ca="1" si="40"/>
        <v>637294.83274174458</v>
      </c>
      <c r="T41" s="1439">
        <f t="shared" ca="1" si="40"/>
        <v>638252.04136362649</v>
      </c>
      <c r="U41" s="1441">
        <f t="shared" si="40"/>
        <v>0</v>
      </c>
      <c r="V41" s="2121">
        <f t="shared" ca="1" si="40"/>
        <v>638252.04136362649</v>
      </c>
      <c r="W41" s="1439">
        <f ca="1">SUM(W31:W40)</f>
        <v>668322.39699241624</v>
      </c>
      <c r="X41" s="1441">
        <f t="shared" si="40"/>
        <v>0</v>
      </c>
      <c r="Y41" s="1442">
        <f t="shared" ca="1" si="40"/>
        <v>668322.39699241624</v>
      </c>
      <c r="Z41" s="1439">
        <f t="shared" ref="Z41:AA41" ca="1" si="42">SUM(Z31:Z40)</f>
        <v>867732.23729543493</v>
      </c>
      <c r="AA41" s="1441">
        <f t="shared" si="42"/>
        <v>0</v>
      </c>
      <c r="AB41" s="1442">
        <f t="shared" ca="1" si="40"/>
        <v>867732.23729543493</v>
      </c>
      <c r="AC41" s="1439">
        <f t="shared" ca="1" si="40"/>
        <v>143584.11990479659</v>
      </c>
      <c r="AD41" s="1441">
        <f t="shared" si="40"/>
        <v>0</v>
      </c>
      <c r="AE41" s="1442">
        <f t="shared" ca="1" si="40"/>
        <v>143584.11990479659</v>
      </c>
      <c r="AF41" s="1439">
        <f t="shared" ref="AF41:AG41" ca="1" si="43">SUM(AF31:AF40)</f>
        <v>143404.45915830974</v>
      </c>
      <c r="AG41" s="1441">
        <f t="shared" si="43"/>
        <v>0</v>
      </c>
      <c r="AH41" s="1442">
        <f t="shared" ca="1" si="40"/>
        <v>143404.45915830974</v>
      </c>
      <c r="AI41" s="1439">
        <f t="shared" ca="1" si="40"/>
        <v>0</v>
      </c>
      <c r="AJ41" s="1441">
        <f t="shared" si="40"/>
        <v>0</v>
      </c>
      <c r="AK41" s="1442">
        <f t="shared" ca="1" si="40"/>
        <v>0</v>
      </c>
      <c r="AL41" s="1439">
        <f t="shared" ca="1" si="40"/>
        <v>198980.50820199423</v>
      </c>
      <c r="AM41" s="1441">
        <f t="shared" si="40"/>
        <v>0</v>
      </c>
      <c r="AN41" s="1442">
        <f t="shared" ca="1" si="40"/>
        <v>198980.50820199423</v>
      </c>
      <c r="AP41" s="1"/>
      <c r="AR41" s="5">
        <v>38</v>
      </c>
      <c r="BA41" s="1484"/>
      <c r="BB41" s="1484"/>
      <c r="BC41" s="1484"/>
      <c r="BD41" s="1484"/>
      <c r="BE41" s="1484"/>
      <c r="BF41" s="1484"/>
      <c r="BG41" s="1484"/>
      <c r="BH41" s="1484"/>
      <c r="BI41" s="1484"/>
      <c r="BJ41" s="1484"/>
      <c r="BK41" s="1484"/>
      <c r="BL41" s="1484"/>
    </row>
    <row r="42" spans="1:64" ht="13.8" thickBot="1" x14ac:dyDescent="0.3">
      <c r="A42" s="93"/>
      <c r="B42" s="1485" t="s">
        <v>389</v>
      </c>
      <c r="C42" s="1486"/>
      <c r="D42" s="1487"/>
      <c r="E42" s="1486"/>
      <c r="F42" s="1488"/>
      <c r="G42" s="1489"/>
      <c r="H42" s="1486"/>
      <c r="I42" s="1488"/>
      <c r="J42" s="1489"/>
      <c r="K42" s="1486"/>
      <c r="L42" s="1488"/>
      <c r="M42" s="1489"/>
      <c r="N42" s="1486"/>
      <c r="O42" s="1488"/>
      <c r="P42" s="1489"/>
      <c r="Q42" s="1486"/>
      <c r="R42" s="1488"/>
      <c r="S42" s="1489"/>
      <c r="T42" s="1486"/>
      <c r="U42" s="1488"/>
      <c r="V42" s="2129"/>
      <c r="W42" s="1486"/>
      <c r="X42" s="1488"/>
      <c r="Y42" s="1489"/>
      <c r="Z42" s="1486"/>
      <c r="AA42" s="1488"/>
      <c r="AB42" s="1489"/>
      <c r="AC42" s="1486"/>
      <c r="AD42" s="1488"/>
      <c r="AE42" s="1489"/>
      <c r="AF42" s="1486"/>
      <c r="AG42" s="1488"/>
      <c r="AH42" s="1489"/>
      <c r="AI42" s="1486"/>
      <c r="AJ42" s="1488"/>
      <c r="AK42" s="1489"/>
      <c r="AL42" s="1486"/>
      <c r="AM42" s="1488"/>
      <c r="AN42" s="1489"/>
      <c r="AR42" s="5">
        <v>39</v>
      </c>
      <c r="BA42" s="1490">
        <f t="shared" ref="BA42:BL42" si="44">+BA41-BA20</f>
        <v>0</v>
      </c>
      <c r="BB42" s="1490">
        <f t="shared" si="44"/>
        <v>0</v>
      </c>
      <c r="BC42" s="1490">
        <f t="shared" si="44"/>
        <v>0</v>
      </c>
      <c r="BD42" s="1490">
        <f t="shared" si="44"/>
        <v>0</v>
      </c>
      <c r="BE42" s="1490">
        <f t="shared" si="44"/>
        <v>0</v>
      </c>
      <c r="BF42" s="1490">
        <f t="shared" si="44"/>
        <v>0</v>
      </c>
      <c r="BG42" s="1490">
        <f t="shared" si="44"/>
        <v>0</v>
      </c>
      <c r="BH42" s="1490">
        <f t="shared" si="44"/>
        <v>0</v>
      </c>
      <c r="BI42" s="1490">
        <f t="shared" si="44"/>
        <v>0</v>
      </c>
      <c r="BJ42" s="1490">
        <f t="shared" si="44"/>
        <v>0</v>
      </c>
      <c r="BK42" s="1490">
        <f t="shared" si="44"/>
        <v>0</v>
      </c>
      <c r="BL42" s="1490">
        <f t="shared" si="44"/>
        <v>0</v>
      </c>
    </row>
    <row r="43" spans="1:64" ht="13.8" thickBot="1" x14ac:dyDescent="0.3">
      <c r="A43" s="93" t="s">
        <v>452</v>
      </c>
      <c r="B43" s="1460" t="s">
        <v>390</v>
      </c>
      <c r="C43" s="1416"/>
      <c r="D43" s="1462">
        <f>+'Anno Precedente'!P43</f>
        <v>1611.031447890952</v>
      </c>
      <c r="E43" s="1461">
        <f ca="1">+SUMIF('Bilanci Mensili VEE'!$F$4:$R$259,'Foglio di Lavoro '!$A43,'Bilanci Mensili VEE'!$G$4:$G$259)</f>
        <v>1299.2765445880384</v>
      </c>
      <c r="F43" s="1463"/>
      <c r="G43" s="1491">
        <f ca="1">+F43+E43</f>
        <v>1299.2765445880384</v>
      </c>
      <c r="H43" s="1461">
        <f ca="1">+SUMIF('Bilanci Mensili VEE'!$F$4:$R$259,'Foglio di Lavoro '!$A43,'Bilanci Mensili VEE'!$H$4:$H$259)</f>
        <v>597.89812332439681</v>
      </c>
      <c r="I43" s="1463"/>
      <c r="J43" s="1491">
        <f ca="1">+I43+H43</f>
        <v>597.89812332439681</v>
      </c>
      <c r="K43" s="1461">
        <f ca="1">+SUMIF('Bilanci Mensili VEE'!$F$4:$R$259,'Foglio di Lavoro '!$A43,'Bilanci Mensili VEE'!$I$4:$I$259)</f>
        <v>506.56776021985564</v>
      </c>
      <c r="L43" s="1463"/>
      <c r="M43" s="1491">
        <f ca="1">+L43+K43</f>
        <v>506.56776021985564</v>
      </c>
      <c r="N43" s="1461">
        <f ca="1">+SUMIF('Bilanci Mensili VEE'!$F$4:$R$259,'Foglio di Lavoro '!$A43,'Bilanci Mensili VEE'!$J$4:$J$259)</f>
        <v>525.26347421065054</v>
      </c>
      <c r="O43" s="1463"/>
      <c r="P43" s="1491">
        <f ca="1">+O43+N43</f>
        <v>525.26347421065054</v>
      </c>
      <c r="Q43" s="1461">
        <f ca="1">+SUMIF('Bilanci Mensili VEE'!$F$4:$R$259,'Foglio di Lavoro '!$A43,'Bilanci Mensili VEE'!$K$4:$K$259)</f>
        <v>1761.4757448639346</v>
      </c>
      <c r="R43" s="1463"/>
      <c r="S43" s="1491">
        <f ca="1">+R43+Q43</f>
        <v>1761.4757448639346</v>
      </c>
      <c r="T43" s="1461">
        <f ca="1">+SUMIF('Bilanci Mensili VEE'!$F$4:$R$259,'Foglio di Lavoro '!$A43,'Bilanci Mensili VEE'!$L$4:$L$259)</f>
        <v>1528.2551329085409</v>
      </c>
      <c r="U43" s="1463"/>
      <c r="V43" s="2130">
        <f ca="1">+U43+T43</f>
        <v>1528.2551329085409</v>
      </c>
      <c r="W43" s="1416">
        <f ca="1">+SUMIF('Bilanci Mensili VEE'!$F$4:$R$259,'Foglio di Lavoro '!$A43,'Bilanci Mensili VEE'!$M$4:$M$259)</f>
        <v>1658.522567681438</v>
      </c>
      <c r="X43" s="1463"/>
      <c r="Y43" s="1491">
        <f ca="1">+X43+W43</f>
        <v>1658.522567681438</v>
      </c>
      <c r="Z43" s="1461">
        <f ca="1">+SUMIF('Bilanci Mensili VEE'!$F$4:$R$259,'Foglio di Lavoro '!$A43,'Bilanci Mensili VEE'!$N$4:$N$259)</f>
        <v>1306.5913006029286</v>
      </c>
      <c r="AA43" s="1463"/>
      <c r="AB43" s="1491">
        <f ca="1">+AA43+Z43</f>
        <v>1306.5913006029286</v>
      </c>
      <c r="AC43" s="1461">
        <f ca="1">+SUMIF('Bilanci Mensili VEE'!$F$4:$R$259,'Foglio di Lavoro '!$A43,'Bilanci Mensili VEE'!$O$4:$O$259)</f>
        <v>624.43553401805423</v>
      </c>
      <c r="AD43" s="1463"/>
      <c r="AE43" s="1491">
        <f ca="1">+AD43+AC43</f>
        <v>624.43553401805423</v>
      </c>
      <c r="AF43" s="1461">
        <f ca="1">+SUMIF('Bilanci Mensili VEE'!$F$4:$R$259,'Foglio di Lavoro '!$A43,'Bilanci Mensili VEE'!$P$4:$P$259)</f>
        <v>843.54589868860876</v>
      </c>
      <c r="AG43" s="1463"/>
      <c r="AH43" s="1491">
        <f ca="1">+AG43+AF43</f>
        <v>843.54589868860876</v>
      </c>
      <c r="AI43" s="1461">
        <f ca="1">+SUMIF('Bilanci Mensili VEE'!$F$4:$R$259,'Foglio di Lavoro '!$A43,'Bilanci Mensili VEE'!$Q$4:$Q$259)</f>
        <v>0</v>
      </c>
      <c r="AJ43" s="1463"/>
      <c r="AK43" s="1491">
        <f ca="1">+AJ43+AI43</f>
        <v>0</v>
      </c>
      <c r="AL43" s="1461">
        <f ca="1">+SUMIF('Bilanci Mensili VEE'!$F$4:$R$259,'Foglio di Lavoro '!$A43,'Bilanci Mensili VEE'!$R$4:$R$259)</f>
        <v>879.66548729495014</v>
      </c>
      <c r="AM43" s="1463"/>
      <c r="AN43" s="1491">
        <f ca="1">+AM43+AL43</f>
        <v>879.66548729495014</v>
      </c>
      <c r="AP43" s="6"/>
      <c r="AR43" s="5">
        <v>40</v>
      </c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</row>
    <row r="44" spans="1:64" x14ac:dyDescent="0.25">
      <c r="A44" s="93" t="s">
        <v>453</v>
      </c>
      <c r="B44" s="1492" t="s">
        <v>391</v>
      </c>
      <c r="C44" s="1416"/>
      <c r="D44" s="1493">
        <f>+'Anno Precedente'!P44</f>
        <v>81177.447676290714</v>
      </c>
      <c r="E44" s="1469">
        <f ca="1">+SUMIF('Bilanci Mensili VEE'!$F$4:$R$259,'Foglio di Lavoro '!$A44,'Bilanci Mensili VEE'!$G$4:$G$259)</f>
        <v>78296.034949121982</v>
      </c>
      <c r="F44" s="1470"/>
      <c r="G44" s="1471">
        <f ca="1">+F44+E44</f>
        <v>78296.034949121982</v>
      </c>
      <c r="H44" s="1469">
        <f ca="1">+SUMIF('Bilanci Mensili VEE'!$F$4:$R$259,'Foglio di Lavoro '!$A44,'Bilanci Mensili VEE'!$H$4:$H$259)</f>
        <v>77351.159249329765</v>
      </c>
      <c r="I44" s="1470"/>
      <c r="J44" s="1471">
        <f ca="1">+I44+H44</f>
        <v>77351.159249329765</v>
      </c>
      <c r="K44" s="1469">
        <f ca="1">+SUMIF('Bilanci Mensili VEE'!$F$4:$R$259,'Foglio di Lavoro '!$A44,'Bilanci Mensili VEE'!$I$4:$I$259)</f>
        <v>64944.09996564754</v>
      </c>
      <c r="L44" s="1470"/>
      <c r="M44" s="1471">
        <f ca="1">+L44+K44</f>
        <v>64944.09996564754</v>
      </c>
      <c r="N44" s="1469">
        <f ca="1">+SUMIF('Bilanci Mensili VEE'!$F$4:$R$259,'Foglio di Lavoro '!$A44,'Bilanci Mensili VEE'!$J$4:$J$259)</f>
        <v>747593.64871536195</v>
      </c>
      <c r="O44" s="1470"/>
      <c r="P44" s="1471">
        <f ca="1">+O44+N44</f>
        <v>747593.64871536195</v>
      </c>
      <c r="Q44" s="1469">
        <f ca="1">+SUMIF('Bilanci Mensili VEE'!$F$4:$R$259,'Foglio di Lavoro '!$A44,'Bilanci Mensili VEE'!$K$4:$K$259)</f>
        <v>2013430.4894051841</v>
      </c>
      <c r="R44" s="1470"/>
      <c r="S44" s="1471">
        <f ca="1">+R44+Q44</f>
        <v>2013430.4894051841</v>
      </c>
      <c r="T44" s="1469">
        <f ca="1">+SUMIF('Bilanci Mensili VEE'!$F$4:$R$259,'Foglio di Lavoro '!$A44,'Bilanci Mensili VEE'!$L$4:$L$259)</f>
        <v>1744860.3934693527</v>
      </c>
      <c r="U44" s="1470"/>
      <c r="V44" s="2125">
        <f ca="1">+U44+T44</f>
        <v>1744860.3934693527</v>
      </c>
      <c r="W44" s="1416">
        <f ca="1">+SUMIF('Bilanci Mensili VEE'!$F$4:$R$259,'Foglio di Lavoro '!$A44,'Bilanci Mensili VEE'!$M$4:$M$259)</f>
        <v>328068.38580040185</v>
      </c>
      <c r="X44" s="1470"/>
      <c r="Y44" s="1471">
        <f ca="1">+X44+W44</f>
        <v>328068.38580040185</v>
      </c>
      <c r="Z44" s="1469">
        <f ca="1">+SUMIF('Bilanci Mensili VEE'!$F$4:$R$259,'Foglio di Lavoro '!$A44,'Bilanci Mensili VEE'!$N$4:$N$259)</f>
        <v>2009262.4052540911</v>
      </c>
      <c r="AA44" s="1470"/>
      <c r="AB44" s="1471">
        <f ca="1">+AA44+Z44</f>
        <v>2009262.4052540911</v>
      </c>
      <c r="AC44" s="1469">
        <f ca="1">+SUMIF('Bilanci Mensili VEE'!$F$4:$R$259,'Foglio di Lavoro '!$A44,'Bilanci Mensili VEE'!$O$4:$O$259)</f>
        <v>2680613.9888929385</v>
      </c>
      <c r="AD44" s="1470"/>
      <c r="AE44" s="1471">
        <f ca="1">+AD44+AC44</f>
        <v>2680613.9888929385</v>
      </c>
      <c r="AF44" s="1469">
        <f ca="1">+SUMIF('Bilanci Mensili VEE'!$F$4:$R$259,'Foglio di Lavoro '!$A44,'Bilanci Mensili VEE'!$P$4:$P$259)</f>
        <v>2008164.481014828</v>
      </c>
      <c r="AG44" s="1470"/>
      <c r="AH44" s="1471">
        <f ca="1">+AG44+AF44</f>
        <v>2008164.481014828</v>
      </c>
      <c r="AI44" s="1469">
        <f ca="1">+SUMIF('Bilanci Mensili VEE'!$F$4:$R$259,'Foglio di Lavoro '!$A44,'Bilanci Mensili VEE'!$Q$4:$Q$259)</f>
        <v>0</v>
      </c>
      <c r="AJ44" s="1470"/>
      <c r="AK44" s="1471">
        <f ca="1">+AJ44+AI44</f>
        <v>0</v>
      </c>
      <c r="AL44" s="1469">
        <f ca="1">+SUMIF('Bilanci Mensili VEE'!$F$4:$R$259,'Foglio di Lavoro '!$A44,'Bilanci Mensili VEE'!$R$4:$R$259)</f>
        <v>1246301.1793717165</v>
      </c>
      <c r="AM44" s="1470">
        <f ca="1">+AM55</f>
        <v>-2.3283064365386963E-10</v>
      </c>
      <c r="AN44" s="1471">
        <f ca="1">+AM44+AL44</f>
        <v>1246301.1793717162</v>
      </c>
      <c r="AP44" s="6"/>
      <c r="AR44" s="5">
        <v>41</v>
      </c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</row>
    <row r="45" spans="1:64" ht="13.8" x14ac:dyDescent="0.3">
      <c r="A45" s="93">
        <v>0</v>
      </c>
      <c r="B45" s="1438" t="s">
        <v>433</v>
      </c>
      <c r="C45" s="1439">
        <f>SUM(C43:C44)</f>
        <v>0</v>
      </c>
      <c r="D45" s="1440">
        <f>+'Anno Precedente'!P45</f>
        <v>82788.479124181671</v>
      </c>
      <c r="E45" s="2104">
        <f ca="1">SUM(E43:E44)</f>
        <v>79595.311493710018</v>
      </c>
      <c r="F45" s="1441">
        <f t="shared" ref="F45:AN45" si="45">SUM(F43:F44)</f>
        <v>0</v>
      </c>
      <c r="G45" s="1442">
        <f t="shared" ca="1" si="45"/>
        <v>79595.311493710018</v>
      </c>
      <c r="H45" s="1439">
        <f t="shared" ca="1" si="45"/>
        <v>77949.057372654162</v>
      </c>
      <c r="I45" s="1441">
        <f t="shared" si="45"/>
        <v>0</v>
      </c>
      <c r="J45" s="1442">
        <f t="shared" ca="1" si="45"/>
        <v>77949.057372654162</v>
      </c>
      <c r="K45" s="1439">
        <f t="shared" ca="1" si="45"/>
        <v>65450.667725867395</v>
      </c>
      <c r="L45" s="1441">
        <f t="shared" si="45"/>
        <v>0</v>
      </c>
      <c r="M45" s="1442">
        <f t="shared" ca="1" si="45"/>
        <v>65450.667725867395</v>
      </c>
      <c r="N45" s="1439">
        <f t="shared" ca="1" si="45"/>
        <v>748118.91218957258</v>
      </c>
      <c r="O45" s="1441">
        <f t="shared" si="45"/>
        <v>0</v>
      </c>
      <c r="P45" s="1442">
        <f t="shared" ca="1" si="45"/>
        <v>748118.91218957258</v>
      </c>
      <c r="Q45" s="1439">
        <f t="shared" ca="1" si="45"/>
        <v>2015191.965150048</v>
      </c>
      <c r="R45" s="1441">
        <f t="shared" ref="R45" si="46">SUM(R43:R44)</f>
        <v>0</v>
      </c>
      <c r="S45" s="1442">
        <f t="shared" ca="1" si="45"/>
        <v>2015191.965150048</v>
      </c>
      <c r="T45" s="1439">
        <f t="shared" ca="1" si="45"/>
        <v>1746388.6486022612</v>
      </c>
      <c r="U45" s="1441">
        <f t="shared" si="45"/>
        <v>0</v>
      </c>
      <c r="V45" s="2121">
        <f t="shared" ca="1" si="45"/>
        <v>1746388.6486022612</v>
      </c>
      <c r="W45" s="2200">
        <f ca="1">SUM(W43:W44)</f>
        <v>329726.9083680833</v>
      </c>
      <c r="X45" s="1441">
        <f t="shared" si="45"/>
        <v>0</v>
      </c>
      <c r="Y45" s="1442">
        <f t="shared" ca="1" si="45"/>
        <v>329726.9083680833</v>
      </c>
      <c r="Z45" s="1439">
        <f t="shared" ref="Z45:AA45" ca="1" si="47">SUM(Z43:Z44)</f>
        <v>2010568.9965546941</v>
      </c>
      <c r="AA45" s="1441">
        <f t="shared" si="47"/>
        <v>0</v>
      </c>
      <c r="AB45" s="1442">
        <f t="shared" ca="1" si="45"/>
        <v>2010568.9965546941</v>
      </c>
      <c r="AC45" s="1439">
        <f t="shared" ca="1" si="45"/>
        <v>2681238.4244269566</v>
      </c>
      <c r="AD45" s="1441">
        <f t="shared" si="45"/>
        <v>0</v>
      </c>
      <c r="AE45" s="1442">
        <f t="shared" ca="1" si="45"/>
        <v>2681238.4244269566</v>
      </c>
      <c r="AF45" s="1439">
        <f t="shared" ref="AF45:AG45" ca="1" si="48">SUM(AF43:AF44)</f>
        <v>2009008.0269135167</v>
      </c>
      <c r="AG45" s="1441">
        <f t="shared" si="48"/>
        <v>0</v>
      </c>
      <c r="AH45" s="1442">
        <f t="shared" ca="1" si="45"/>
        <v>2009008.0269135167</v>
      </c>
      <c r="AI45" s="1439">
        <f t="shared" ca="1" si="45"/>
        <v>0</v>
      </c>
      <c r="AJ45" s="1441">
        <f t="shared" si="45"/>
        <v>0</v>
      </c>
      <c r="AK45" s="1442">
        <f t="shared" ca="1" si="45"/>
        <v>0</v>
      </c>
      <c r="AL45" s="1439">
        <f t="shared" ca="1" si="45"/>
        <v>1247180.8448590115</v>
      </c>
      <c r="AM45" s="1441">
        <f t="shared" ca="1" si="45"/>
        <v>-2.3283064365386963E-10</v>
      </c>
      <c r="AN45" s="1442">
        <f t="shared" ca="1" si="45"/>
        <v>1247180.8448590112</v>
      </c>
      <c r="AP45" s="6"/>
      <c r="AR45" s="5">
        <v>42</v>
      </c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</row>
    <row r="46" spans="1:64" ht="13.8" thickBot="1" x14ac:dyDescent="0.3">
      <c r="A46" s="93"/>
      <c r="B46" s="1494" t="s">
        <v>392</v>
      </c>
      <c r="C46" s="1495"/>
      <c r="D46" s="1496"/>
      <c r="E46" s="1495"/>
      <c r="F46" s="1497"/>
      <c r="G46" s="1498"/>
      <c r="H46" s="1495"/>
      <c r="I46" s="1497"/>
      <c r="J46" s="1498"/>
      <c r="K46" s="1495"/>
      <c r="L46" s="1497"/>
      <c r="M46" s="1498"/>
      <c r="N46" s="1495"/>
      <c r="O46" s="1497"/>
      <c r="P46" s="1498"/>
      <c r="Q46" s="1495"/>
      <c r="R46" s="1497"/>
      <c r="S46" s="1498"/>
      <c r="T46" s="1495"/>
      <c r="U46" s="1497"/>
      <c r="V46" s="2131"/>
      <c r="W46" s="1495"/>
      <c r="X46" s="1497"/>
      <c r="Y46" s="1498"/>
      <c r="Z46" s="1495"/>
      <c r="AA46" s="1497"/>
      <c r="AB46" s="1498"/>
      <c r="AC46" s="1495"/>
      <c r="AD46" s="1497"/>
      <c r="AE46" s="1498"/>
      <c r="AF46" s="1495"/>
      <c r="AG46" s="1497"/>
      <c r="AH46" s="1498"/>
      <c r="AI46" s="1495"/>
      <c r="AJ46" s="1497"/>
      <c r="AK46" s="1498"/>
      <c r="AL46" s="1495"/>
      <c r="AM46" s="1497"/>
      <c r="AN46" s="1498"/>
      <c r="AP46" s="6"/>
      <c r="AR46" s="5">
        <v>43</v>
      </c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</row>
    <row r="47" spans="1:64" ht="13.8" thickBot="1" x14ac:dyDescent="0.3">
      <c r="A47" s="93" t="s">
        <v>454</v>
      </c>
      <c r="B47" s="1444" t="s">
        <v>393</v>
      </c>
      <c r="C47" s="1416"/>
      <c r="D47" s="1446">
        <f>+'Anno Precedente'!P47</f>
        <v>68608.603627777178</v>
      </c>
      <c r="E47" s="1445">
        <f ca="1">+SUMIF('Bilanci Mensili VEE'!$F$4:$R$259,'Foglio di Lavoro '!$A47,'Bilanci Mensili VEE'!$G$4:$G$259)</f>
        <v>66750.470138680175</v>
      </c>
      <c r="F47" s="1447">
        <f>+F156</f>
        <v>0</v>
      </c>
      <c r="G47" s="1448">
        <f ca="1">+F47+E47</f>
        <v>66750.470138680175</v>
      </c>
      <c r="H47" s="1445">
        <f ca="1">+SUMIF('Bilanci Mensili VEE'!$F$4:$R$259,'Foglio di Lavoro '!$A47,'Bilanci Mensili VEE'!$H$4:$H$259)</f>
        <v>67129.301876675614</v>
      </c>
      <c r="I47" s="1447"/>
      <c r="J47" s="1448">
        <f ca="1">+I47+H47</f>
        <v>67129.301876675614</v>
      </c>
      <c r="K47" s="1445">
        <f ca="1">+SUMIF('Bilanci Mensili VEE'!$F$4:$R$259,'Foglio di Lavoro '!$A47,'Bilanci Mensili VEE'!$I$4:$I$259)</f>
        <v>100617.29216763997</v>
      </c>
      <c r="L47" s="1447"/>
      <c r="M47" s="1448">
        <f ca="1">+L47+K47</f>
        <v>100617.29216763997</v>
      </c>
      <c r="N47" s="1445">
        <f ca="1">+SUMIF('Bilanci Mensili VEE'!$F$4:$R$259,'Foglio di Lavoro '!$A47,'Bilanci Mensili VEE'!$J$4:$J$259)</f>
        <v>109163.84554293932</v>
      </c>
      <c r="O47" s="1447"/>
      <c r="P47" s="1448">
        <f ca="1">+O47+N47</f>
        <v>109163.84554293932</v>
      </c>
      <c r="Q47" s="1445">
        <f ca="1">+SUMIF('Bilanci Mensili VEE'!$F$4:$R$259,'Foglio di Lavoro '!$A47,'Bilanci Mensili VEE'!$K$4:$K$259)</f>
        <v>147407.10336667742</v>
      </c>
      <c r="R47" s="1447"/>
      <c r="S47" s="1448">
        <f ca="1">+R47+Q47</f>
        <v>147407.10336667742</v>
      </c>
      <c r="T47" s="1445">
        <f ca="1">+SUMIF('Bilanci Mensili VEE'!$F$4:$R$259,'Foglio di Lavoro '!$A47,'Bilanci Mensili VEE'!$L$4:$L$259)</f>
        <v>137973.28956684045</v>
      </c>
      <c r="U47" s="1447"/>
      <c r="V47" s="2122">
        <f ca="1">+U47+T47</f>
        <v>137973.28956684045</v>
      </c>
      <c r="W47" s="1416">
        <f ca="1">+SUMIF('Bilanci Mensili VEE'!$F$4:$R$259,'Foglio di Lavoro '!$A47,'Bilanci Mensili VEE'!$M$4:$M$259)</f>
        <v>156686.10288874965</v>
      </c>
      <c r="X47" s="1447"/>
      <c r="Y47" s="1448">
        <f ca="1">+X47+W47</f>
        <v>156686.10288874965</v>
      </c>
      <c r="Z47" s="1445">
        <f ca="1">+SUMIF('Bilanci Mensili VEE'!$F$4:$R$259,'Foglio di Lavoro '!$A47,'Bilanci Mensili VEE'!$N$4:$N$259)</f>
        <v>153157.87898363479</v>
      </c>
      <c r="AA47" s="1447"/>
      <c r="AB47" s="1448">
        <f ca="1">+AA47+Z47</f>
        <v>153157.87898363479</v>
      </c>
      <c r="AC47" s="1445">
        <f ca="1">+SUMIF('Bilanci Mensili VEE'!$F$4:$R$259,'Foglio di Lavoro '!$A47,'Bilanci Mensili VEE'!$O$4:$O$259)</f>
        <v>66266.867508630472</v>
      </c>
      <c r="AD47" s="1447"/>
      <c r="AE47" s="1448">
        <f ca="1">+AD47+AC47</f>
        <v>66266.867508630472</v>
      </c>
      <c r="AF47" s="1445">
        <f ca="1">+SUMIF('Bilanci Mensili VEE'!$F$4:$R$259,'Foglio di Lavoro '!$A47,'Bilanci Mensili VEE'!$P$4:$P$259)</f>
        <v>351152.4170737979</v>
      </c>
      <c r="AG47" s="1447"/>
      <c r="AH47" s="1448">
        <f ca="1">+AG47+AF47</f>
        <v>351152.4170737979</v>
      </c>
      <c r="AI47" s="1445">
        <f ca="1">+SUMIF('Bilanci Mensili VEE'!$F$4:$R$259,'Foglio di Lavoro '!$A47,'Bilanci Mensili VEE'!$Q$4:$Q$259)</f>
        <v>0</v>
      </c>
      <c r="AJ47" s="1447"/>
      <c r="AK47" s="1448">
        <f ca="1">+AJ47+AI47</f>
        <v>0</v>
      </c>
      <c r="AL47" s="1445">
        <f ca="1">+SUMIF('Bilanci Mensili VEE'!$F$4:$R$259,'Foglio di Lavoro '!$A47,'Bilanci Mensili VEE'!$R$4:$R$259)</f>
        <v>326630.38490404206</v>
      </c>
      <c r="AM47" s="1447"/>
      <c r="AN47" s="1448">
        <f ca="1">+AM47+AL47</f>
        <v>326630.38490404206</v>
      </c>
      <c r="AP47" s="6"/>
      <c r="AR47" s="5">
        <v>44</v>
      </c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</row>
    <row r="48" spans="1:64" x14ac:dyDescent="0.25">
      <c r="A48" s="93" t="s">
        <v>455</v>
      </c>
      <c r="B48" s="1450" t="s">
        <v>394</v>
      </c>
      <c r="C48" s="1416">
        <f>VLOOKUP(A48,'[7]Bilancio riclassificato'!$B$15:$N$2261,13,0)</f>
        <v>0</v>
      </c>
      <c r="D48" s="1452">
        <f>+'Anno Precedente'!P48</f>
        <v>0</v>
      </c>
      <c r="E48" s="1451">
        <f ca="1">+SUMIF('Bilanci Mensili VEE'!$F$4:$R$259,'Foglio di Lavoro '!$A48,'Bilanci Mensili VEE'!$G$4:$G$259)</f>
        <v>0</v>
      </c>
      <c r="F48" s="1453"/>
      <c r="G48" s="1454">
        <f ca="1">+F48+E48</f>
        <v>0</v>
      </c>
      <c r="H48" s="1451">
        <f ca="1">+SUMIF('Bilanci Mensili VEE'!$F$4:$R$259,'Foglio di Lavoro '!$A48,'Bilanci Mensili VEE'!$H$4:$H$259)</f>
        <v>0</v>
      </c>
      <c r="I48" s="1453"/>
      <c r="J48" s="1454">
        <f ca="1">+I48+H48</f>
        <v>0</v>
      </c>
      <c r="K48" s="1451">
        <f ca="1">+SUMIF('Bilanci Mensili VEE'!$F$4:$R$259,'Foglio di Lavoro '!$A48,'Bilanci Mensili VEE'!$I$4:$I$259)</f>
        <v>0</v>
      </c>
      <c r="L48" s="1453"/>
      <c r="M48" s="1454">
        <f ca="1">+L48+K48</f>
        <v>0</v>
      </c>
      <c r="N48" s="1451">
        <f ca="1">+SUMIF('Bilanci Mensili VEE'!$F$4:$R$259,'Foglio di Lavoro '!$A48,'Bilanci Mensili VEE'!$J$4:$J$259)</f>
        <v>0</v>
      </c>
      <c r="O48" s="1453"/>
      <c r="P48" s="1454">
        <f ca="1">+O48+N48</f>
        <v>0</v>
      </c>
      <c r="Q48" s="1451">
        <f ca="1">+SUMIF('Bilanci Mensili VEE'!$F$4:$R$259,'Foglio di Lavoro '!$A48,'Bilanci Mensili VEE'!$K$4:$K$259)</f>
        <v>0</v>
      </c>
      <c r="R48" s="1453"/>
      <c r="S48" s="1454">
        <f ca="1">+R48+Q48</f>
        <v>0</v>
      </c>
      <c r="T48" s="1451">
        <f ca="1">+SUMIF('Bilanci Mensili VEE'!$F$4:$R$259,'Foglio di Lavoro '!$A48,'Bilanci Mensili VEE'!$L$4:$L$259)</f>
        <v>0</v>
      </c>
      <c r="U48" s="1453"/>
      <c r="V48" s="2123">
        <f ca="1">+U48+T48</f>
        <v>0</v>
      </c>
      <c r="W48" s="1416">
        <f ca="1">+SUMIF('Bilanci Mensili VEE'!$F$4:$R$259,'Foglio di Lavoro '!$A48,'Bilanci Mensili VEE'!$M$4:$M$259)</f>
        <v>0</v>
      </c>
      <c r="X48" s="1453"/>
      <c r="Y48" s="1454">
        <f ca="1">+X48+W48</f>
        <v>0</v>
      </c>
      <c r="Z48" s="1451">
        <f ca="1">+SUMIF('Bilanci Mensili VEE'!$F$4:$R$259,'Foglio di Lavoro '!$A48,'Bilanci Mensili VEE'!$N$4:$N$259)</f>
        <v>0</v>
      </c>
      <c r="AA48" s="1453"/>
      <c r="AB48" s="1454">
        <f ca="1">+AA48+Z48</f>
        <v>0</v>
      </c>
      <c r="AC48" s="1451">
        <f ca="1">+SUMIF('Bilanci Mensili VEE'!$F$4:$R$259,'Foglio di Lavoro '!$A48,'Bilanci Mensili VEE'!$O$4:$O$259)</f>
        <v>0</v>
      </c>
      <c r="AD48" s="1453"/>
      <c r="AE48" s="1454">
        <f ca="1">+AD48+AC48</f>
        <v>0</v>
      </c>
      <c r="AF48" s="1451">
        <f ca="1">+SUMIF('Bilanci Mensili VEE'!$F$4:$R$259,'Foglio di Lavoro '!$A48,'Bilanci Mensili VEE'!$P$4:$P$259)</f>
        <v>0</v>
      </c>
      <c r="AG48" s="1453"/>
      <c r="AH48" s="1454">
        <f ca="1">+AG48+AF48</f>
        <v>0</v>
      </c>
      <c r="AI48" s="1451">
        <f ca="1">+SUMIF('Bilanci Mensili VEE'!$F$4:$R$259,'Foglio di Lavoro '!$A48,'Bilanci Mensili VEE'!$Q$4:$Q$259)</f>
        <v>0</v>
      </c>
      <c r="AJ48" s="1453"/>
      <c r="AK48" s="1454">
        <f ca="1">+AJ48+AI48</f>
        <v>0</v>
      </c>
      <c r="AL48" s="1451">
        <f ca="1">+SUMIF('Bilanci Mensili VEE'!$F$4:$R$259,'Foglio di Lavoro '!$A48,'Bilanci Mensili VEE'!$R$4:$R$259)</f>
        <v>0</v>
      </c>
      <c r="AM48" s="1453"/>
      <c r="AN48" s="1454">
        <f ca="1">+AM48+AL48</f>
        <v>0</v>
      </c>
      <c r="AP48" s="6"/>
      <c r="AR48" s="5">
        <v>45</v>
      </c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</row>
    <row r="49" spans="1:64" ht="13.8" x14ac:dyDescent="0.3">
      <c r="A49" s="93">
        <v>0</v>
      </c>
      <c r="B49" s="1438" t="s">
        <v>433</v>
      </c>
      <c r="C49" s="1439">
        <f>SUM(C47:C48)</f>
        <v>0</v>
      </c>
      <c r="D49" s="1440">
        <f>+'Anno Precedente'!P49</f>
        <v>68608.603627777178</v>
      </c>
      <c r="E49" s="2104">
        <f t="shared" ref="E49:AN49" ca="1" si="49">SUM(E47:E48)</f>
        <v>66750.470138680175</v>
      </c>
      <c r="F49" s="1441">
        <f t="shared" si="49"/>
        <v>0</v>
      </c>
      <c r="G49" s="1442">
        <f t="shared" ca="1" si="49"/>
        <v>66750.470138680175</v>
      </c>
      <c r="H49" s="1439">
        <f t="shared" ca="1" si="49"/>
        <v>67129.301876675614</v>
      </c>
      <c r="I49" s="1441">
        <f t="shared" si="49"/>
        <v>0</v>
      </c>
      <c r="J49" s="1442">
        <f t="shared" ca="1" si="49"/>
        <v>67129.301876675614</v>
      </c>
      <c r="K49" s="1439">
        <f t="shared" ca="1" si="49"/>
        <v>100617.29216763997</v>
      </c>
      <c r="L49" s="1441">
        <f t="shared" si="49"/>
        <v>0</v>
      </c>
      <c r="M49" s="1442">
        <f t="shared" ca="1" si="49"/>
        <v>100617.29216763997</v>
      </c>
      <c r="N49" s="1439">
        <f t="shared" ca="1" si="49"/>
        <v>109163.84554293932</v>
      </c>
      <c r="O49" s="1441">
        <f t="shared" si="49"/>
        <v>0</v>
      </c>
      <c r="P49" s="1442">
        <f t="shared" ca="1" si="49"/>
        <v>109163.84554293932</v>
      </c>
      <c r="Q49" s="1439">
        <f t="shared" ca="1" si="49"/>
        <v>147407.10336667742</v>
      </c>
      <c r="R49" s="1441">
        <f t="shared" ref="R49" si="50">SUM(R47:R48)</f>
        <v>0</v>
      </c>
      <c r="S49" s="1442">
        <f t="shared" ca="1" si="49"/>
        <v>147407.10336667742</v>
      </c>
      <c r="T49" s="1439">
        <f t="shared" ca="1" si="49"/>
        <v>137973.28956684045</v>
      </c>
      <c r="U49" s="1441">
        <f t="shared" si="49"/>
        <v>0</v>
      </c>
      <c r="V49" s="2121">
        <f t="shared" ca="1" si="49"/>
        <v>137973.28956684045</v>
      </c>
      <c r="W49" s="1439">
        <f ca="1">SUM(W47:W48)</f>
        <v>156686.10288874965</v>
      </c>
      <c r="X49" s="1441">
        <f t="shared" si="49"/>
        <v>0</v>
      </c>
      <c r="Y49" s="1442">
        <f t="shared" ca="1" si="49"/>
        <v>156686.10288874965</v>
      </c>
      <c r="Z49" s="1439">
        <f t="shared" ref="Z49:AA49" ca="1" si="51">SUM(Z47:Z48)</f>
        <v>153157.87898363479</v>
      </c>
      <c r="AA49" s="1441">
        <f t="shared" si="51"/>
        <v>0</v>
      </c>
      <c r="AB49" s="1442">
        <f t="shared" ca="1" si="49"/>
        <v>153157.87898363479</v>
      </c>
      <c r="AC49" s="1439">
        <f t="shared" ca="1" si="49"/>
        <v>66266.867508630472</v>
      </c>
      <c r="AD49" s="1441">
        <f t="shared" si="49"/>
        <v>0</v>
      </c>
      <c r="AE49" s="1442">
        <f t="shared" ca="1" si="49"/>
        <v>66266.867508630472</v>
      </c>
      <c r="AF49" s="1439">
        <f t="shared" ref="AF49:AG49" ca="1" si="52">SUM(AF47:AF48)</f>
        <v>351152.4170737979</v>
      </c>
      <c r="AG49" s="1441">
        <f t="shared" si="52"/>
        <v>0</v>
      </c>
      <c r="AH49" s="1442">
        <f t="shared" ca="1" si="49"/>
        <v>351152.4170737979</v>
      </c>
      <c r="AI49" s="1439">
        <f t="shared" ca="1" si="49"/>
        <v>0</v>
      </c>
      <c r="AJ49" s="1441">
        <f t="shared" si="49"/>
        <v>0</v>
      </c>
      <c r="AK49" s="1442">
        <f t="shared" ca="1" si="49"/>
        <v>0</v>
      </c>
      <c r="AL49" s="1439">
        <f t="shared" ca="1" si="49"/>
        <v>326630.38490404206</v>
      </c>
      <c r="AM49" s="1441">
        <f t="shared" si="49"/>
        <v>0</v>
      </c>
      <c r="AN49" s="1442">
        <f t="shared" ca="1" si="49"/>
        <v>326630.38490404206</v>
      </c>
      <c r="AP49" s="6"/>
      <c r="AR49" s="5">
        <v>46</v>
      </c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64" ht="13.8" thickBot="1" x14ac:dyDescent="0.3">
      <c r="A50" s="93">
        <v>0</v>
      </c>
      <c r="B50" s="1499" t="s">
        <v>395</v>
      </c>
      <c r="C50" s="1500">
        <f>C21+C25+C29+C41+C45+C49</f>
        <v>0</v>
      </c>
      <c r="D50" s="1500">
        <f>+'Anno Precedente'!P50</f>
        <v>30544007.422990233</v>
      </c>
      <c r="E50" s="2105">
        <f ca="1">+E45+E41+E29+E21+E25+E47</f>
        <v>31237092.291013692</v>
      </c>
      <c r="F50" s="1501">
        <f t="shared" ref="F50:AN50" ca="1" si="53">+F45+F41+F29+F21+F25+F47</f>
        <v>0</v>
      </c>
      <c r="G50" s="1500">
        <f t="shared" ca="1" si="53"/>
        <v>31237092.291013692</v>
      </c>
      <c r="H50" s="1502">
        <f t="shared" ca="1" si="53"/>
        <v>32996248.960857909</v>
      </c>
      <c r="I50" s="1501">
        <f t="shared" ca="1" si="53"/>
        <v>0</v>
      </c>
      <c r="J50" s="1500">
        <f t="shared" ca="1" si="53"/>
        <v>32996248.960857909</v>
      </c>
      <c r="K50" s="1502">
        <f t="shared" ca="1" si="53"/>
        <v>34124204.188852631</v>
      </c>
      <c r="L50" s="1501">
        <f t="shared" ca="1" si="53"/>
        <v>0.09</v>
      </c>
      <c r="M50" s="1500">
        <f t="shared" ca="1" si="53"/>
        <v>34124204.278852634</v>
      </c>
      <c r="N50" s="1502">
        <f t="shared" ca="1" si="53"/>
        <v>34778723.241537698</v>
      </c>
      <c r="O50" s="1501">
        <f t="shared" si="53"/>
        <v>0</v>
      </c>
      <c r="P50" s="1500">
        <f ca="1">+P45+P41+P29+P21+P25+P47</f>
        <v>34778723.241537698</v>
      </c>
      <c r="Q50" s="1502">
        <f t="shared" ca="1" si="53"/>
        <v>34592084.842422284</v>
      </c>
      <c r="R50" s="1501">
        <f t="shared" ref="R50" si="54">+R45+R41+R29+R21+R25+R47</f>
        <v>0</v>
      </c>
      <c r="S50" s="1500">
        <f t="shared" ca="1" si="53"/>
        <v>34592084.842422284</v>
      </c>
      <c r="T50" s="1502">
        <f t="shared" ca="1" si="53"/>
        <v>36188364.006350428</v>
      </c>
      <c r="U50" s="1501">
        <f t="shared" si="53"/>
        <v>0</v>
      </c>
      <c r="V50" s="2105">
        <f t="shared" ca="1" si="53"/>
        <v>36188364.006350428</v>
      </c>
      <c r="W50" s="1502">
        <f ca="1">+W45+W41+W29+W21+W25+W47</f>
        <v>36169671.103861026</v>
      </c>
      <c r="X50" s="1501">
        <f t="shared" ca="1" si="53"/>
        <v>0</v>
      </c>
      <c r="Y50" s="1500">
        <f t="shared" ca="1" si="53"/>
        <v>36169671.103861026</v>
      </c>
      <c r="Z50" s="1502">
        <f t="shared" ref="Z50:AA50" ca="1" si="55">+Z45+Z41+Z29+Z21+Z25+Z47</f>
        <v>36914516.291989654</v>
      </c>
      <c r="AA50" s="1501">
        <f t="shared" ca="1" si="55"/>
        <v>0</v>
      </c>
      <c r="AB50" s="1500">
        <f t="shared" ca="1" si="53"/>
        <v>36914516.291989654</v>
      </c>
      <c r="AC50" s="1502">
        <f t="shared" ca="1" si="53"/>
        <v>36968875.615927257</v>
      </c>
      <c r="AD50" s="1501">
        <f t="shared" ca="1" si="53"/>
        <v>0</v>
      </c>
      <c r="AE50" s="1500">
        <f t="shared" ca="1" si="53"/>
        <v>36968875.615927257</v>
      </c>
      <c r="AF50" s="1502">
        <f t="shared" ref="AF50:AG50" ca="1" si="56">+AF45+AF41+AF29+AF21+AF25+AF47</f>
        <v>37352782.135510415</v>
      </c>
      <c r="AG50" s="1501">
        <f t="shared" ca="1" si="56"/>
        <v>0</v>
      </c>
      <c r="AH50" s="1500">
        <f t="shared" ca="1" si="53"/>
        <v>37352782.135510415</v>
      </c>
      <c r="AI50" s="1502">
        <f t="shared" ca="1" si="53"/>
        <v>0</v>
      </c>
      <c r="AJ50" s="1501">
        <f t="shared" si="53"/>
        <v>0</v>
      </c>
      <c r="AK50" s="1500">
        <f t="shared" ca="1" si="53"/>
        <v>0</v>
      </c>
      <c r="AL50" s="1502">
        <f t="shared" ca="1" si="53"/>
        <v>34785164.599549696</v>
      </c>
      <c r="AM50" s="1501">
        <f t="shared" ca="1" si="53"/>
        <v>-2.3283064365386963E-10</v>
      </c>
      <c r="AN50" s="1500">
        <f t="shared" ca="1" si="53"/>
        <v>34785164.599549696</v>
      </c>
      <c r="AO50" s="3"/>
      <c r="AP50" s="6"/>
      <c r="AR50" s="5">
        <v>47</v>
      </c>
      <c r="BA50" s="1503"/>
      <c r="BB50" s="1503"/>
      <c r="BC50" s="1503"/>
      <c r="BD50" s="1503"/>
      <c r="BE50" s="1503"/>
      <c r="BF50" s="1503"/>
      <c r="BG50" s="1503"/>
      <c r="BH50" s="1503"/>
      <c r="BI50" s="1503"/>
      <c r="BJ50" s="1503"/>
      <c r="BK50" s="1503"/>
      <c r="BL50" s="1503"/>
    </row>
    <row r="51" spans="1:64" ht="15.75" customHeight="1" thickTop="1" thickBot="1" x14ac:dyDescent="0.3">
      <c r="A51" s="93">
        <v>0</v>
      </c>
      <c r="B51" s="1504" t="s">
        <v>396</v>
      </c>
      <c r="C51" s="1505"/>
      <c r="D51" s="1506"/>
      <c r="E51" s="1505"/>
      <c r="F51" s="1507"/>
      <c r="G51" s="1508"/>
      <c r="H51" s="1505"/>
      <c r="I51" s="1507"/>
      <c r="J51" s="1508"/>
      <c r="K51" s="1505"/>
      <c r="L51" s="1507"/>
      <c r="M51" s="1508"/>
      <c r="N51" s="1505"/>
      <c r="O51" s="1507"/>
      <c r="P51" s="1508"/>
      <c r="Q51" s="1505"/>
      <c r="R51" s="1507"/>
      <c r="S51" s="1508"/>
      <c r="T51" s="1505"/>
      <c r="U51" s="1507"/>
      <c r="V51" s="2132"/>
      <c r="W51" s="1505"/>
      <c r="X51" s="1507"/>
      <c r="Y51" s="1508"/>
      <c r="Z51" s="1505"/>
      <c r="AA51" s="1507"/>
      <c r="AB51" s="1508"/>
      <c r="AC51" s="1505"/>
      <c r="AD51" s="1507"/>
      <c r="AE51" s="1508"/>
      <c r="AF51" s="1505"/>
      <c r="AG51" s="1507"/>
      <c r="AH51" s="1508"/>
      <c r="AI51" s="1505"/>
      <c r="AJ51" s="1507"/>
      <c r="AK51" s="1508"/>
      <c r="AL51" s="1505"/>
      <c r="AM51" s="1507"/>
      <c r="AN51" s="1508"/>
      <c r="AP51" s="6"/>
      <c r="AR51" s="5">
        <v>48</v>
      </c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64" ht="13.8" thickBot="1" x14ac:dyDescent="0.3">
      <c r="A52" s="93"/>
      <c r="B52" s="1509" t="s">
        <v>397</v>
      </c>
      <c r="C52" s="1416"/>
      <c r="D52" s="1475"/>
      <c r="E52" s="1510"/>
      <c r="F52" s="1511"/>
      <c r="G52" s="1512"/>
      <c r="H52" s="1510"/>
      <c r="I52" s="1511"/>
      <c r="J52" s="1512"/>
      <c r="K52" s="1510"/>
      <c r="L52" s="1511"/>
      <c r="M52" s="1512"/>
      <c r="N52" s="1510"/>
      <c r="O52" s="1511"/>
      <c r="P52" s="1512"/>
      <c r="Q52" s="1510"/>
      <c r="R52" s="1511"/>
      <c r="S52" s="1512"/>
      <c r="T52" s="1510"/>
      <c r="U52" s="1511"/>
      <c r="V52" s="2133"/>
      <c r="W52" s="1510"/>
      <c r="X52" s="1511"/>
      <c r="Y52" s="1512"/>
      <c r="Z52" s="1510"/>
      <c r="AA52" s="1511"/>
      <c r="AB52" s="1512"/>
      <c r="AC52" s="1510"/>
      <c r="AD52" s="1511"/>
      <c r="AE52" s="1512"/>
      <c r="AF52" s="1510"/>
      <c r="AG52" s="1511"/>
      <c r="AH52" s="1512"/>
      <c r="AI52" s="1510"/>
      <c r="AJ52" s="1511"/>
      <c r="AK52" s="1512"/>
      <c r="AL52" s="1510"/>
      <c r="AM52" s="1511"/>
      <c r="AN52" s="1512"/>
      <c r="AP52" s="6"/>
      <c r="AR52" s="5">
        <v>49</v>
      </c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64" ht="13.8" thickBot="1" x14ac:dyDescent="0.3">
      <c r="A53" s="93" t="s">
        <v>109</v>
      </c>
      <c r="B53" s="1478" t="s">
        <v>17</v>
      </c>
      <c r="C53" s="1416"/>
      <c r="D53" s="1480">
        <f>+'Anno Precedente'!P53</f>
        <v>886542.8786089943</v>
      </c>
      <c r="E53" s="1513">
        <f ca="1">+SUMIF('Bilanci Mensili VEE'!$F$4:$R$259,'Foglio di Lavoro '!$A53,'Bilanci Mensili VEE'!$G$4:$G$259)</f>
        <v>886599.97423897649</v>
      </c>
      <c r="F53" s="1514"/>
      <c r="G53" s="1515">
        <f t="shared" ref="G53:G59" ca="1" si="57">+F53+E53</f>
        <v>886599.97423897649</v>
      </c>
      <c r="H53" s="1513">
        <f ca="1">+SUMIF('Bilanci Mensili VEE'!$F$4:$R$259,'Foglio di Lavoro '!$A53,'Bilanci Mensili VEE'!$H$4:$H$259)</f>
        <v>885782.30563002685</v>
      </c>
      <c r="I53" s="1514"/>
      <c r="J53" s="1515">
        <f t="shared" ref="J53:J59" ca="1" si="58">+I53+H53</f>
        <v>885782.30563002685</v>
      </c>
      <c r="K53" s="1513">
        <f ca="1">+SUMIF('Bilanci Mensili VEE'!$F$4:$R$259,'Foglio di Lavoro '!$A53,'Bilanci Mensili VEE'!$I$4:$I$259)</f>
        <v>886714.18756441073</v>
      </c>
      <c r="L53" s="1514"/>
      <c r="M53" s="1515">
        <f t="shared" ref="M53:M59" ca="1" si="59">+L53+K53</f>
        <v>886714.18756441073</v>
      </c>
      <c r="N53" s="1513">
        <f ca="1">+SUMIF('Bilanci Mensili VEE'!$F$4:$R$259,'Foglio di Lavoro '!$A53,'Bilanci Mensili VEE'!$J$4:$J$259)</f>
        <v>886466.76254051388</v>
      </c>
      <c r="O53" s="1514"/>
      <c r="P53" s="1515">
        <f t="shared" ref="P53:P59" ca="1" si="60">+O53+N53</f>
        <v>886466.76254051388</v>
      </c>
      <c r="Q53" s="1513">
        <f ca="1">+SUMIF('Bilanci Mensili VEE'!$F$4:$R$259,'Foglio di Lavoro '!$A53,'Bilanci Mensili VEE'!$K$4:$K$259)</f>
        <v>888450.03764655255</v>
      </c>
      <c r="R53" s="1514"/>
      <c r="S53" s="1515">
        <f t="shared" ref="S53:S59" ca="1" si="61">+R53+Q53</f>
        <v>888450.03764655255</v>
      </c>
      <c r="T53" s="1513">
        <f ca="1">+SUMIF('Bilanci Mensili VEE'!$F$4:$R$259,'Foglio di Lavoro '!$A53,'Bilanci Mensili VEE'!$L$4:$L$259)</f>
        <v>886048.35768380854</v>
      </c>
      <c r="U53" s="1514"/>
      <c r="V53" s="2134">
        <f t="shared" ref="V53:V59" ca="1" si="62">+U53+T53</f>
        <v>886048.35768380854</v>
      </c>
      <c r="W53" s="1416">
        <f ca="1">+SUMIF('Bilanci Mensili VEE'!$F$4:$R$259,'Foglio di Lavoro '!$A53,'Bilanci Mensili VEE'!$M$4:$M$259)</f>
        <v>892327.63649720198</v>
      </c>
      <c r="X53" s="1514"/>
      <c r="Y53" s="1515">
        <f t="shared" ref="Y53:Y59" ca="1" si="63">+X53+W53</f>
        <v>892327.63649720198</v>
      </c>
      <c r="Z53" s="1513">
        <f ca="1">+SUMIF('Bilanci Mensili VEE'!$F$4:$R$259,'Foglio di Lavoro '!$A53,'Bilanci Mensili VEE'!$N$4:$N$259)</f>
        <v>889310.93884582259</v>
      </c>
      <c r="AA53" s="1514"/>
      <c r="AB53" s="1515">
        <f t="shared" ref="AB53:AB59" ca="1" si="64">+AA53+Z53</f>
        <v>889310.93884582259</v>
      </c>
      <c r="AC53" s="1513">
        <f ca="1">+SUMIF('Bilanci Mensili VEE'!$F$4:$R$259,'Foglio di Lavoro '!$A53,'Bilanci Mensili VEE'!$O$4:$O$259)</f>
        <v>885554.3881467504</v>
      </c>
      <c r="AD53" s="1514"/>
      <c r="AE53" s="1515">
        <f t="shared" ref="AE53:AE59" ca="1" si="65">+AD53+AC53</f>
        <v>885554.3881467504</v>
      </c>
      <c r="AF53" s="1513">
        <f ca="1">+SUMIF('Bilanci Mensili VEE'!$F$4:$R$259,'Foglio di Lavoro '!$A53,'Bilanci Mensili VEE'!$P$4:$P$259)</f>
        <v>884966.14382446208</v>
      </c>
      <c r="AG53" s="1514"/>
      <c r="AH53" s="1515">
        <f t="shared" ref="AH53:AH59" ca="1" si="66">+AG53+AF53</f>
        <v>884966.14382446208</v>
      </c>
      <c r="AI53" s="1513">
        <f ca="1">+SUMIF('Bilanci Mensili VEE'!$F$4:$R$259,'Foglio di Lavoro '!$A53,'Bilanci Mensili VEE'!$Q$4:$Q$259)</f>
        <v>0</v>
      </c>
      <c r="AJ53" s="1514"/>
      <c r="AK53" s="1515">
        <f t="shared" ref="AK53:AK59" ca="1" si="67">+AJ53+AI53</f>
        <v>0</v>
      </c>
      <c r="AL53" s="1513">
        <f ca="1">+SUMIF('Bilanci Mensili VEE'!$F$4:$R$259,'Foglio di Lavoro '!$A53,'Bilanci Mensili VEE'!$R$4:$R$259)</f>
        <v>885592.3662485258</v>
      </c>
      <c r="AM53" s="1514">
        <f ca="1">+'[8]Foglio lavoro riepilogo'!$J$84-AL53</f>
        <v>950.63375147420447</v>
      </c>
      <c r="AN53" s="1515">
        <f t="shared" ref="AN53:AN59" ca="1" si="68">+AM53+AL53</f>
        <v>886543</v>
      </c>
      <c r="AP53" s="6"/>
      <c r="AR53" s="5">
        <v>50</v>
      </c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64" ht="13.8" thickBot="1" x14ac:dyDescent="0.3">
      <c r="A54" s="93" t="s">
        <v>110</v>
      </c>
      <c r="B54" s="1478" t="s">
        <v>398</v>
      </c>
      <c r="C54" s="1416"/>
      <c r="D54" s="1480">
        <f>+'Anno Precedente'!P54</f>
        <v>2646197.4870666526</v>
      </c>
      <c r="E54" s="1513">
        <f ca="1">+SUMIF('Bilanci Mensili VEE'!$F$4:$R$259,'Foglio di Lavoro '!$A54,'Bilanci Mensili VEE'!$G$4:$G$259)</f>
        <v>2006717.8652698467</v>
      </c>
      <c r="F54" s="1514"/>
      <c r="G54" s="1515">
        <f t="shared" ca="1" si="57"/>
        <v>2006717.8652698467</v>
      </c>
      <c r="H54" s="1513">
        <f ca="1">+SUMIF('Bilanci Mensili VEE'!$F$4:$R$259,'Foglio di Lavoro '!$A54,'Bilanci Mensili VEE'!$H$4:$H$259)</f>
        <v>2004867.1656836462</v>
      </c>
      <c r="I54" s="1514"/>
      <c r="J54" s="1515">
        <f t="shared" ca="1" si="58"/>
        <v>2004867.1656836462</v>
      </c>
      <c r="K54" s="1513">
        <f ca="1">+SUMIF('Bilanci Mensili VEE'!$F$4:$R$259,'Foglio di Lavoro '!$A54,'Bilanci Mensili VEE'!$I$4:$I$259)</f>
        <v>2006976.3740982478</v>
      </c>
      <c r="L54" s="1514"/>
      <c r="M54" s="1515">
        <f t="shared" ca="1" si="59"/>
        <v>2006976.3740982478</v>
      </c>
      <c r="N54" s="1513">
        <f ca="1">+SUMIF('Bilanci Mensili VEE'!$F$4:$R$259,'Foglio di Lavoro '!$A54,'Bilanci Mensili VEE'!$J$4:$J$259)</f>
        <v>2006416.3557921397</v>
      </c>
      <c r="O54" s="1514"/>
      <c r="P54" s="1515">
        <f t="shared" ca="1" si="60"/>
        <v>2006416.3557921397</v>
      </c>
      <c r="Q54" s="1513">
        <f ca="1">+SUMIF('Bilanci Mensili VEE'!$F$4:$R$259,'Foglio di Lavoro '!$A54,'Bilanci Mensili VEE'!$K$4:$K$259)</f>
        <v>2010905.2726686026</v>
      </c>
      <c r="R54" s="1514"/>
      <c r="S54" s="1515">
        <f t="shared" ca="1" si="61"/>
        <v>2010905.2726686026</v>
      </c>
      <c r="T54" s="1513">
        <f ca="1">+SUMIF('Bilanci Mensili VEE'!$F$4:$R$259,'Foglio di Lavoro '!$A54,'Bilanci Mensili VEE'!$L$4:$L$259)</f>
        <v>4714643.3116646279</v>
      </c>
      <c r="U54" s="1514"/>
      <c r="V54" s="2135">
        <f t="shared" ca="1" si="62"/>
        <v>4714643.3116646279</v>
      </c>
      <c r="W54" s="1416">
        <f ca="1">+SUMIF('Bilanci Mensili VEE'!$F$4:$R$259,'Foglio di Lavoro '!$A54,'Bilanci Mensili VEE'!$M$4:$M$259)</f>
        <v>4748055.2124970285</v>
      </c>
      <c r="X54" s="1514"/>
      <c r="Y54" s="1515">
        <f t="shared" ca="1" si="63"/>
        <v>4748055.2124970285</v>
      </c>
      <c r="Z54" s="1513">
        <f ca="1">+SUMIF('Bilanci Mensili VEE'!$F$4:$R$259,'Foglio di Lavoro '!$A54,'Bilanci Mensili VEE'!$N$4:$N$259)</f>
        <v>4732003.432385874</v>
      </c>
      <c r="AA54" s="1514"/>
      <c r="AB54" s="1515">
        <f t="shared" ca="1" si="64"/>
        <v>4732003.432385874</v>
      </c>
      <c r="AC54" s="1513">
        <f ca="1">+SUMIF('Bilanci Mensili VEE'!$F$4:$R$259,'Foglio di Lavoro '!$A54,'Bilanci Mensili VEE'!$O$4:$O$259)</f>
        <v>4712014.9109076476</v>
      </c>
      <c r="AD54" s="1514"/>
      <c r="AE54" s="1515">
        <f t="shared" ca="1" si="65"/>
        <v>4712014.9109076476</v>
      </c>
      <c r="AF54" s="1513">
        <f ca="1">+SUMIF('Bilanci Mensili VEE'!$F$4:$R$259,'Foglio di Lavoro '!$A54,'Bilanci Mensili VEE'!$P$4:$P$259)</f>
        <v>4708884.8761463957</v>
      </c>
      <c r="AG54" s="1514"/>
      <c r="AH54" s="1515">
        <f t="shared" ca="1" si="66"/>
        <v>4708884.8761463957</v>
      </c>
      <c r="AI54" s="1513">
        <f ca="1">+SUMIF('Bilanci Mensili VEE'!$F$4:$R$259,'Foglio di Lavoro '!$A54,'Bilanci Mensili VEE'!$Q$4:$Q$259)</f>
        <v>0</v>
      </c>
      <c r="AJ54" s="1514"/>
      <c r="AK54" s="1515">
        <f t="shared" ca="1" si="67"/>
        <v>0</v>
      </c>
      <c r="AL54" s="1513">
        <f ca="1">+SUMIF('Bilanci Mensili VEE'!$F$4:$R$259,'Foglio di Lavoro '!$A54,'Bilanci Mensili VEE'!$R$4:$R$259)</f>
        <v>4580491.8923555277</v>
      </c>
      <c r="AM54" s="1514">
        <f ca="1">-AM56-AM57-AM58-AM53</f>
        <v>2077414.7667557332</v>
      </c>
      <c r="AN54" s="1515">
        <f t="shared" ca="1" si="68"/>
        <v>6657906.6591112614</v>
      </c>
      <c r="AP54" s="6"/>
      <c r="AQ54" s="1">
        <v>6657907</v>
      </c>
      <c r="AR54" s="5">
        <v>51</v>
      </c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64" ht="13.8" thickBot="1" x14ac:dyDescent="0.3">
      <c r="A55" s="93" t="s">
        <v>111</v>
      </c>
      <c r="B55" s="1478" t="s">
        <v>98</v>
      </c>
      <c r="C55" s="1416"/>
      <c r="D55" s="1480">
        <f>+'Anno Precedente'!P55</f>
        <v>8024886.6986232409</v>
      </c>
      <c r="E55" s="1514">
        <f t="shared" ref="E55:AK55" ca="1" si="69">+E221</f>
        <v>725577.69095358404</v>
      </c>
      <c r="F55" s="1514">
        <f t="shared" ca="1" si="69"/>
        <v>0</v>
      </c>
      <c r="G55" s="1514">
        <f t="shared" ca="1" si="69"/>
        <v>725577.69095358462</v>
      </c>
      <c r="H55" s="1514">
        <f t="shared" ca="1" si="69"/>
        <v>2044113.4091152851</v>
      </c>
      <c r="I55" s="1514">
        <f t="shared" ca="1" si="69"/>
        <v>1.4551915228366852E-11</v>
      </c>
      <c r="J55" s="1514">
        <f t="shared" ca="1" si="69"/>
        <v>2044113.4091152865</v>
      </c>
      <c r="K55" s="1514">
        <f t="shared" ca="1" si="69"/>
        <v>3312027.3381140521</v>
      </c>
      <c r="L55" s="1514"/>
      <c r="M55" s="1514">
        <f t="shared" ca="1" si="69"/>
        <v>3312027.3381140474</v>
      </c>
      <c r="N55" s="1514">
        <f ca="1">+P221</f>
        <v>4675145.9786644941</v>
      </c>
      <c r="O55" s="1514"/>
      <c r="P55" s="1515">
        <f t="shared" ca="1" si="60"/>
        <v>4675145.9786644941</v>
      </c>
      <c r="Q55" s="1514">
        <f t="shared" ca="1" si="69"/>
        <v>5483352.3351618815</v>
      </c>
      <c r="R55" s="1514"/>
      <c r="S55" s="1514">
        <f t="shared" ca="1" si="69"/>
        <v>5483352.3351618797</v>
      </c>
      <c r="T55" s="1514">
        <f ca="1">+T221</f>
        <v>6165158.9066958493</v>
      </c>
      <c r="U55" s="1514"/>
      <c r="V55" s="2135">
        <f ca="1">+U55+T55</f>
        <v>6165158.9066958493</v>
      </c>
      <c r="W55" s="2202">
        <f ca="1">+W221</f>
        <v>7628969.1873906301</v>
      </c>
      <c r="X55" s="1514">
        <f t="shared" ca="1" si="69"/>
        <v>1.1641532182693481E-10</v>
      </c>
      <c r="Y55" s="1514">
        <f t="shared" ca="1" si="69"/>
        <v>7628969.1873906227</v>
      </c>
      <c r="Z55" s="1514">
        <f t="shared" ref="Z55:AA55" ca="1" si="70">+Z221</f>
        <v>8632690.7601205911</v>
      </c>
      <c r="AA55" s="1514">
        <f t="shared" ca="1" si="70"/>
        <v>0</v>
      </c>
      <c r="AB55" s="1514">
        <f t="shared" ca="1" si="69"/>
        <v>8632690.7601205837</v>
      </c>
      <c r="AC55" s="1514">
        <f t="shared" ca="1" si="69"/>
        <v>8764350.7408280969</v>
      </c>
      <c r="AD55" s="1514">
        <f t="shared" ca="1" si="69"/>
        <v>-2.9103830456733704E-11</v>
      </c>
      <c r="AE55" s="1514">
        <f t="shared" ca="1" si="69"/>
        <v>8764350.7408280969</v>
      </c>
      <c r="AF55" s="1514">
        <f t="shared" ref="AF55:AG55" ca="1" si="71">+AF221</f>
        <v>9586154.0863118321</v>
      </c>
      <c r="AG55" s="1514">
        <f t="shared" ca="1" si="71"/>
        <v>-1.3096723705530167E-10</v>
      </c>
      <c r="AH55" s="1514">
        <f t="shared" ca="1" si="69"/>
        <v>9586154.0863118228</v>
      </c>
      <c r="AI55" s="1514">
        <f t="shared" ca="1" si="69"/>
        <v>0</v>
      </c>
      <c r="AJ55" s="1514">
        <f t="shared" ca="1" si="69"/>
        <v>0</v>
      </c>
      <c r="AK55" s="1514">
        <f t="shared" ca="1" si="69"/>
        <v>0</v>
      </c>
      <c r="AL55" s="1514">
        <f ca="1">+AL221</f>
        <v>11345804.972067034</v>
      </c>
      <c r="AM55" s="1514">
        <f t="shared" ref="AM55" ca="1" si="72">+AM221</f>
        <v>-2.3283064365386963E-10</v>
      </c>
      <c r="AN55" s="1514">
        <f ca="1">AL55+AM55</f>
        <v>11345804.972067034</v>
      </c>
      <c r="AP55" s="6"/>
      <c r="AQ55" s="3">
        <f ca="1">+AQ54-AN54</f>
        <v>0.34088873863220215</v>
      </c>
      <c r="AR55" s="5">
        <v>52</v>
      </c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64" ht="13.8" thickBot="1" x14ac:dyDescent="0.3">
      <c r="A56" s="93" t="s">
        <v>297</v>
      </c>
      <c r="B56" s="1478" t="s">
        <v>399</v>
      </c>
      <c r="C56" s="1416"/>
      <c r="D56" s="1480">
        <f>+'Anno Precedente'!P56</f>
        <v>177309</v>
      </c>
      <c r="E56" s="1513">
        <f ca="1">+SUMIF('Bilanci Mensili VEE'!$F$4:$R$259,'Foglio di Lavoro '!$A56,'Bilanci Mensili VEE'!$G$4:$G$259)</f>
        <v>2107397.9283843543</v>
      </c>
      <c r="F56" s="1514"/>
      <c r="G56" s="1515">
        <f t="shared" ca="1" si="57"/>
        <v>2107397.9283843543</v>
      </c>
      <c r="H56" s="1513">
        <f ca="1">+SUMIF('Bilanci Mensili VEE'!$F$4:$R$259,'Foglio di Lavoro '!$A56,'Bilanci Mensili VEE'!$H$4:$H$259)</f>
        <v>2105454.3764075069</v>
      </c>
      <c r="I56" s="1514"/>
      <c r="J56" s="1515">
        <f t="shared" ca="1" si="58"/>
        <v>2105454.3764075069</v>
      </c>
      <c r="K56" s="1513">
        <f ca="1">+SUMIF('Bilanci Mensili VEE'!$F$4:$R$259,'Foglio di Lavoro '!$A56,'Bilanci Mensili VEE'!$I$4:$I$259)</f>
        <v>2107669.4069907246</v>
      </c>
      <c r="L56" s="1514"/>
      <c r="M56" s="1515">
        <f t="shared" ca="1" si="59"/>
        <v>2107669.4069907246</v>
      </c>
      <c r="N56" s="1513">
        <f ca="1">+SUMIF('Bilanci Mensili VEE'!$F$4:$R$259,'Foglio di Lavoro '!$A56,'Bilanci Mensili VEE'!$J$4:$J$259)</f>
        <v>2107081.2917212215</v>
      </c>
      <c r="O56" s="1514"/>
      <c r="P56" s="1515">
        <f t="shared" ca="1" si="60"/>
        <v>2107081.2917212215</v>
      </c>
      <c r="Q56" s="1513">
        <f ca="1">+SUMIF('Bilanci Mensili VEE'!$F$4:$R$259,'Foglio di Lavoro '!$A56,'Bilanci Mensili VEE'!$K$4:$K$259)</f>
        <v>2111795.4243304287</v>
      </c>
      <c r="R56" s="1514"/>
      <c r="S56" s="1515">
        <f t="shared" ca="1" si="61"/>
        <v>2111795.4243304287</v>
      </c>
      <c r="T56" s="1513">
        <f ca="1">+SUMIF('Bilanci Mensili VEE'!$F$4:$R$259,'Foglio di Lavoro '!$A56,'Bilanci Mensili VEE'!$L$4:$L$259)</f>
        <v>2139981.0195018342</v>
      </c>
      <c r="U56" s="1514"/>
      <c r="V56" s="2134">
        <f t="shared" ca="1" si="62"/>
        <v>2139981.0195018342</v>
      </c>
      <c r="W56" s="1416">
        <f ca="1">+SUMIF('Bilanci Mensili VEE'!$F$4:$R$259,'Foglio di Lavoro '!$A56,'Bilanci Mensili VEE'!$M$4:$M$259)</f>
        <v>2155146.712615863</v>
      </c>
      <c r="X56" s="1514"/>
      <c r="Y56" s="1515">
        <f t="shared" ca="1" si="63"/>
        <v>2155146.712615863</v>
      </c>
      <c r="Z56" s="1513">
        <f ca="1">+SUMIF('Bilanci Mensili VEE'!$F$4:$R$259,'Foglio di Lavoro '!$A56,'Bilanci Mensili VEE'!$N$4:$N$259)</f>
        <v>2147860.7945736432</v>
      </c>
      <c r="AA56" s="1514"/>
      <c r="AB56" s="1515">
        <f t="shared" ca="1" si="64"/>
        <v>2147860.7945736432</v>
      </c>
      <c r="AC56" s="1513">
        <f ca="1">+SUMIF('Bilanci Mensili VEE'!$F$4:$R$259,'Foglio di Lavoro '!$A56,'Bilanci Mensili VEE'!$O$4:$O$259)</f>
        <v>2138787.9859339148</v>
      </c>
      <c r="AD56" s="1514"/>
      <c r="AE56" s="1515">
        <f t="shared" ca="1" si="65"/>
        <v>2138787.9859339148</v>
      </c>
      <c r="AF56" s="1513">
        <f ca="1">+SUMIF('Bilanci Mensili VEE'!$F$4:$R$259,'Foglio di Lavoro '!$A56,'Bilanci Mensili VEE'!$P$4:$P$259)</f>
        <v>2137367.2602211363</v>
      </c>
      <c r="AG56" s="1514"/>
      <c r="AH56" s="1515">
        <f t="shared" ca="1" si="66"/>
        <v>2137367.2602211363</v>
      </c>
      <c r="AI56" s="1513">
        <f ca="1">+SUMIF('Bilanci Mensili VEE'!$F$4:$R$259,'Foglio di Lavoro '!$A56,'Bilanci Mensili VEE'!$Q$4:$Q$259)</f>
        <v>0</v>
      </c>
      <c r="AJ56" s="1514"/>
      <c r="AK56" s="1515">
        <f t="shared" ca="1" si="67"/>
        <v>0</v>
      </c>
      <c r="AL56" s="1513">
        <f ca="1">+SUMIF('Bilanci Mensili VEE'!$F$4:$R$259,'Foglio di Lavoro '!$A56,'Bilanci Mensili VEE'!$R$4:$R$259)</f>
        <v>3208129.9517529751</v>
      </c>
      <c r="AM56" s="1514">
        <f ca="1">-AL56+'[8]Foglio lavoro riepilogo'!$J$92</f>
        <v>-3030820.9517529751</v>
      </c>
      <c r="AN56" s="1515">
        <f t="shared" ca="1" si="68"/>
        <v>177309</v>
      </c>
      <c r="AP56" s="6"/>
      <c r="AR56" s="5">
        <v>53</v>
      </c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64" ht="13.8" thickBot="1" x14ac:dyDescent="0.3">
      <c r="A57" s="93" t="s">
        <v>112</v>
      </c>
      <c r="B57" s="1478" t="s">
        <v>896</v>
      </c>
      <c r="C57" s="1416"/>
      <c r="D57" s="1480">
        <f>+'Anno Precedente'!P57</f>
        <v>-154692.46013445687</v>
      </c>
      <c r="E57" s="1513">
        <f ca="1">+SUMIF('Bilanci Mensili VEE'!$F$4:$R$259,'Foglio di Lavoro '!$A57,'Bilanci Mensili VEE'!$G$4:$G$259)</f>
        <v>0</v>
      </c>
      <c r="F57" s="1514"/>
      <c r="G57" s="1515">
        <f t="shared" ca="1" si="57"/>
        <v>0</v>
      </c>
      <c r="H57" s="1513">
        <f ca="1">+SUMIF('Bilanci Mensili VEE'!$F$4:$R$259,'Foglio di Lavoro '!$A57,'Bilanci Mensili VEE'!$H$4:$H$259)</f>
        <v>0</v>
      </c>
      <c r="I57" s="1514">
        <f ca="1">+I27</f>
        <v>0</v>
      </c>
      <c r="J57" s="1515">
        <f t="shared" ca="1" si="58"/>
        <v>0</v>
      </c>
      <c r="K57" s="1513">
        <f ca="1">+SUMIF('Bilanci Mensili VEE'!$F$4:$R$259,'Foglio di Lavoro '!$A57,'Bilanci Mensili VEE'!$I$4:$I$259)</f>
        <v>0</v>
      </c>
      <c r="L57" s="1514"/>
      <c r="M57" s="1515">
        <f t="shared" ca="1" si="59"/>
        <v>0</v>
      </c>
      <c r="N57" s="1513">
        <f ca="1">+SUMIF('Bilanci Mensili VEE'!$F$4:$R$259,'Foglio di Lavoro '!$A57,'Bilanci Mensili VEE'!$J$4:$J$259)</f>
        <v>0</v>
      </c>
      <c r="O57" s="1514">
        <f>+O27</f>
        <v>0</v>
      </c>
      <c r="P57" s="1515">
        <f t="shared" ca="1" si="60"/>
        <v>0</v>
      </c>
      <c r="Q57" s="1513">
        <f ca="1">+SUMIF('Bilanci Mensili VEE'!$F$4:$R$259,'Foglio di Lavoro '!$A57,'Bilanci Mensili VEE'!$K$4:$K$259)</f>
        <v>0</v>
      </c>
      <c r="R57" s="1514">
        <f>+R27</f>
        <v>0</v>
      </c>
      <c r="S57" s="1515">
        <f t="shared" ca="1" si="61"/>
        <v>0</v>
      </c>
      <c r="T57" s="1513">
        <f ca="1">+SUMIF('Bilanci Mensili VEE'!$F$4:$R$259,'Foglio di Lavoro '!$A57,'Bilanci Mensili VEE'!$L$4:$L$259)</f>
        <v>0</v>
      </c>
      <c r="U57" s="1514"/>
      <c r="V57" s="2135">
        <f t="shared" ca="1" si="62"/>
        <v>0</v>
      </c>
      <c r="W57" s="1416">
        <f ca="1">+SUMIF('Bilanci Mensili VEE'!$F$4:$R$259,'Foglio di Lavoro '!$A57,'Bilanci Mensili VEE'!$M$4:$M$259)</f>
        <v>0</v>
      </c>
      <c r="X57" s="1514">
        <f ca="1">+X27</f>
        <v>0</v>
      </c>
      <c r="Y57" s="1515">
        <f t="shared" ca="1" si="63"/>
        <v>0</v>
      </c>
      <c r="Z57" s="1513">
        <f ca="1">+SUMIF('Bilanci Mensili VEE'!$F$4:$R$259,'Foglio di Lavoro '!$A57,'Bilanci Mensili VEE'!$N$4:$N$259)</f>
        <v>0</v>
      </c>
      <c r="AA57" s="1514">
        <f ca="1">+AA27</f>
        <v>0</v>
      </c>
      <c r="AB57" s="1515">
        <f t="shared" ca="1" si="64"/>
        <v>0</v>
      </c>
      <c r="AC57" s="1513">
        <f ca="1">+SUMIF('Bilanci Mensili VEE'!$F$4:$R$259,'Foglio di Lavoro '!$A57,'Bilanci Mensili VEE'!$O$4:$O$259)</f>
        <v>0</v>
      </c>
      <c r="AD57" s="1514">
        <f ca="1">+AD27</f>
        <v>0</v>
      </c>
      <c r="AE57" s="1515">
        <f t="shared" ca="1" si="65"/>
        <v>0</v>
      </c>
      <c r="AF57" s="1513">
        <f ca="1">+SUMIF('Bilanci Mensili VEE'!$F$4:$R$259,'Foglio di Lavoro '!$A57,'Bilanci Mensili VEE'!$P$4:$P$259)</f>
        <v>0</v>
      </c>
      <c r="AG57" s="1514">
        <f ca="1">+AG27</f>
        <v>0</v>
      </c>
      <c r="AH57" s="1515">
        <f t="shared" ca="1" si="66"/>
        <v>0</v>
      </c>
      <c r="AI57" s="1513">
        <f ca="1">+SUMIF('Bilanci Mensili VEE'!$F$4:$R$259,'Foglio di Lavoro '!$A57,'Bilanci Mensili VEE'!$Q$4:$Q$259)</f>
        <v>0</v>
      </c>
      <c r="AJ57" s="1514">
        <f>+AJ27</f>
        <v>0</v>
      </c>
      <c r="AK57" s="1515">
        <f t="shared" ca="1" si="67"/>
        <v>0</v>
      </c>
      <c r="AL57" s="1513">
        <f>-'December 2018 Final '!J144</f>
        <v>-23112.500747215003</v>
      </c>
      <c r="AM57" s="1514">
        <f>-AL57+'[8]Foglio lavoro riepilogo'!$J$89</f>
        <v>-150671.499252785</v>
      </c>
      <c r="AN57" s="1515">
        <f t="shared" si="68"/>
        <v>-173784</v>
      </c>
      <c r="AP57" s="6"/>
      <c r="AR57" s="5">
        <v>54</v>
      </c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64" ht="13.8" thickBot="1" x14ac:dyDescent="0.3">
      <c r="A58" s="93" t="s">
        <v>113</v>
      </c>
      <c r="B58" s="1478" t="s">
        <v>401</v>
      </c>
      <c r="C58" s="1416"/>
      <c r="D58" s="1480">
        <f>+'Anno Precedente'!P58</f>
        <v>0</v>
      </c>
      <c r="E58" s="1513">
        <f ca="1">+SUMIF('Bilanci Mensili VEE'!$F$4:$R$259,'Foglio di Lavoro '!$A58,'Bilanci Mensili VEE'!$G$4:$G$259)</f>
        <v>6566549.8905156497</v>
      </c>
      <c r="F58" s="1514"/>
      <c r="G58" s="1515">
        <f t="shared" ca="1" si="57"/>
        <v>6566549.8905156497</v>
      </c>
      <c r="H58" s="1513">
        <f ca="1">+SUMIF('Bilanci Mensili VEE'!$F$4:$R$259,'Foglio di Lavoro '!$A58,'Bilanci Mensili VEE'!$H$4:$H$259)</f>
        <v>6749845.3126005363</v>
      </c>
      <c r="I58" s="1514"/>
      <c r="J58" s="1515">
        <f t="shared" ca="1" si="58"/>
        <v>6749845.3126005363</v>
      </c>
      <c r="K58" s="1513">
        <f ca="1">+SUMIF('Bilanci Mensili VEE'!$F$4:$R$259,'Foglio di Lavoro '!$A58,'Bilanci Mensili VEE'!$I$4:$I$259)</f>
        <v>6581121.3156990716</v>
      </c>
      <c r="L58" s="1514"/>
      <c r="M58" s="1515">
        <f t="shared" ca="1" si="59"/>
        <v>6581121.3156990716</v>
      </c>
      <c r="N58" s="1513">
        <f ca="1">+SUMIF('Bilanci Mensili VEE'!$F$4:$R$259,'Foglio di Lavoro '!$A58,'Bilanci Mensili VEE'!$J$4:$J$259)</f>
        <v>6579284.9470905149</v>
      </c>
      <c r="O58" s="1514"/>
      <c r="P58" s="1515">
        <f t="shared" ca="1" si="60"/>
        <v>6579284.9470905149</v>
      </c>
      <c r="Q58" s="1513">
        <f ca="1">+SUMIF('Bilanci Mensili VEE'!$F$4:$R$259,'Foglio di Lavoro '!$A58,'Bilanci Mensili VEE'!$K$4:$K$259)</f>
        <v>6594004.6552651394</v>
      </c>
      <c r="R58" s="1514"/>
      <c r="S58" s="1515">
        <f t="shared" ca="1" si="61"/>
        <v>6594004.6552651394</v>
      </c>
      <c r="T58" s="1513">
        <f ca="1">+SUMIF('Bilanci Mensili VEE'!$F$4:$R$259,'Foglio di Lavoro '!$A58,'Bilanci Mensili VEE'!$L$4:$L$259)</f>
        <v>-33894.252429683977</v>
      </c>
      <c r="U58" s="1514"/>
      <c r="V58" s="2135">
        <f t="shared" ca="1" si="62"/>
        <v>-33894.252429683977</v>
      </c>
      <c r="W58" s="1416">
        <f ca="1">+SUMIF('Bilanci Mensili VEE'!$F$4:$R$259,'Foglio di Lavoro '!$A58,'Bilanci Mensili VEE'!$M$4:$M$259)</f>
        <v>-34134.455415595359</v>
      </c>
      <c r="X58" s="1514"/>
      <c r="Y58" s="1515">
        <f t="shared" ca="1" si="63"/>
        <v>-34134.455415595359</v>
      </c>
      <c r="Z58" s="1513">
        <f ca="1">+SUMIF('Bilanci Mensili VEE'!$F$4:$R$259,'Foglio di Lavoro '!$A58,'Bilanci Mensili VEE'!$N$4:$N$259)</f>
        <v>-34019.056847545216</v>
      </c>
      <c r="AA58" s="1514"/>
      <c r="AB58" s="1515">
        <f t="shared" ca="1" si="64"/>
        <v>-34019.056847545216</v>
      </c>
      <c r="AC58" s="1513">
        <f ca="1">+SUMIF('Bilanci Mensili VEE'!$F$4:$R$259,'Foglio di Lavoro '!$A58,'Bilanci Mensili VEE'!$O$4:$O$259)</f>
        <v>-33875.356476617279</v>
      </c>
      <c r="AD58" s="1514"/>
      <c r="AE58" s="1515">
        <f t="shared" ca="1" si="65"/>
        <v>-33875.356476617279</v>
      </c>
      <c r="AF58" s="1513">
        <f ca="1">+SUMIF('Bilanci Mensili VEE'!$F$4:$R$259,'Foglio di Lavoro '!$A58,'Bilanci Mensili VEE'!$P$4:$P$259)</f>
        <v>-33852.854204165596</v>
      </c>
      <c r="AG58" s="1514"/>
      <c r="AH58" s="1515">
        <f t="shared" ca="1" si="66"/>
        <v>-33852.854204165596</v>
      </c>
      <c r="AI58" s="1513">
        <f ca="1">+SUMIF('Bilanci Mensili VEE'!$F$4:$R$259,'Foglio di Lavoro '!$A58,'Bilanci Mensili VEE'!$Q$4:$Q$259)</f>
        <v>0</v>
      </c>
      <c r="AJ58" s="1514"/>
      <c r="AK58" s="1515">
        <f t="shared" ca="1" si="67"/>
        <v>0</v>
      </c>
      <c r="AL58" s="1513">
        <f ca="1">+SUMIF('Bilanci Mensili VEE'!$F$4:$R$259,'Foglio di Lavoro '!$A58,'Bilanci Mensili VEE'!$R$4:$R$259)</f>
        <v>-1103127.0504985526</v>
      </c>
      <c r="AM58" s="1514">
        <f ca="1">-AL58</f>
        <v>1103127.0504985526</v>
      </c>
      <c r="AN58" s="1515">
        <f t="shared" ca="1" si="68"/>
        <v>0</v>
      </c>
      <c r="AP58" s="6"/>
      <c r="AR58" s="5">
        <v>55</v>
      </c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64" x14ac:dyDescent="0.25">
      <c r="A59" s="93" t="s">
        <v>114</v>
      </c>
      <c r="B59" s="1516" t="s">
        <v>402</v>
      </c>
      <c r="C59" s="1416"/>
      <c r="D59" s="1518">
        <f>+'Anno Precedente'!P59</f>
        <v>0</v>
      </c>
      <c r="E59" s="1517">
        <f ca="1">+SUMIF('Bilanci Mensili VEE'!$F$4:$R$259,'Foglio di Lavoro '!$A59,'Bilanci Mensili VEE'!$G$4:$G$259)</f>
        <v>0</v>
      </c>
      <c r="F59" s="1519"/>
      <c r="G59" s="1520">
        <f t="shared" ca="1" si="57"/>
        <v>0</v>
      </c>
      <c r="H59" s="1517">
        <f ca="1">+SUMIF('Bilanci Mensili VEE'!$F$4:$R$259,'Foglio di Lavoro '!$A59,'Bilanci Mensili VEE'!$H$4:$H$259)</f>
        <v>0</v>
      </c>
      <c r="I59" s="1519"/>
      <c r="J59" s="1520">
        <f t="shared" ca="1" si="58"/>
        <v>0</v>
      </c>
      <c r="K59" s="1517">
        <f ca="1">+SUMIF('Bilanci Mensili VEE'!$F$4:$R$259,'Foglio di Lavoro '!$A59,'Bilanci Mensili VEE'!$I$4:$I$259)</f>
        <v>0</v>
      </c>
      <c r="L59" s="1519"/>
      <c r="M59" s="1520">
        <f t="shared" ca="1" si="59"/>
        <v>0</v>
      </c>
      <c r="N59" s="1517">
        <f ca="1">+SUMIF('Bilanci Mensili VEE'!$F$4:$R$259,'Foglio di Lavoro '!$A59,'Bilanci Mensili VEE'!$J$4:$J$259)</f>
        <v>0</v>
      </c>
      <c r="O59" s="1519"/>
      <c r="P59" s="1520">
        <f t="shared" ca="1" si="60"/>
        <v>0</v>
      </c>
      <c r="Q59" s="1517">
        <f ca="1">+SUMIF('Bilanci Mensili VEE'!$F$4:$R$259,'Foglio di Lavoro '!$A59,'Bilanci Mensili VEE'!$K$4:$K$259)</f>
        <v>0</v>
      </c>
      <c r="R59" s="1519"/>
      <c r="S59" s="1520">
        <f t="shared" ca="1" si="61"/>
        <v>0</v>
      </c>
      <c r="T59" s="1517">
        <f ca="1">+SUMIF('Bilanci Mensili VEE'!$F$4:$R$259,'Foglio di Lavoro '!$A59,'Bilanci Mensili VEE'!$L$4:$L$259)</f>
        <v>0</v>
      </c>
      <c r="U59" s="1519"/>
      <c r="V59" s="2136">
        <f t="shared" ca="1" si="62"/>
        <v>0</v>
      </c>
      <c r="W59" s="1416">
        <f ca="1">+SUMIF('Bilanci Mensili VEE'!$F$4:$R$259,'Foglio di Lavoro '!$A59,'Bilanci Mensili VEE'!$M$4:$M$259)</f>
        <v>0</v>
      </c>
      <c r="X59" s="1519"/>
      <c r="Y59" s="1520">
        <f t="shared" ca="1" si="63"/>
        <v>0</v>
      </c>
      <c r="Z59" s="1517">
        <f ca="1">+SUMIF('Bilanci Mensili VEE'!$F$4:$R$259,'Foglio di Lavoro '!$A59,'Bilanci Mensili VEE'!$N$4:$N$259)</f>
        <v>0</v>
      </c>
      <c r="AA59" s="1519"/>
      <c r="AB59" s="1520">
        <f t="shared" ca="1" si="64"/>
        <v>0</v>
      </c>
      <c r="AC59" s="1517">
        <f ca="1">+SUMIF('Bilanci Mensili VEE'!$F$4:$R$259,'Foglio di Lavoro '!$A59,'Bilanci Mensili VEE'!$O$4:$O$259)</f>
        <v>0</v>
      </c>
      <c r="AD59" s="1519"/>
      <c r="AE59" s="1520">
        <f t="shared" ca="1" si="65"/>
        <v>0</v>
      </c>
      <c r="AF59" s="1517">
        <f ca="1">+SUMIF('Bilanci Mensili VEE'!$F$4:$R$259,'Foglio di Lavoro '!$A59,'Bilanci Mensili VEE'!$P$4:$P$259)</f>
        <v>0</v>
      </c>
      <c r="AG59" s="1519"/>
      <c r="AH59" s="1520">
        <f t="shared" ca="1" si="66"/>
        <v>0</v>
      </c>
      <c r="AI59" s="1517">
        <f ca="1">+SUMIF('Bilanci Mensili VEE'!$F$4:$R$259,'Foglio di Lavoro '!$A59,'Bilanci Mensili VEE'!$Q$4:$Q$259)</f>
        <v>0</v>
      </c>
      <c r="AJ59" s="1519"/>
      <c r="AK59" s="1520">
        <f t="shared" ca="1" si="67"/>
        <v>0</v>
      </c>
      <c r="AL59" s="1517">
        <f ca="1">+SUMIF('Bilanci Mensili VEE'!$F$4:$R$259,'Foglio di Lavoro '!$A59,'Bilanci Mensili VEE'!$R$4:$R$259)</f>
        <v>0</v>
      </c>
      <c r="AM59" s="1519"/>
      <c r="AN59" s="1520">
        <f t="shared" ca="1" si="68"/>
        <v>0</v>
      </c>
      <c r="AP59" s="6"/>
      <c r="AR59" s="5">
        <v>56</v>
      </c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64" ht="13.8" x14ac:dyDescent="0.3">
      <c r="A60" s="93">
        <v>0</v>
      </c>
      <c r="B60" s="1438" t="s">
        <v>433</v>
      </c>
      <c r="C60" s="1521">
        <f>SUM(C53:C59)</f>
        <v>0</v>
      </c>
      <c r="D60" s="1440">
        <f>+'Anno Precedente'!P60</f>
        <v>11580243.604164429</v>
      </c>
      <c r="E60" s="1521">
        <f ca="1">SUM(E53:E59)</f>
        <v>12292843.349362411</v>
      </c>
      <c r="F60" s="1522">
        <f t="shared" ref="F60:AN60" ca="1" si="73">SUM(F53:F59)</f>
        <v>0</v>
      </c>
      <c r="G60" s="1523">
        <f t="shared" ca="1" si="73"/>
        <v>12292843.349362411</v>
      </c>
      <c r="H60" s="1521">
        <f ca="1">SUM(H53:H59)</f>
        <v>13790062.569437001</v>
      </c>
      <c r="I60" s="1522">
        <f t="shared" ca="1" si="73"/>
        <v>1.4551915228366852E-11</v>
      </c>
      <c r="J60" s="1523">
        <f t="shared" ca="1" si="73"/>
        <v>13790062.569437003</v>
      </c>
      <c r="K60" s="1521">
        <f ca="1">SUM(K53:K59)</f>
        <v>14894508.622466506</v>
      </c>
      <c r="L60" s="1522">
        <f t="shared" si="73"/>
        <v>0</v>
      </c>
      <c r="M60" s="1523">
        <f t="shared" ca="1" si="73"/>
        <v>14894508.622466503</v>
      </c>
      <c r="N60" s="1521">
        <f ca="1">SUM(N53:N59)</f>
        <v>16254395.335808884</v>
      </c>
      <c r="O60" s="1522">
        <f t="shared" si="73"/>
        <v>0</v>
      </c>
      <c r="P60" s="1523">
        <f t="shared" ca="1" si="73"/>
        <v>16254395.335808884</v>
      </c>
      <c r="Q60" s="1521">
        <f ca="1">SUM(Q53:Q59)</f>
        <v>17088507.725072607</v>
      </c>
      <c r="R60" s="1522">
        <f t="shared" ref="R60" si="74">SUM(R53:R59)</f>
        <v>0</v>
      </c>
      <c r="S60" s="1523">
        <f t="shared" ca="1" si="73"/>
        <v>17088507.725072604</v>
      </c>
      <c r="T60" s="1521">
        <f ca="1">SUM(T53:T59)</f>
        <v>13871937.343116434</v>
      </c>
      <c r="U60" s="1522">
        <f t="shared" si="73"/>
        <v>0</v>
      </c>
      <c r="V60" s="2137">
        <f t="shared" ca="1" si="73"/>
        <v>13871937.343116434</v>
      </c>
      <c r="W60" s="2201">
        <f ca="1">SUM(W53:W59)</f>
        <v>15390364.293585129</v>
      </c>
      <c r="X60" s="1522">
        <f t="shared" ca="1" si="73"/>
        <v>1.1641532182693481E-10</v>
      </c>
      <c r="Y60" s="1523">
        <f t="shared" ca="1" si="73"/>
        <v>15390364.293585122</v>
      </c>
      <c r="Z60" s="1521">
        <f ca="1">SUM(Z53:Z59)</f>
        <v>16367846.869078385</v>
      </c>
      <c r="AA60" s="1522">
        <f t="shared" ref="AA60" ca="1" si="75">SUM(AA53:AA59)</f>
        <v>0</v>
      </c>
      <c r="AB60" s="1523">
        <f t="shared" ca="1" si="73"/>
        <v>16367846.869078377</v>
      </c>
      <c r="AC60" s="1521">
        <f ca="1">SUM(AC53:AC59)</f>
        <v>16466832.669339793</v>
      </c>
      <c r="AD60" s="1522">
        <f t="shared" ca="1" si="73"/>
        <v>-2.9103830456733704E-11</v>
      </c>
      <c r="AE60" s="1523">
        <f t="shared" ca="1" si="73"/>
        <v>16466832.669339793</v>
      </c>
      <c r="AF60" s="1521">
        <f ca="1">SUM(AF53:AF59)</f>
        <v>17283519.512299657</v>
      </c>
      <c r="AG60" s="1522">
        <f t="shared" ref="AG60" ca="1" si="76">SUM(AG53:AG59)</f>
        <v>-1.3096723705530167E-10</v>
      </c>
      <c r="AH60" s="1523">
        <f t="shared" ca="1" si="73"/>
        <v>17283519.512299649</v>
      </c>
      <c r="AI60" s="1521">
        <f ca="1">SUM(AI53:AI59)</f>
        <v>0</v>
      </c>
      <c r="AJ60" s="1522">
        <f t="shared" ca="1" si="73"/>
        <v>0</v>
      </c>
      <c r="AK60" s="1523">
        <f t="shared" ca="1" si="73"/>
        <v>0</v>
      </c>
      <c r="AL60" s="1521">
        <f ca="1">SUM(AL53:AL59)</f>
        <v>18893779.631178293</v>
      </c>
      <c r="AM60" s="1522">
        <f t="shared" ref="AM60" ca="1" si="77">SUM(AM53:AM59)</f>
        <v>0</v>
      </c>
      <c r="AN60" s="1523">
        <f t="shared" ca="1" si="73"/>
        <v>18893779.631178297</v>
      </c>
      <c r="AP60" s="6"/>
      <c r="AR60" s="5">
        <v>57</v>
      </c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64" ht="13.8" thickBot="1" x14ac:dyDescent="0.3">
      <c r="A61" s="93"/>
      <c r="B61" s="1509" t="s">
        <v>403</v>
      </c>
      <c r="C61" s="1524"/>
      <c r="D61" s="1475"/>
      <c r="E61" s="1524"/>
      <c r="F61" s="1525"/>
      <c r="G61" s="1526"/>
      <c r="H61" s="1524"/>
      <c r="I61" s="1525"/>
      <c r="J61" s="1526"/>
      <c r="K61" s="1524"/>
      <c r="L61" s="1525"/>
      <c r="M61" s="1526"/>
      <c r="N61" s="1524"/>
      <c r="O61" s="1525"/>
      <c r="P61" s="1526"/>
      <c r="Q61" s="1524"/>
      <c r="R61" s="1525"/>
      <c r="S61" s="1526"/>
      <c r="T61" s="1524"/>
      <c r="U61" s="1525"/>
      <c r="V61" s="2138"/>
      <c r="W61" s="1524"/>
      <c r="X61" s="1525"/>
      <c r="Y61" s="1526"/>
      <c r="Z61" s="1524"/>
      <c r="AA61" s="1525"/>
      <c r="AB61" s="1526"/>
      <c r="AC61" s="1524"/>
      <c r="AD61" s="1525"/>
      <c r="AE61" s="1526"/>
      <c r="AF61" s="1524"/>
      <c r="AG61" s="1525"/>
      <c r="AH61" s="1526"/>
      <c r="AI61" s="1524"/>
      <c r="AJ61" s="1525"/>
      <c r="AK61" s="1526"/>
      <c r="AL61" s="1524"/>
      <c r="AM61" s="1525"/>
      <c r="AN61" s="1526"/>
      <c r="AP61" s="6"/>
      <c r="AR61" s="5">
        <v>58</v>
      </c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64" ht="13.8" thickBot="1" x14ac:dyDescent="0.3">
      <c r="A62" s="93" t="s">
        <v>456</v>
      </c>
      <c r="B62" s="1527" t="s">
        <v>404</v>
      </c>
      <c r="C62" s="1416"/>
      <c r="D62" s="1529">
        <f>+'Anno Precedente'!P62</f>
        <v>0</v>
      </c>
      <c r="E62" s="1528">
        <f ca="1">+SUMIF('Bilanci Mensili VEE'!$F$4:$R$259,'Foglio di Lavoro '!$A62,'Bilanci Mensili VEE'!$G$4:$G$259)</f>
        <v>0</v>
      </c>
      <c r="F62" s="1530"/>
      <c r="G62" s="1531">
        <f ca="1">+F62+E62</f>
        <v>0</v>
      </c>
      <c r="H62" s="1528">
        <f ca="1">+SUMIF('Bilanci Mensili VEE'!$F$4:$R$259,'Foglio di Lavoro '!$A62,'Bilanci Mensili VEE'!$H$4:$H$259)</f>
        <v>0</v>
      </c>
      <c r="I62" s="1530"/>
      <c r="J62" s="1531">
        <f ca="1">+I62+H62</f>
        <v>0</v>
      </c>
      <c r="K62" s="1528">
        <f ca="1">+SUMIF('Bilanci Mensili VEE'!$F$4:$R$259,'Foglio di Lavoro '!$A62,'Bilanci Mensili VEE'!$I$4:$I$259)</f>
        <v>0</v>
      </c>
      <c r="L62" s="1530"/>
      <c r="M62" s="1531">
        <f ca="1">+L62+K62</f>
        <v>0</v>
      </c>
      <c r="N62" s="1528">
        <f ca="1">+SUMIF('Bilanci Mensili VEE'!$F$4:$R$259,'Foglio di Lavoro '!$A62,'Bilanci Mensili VEE'!$J$4:$J$259)</f>
        <v>0</v>
      </c>
      <c r="O62" s="1530"/>
      <c r="P62" s="1531">
        <f ca="1">+O62+N62</f>
        <v>0</v>
      </c>
      <c r="Q62" s="1528">
        <f ca="1">+SUMIF('Bilanci Mensili VEE'!$F$4:$R$259,'Foglio di Lavoro '!$A62,'Bilanci Mensili VEE'!$K$4:$K$259)</f>
        <v>0</v>
      </c>
      <c r="R62" s="1530"/>
      <c r="S62" s="1531">
        <f ca="1">+R62+Q62</f>
        <v>0</v>
      </c>
      <c r="T62" s="1528">
        <f ca="1">+SUMIF('Bilanci Mensili VEE'!$F$4:$R$259,'Foglio di Lavoro '!$A62,'Bilanci Mensili VEE'!$L$4:$L$259)</f>
        <v>0</v>
      </c>
      <c r="U62" s="1530"/>
      <c r="V62" s="2139">
        <f ca="1">+U62+T62</f>
        <v>0</v>
      </c>
      <c r="W62" s="1416">
        <f ca="1">+SUMIF('Bilanci Mensili VEE'!$F$4:$R$259,'Foglio di Lavoro '!$A62,'Bilanci Mensili VEE'!$M$4:$M$259)</f>
        <v>0</v>
      </c>
      <c r="X62" s="1530"/>
      <c r="Y62" s="1531">
        <f ca="1">+X62+W62</f>
        <v>0</v>
      </c>
      <c r="Z62" s="1528">
        <f ca="1">+SUMIF('Bilanci Mensili VEE'!$F$4:$R$259,'Foglio di Lavoro '!$A62,'Bilanci Mensili VEE'!$N$4:$N$259)</f>
        <v>0</v>
      </c>
      <c r="AA62" s="1530"/>
      <c r="AB62" s="1531">
        <f ca="1">+AA62+Z62</f>
        <v>0</v>
      </c>
      <c r="AC62" s="1528">
        <f ca="1">+SUMIF('Bilanci Mensili VEE'!$F$4:$R$259,'Foglio di Lavoro '!$A62,'Bilanci Mensili VEE'!$O$4:$O$259)</f>
        <v>0</v>
      </c>
      <c r="AD62" s="1530"/>
      <c r="AE62" s="1531">
        <f ca="1">+AD62+AC62</f>
        <v>0</v>
      </c>
      <c r="AF62" s="1528">
        <f ca="1">+SUMIF('Bilanci Mensili VEE'!$F$4:$R$259,'Foglio di Lavoro '!$A62,'Bilanci Mensili VEE'!$P$4:$P$259)</f>
        <v>0</v>
      </c>
      <c r="AG62" s="1530"/>
      <c r="AH62" s="1531">
        <f ca="1">+AG62+AF62</f>
        <v>0</v>
      </c>
      <c r="AI62" s="1528">
        <f ca="1">+SUMIF('Bilanci Mensili VEE'!$F$4:$R$259,'Foglio di Lavoro '!$A62,'Bilanci Mensili VEE'!$Q$4:$Q$259)</f>
        <v>0</v>
      </c>
      <c r="AJ62" s="1530"/>
      <c r="AK62" s="1531">
        <f ca="1">+AJ62+AI62</f>
        <v>0</v>
      </c>
      <c r="AL62" s="1528">
        <f ca="1">+SUMIF('Bilanci Mensili VEE'!$F$4:$R$259,'Foglio di Lavoro '!$A62,'Bilanci Mensili VEE'!$R$4:$R$259)</f>
        <v>0</v>
      </c>
      <c r="AM62" s="1530"/>
      <c r="AN62" s="1531">
        <f ca="1">+AM62+AL62</f>
        <v>0</v>
      </c>
      <c r="AP62" s="6"/>
      <c r="AR62" s="5">
        <v>59</v>
      </c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64" ht="13.8" thickBot="1" x14ac:dyDescent="0.3">
      <c r="A63" s="93" t="s">
        <v>457</v>
      </c>
      <c r="B63" s="1527" t="s">
        <v>405</v>
      </c>
      <c r="C63" s="1416"/>
      <c r="D63" s="1529">
        <f>+'Anno Precedente'!P63</f>
        <v>0</v>
      </c>
      <c r="E63" s="1528">
        <f ca="1">+SUMIF('Bilanci Mensili VEE'!$F$4:$R$259,'Foglio di Lavoro '!$A63,'Bilanci Mensili VEE'!$G$4:$G$259)</f>
        <v>0</v>
      </c>
      <c r="F63" s="1530"/>
      <c r="G63" s="1531">
        <f ca="1">+F63+E63</f>
        <v>0</v>
      </c>
      <c r="H63" s="1528">
        <f ca="1">+SUMIF('Bilanci Mensili VEE'!$F$4:$R$259,'Foglio di Lavoro '!$A63,'Bilanci Mensili VEE'!$H$4:$H$259)</f>
        <v>0</v>
      </c>
      <c r="I63" s="1530"/>
      <c r="J63" s="1531">
        <f ca="1">+I63+H63</f>
        <v>0</v>
      </c>
      <c r="K63" s="1528">
        <f ca="1">+SUMIF('Bilanci Mensili VEE'!$F$4:$R$259,'Foglio di Lavoro '!$A63,'Bilanci Mensili VEE'!$I$4:$I$259)</f>
        <v>0</v>
      </c>
      <c r="L63" s="1530"/>
      <c r="M63" s="1531">
        <f ca="1">+L63+K63</f>
        <v>0</v>
      </c>
      <c r="N63" s="1528">
        <f ca="1">+SUMIF('Bilanci Mensili VEE'!$F$4:$R$259,'Foglio di Lavoro '!$A63,'Bilanci Mensili VEE'!$J$4:$J$259)</f>
        <v>0</v>
      </c>
      <c r="O63" s="1530"/>
      <c r="P63" s="1531">
        <f ca="1">+O63+N63</f>
        <v>0</v>
      </c>
      <c r="Q63" s="1528">
        <f ca="1">+SUMIF('Bilanci Mensili VEE'!$F$4:$R$259,'Foglio di Lavoro '!$A63,'Bilanci Mensili VEE'!$K$4:$K$259)</f>
        <v>0</v>
      </c>
      <c r="R63" s="1530"/>
      <c r="S63" s="1531">
        <f ca="1">+R63+Q63</f>
        <v>0</v>
      </c>
      <c r="T63" s="1528">
        <f ca="1">+SUMIF('Bilanci Mensili VEE'!$F$4:$R$259,'Foglio di Lavoro '!$A63,'Bilanci Mensili VEE'!$L$4:$L$259)</f>
        <v>0</v>
      </c>
      <c r="U63" s="1530"/>
      <c r="V63" s="2139">
        <f ca="1">+U63+T63</f>
        <v>0</v>
      </c>
      <c r="W63" s="1416">
        <f ca="1">+SUMIF('Bilanci Mensili VEE'!$F$4:$R$259,'Foglio di Lavoro '!$A63,'Bilanci Mensili VEE'!$M$4:$M$259)</f>
        <v>0</v>
      </c>
      <c r="X63" s="1530"/>
      <c r="Y63" s="1531">
        <f ca="1">+X63+W63</f>
        <v>0</v>
      </c>
      <c r="Z63" s="1528">
        <f ca="1">+SUMIF('Bilanci Mensili VEE'!$F$4:$R$259,'Foglio di Lavoro '!$A63,'Bilanci Mensili VEE'!$N$4:$N$259)</f>
        <v>0</v>
      </c>
      <c r="AA63" s="1530"/>
      <c r="AB63" s="1531">
        <f ca="1">+AA63+Z63</f>
        <v>0</v>
      </c>
      <c r="AC63" s="1528">
        <f ca="1">+SUMIF('Bilanci Mensili VEE'!$F$4:$R$259,'Foglio di Lavoro '!$A63,'Bilanci Mensili VEE'!$O$4:$O$259)</f>
        <v>0</v>
      </c>
      <c r="AD63" s="1530"/>
      <c r="AE63" s="1531">
        <f ca="1">+AD63+AC63</f>
        <v>0</v>
      </c>
      <c r="AF63" s="1528">
        <f ca="1">+SUMIF('Bilanci Mensili VEE'!$F$4:$R$259,'Foglio di Lavoro '!$A63,'Bilanci Mensili VEE'!$P$4:$P$259)</f>
        <v>0</v>
      </c>
      <c r="AG63" s="1530"/>
      <c r="AH63" s="1531">
        <f ca="1">+AG63+AF63</f>
        <v>0</v>
      </c>
      <c r="AI63" s="1528">
        <f ca="1">+SUMIF('Bilanci Mensili VEE'!$F$4:$R$259,'Foglio di Lavoro '!$A63,'Bilanci Mensili VEE'!$Q$4:$Q$259)</f>
        <v>0</v>
      </c>
      <c r="AJ63" s="1530"/>
      <c r="AK63" s="1531">
        <f ca="1">+AJ63+AI63</f>
        <v>0</v>
      </c>
      <c r="AL63" s="1528">
        <f ca="1">+SUMIF('Bilanci Mensili VEE'!$F$4:$R$259,'Foglio di Lavoro '!$A63,'Bilanci Mensili VEE'!$R$4:$R$259)</f>
        <v>0</v>
      </c>
      <c r="AM63" s="1530"/>
      <c r="AN63" s="1531">
        <f ca="1">+AM63+AL63</f>
        <v>0</v>
      </c>
      <c r="AP63" s="6"/>
      <c r="AR63" s="5">
        <v>60</v>
      </c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64" ht="13.8" thickBot="1" x14ac:dyDescent="0.3">
      <c r="A64" s="93" t="s">
        <v>458</v>
      </c>
      <c r="B64" s="1527" t="s">
        <v>99</v>
      </c>
      <c r="C64" s="1416"/>
      <c r="D64" s="1529">
        <f>+'Anno Precedente'!P64</f>
        <v>0</v>
      </c>
      <c r="E64" s="1528">
        <f ca="1">+SUMIF('Bilanci Mensili VEE'!$F$4:$R$259,'Foglio di Lavoro '!$A64,'Bilanci Mensili VEE'!$G$4:$G$259)</f>
        <v>0</v>
      </c>
      <c r="F64" s="1530"/>
      <c r="G64" s="1531">
        <f ca="1">+F64+E64</f>
        <v>0</v>
      </c>
      <c r="H64" s="1528">
        <f ca="1">+SUMIF('Bilanci Mensili VEE'!$F$4:$R$259,'Foglio di Lavoro '!$A64,'Bilanci Mensili VEE'!$H$4:$H$259)</f>
        <v>0</v>
      </c>
      <c r="I64" s="1530"/>
      <c r="J64" s="1531">
        <f ca="1">+I64+H64</f>
        <v>0</v>
      </c>
      <c r="K64" s="1528">
        <f ca="1">+SUMIF('Bilanci Mensili VEE'!$F$4:$R$259,'Foglio di Lavoro '!$A64,'Bilanci Mensili VEE'!$I$4:$I$259)</f>
        <v>0</v>
      </c>
      <c r="L64" s="1530"/>
      <c r="M64" s="1531">
        <f ca="1">+L64+K64</f>
        <v>0</v>
      </c>
      <c r="N64" s="1528">
        <f ca="1">+SUMIF('Bilanci Mensili VEE'!$F$4:$R$259,'Foglio di Lavoro '!$A64,'Bilanci Mensili VEE'!$J$4:$J$259)</f>
        <v>0</v>
      </c>
      <c r="O64" s="1530"/>
      <c r="P64" s="1531">
        <f ca="1">+O64+N64</f>
        <v>0</v>
      </c>
      <c r="Q64" s="1528">
        <f ca="1">+SUMIF('Bilanci Mensili VEE'!$F$4:$R$259,'Foglio di Lavoro '!$A64,'Bilanci Mensili VEE'!$K$4:$K$259)</f>
        <v>0</v>
      </c>
      <c r="R64" s="1530"/>
      <c r="S64" s="1531">
        <f ca="1">+R64+Q64</f>
        <v>0</v>
      </c>
      <c r="T64" s="1528">
        <f ca="1">+SUMIF('Bilanci Mensili VEE'!$F$4:$R$259,'Foglio di Lavoro '!$A64,'Bilanci Mensili VEE'!$L$4:$L$259)</f>
        <v>0</v>
      </c>
      <c r="U64" s="1530"/>
      <c r="V64" s="2139">
        <f ca="1">+U64+T64</f>
        <v>0</v>
      </c>
      <c r="W64" s="1416">
        <f ca="1">+SUMIF('Bilanci Mensili VEE'!$F$4:$R$259,'Foglio di Lavoro '!$A64,'Bilanci Mensili VEE'!$M$4:$M$259)</f>
        <v>0</v>
      </c>
      <c r="X64" s="1530"/>
      <c r="Y64" s="1531">
        <f ca="1">+X64+W64</f>
        <v>0</v>
      </c>
      <c r="Z64" s="1528">
        <f ca="1">+SUMIF('Bilanci Mensili VEE'!$F$4:$R$259,'Foglio di Lavoro '!$A64,'Bilanci Mensili VEE'!$N$4:$N$259)</f>
        <v>0</v>
      </c>
      <c r="AA64" s="1530"/>
      <c r="AB64" s="1531">
        <f ca="1">+AA64+Z64</f>
        <v>0</v>
      </c>
      <c r="AC64" s="1528">
        <f ca="1">+SUMIF('Bilanci Mensili VEE'!$F$4:$R$259,'Foglio di Lavoro '!$A64,'Bilanci Mensili VEE'!$O$4:$O$259)</f>
        <v>0</v>
      </c>
      <c r="AD64" s="1530"/>
      <c r="AE64" s="1531">
        <f ca="1">+AD64+AC64</f>
        <v>0</v>
      </c>
      <c r="AF64" s="1528">
        <f ca="1">+SUMIF('Bilanci Mensili VEE'!$F$4:$R$259,'Foglio di Lavoro '!$A64,'Bilanci Mensili VEE'!$P$4:$P$259)</f>
        <v>0</v>
      </c>
      <c r="AG64" s="1530"/>
      <c r="AH64" s="1531">
        <f ca="1">+AG64+AF64</f>
        <v>0</v>
      </c>
      <c r="AI64" s="1528">
        <f ca="1">+SUMIF('Bilanci Mensili VEE'!$F$4:$R$259,'Foglio di Lavoro '!$A64,'Bilanci Mensili VEE'!$Q$4:$Q$259)</f>
        <v>0</v>
      </c>
      <c r="AJ64" s="1530"/>
      <c r="AK64" s="1531">
        <f ca="1">+AJ64+AI64</f>
        <v>0</v>
      </c>
      <c r="AL64" s="1528">
        <f ca="1">+SUMIF('Bilanci Mensili VEE'!$F$4:$R$259,'Foglio di Lavoro '!$A64,'Bilanci Mensili VEE'!$R$4:$R$259)</f>
        <v>0</v>
      </c>
      <c r="AM64" s="1530"/>
      <c r="AN64" s="1531">
        <f ca="1">+AM64+AL64</f>
        <v>0</v>
      </c>
      <c r="AP64" s="6"/>
      <c r="AR64" s="5">
        <v>61</v>
      </c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64" x14ac:dyDescent="0.25">
      <c r="A65" s="93" t="s">
        <v>459</v>
      </c>
      <c r="B65" s="1532" t="s">
        <v>406</v>
      </c>
      <c r="C65" s="1416"/>
      <c r="D65" s="1534">
        <f>+'Anno Precedente'!P65</f>
        <v>454982.79918428621</v>
      </c>
      <c r="E65" s="1533">
        <f ca="1">+SUMIF('Bilanci Mensili VEE'!$F$4:$R$259,'Foglio di Lavoro '!$A65,'Bilanci Mensili VEE'!$G$4:$G$259)</f>
        <v>935923.32660684397</v>
      </c>
      <c r="F65" s="1535"/>
      <c r="G65" s="1536">
        <f ca="1">+F65+E65</f>
        <v>935923.32660684397</v>
      </c>
      <c r="H65" s="1533">
        <f ca="1">+SUMIF('Bilanci Mensili VEE'!$F$4:$R$259,'Foglio di Lavoro '!$A65,'Bilanci Mensili VEE'!$H$4:$H$259)</f>
        <v>917609.3554959785</v>
      </c>
      <c r="I65" s="1535"/>
      <c r="J65" s="1536">
        <f ca="1">+I65+H65</f>
        <v>917609.3554959785</v>
      </c>
      <c r="K65" s="1533">
        <f ca="1">+SUMIF('Bilanci Mensili VEE'!$F$4:$R$259,'Foglio di Lavoro '!$A65,'Bilanci Mensili VEE'!$I$4:$I$259)</f>
        <v>901088.77104087942</v>
      </c>
      <c r="L65" s="1535"/>
      <c r="M65" s="1536">
        <f ca="1">+L65+K65</f>
        <v>901088.77104087942</v>
      </c>
      <c r="N65" s="1533">
        <f ca="1">+SUMIF('Bilanci Mensili VEE'!$F$4:$R$259,'Foglio di Lavoro '!$A65,'Bilanci Mensili VEE'!$J$4:$J$259)</f>
        <v>883355.27485028654</v>
      </c>
      <c r="O65" s="1535"/>
      <c r="P65" s="1536">
        <f ca="1">+O65+N65</f>
        <v>883355.27485028654</v>
      </c>
      <c r="Q65" s="1533">
        <f ca="1">+SUMIF('Bilanci Mensili VEE'!$F$4:$R$259,'Foglio di Lavoro '!$A65,'Bilanci Mensili VEE'!$K$4:$K$259)</f>
        <v>867878.59524577809</v>
      </c>
      <c r="R65" s="1535"/>
      <c r="S65" s="1536">
        <f ca="1">+R65+Q65</f>
        <v>867878.59524577809</v>
      </c>
      <c r="T65" s="1533">
        <f ca="1">+SUMIF('Bilanci Mensili VEE'!$F$4:$R$259,'Foglio di Lavoro '!$A65,'Bilanci Mensili VEE'!$L$4:$L$259)</f>
        <v>848024.35476604232</v>
      </c>
      <c r="U65" s="1535"/>
      <c r="V65" s="2140">
        <f ca="1">+U65+T65</f>
        <v>848024.35476604232</v>
      </c>
      <c r="W65" s="1416">
        <f ca="1">+SUMIF('Bilanci Mensili VEE'!$F$4:$R$259,'Foglio di Lavoro '!$A65,'Bilanci Mensili VEE'!$M$4:$M$259)</f>
        <v>1134934.9890888664</v>
      </c>
      <c r="X65" s="1535"/>
      <c r="Y65" s="1536">
        <f ca="1">+X65+W65</f>
        <v>1134934.9890888664</v>
      </c>
      <c r="Z65" s="1533">
        <f ca="1">+SUMIF('Bilanci Mensili VEE'!$F$4:$R$259,'Foglio di Lavoro '!$A65,'Bilanci Mensili VEE'!$N$4:$N$259)</f>
        <v>1106155.0322997416</v>
      </c>
      <c r="AA65" s="1535"/>
      <c r="AB65" s="1536">
        <f ca="1">+AA65+Z65</f>
        <v>1106155.0322997416</v>
      </c>
      <c r="AC65" s="1533">
        <f ca="1">+SUMIF('Bilanci Mensili VEE'!$F$4:$R$259,'Foglio di Lavoro '!$A65,'Bilanci Mensili VEE'!$O$4:$O$259)</f>
        <v>1076535.3710573148</v>
      </c>
      <c r="AD65" s="1535"/>
      <c r="AE65" s="1536">
        <f ca="1">+AD65+AC65</f>
        <v>1076535.3710573148</v>
      </c>
      <c r="AF65" s="1533">
        <f ca="1">+SUMIF('Bilanci Mensili VEE'!$F$4:$R$259,'Foglio di Lavoro '!$A65,'Bilanci Mensili VEE'!$P$4:$P$259)</f>
        <v>1203548.1636238964</v>
      </c>
      <c r="AG65" s="1535"/>
      <c r="AH65" s="1536">
        <f ca="1">+AG65+AF65</f>
        <v>1203548.1636238964</v>
      </c>
      <c r="AI65" s="1533">
        <f ca="1">+SUMIF('Bilanci Mensili VEE'!$F$4:$R$259,'Foglio di Lavoro '!$A65,'Bilanci Mensili VEE'!$Q$4:$Q$259)</f>
        <v>0</v>
      </c>
      <c r="AJ65" s="1535"/>
      <c r="AK65" s="1536">
        <f ca="1">+AJ65+AI65</f>
        <v>0</v>
      </c>
      <c r="AL65" s="1533">
        <f ca="1">+SUMIF('Bilanci Mensili VEE'!$F$4:$R$259,'Foglio di Lavoro '!$A65,'Bilanci Mensili VEE'!$R$4:$R$259)</f>
        <v>1154655.8700546802</v>
      </c>
      <c r="AM65" s="1535"/>
      <c r="AN65" s="1536">
        <f ca="1">+AM65+AL65</f>
        <v>1154655.8700546802</v>
      </c>
      <c r="AP65" s="6"/>
      <c r="AR65" s="5">
        <v>62</v>
      </c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</row>
    <row r="66" spans="1:64" ht="13.8" x14ac:dyDescent="0.3">
      <c r="A66" s="93">
        <v>0</v>
      </c>
      <c r="B66" s="1438" t="s">
        <v>433</v>
      </c>
      <c r="C66" s="1521">
        <f>SUM(C62:C65)</f>
        <v>0</v>
      </c>
      <c r="D66" s="1440">
        <f>+'Anno Precedente'!P66</f>
        <v>454982.79918428621</v>
      </c>
      <c r="E66" s="1521">
        <f ca="1">SUM(E62:E65)</f>
        <v>935923.32660684397</v>
      </c>
      <c r="F66" s="1522">
        <f t="shared" ref="F66:AN66" si="78">SUM(F62:F65)</f>
        <v>0</v>
      </c>
      <c r="G66" s="1523">
        <f t="shared" ca="1" si="78"/>
        <v>935923.32660684397</v>
      </c>
      <c r="H66" s="1521">
        <f ca="1">SUM(H62:H65)</f>
        <v>917609.3554959785</v>
      </c>
      <c r="I66" s="1522">
        <f t="shared" si="78"/>
        <v>0</v>
      </c>
      <c r="J66" s="1523">
        <f t="shared" ca="1" si="78"/>
        <v>917609.3554959785</v>
      </c>
      <c r="K66" s="1521">
        <f ca="1">SUM(K62:K65)</f>
        <v>901088.77104087942</v>
      </c>
      <c r="L66" s="1522">
        <f t="shared" si="78"/>
        <v>0</v>
      </c>
      <c r="M66" s="1523">
        <f t="shared" ca="1" si="78"/>
        <v>901088.77104087942</v>
      </c>
      <c r="N66" s="1521">
        <f ca="1">SUM(N62:N65)</f>
        <v>883355.27485028654</v>
      </c>
      <c r="O66" s="1522">
        <f t="shared" si="78"/>
        <v>0</v>
      </c>
      <c r="P66" s="1523">
        <f t="shared" ca="1" si="78"/>
        <v>883355.27485028654</v>
      </c>
      <c r="Q66" s="1521">
        <f ca="1">SUM(Q62:Q65)</f>
        <v>867878.59524577809</v>
      </c>
      <c r="R66" s="1522">
        <f t="shared" ref="R66" si="79">SUM(R62:R65)</f>
        <v>0</v>
      </c>
      <c r="S66" s="1523">
        <f t="shared" ca="1" si="78"/>
        <v>867878.59524577809</v>
      </c>
      <c r="T66" s="1521">
        <f ca="1">SUM(T62:T65)</f>
        <v>848024.35476604232</v>
      </c>
      <c r="U66" s="1522">
        <f t="shared" si="78"/>
        <v>0</v>
      </c>
      <c r="V66" s="2137">
        <f t="shared" ca="1" si="78"/>
        <v>848024.35476604232</v>
      </c>
      <c r="W66" s="2201">
        <f ca="1">SUM(W62:W65)</f>
        <v>1134934.9890888664</v>
      </c>
      <c r="X66" s="1522">
        <f t="shared" si="78"/>
        <v>0</v>
      </c>
      <c r="Y66" s="1523">
        <f t="shared" ca="1" si="78"/>
        <v>1134934.9890888664</v>
      </c>
      <c r="Z66" s="1521">
        <f ca="1">SUM(Z62:Z65)</f>
        <v>1106155.0322997416</v>
      </c>
      <c r="AA66" s="1522">
        <f t="shared" ref="AA66" si="80">SUM(AA62:AA65)</f>
        <v>0</v>
      </c>
      <c r="AB66" s="1523">
        <f t="shared" ca="1" si="78"/>
        <v>1106155.0322997416</v>
      </c>
      <c r="AC66" s="1521">
        <f ca="1">SUM(AC62:AC65)</f>
        <v>1076535.3710573148</v>
      </c>
      <c r="AD66" s="1522">
        <f t="shared" si="78"/>
        <v>0</v>
      </c>
      <c r="AE66" s="1523">
        <f t="shared" ca="1" si="78"/>
        <v>1076535.3710573148</v>
      </c>
      <c r="AF66" s="1521">
        <f ca="1">SUM(AF62:AF65)</f>
        <v>1203548.1636238964</v>
      </c>
      <c r="AG66" s="1522">
        <f t="shared" ref="AG66" si="81">SUM(AG62:AG65)</f>
        <v>0</v>
      </c>
      <c r="AH66" s="1523">
        <f t="shared" ca="1" si="78"/>
        <v>1203548.1636238964</v>
      </c>
      <c r="AI66" s="1521">
        <f ca="1">SUM(AI62:AI65)</f>
        <v>0</v>
      </c>
      <c r="AJ66" s="1522">
        <f t="shared" si="78"/>
        <v>0</v>
      </c>
      <c r="AK66" s="1523">
        <f t="shared" ca="1" si="78"/>
        <v>0</v>
      </c>
      <c r="AL66" s="1521">
        <f ca="1">SUM(AL62:AL65)</f>
        <v>1154655.8700546802</v>
      </c>
      <c r="AM66" s="1522">
        <f t="shared" ref="AM66" si="82">SUM(AM62:AM65)</f>
        <v>0</v>
      </c>
      <c r="AN66" s="1523">
        <f t="shared" ca="1" si="78"/>
        <v>1154655.8700546802</v>
      </c>
      <c r="AP66" s="6">
        <f ca="1">+AN66+AN83-AN44</f>
        <v>241480.66902541067</v>
      </c>
      <c r="AR66" s="5">
        <v>63</v>
      </c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64" ht="13.8" thickBot="1" x14ac:dyDescent="0.3">
      <c r="A67" s="93"/>
      <c r="B67" s="1509" t="s">
        <v>407</v>
      </c>
      <c r="C67" s="1537"/>
      <c r="D67" s="1457"/>
      <c r="E67" s="1537"/>
      <c r="F67" s="1538"/>
      <c r="G67" s="1539"/>
      <c r="H67" s="1537"/>
      <c r="I67" s="1538"/>
      <c r="J67" s="1539"/>
      <c r="K67" s="1537"/>
      <c r="L67" s="1538"/>
      <c r="M67" s="1539"/>
      <c r="N67" s="1537"/>
      <c r="O67" s="1538"/>
      <c r="P67" s="1539"/>
      <c r="Q67" s="1537"/>
      <c r="R67" s="1538"/>
      <c r="S67" s="1539"/>
      <c r="T67" s="1537"/>
      <c r="U67" s="1538"/>
      <c r="V67" s="2141"/>
      <c r="W67" s="1537"/>
      <c r="X67" s="1538"/>
      <c r="Y67" s="1539"/>
      <c r="Z67" s="1537"/>
      <c r="AA67" s="1538"/>
      <c r="AB67" s="1539"/>
      <c r="AC67" s="1537"/>
      <c r="AD67" s="1538"/>
      <c r="AE67" s="1539"/>
      <c r="AF67" s="1537"/>
      <c r="AG67" s="1538"/>
      <c r="AH67" s="1539"/>
      <c r="AI67" s="1537"/>
      <c r="AJ67" s="1538"/>
      <c r="AK67" s="1539"/>
      <c r="AL67" s="1537"/>
      <c r="AM67" s="1538"/>
      <c r="AN67" s="1539"/>
      <c r="AP67" s="6"/>
      <c r="AR67" s="5">
        <v>64</v>
      </c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</row>
    <row r="68" spans="1:64" ht="13.8" thickBot="1" x14ac:dyDescent="0.3">
      <c r="A68" s="93" t="s">
        <v>461</v>
      </c>
      <c r="B68" s="1540" t="s">
        <v>280</v>
      </c>
      <c r="C68" s="1416"/>
      <c r="D68" s="1542">
        <f>+'Anno Precedente'!P68</f>
        <v>0</v>
      </c>
      <c r="E68" s="1541">
        <f ca="1">+SUMIF('Bilanci Mensili VEE'!$F$4:$R$259,'Foglio di Lavoro '!$A68,'Bilanci Mensili VEE'!$G$4:$G$259)</f>
        <v>0</v>
      </c>
      <c r="F68" s="1543"/>
      <c r="G68" s="1544">
        <f t="shared" ref="G68:G80" ca="1" si="83">+F68+E68</f>
        <v>0</v>
      </c>
      <c r="H68" s="1541">
        <f ca="1">+SUMIF('Bilanci Mensili VEE'!$F$4:$R$259,'Foglio di Lavoro '!$A68,'Bilanci Mensili VEE'!$H$4:$H$259)</f>
        <v>0</v>
      </c>
      <c r="I68" s="1543"/>
      <c r="J68" s="1544">
        <f t="shared" ref="J68:J80" ca="1" si="84">+I68+H68</f>
        <v>0</v>
      </c>
      <c r="K68" s="1541">
        <f ca="1">+SUMIF('Bilanci Mensili VEE'!$F$4:$R$259,'Foglio di Lavoro '!$A68,'Bilanci Mensili VEE'!$I$4:$I$259)</f>
        <v>0</v>
      </c>
      <c r="L68" s="1543"/>
      <c r="M68" s="1544">
        <f t="shared" ref="M68:M80" ca="1" si="85">+L68+K68</f>
        <v>0</v>
      </c>
      <c r="N68" s="1541">
        <f ca="1">+SUMIF('Bilanci Mensili VEE'!$F$4:$R$259,'Foglio di Lavoro '!$A68,'Bilanci Mensili VEE'!$J$4:$J$259)</f>
        <v>0</v>
      </c>
      <c r="O68" s="1543"/>
      <c r="P68" s="1544">
        <f t="shared" ref="P68:P80" ca="1" si="86">+O68+N68</f>
        <v>0</v>
      </c>
      <c r="Q68" s="1541">
        <f ca="1">+SUMIF('Bilanci Mensili VEE'!$F$4:$R$259,'Foglio di Lavoro '!$A68,'Bilanci Mensili VEE'!$K$4:$K$259)</f>
        <v>0</v>
      </c>
      <c r="R68" s="1543"/>
      <c r="S68" s="1544">
        <f t="shared" ref="S68:S80" ca="1" si="87">+R68+Q68</f>
        <v>0</v>
      </c>
      <c r="T68" s="1541">
        <f ca="1">+SUMIF('Bilanci Mensili VEE'!$F$4:$R$259,'Foglio di Lavoro '!$A68,'Bilanci Mensili VEE'!$L$4:$L$259)</f>
        <v>0</v>
      </c>
      <c r="U68" s="1543"/>
      <c r="V68" s="2142">
        <f t="shared" ref="V68:V80" ca="1" si="88">+U68+T68</f>
        <v>0</v>
      </c>
      <c r="W68" s="1416">
        <f ca="1">+SUMIF('Bilanci Mensili VEE'!$F$4:$R$259,'Foglio di Lavoro '!$A68,'Bilanci Mensili VEE'!$M$4:$M$259)</f>
        <v>0</v>
      </c>
      <c r="X68" s="1543"/>
      <c r="Y68" s="1544">
        <f t="shared" ref="Y68:Y80" ca="1" si="89">+X68+W68</f>
        <v>0</v>
      </c>
      <c r="Z68" s="1541">
        <f ca="1">+SUMIF('Bilanci Mensili VEE'!$F$4:$R$259,'Foglio di Lavoro '!$A68,'Bilanci Mensili VEE'!$N$4:$N$259)</f>
        <v>0</v>
      </c>
      <c r="AA68" s="1543"/>
      <c r="AB68" s="1544">
        <f t="shared" ref="AB68:AB80" ca="1" si="90">+AA68+Z68</f>
        <v>0</v>
      </c>
      <c r="AC68" s="1541">
        <f ca="1">+SUMIF('Bilanci Mensili VEE'!$F$4:$R$259,'Foglio di Lavoro '!$A68,'Bilanci Mensili VEE'!$O$4:$O$259)</f>
        <v>0</v>
      </c>
      <c r="AD68" s="1543"/>
      <c r="AE68" s="1544">
        <f t="shared" ref="AE68:AE80" ca="1" si="91">+AD68+AC68</f>
        <v>0</v>
      </c>
      <c r="AF68" s="1541">
        <f ca="1">+SUMIF('Bilanci Mensili VEE'!$F$4:$R$259,'Foglio di Lavoro '!$A68,'Bilanci Mensili VEE'!$P$4:$P$259)</f>
        <v>0</v>
      </c>
      <c r="AG68" s="1543"/>
      <c r="AH68" s="1544">
        <f t="shared" ref="AH68:AH80" ca="1" si="92">+AG68+AF68</f>
        <v>0</v>
      </c>
      <c r="AI68" s="1541">
        <f ca="1">+SUMIF('Bilanci Mensili VEE'!$F$4:$R$259,'Foglio di Lavoro '!$A68,'Bilanci Mensili VEE'!$Q$4:$Q$259)</f>
        <v>0</v>
      </c>
      <c r="AJ68" s="1543"/>
      <c r="AK68" s="1544">
        <f t="shared" ref="AK68:AK80" ca="1" si="93">+AJ68+AI68</f>
        <v>0</v>
      </c>
      <c r="AL68" s="1541"/>
      <c r="AM68" s="1543"/>
      <c r="AN68" s="1544">
        <f t="shared" ref="AN68:AN80" si="94">+AM68+AL68</f>
        <v>0</v>
      </c>
      <c r="AP68" s="6"/>
      <c r="AR68" s="5">
        <v>65</v>
      </c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64" ht="13.8" thickBot="1" x14ac:dyDescent="0.3">
      <c r="A69" s="93" t="s">
        <v>462</v>
      </c>
      <c r="B69" s="1540" t="s">
        <v>408</v>
      </c>
      <c r="C69" s="1416"/>
      <c r="D69" s="1542">
        <f>+'Anno Precedente'!P69</f>
        <v>0</v>
      </c>
      <c r="E69" s="1541">
        <f ca="1">+SUMIF('Bilanci Mensili VEE'!$F$4:$R$259,'Foglio di Lavoro '!$A69,'Bilanci Mensili VEE'!$G$4:$G$259)</f>
        <v>0</v>
      </c>
      <c r="F69" s="1543"/>
      <c r="G69" s="1544">
        <f t="shared" ca="1" si="83"/>
        <v>0</v>
      </c>
      <c r="H69" s="1541">
        <f ca="1">+SUMIF('Bilanci Mensili VEE'!$F$4:$R$259,'Foglio di Lavoro '!$A69,'Bilanci Mensili VEE'!$H$4:$H$259)</f>
        <v>0</v>
      </c>
      <c r="I69" s="1543"/>
      <c r="J69" s="1544">
        <f t="shared" ca="1" si="84"/>
        <v>0</v>
      </c>
      <c r="K69" s="1541">
        <f ca="1">+SUMIF('Bilanci Mensili VEE'!$F$4:$R$259,'Foglio di Lavoro '!$A69,'Bilanci Mensili VEE'!$I$4:$I$259)</f>
        <v>0</v>
      </c>
      <c r="L69" s="1543"/>
      <c r="M69" s="1544">
        <f t="shared" ca="1" si="85"/>
        <v>0</v>
      </c>
      <c r="N69" s="1541">
        <f ca="1">+SUMIF('Bilanci Mensili VEE'!$F$4:$R$259,'Foglio di Lavoro '!$A69,'Bilanci Mensili VEE'!$J$4:$J$259)</f>
        <v>0</v>
      </c>
      <c r="O69" s="1543"/>
      <c r="P69" s="1544">
        <f t="shared" ca="1" si="86"/>
        <v>0</v>
      </c>
      <c r="Q69" s="1541">
        <f ca="1">+SUMIF('Bilanci Mensili VEE'!$F$4:$R$259,'Foglio di Lavoro '!$A69,'Bilanci Mensili VEE'!$K$4:$K$259)</f>
        <v>0</v>
      </c>
      <c r="R69" s="1543"/>
      <c r="S69" s="1544">
        <f t="shared" ca="1" si="87"/>
        <v>0</v>
      </c>
      <c r="T69" s="1541">
        <f ca="1">+SUMIF('Bilanci Mensili VEE'!$F$4:$R$259,'Foglio di Lavoro '!$A69,'Bilanci Mensili VEE'!$L$4:$L$259)</f>
        <v>0</v>
      </c>
      <c r="U69" s="1543"/>
      <c r="V69" s="2142">
        <f t="shared" ca="1" si="88"/>
        <v>0</v>
      </c>
      <c r="W69" s="1416">
        <f ca="1">+SUMIF('Bilanci Mensili VEE'!$F$4:$R$259,'Foglio di Lavoro '!$A69,'Bilanci Mensili VEE'!$M$4:$M$259)</f>
        <v>0</v>
      </c>
      <c r="X69" s="1543"/>
      <c r="Y69" s="1544">
        <f t="shared" ca="1" si="89"/>
        <v>0</v>
      </c>
      <c r="Z69" s="1541">
        <f ca="1">+SUMIF('Bilanci Mensili VEE'!$F$4:$R$259,'Foglio di Lavoro '!$A69,'Bilanci Mensili VEE'!$N$4:$N$259)</f>
        <v>0</v>
      </c>
      <c r="AA69" s="1543"/>
      <c r="AB69" s="1544">
        <f t="shared" ca="1" si="90"/>
        <v>0</v>
      </c>
      <c r="AC69" s="1541">
        <f ca="1">+SUMIF('Bilanci Mensili VEE'!$F$4:$R$259,'Foglio di Lavoro '!$A69,'Bilanci Mensili VEE'!$O$4:$O$259)</f>
        <v>0</v>
      </c>
      <c r="AD69" s="1543"/>
      <c r="AE69" s="1544">
        <f t="shared" ca="1" si="91"/>
        <v>0</v>
      </c>
      <c r="AF69" s="1541">
        <f ca="1">+SUMIF('Bilanci Mensili VEE'!$F$4:$R$259,'Foglio di Lavoro '!$A69,'Bilanci Mensili VEE'!$P$4:$P$259)</f>
        <v>0</v>
      </c>
      <c r="AG69" s="1543"/>
      <c r="AH69" s="1544">
        <f t="shared" ca="1" si="92"/>
        <v>0</v>
      </c>
      <c r="AI69" s="1541">
        <f ca="1">+SUMIF('Bilanci Mensili VEE'!$F$4:$R$259,'Foglio di Lavoro '!$A69,'Bilanci Mensili VEE'!$Q$4:$Q$259)</f>
        <v>0</v>
      </c>
      <c r="AJ69" s="1543"/>
      <c r="AK69" s="1544">
        <f t="shared" ca="1" si="93"/>
        <v>0</v>
      </c>
      <c r="AL69" s="1541">
        <f ca="1">+SUMIF('Bilanci Mensili VEE'!$F$4:$R$259,'Foglio di Lavoro '!$A69,'Bilanci Mensili VEE'!$R$4:$R$259)</f>
        <v>0</v>
      </c>
      <c r="AM69" s="1543"/>
      <c r="AN69" s="1544">
        <f t="shared" ca="1" si="94"/>
        <v>0</v>
      </c>
      <c r="AP69" s="6"/>
      <c r="AR69" s="5">
        <v>66</v>
      </c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64" ht="13.8" thickBot="1" x14ac:dyDescent="0.3">
      <c r="A70" s="93" t="s">
        <v>463</v>
      </c>
      <c r="B70" s="1540" t="s">
        <v>409</v>
      </c>
      <c r="C70" s="1416"/>
      <c r="D70" s="1542">
        <f>+'Anno Precedente'!P70</f>
        <v>2033728.9986047009</v>
      </c>
      <c r="E70" s="1541">
        <f ca="1">+SUMIF('Bilanci Mensili VEE'!$F$4:$R$259,'Foglio di Lavoro '!$A70,'Bilanci Mensili VEE'!$G$4:$G$259)</f>
        <v>2088277.3989953201</v>
      </c>
      <c r="F70" s="1543"/>
      <c r="G70" s="1544">
        <f t="shared" ca="1" si="83"/>
        <v>2088277.3989953201</v>
      </c>
      <c r="H70" s="1541">
        <f ca="1">+SUMIF('Bilanci Mensili VEE'!$F$4:$R$259,'Foglio di Lavoro '!$A70,'Bilanci Mensili VEE'!$H$4:$H$259)</f>
        <v>2140718.6895442363</v>
      </c>
      <c r="I70" s="1543"/>
      <c r="J70" s="1544">
        <f t="shared" ca="1" si="84"/>
        <v>2140718.6895442363</v>
      </c>
      <c r="K70" s="1541">
        <f ca="1">+SUMIF('Bilanci Mensili VEE'!$F$4:$R$259,'Foglio di Lavoro '!$A70,'Bilanci Mensili VEE'!$I$4:$I$259)</f>
        <v>2197344.3683442115</v>
      </c>
      <c r="L70" s="1543"/>
      <c r="M70" s="1544">
        <f t="shared" ca="1" si="85"/>
        <v>2197344.3683442115</v>
      </c>
      <c r="N70" s="1541">
        <f ca="1">+SUMIF('Bilanci Mensili VEE'!$F$4:$R$259,'Foglio di Lavoro '!$A70,'Bilanci Mensili VEE'!$J$4:$J$259)</f>
        <v>2252038.0304363691</v>
      </c>
      <c r="O70" s="1543"/>
      <c r="P70" s="1544">
        <f t="shared" ca="1" si="86"/>
        <v>2252038.0304363691</v>
      </c>
      <c r="Q70" s="1541">
        <f ca="1">+SUMIF('Bilanci Mensili VEE'!$F$4:$R$259,'Foglio di Lavoro '!$A70,'Bilanci Mensili VEE'!$K$4:$K$259)</f>
        <v>2311907.4690760458</v>
      </c>
      <c r="R70" s="1543"/>
      <c r="S70" s="1544">
        <f t="shared" ca="1" si="87"/>
        <v>2311907.4690760458</v>
      </c>
      <c r="T70" s="1541">
        <f ca="1">+SUMIF('Bilanci Mensili VEE'!$F$4:$R$259,'Foglio di Lavoro '!$A70,'Bilanci Mensili VEE'!$L$4:$L$259)</f>
        <v>2361817.9163716719</v>
      </c>
      <c r="U70" s="1543"/>
      <c r="V70" s="2142">
        <f t="shared" ca="1" si="88"/>
        <v>2361817.9163716719</v>
      </c>
      <c r="W70" s="1416">
        <f ca="1">+SUMIF('Bilanci Mensili VEE'!$F$4:$R$259,'Foglio di Lavoro '!$A70,'Bilanci Mensili VEE'!$M$4:$M$259)</f>
        <v>2436578.7070846749</v>
      </c>
      <c r="X70" s="1543"/>
      <c r="Y70" s="1544">
        <f t="shared" ca="1" si="89"/>
        <v>2436578.7070846749</v>
      </c>
      <c r="Z70" s="1541">
        <f ca="1">+SUMIF('Bilanci Mensili VEE'!$F$4:$R$259,'Foglio di Lavoro '!$A70,'Bilanci Mensili VEE'!$N$4:$N$259)</f>
        <v>2483695.3229974159</v>
      </c>
      <c r="AA70" s="1543"/>
      <c r="AB70" s="1544">
        <f t="shared" ca="1" si="90"/>
        <v>2483695.3229974159</v>
      </c>
      <c r="AC70" s="1541">
        <f ca="1">+SUMIF('Bilanci Mensili VEE'!$F$4:$R$259,'Foglio di Lavoro '!$A70,'Bilanci Mensili VEE'!$O$4:$O$259)</f>
        <v>2517924.1482085036</v>
      </c>
      <c r="AD70" s="1543"/>
      <c r="AE70" s="1544">
        <f t="shared" ca="1" si="91"/>
        <v>2517924.1482085036</v>
      </c>
      <c r="AF70" s="1541">
        <f ca="1">+SUMIF('Bilanci Mensili VEE'!$F$4:$R$259,'Foglio di Lavoro '!$A70,'Bilanci Mensili VEE'!$P$4:$P$259)</f>
        <v>2571411.2818205194</v>
      </c>
      <c r="AG70" s="1543"/>
      <c r="AH70" s="1544">
        <f t="shared" ca="1" si="92"/>
        <v>2571411.2818205194</v>
      </c>
      <c r="AI70" s="1541">
        <f ca="1">+SUMIF('Bilanci Mensili VEE'!$F$4:$R$259,'Foglio di Lavoro '!$A70,'Bilanci Mensili VEE'!$Q$4:$Q$259)</f>
        <v>0</v>
      </c>
      <c r="AJ70" s="1543"/>
      <c r="AK70" s="1544">
        <f t="shared" ca="1" si="93"/>
        <v>0</v>
      </c>
      <c r="AL70" s="1541">
        <f ca="1">+SUMIF('Bilanci Mensili VEE'!$F$4:$R$259,'Foglio di Lavoro '!$A70,'Bilanci Mensili VEE'!$R$4:$R$259)</f>
        <v>2676521.2608555807</v>
      </c>
      <c r="AM70" s="1543"/>
      <c r="AN70" s="1544">
        <f t="shared" ca="1" si="94"/>
        <v>2676521.2608555807</v>
      </c>
      <c r="AP70" s="6"/>
      <c r="AR70" s="5">
        <v>67</v>
      </c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</row>
    <row r="71" spans="1:64" ht="13.8" thickBot="1" x14ac:dyDescent="0.3">
      <c r="A71" s="93" t="s">
        <v>464</v>
      </c>
      <c r="B71" s="1540" t="s">
        <v>410</v>
      </c>
      <c r="C71" s="1416"/>
      <c r="D71" s="1542">
        <f>+'Anno Precedente'!P71</f>
        <v>1460732.7186862724</v>
      </c>
      <c r="E71" s="1541">
        <f ca="1">+SUMIF('Bilanci Mensili VEE'!$F$4:$R$259,'Foglio di Lavoro '!$A71,'Bilanci Mensili VEE'!$G$4:$G$259)</f>
        <v>1490812.1248550944</v>
      </c>
      <c r="F71" s="1543"/>
      <c r="G71" s="1544">
        <f t="shared" ca="1" si="83"/>
        <v>1490812.1248550944</v>
      </c>
      <c r="H71" s="1541">
        <f ca="1">+SUMIF('Bilanci Mensili VEE'!$F$4:$R$259,'Foglio di Lavoro '!$A71,'Bilanci Mensili VEE'!$H$4:$H$259)</f>
        <v>1466954.9597855229</v>
      </c>
      <c r="I71" s="1543"/>
      <c r="J71" s="1544">
        <f t="shared" ca="1" si="84"/>
        <v>1466954.9597855229</v>
      </c>
      <c r="K71" s="1541">
        <f ca="1">+SUMIF('Bilanci Mensili VEE'!$F$4:$R$259,'Foglio di Lavoro '!$A71,'Bilanci Mensili VEE'!$I$4:$I$259)</f>
        <v>1547557.3321023702</v>
      </c>
      <c r="L71" s="1543"/>
      <c r="M71" s="1544">
        <f t="shared" ca="1" si="85"/>
        <v>1547557.3321023702</v>
      </c>
      <c r="N71" s="1541">
        <f ca="1">+SUMIF('Bilanci Mensili VEE'!$F$4:$R$259,'Foglio di Lavoro '!$A71,'Bilanci Mensili VEE'!$J$4:$J$259)</f>
        <v>1576031.7263731782</v>
      </c>
      <c r="O71" s="1543"/>
      <c r="P71" s="1544">
        <f t="shared" ca="1" si="86"/>
        <v>1576031.7263731782</v>
      </c>
      <c r="Q71" s="1541">
        <f ca="1">+SUMIF('Bilanci Mensili VEE'!$F$4:$R$259,'Foglio di Lavoro '!$A71,'Bilanci Mensili VEE'!$K$4:$K$259)</f>
        <v>1608419.6923738841</v>
      </c>
      <c r="R71" s="1543"/>
      <c r="S71" s="1544">
        <f t="shared" ca="1" si="87"/>
        <v>1608419.6923738841</v>
      </c>
      <c r="T71" s="1541">
        <f ca="1">+SUMIF('Bilanci Mensili VEE'!$F$4:$R$259,'Foglio di Lavoro '!$A71,'Bilanci Mensili VEE'!$L$4:$L$259)</f>
        <v>1633023.0246079252</v>
      </c>
      <c r="U71" s="1543"/>
      <c r="V71" s="2142">
        <f t="shared" ca="1" si="88"/>
        <v>1633023.0246079252</v>
      </c>
      <c r="W71" s="1416">
        <f ca="1">+SUMIF('Bilanci Mensili VEE'!$F$4:$R$259,'Foglio di Lavoro '!$A71,'Bilanci Mensili VEE'!$M$4:$M$259)</f>
        <v>1698921.8028217703</v>
      </c>
      <c r="X71" s="1543"/>
      <c r="Y71" s="1544">
        <f t="shared" ca="1" si="89"/>
        <v>1698921.8028217703</v>
      </c>
      <c r="Z71" s="1541">
        <f ca="1">+SUMIF('Bilanci Mensili VEE'!$F$4:$R$259,'Foglio di Lavoro '!$A71,'Bilanci Mensili VEE'!$N$4:$N$259)</f>
        <v>1722047.299741602</v>
      </c>
      <c r="AA71" s="1543"/>
      <c r="AB71" s="1544">
        <f t="shared" ca="1" si="90"/>
        <v>1722047.299741602</v>
      </c>
      <c r="AC71" s="1541">
        <f ca="1">+SUMIF('Bilanci Mensili VEE'!$F$4:$R$259,'Foglio di Lavoro '!$A71,'Bilanci Mensili VEE'!$O$4:$O$259)</f>
        <v>1718507.9078842977</v>
      </c>
      <c r="AD71" s="1543"/>
      <c r="AE71" s="1544">
        <f t="shared" ca="1" si="91"/>
        <v>1718507.9078842977</v>
      </c>
      <c r="AF71" s="1541">
        <f ca="1">+SUMIF('Bilanci Mensili VEE'!$F$4:$R$259,'Foglio di Lavoro '!$A71,'Bilanci Mensili VEE'!$P$4:$P$259)</f>
        <v>1771355.0077140653</v>
      </c>
      <c r="AG71" s="1543"/>
      <c r="AH71" s="1544">
        <f t="shared" ca="1" si="92"/>
        <v>1771355.0077140653</v>
      </c>
      <c r="AI71" s="1541">
        <f ca="1">+SUMIF('Bilanci Mensili VEE'!$F$4:$R$259,'Foglio di Lavoro '!$A71,'Bilanci Mensili VEE'!$Q$4:$Q$259)</f>
        <v>0</v>
      </c>
      <c r="AJ71" s="1543"/>
      <c r="AK71" s="1544">
        <f t="shared" ca="1" si="93"/>
        <v>0</v>
      </c>
      <c r="AL71" s="1541">
        <f ca="1">+SUMIF('Bilanci Mensili VEE'!$F$4:$R$259,'Foglio di Lavoro '!$A71,'Bilanci Mensili VEE'!$R$4:$R$259)</f>
        <v>1830399.1808727351</v>
      </c>
      <c r="AM71" s="1543"/>
      <c r="AN71" s="1544">
        <f t="shared" ca="1" si="94"/>
        <v>1830399.1808727351</v>
      </c>
      <c r="AP71" s="6"/>
      <c r="AR71" s="5">
        <v>68</v>
      </c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</row>
    <row r="72" spans="1:64" ht="13.8" thickBot="1" x14ac:dyDescent="0.3">
      <c r="A72" s="93" t="s">
        <v>465</v>
      </c>
      <c r="B72" s="1540" t="s">
        <v>411</v>
      </c>
      <c r="C72" s="1416"/>
      <c r="D72" s="1542">
        <f>+'Anno Precedente'!P72</f>
        <v>0</v>
      </c>
      <c r="E72" s="1541">
        <f ca="1">+SUMIF('Bilanci Mensili VEE'!$F$4:$R$259,'Foglio di Lavoro '!$A72,'Bilanci Mensili VEE'!$G$4:$G$259)</f>
        <v>0</v>
      </c>
      <c r="F72" s="1543"/>
      <c r="G72" s="1544">
        <f t="shared" ca="1" si="83"/>
        <v>0</v>
      </c>
      <c r="H72" s="1541">
        <f ca="1">+SUMIF('Bilanci Mensili VEE'!$F$4:$R$259,'Foglio di Lavoro '!$A72,'Bilanci Mensili VEE'!$H$4:$H$259)</f>
        <v>0</v>
      </c>
      <c r="I72" s="1543"/>
      <c r="J72" s="1544">
        <f t="shared" ca="1" si="84"/>
        <v>0</v>
      </c>
      <c r="K72" s="1541">
        <f ca="1">+SUMIF('Bilanci Mensili VEE'!$F$4:$R$259,'Foglio di Lavoro '!$A72,'Bilanci Mensili VEE'!$I$4:$I$259)</f>
        <v>0</v>
      </c>
      <c r="L72" s="1543"/>
      <c r="M72" s="1544">
        <f t="shared" ca="1" si="85"/>
        <v>0</v>
      </c>
      <c r="N72" s="1541">
        <f ca="1">+SUMIF('Bilanci Mensili VEE'!$F$4:$R$259,'Foglio di Lavoro '!$A72,'Bilanci Mensili VEE'!$J$4:$J$259)</f>
        <v>0</v>
      </c>
      <c r="O72" s="1543"/>
      <c r="P72" s="1544">
        <f t="shared" ca="1" si="86"/>
        <v>0</v>
      </c>
      <c r="Q72" s="1541">
        <f ca="1">+SUMIF('Bilanci Mensili VEE'!$F$4:$R$259,'Foglio di Lavoro '!$A72,'Bilanci Mensili VEE'!$K$4:$K$259)</f>
        <v>0</v>
      </c>
      <c r="R72" s="1543"/>
      <c r="S72" s="1544">
        <f t="shared" ca="1" si="87"/>
        <v>0</v>
      </c>
      <c r="T72" s="1541">
        <f ca="1">+SUMIF('Bilanci Mensili VEE'!$F$4:$R$259,'Foglio di Lavoro '!$A72,'Bilanci Mensili VEE'!$L$4:$L$259)</f>
        <v>0</v>
      </c>
      <c r="U72" s="1543"/>
      <c r="V72" s="2142">
        <f t="shared" ca="1" si="88"/>
        <v>0</v>
      </c>
      <c r="W72" s="1416">
        <f ca="1">+SUMIF('Bilanci Mensili VEE'!$F$4:$R$259,'Foglio di Lavoro '!$A72,'Bilanci Mensili VEE'!$M$4:$M$259)</f>
        <v>0</v>
      </c>
      <c r="X72" s="1543"/>
      <c r="Y72" s="1544">
        <f t="shared" ca="1" si="89"/>
        <v>0</v>
      </c>
      <c r="Z72" s="1541">
        <f ca="1">+SUMIF('Bilanci Mensili VEE'!$F$4:$R$259,'Foglio di Lavoro '!$A72,'Bilanci Mensili VEE'!$N$4:$N$259)</f>
        <v>0</v>
      </c>
      <c r="AA72" s="1543"/>
      <c r="AB72" s="1544">
        <f t="shared" ca="1" si="90"/>
        <v>0</v>
      </c>
      <c r="AC72" s="1541">
        <f ca="1">+SUMIF('Bilanci Mensili VEE'!$F$4:$R$259,'Foglio di Lavoro '!$A72,'Bilanci Mensili VEE'!$O$4:$O$259)</f>
        <v>0</v>
      </c>
      <c r="AD72" s="1543"/>
      <c r="AE72" s="1544">
        <f t="shared" ca="1" si="91"/>
        <v>0</v>
      </c>
      <c r="AF72" s="1541">
        <f ca="1">+SUMIF('Bilanci Mensili VEE'!$F$4:$R$259,'Foglio di Lavoro '!$A72,'Bilanci Mensili VEE'!$P$4:$P$259)</f>
        <v>0</v>
      </c>
      <c r="AG72" s="1543"/>
      <c r="AH72" s="1544">
        <f t="shared" ca="1" si="92"/>
        <v>0</v>
      </c>
      <c r="AI72" s="1541">
        <f ca="1">+SUMIF('Bilanci Mensili VEE'!$F$4:$R$259,'Foglio di Lavoro '!$A72,'Bilanci Mensili VEE'!$Q$4:$Q$259)</f>
        <v>0</v>
      </c>
      <c r="AJ72" s="1543"/>
      <c r="AK72" s="1544">
        <f t="shared" ca="1" si="93"/>
        <v>0</v>
      </c>
      <c r="AL72" s="1541">
        <f ca="1">+SUMIF('Bilanci Mensili VEE'!$F$4:$R$259,'Foglio di Lavoro '!$A72,'Bilanci Mensili VEE'!$R$4:$R$259)</f>
        <v>0</v>
      </c>
      <c r="AM72" s="1543"/>
      <c r="AN72" s="1544">
        <f t="shared" ca="1" si="94"/>
        <v>0</v>
      </c>
      <c r="AP72" s="6"/>
      <c r="AR72" s="5">
        <v>69</v>
      </c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</row>
    <row r="73" spans="1:64" ht="13.8" thickBot="1" x14ac:dyDescent="0.3">
      <c r="A73" s="93" t="s">
        <v>466</v>
      </c>
      <c r="B73" s="1540" t="s">
        <v>412</v>
      </c>
      <c r="C73" s="1416"/>
      <c r="D73" s="1542">
        <f>+'Anno Precedente'!P73</f>
        <v>0</v>
      </c>
      <c r="E73" s="1541">
        <f ca="1">+SUMIF('Bilanci Mensili VEE'!$F$4:$R$259,'Foglio di Lavoro '!$A73,'Bilanci Mensili VEE'!$G$4:$G$259)</f>
        <v>0</v>
      </c>
      <c r="F73" s="1543"/>
      <c r="G73" s="1544">
        <f t="shared" ca="1" si="83"/>
        <v>0</v>
      </c>
      <c r="H73" s="1541">
        <f ca="1">+SUMIF('Bilanci Mensili VEE'!$F$4:$R$259,'Foglio di Lavoro '!$A73,'Bilanci Mensili VEE'!$H$4:$H$259)</f>
        <v>0</v>
      </c>
      <c r="I73" s="1543"/>
      <c r="J73" s="1544">
        <f t="shared" ca="1" si="84"/>
        <v>0</v>
      </c>
      <c r="K73" s="1541">
        <f ca="1">+SUMIF('Bilanci Mensili VEE'!$F$4:$R$259,'Foglio di Lavoro '!$A73,'Bilanci Mensili VEE'!$I$4:$I$259)</f>
        <v>0</v>
      </c>
      <c r="L73" s="1543"/>
      <c r="M73" s="1544">
        <f t="shared" ca="1" si="85"/>
        <v>0</v>
      </c>
      <c r="N73" s="1541">
        <f ca="1">+SUMIF('Bilanci Mensili VEE'!$F$4:$R$259,'Foglio di Lavoro '!$A73,'Bilanci Mensili VEE'!$J$4:$J$259)</f>
        <v>0</v>
      </c>
      <c r="O73" s="1543"/>
      <c r="P73" s="1544">
        <f t="shared" ca="1" si="86"/>
        <v>0</v>
      </c>
      <c r="Q73" s="1541">
        <f ca="1">+SUMIF('Bilanci Mensili VEE'!$F$4:$R$259,'Foglio di Lavoro '!$A73,'Bilanci Mensili VEE'!$K$4:$K$259)</f>
        <v>0</v>
      </c>
      <c r="R73" s="1543"/>
      <c r="S73" s="1544">
        <f t="shared" ca="1" si="87"/>
        <v>0</v>
      </c>
      <c r="T73" s="1541">
        <f ca="1">+SUMIF('Bilanci Mensili VEE'!$F$4:$R$259,'Foglio di Lavoro '!$A73,'Bilanci Mensili VEE'!$L$4:$L$259)</f>
        <v>0</v>
      </c>
      <c r="U73" s="1543"/>
      <c r="V73" s="2142">
        <f t="shared" ca="1" si="88"/>
        <v>0</v>
      </c>
      <c r="W73" s="1416">
        <f ca="1">+SUMIF('Bilanci Mensili VEE'!$F$4:$R$259,'Foglio di Lavoro '!$A73,'Bilanci Mensili VEE'!$M$4:$M$259)</f>
        <v>0</v>
      </c>
      <c r="X73" s="1543"/>
      <c r="Y73" s="1544">
        <f t="shared" ca="1" si="89"/>
        <v>0</v>
      </c>
      <c r="Z73" s="1541">
        <f ca="1">+SUMIF('Bilanci Mensili VEE'!$F$4:$R$259,'Foglio di Lavoro '!$A73,'Bilanci Mensili VEE'!$N$4:$N$259)</f>
        <v>0</v>
      </c>
      <c r="AA73" s="1543"/>
      <c r="AB73" s="1544">
        <f t="shared" ca="1" si="90"/>
        <v>0</v>
      </c>
      <c r="AC73" s="1541">
        <f ca="1">+SUMIF('Bilanci Mensili VEE'!$F$4:$R$259,'Foglio di Lavoro '!$A73,'Bilanci Mensili VEE'!$O$4:$O$259)</f>
        <v>0</v>
      </c>
      <c r="AD73" s="1543"/>
      <c r="AE73" s="1544">
        <f t="shared" ca="1" si="91"/>
        <v>0</v>
      </c>
      <c r="AF73" s="1541">
        <f ca="1">+SUMIF('Bilanci Mensili VEE'!$F$4:$R$259,'Foglio di Lavoro '!$A73,'Bilanci Mensili VEE'!$P$4:$P$259)</f>
        <v>0</v>
      </c>
      <c r="AG73" s="1543"/>
      <c r="AH73" s="1544">
        <f t="shared" ca="1" si="92"/>
        <v>0</v>
      </c>
      <c r="AI73" s="1541">
        <f ca="1">+SUMIF('Bilanci Mensili VEE'!$F$4:$R$259,'Foglio di Lavoro '!$A73,'Bilanci Mensili VEE'!$Q$4:$Q$259)</f>
        <v>0</v>
      </c>
      <c r="AJ73" s="1543"/>
      <c r="AK73" s="1544">
        <f t="shared" ca="1" si="93"/>
        <v>0</v>
      </c>
      <c r="AL73" s="1541">
        <f ca="1">+SUMIF('Bilanci Mensili VEE'!$F$4:$R$259,'Foglio di Lavoro '!$A73,'Bilanci Mensili VEE'!$R$4:$R$259)</f>
        <v>0</v>
      </c>
      <c r="AM73" s="1543"/>
      <c r="AN73" s="1544">
        <f t="shared" ca="1" si="94"/>
        <v>0</v>
      </c>
      <c r="AP73" s="6"/>
      <c r="AR73" s="5">
        <v>70</v>
      </c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</row>
    <row r="74" spans="1:64" ht="13.8" thickBot="1" x14ac:dyDescent="0.3">
      <c r="A74" s="93" t="s">
        <v>467</v>
      </c>
      <c r="B74" s="1540" t="s">
        <v>413</v>
      </c>
      <c r="C74" s="1416"/>
      <c r="D74" s="1542">
        <f>+'Anno Precedente'!P74</f>
        <v>0</v>
      </c>
      <c r="E74" s="1541">
        <f ca="1">+SUMIF('Bilanci Mensili VEE'!$F$4:$R$259,'Foglio di Lavoro '!$A74,'Bilanci Mensili VEE'!$G$4:$G$259)</f>
        <v>0</v>
      </c>
      <c r="F74" s="1543"/>
      <c r="G74" s="1544">
        <f t="shared" ca="1" si="83"/>
        <v>0</v>
      </c>
      <c r="H74" s="1541">
        <f ca="1">+SUMIF('Bilanci Mensili VEE'!$F$4:$R$259,'Foglio di Lavoro '!$A74,'Bilanci Mensili VEE'!$H$4:$H$259)</f>
        <v>0</v>
      </c>
      <c r="I74" s="1543"/>
      <c r="J74" s="1544">
        <f t="shared" ca="1" si="84"/>
        <v>0</v>
      </c>
      <c r="K74" s="1541">
        <f ca="1">+SUMIF('Bilanci Mensili VEE'!$F$4:$R$259,'Foglio di Lavoro '!$A74,'Bilanci Mensili VEE'!$I$4:$I$259)</f>
        <v>0</v>
      </c>
      <c r="L74" s="1543"/>
      <c r="M74" s="1544">
        <f t="shared" ca="1" si="85"/>
        <v>0</v>
      </c>
      <c r="N74" s="1541">
        <f ca="1">+SUMIF('Bilanci Mensili VEE'!$F$4:$R$259,'Foglio di Lavoro '!$A74,'Bilanci Mensili VEE'!$J$4:$J$259)</f>
        <v>0</v>
      </c>
      <c r="O74" s="1543"/>
      <c r="P74" s="1544">
        <f t="shared" ca="1" si="86"/>
        <v>0</v>
      </c>
      <c r="Q74" s="1541">
        <f ca="1">+SUMIF('Bilanci Mensili VEE'!$F$4:$R$259,'Foglio di Lavoro '!$A74,'Bilanci Mensili VEE'!$K$4:$K$259)</f>
        <v>0</v>
      </c>
      <c r="R74" s="1543"/>
      <c r="S74" s="1544">
        <f t="shared" ca="1" si="87"/>
        <v>0</v>
      </c>
      <c r="T74" s="1541">
        <f ca="1">+SUMIF('Bilanci Mensili VEE'!$F$4:$R$259,'Foglio di Lavoro '!$A74,'Bilanci Mensili VEE'!$L$4:$L$259)</f>
        <v>0</v>
      </c>
      <c r="U74" s="1543"/>
      <c r="V74" s="2142">
        <f t="shared" ca="1" si="88"/>
        <v>0</v>
      </c>
      <c r="W74" s="1416">
        <f ca="1">+SUMIF('Bilanci Mensili VEE'!$F$4:$R$259,'Foglio di Lavoro '!$A74,'Bilanci Mensili VEE'!$M$4:$M$259)</f>
        <v>0</v>
      </c>
      <c r="X74" s="1543"/>
      <c r="Y74" s="1544">
        <f t="shared" ca="1" si="89"/>
        <v>0</v>
      </c>
      <c r="Z74" s="1541">
        <f ca="1">+SUMIF('Bilanci Mensili VEE'!$F$4:$R$259,'Foglio di Lavoro '!$A74,'Bilanci Mensili VEE'!$N$4:$N$259)</f>
        <v>0</v>
      </c>
      <c r="AA74" s="1543"/>
      <c r="AB74" s="1544">
        <f t="shared" ca="1" si="90"/>
        <v>0</v>
      </c>
      <c r="AC74" s="1541">
        <f ca="1">+SUMIF('Bilanci Mensili VEE'!$F$4:$R$259,'Foglio di Lavoro '!$A74,'Bilanci Mensili VEE'!$O$4:$O$259)</f>
        <v>0</v>
      </c>
      <c r="AD74" s="1543"/>
      <c r="AE74" s="1544">
        <f t="shared" ca="1" si="91"/>
        <v>0</v>
      </c>
      <c r="AF74" s="1541">
        <f ca="1">+SUMIF('Bilanci Mensili VEE'!$F$4:$R$259,'Foglio di Lavoro '!$A74,'Bilanci Mensili VEE'!$P$4:$P$259)</f>
        <v>0</v>
      </c>
      <c r="AG74" s="1543"/>
      <c r="AH74" s="1544">
        <f t="shared" ca="1" si="92"/>
        <v>0</v>
      </c>
      <c r="AI74" s="1541">
        <f ca="1">+SUMIF('Bilanci Mensili VEE'!$F$4:$R$259,'Foglio di Lavoro '!$A74,'Bilanci Mensili VEE'!$Q$4:$Q$259)</f>
        <v>0</v>
      </c>
      <c r="AJ74" s="1543"/>
      <c r="AK74" s="1544">
        <f t="shared" ca="1" si="93"/>
        <v>0</v>
      </c>
      <c r="AL74" s="1541">
        <f ca="1">+SUMIF('Bilanci Mensili VEE'!$F$4:$R$259,'Foglio di Lavoro '!$A74,'Bilanci Mensili VEE'!$R$4:$R$259)</f>
        <v>0</v>
      </c>
      <c r="AM74" s="1543"/>
      <c r="AN74" s="1544">
        <f t="shared" ca="1" si="94"/>
        <v>0</v>
      </c>
      <c r="AP74" s="6"/>
      <c r="AR74" s="5">
        <v>71</v>
      </c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</row>
    <row r="75" spans="1:64" ht="13.8" thickBot="1" x14ac:dyDescent="0.3">
      <c r="A75" s="93" t="s">
        <v>468</v>
      </c>
      <c r="B75" s="1540" t="s">
        <v>414</v>
      </c>
      <c r="C75" s="1416"/>
      <c r="D75" s="1542">
        <f>+'Anno Precedente'!P75</f>
        <v>0</v>
      </c>
      <c r="E75" s="1541">
        <f ca="1">+SUMIF('Bilanci Mensili VEE'!$F$4:$R$259,'Foglio di Lavoro '!$A75,'Bilanci Mensili VEE'!$G$4:$G$259)</f>
        <v>0</v>
      </c>
      <c r="F75" s="1543"/>
      <c r="G75" s="1544">
        <f t="shared" ca="1" si="83"/>
        <v>0</v>
      </c>
      <c r="H75" s="1541">
        <f ca="1">+SUMIF('Bilanci Mensili VEE'!$F$4:$R$259,'Foglio di Lavoro '!$A75,'Bilanci Mensili VEE'!$H$4:$H$259)</f>
        <v>0</v>
      </c>
      <c r="I75" s="1543"/>
      <c r="J75" s="1544">
        <f t="shared" ca="1" si="84"/>
        <v>0</v>
      </c>
      <c r="K75" s="1541">
        <f ca="1">+SUMIF('Bilanci Mensili VEE'!$F$4:$R$259,'Foglio di Lavoro '!$A75,'Bilanci Mensili VEE'!$I$4:$I$259)</f>
        <v>0</v>
      </c>
      <c r="L75" s="1543"/>
      <c r="M75" s="1544">
        <f t="shared" ca="1" si="85"/>
        <v>0</v>
      </c>
      <c r="N75" s="1541">
        <f ca="1">+SUMIF('Bilanci Mensili VEE'!$F$4:$R$259,'Foglio di Lavoro '!$A75,'Bilanci Mensili VEE'!$J$4:$J$259)</f>
        <v>0</v>
      </c>
      <c r="O75" s="1543"/>
      <c r="P75" s="1544">
        <f t="shared" ca="1" si="86"/>
        <v>0</v>
      </c>
      <c r="Q75" s="1541">
        <f ca="1">+SUMIF('Bilanci Mensili VEE'!$F$4:$R$259,'Foglio di Lavoro '!$A75,'Bilanci Mensili VEE'!$K$4:$K$259)</f>
        <v>0</v>
      </c>
      <c r="R75" s="1543"/>
      <c r="S75" s="1544">
        <f t="shared" ca="1" si="87"/>
        <v>0</v>
      </c>
      <c r="T75" s="1541">
        <f ca="1">+SUMIF('Bilanci Mensili VEE'!$F$4:$R$259,'Foglio di Lavoro '!$A75,'Bilanci Mensili VEE'!$L$4:$L$259)</f>
        <v>0</v>
      </c>
      <c r="U75" s="1543"/>
      <c r="V75" s="2142">
        <f t="shared" ca="1" si="88"/>
        <v>0</v>
      </c>
      <c r="W75" s="1416">
        <f ca="1">+SUMIF('Bilanci Mensili VEE'!$F$4:$R$259,'Foglio di Lavoro '!$A75,'Bilanci Mensili VEE'!$M$4:$M$259)</f>
        <v>0</v>
      </c>
      <c r="X75" s="1543"/>
      <c r="Y75" s="1544">
        <f t="shared" ca="1" si="89"/>
        <v>0</v>
      </c>
      <c r="Z75" s="1541">
        <f ca="1">+SUMIF('Bilanci Mensili VEE'!$F$4:$R$259,'Foglio di Lavoro '!$A75,'Bilanci Mensili VEE'!$N$4:$N$259)</f>
        <v>0</v>
      </c>
      <c r="AA75" s="1543"/>
      <c r="AB75" s="1544">
        <f t="shared" ca="1" si="90"/>
        <v>0</v>
      </c>
      <c r="AC75" s="1541">
        <f ca="1">+SUMIF('Bilanci Mensili VEE'!$F$4:$R$259,'Foglio di Lavoro '!$A75,'Bilanci Mensili VEE'!$O$4:$O$259)</f>
        <v>0</v>
      </c>
      <c r="AD75" s="1543"/>
      <c r="AE75" s="1544">
        <f t="shared" ca="1" si="91"/>
        <v>0</v>
      </c>
      <c r="AF75" s="1541">
        <f ca="1">+SUMIF('Bilanci Mensili VEE'!$F$4:$R$259,'Foglio di Lavoro '!$A75,'Bilanci Mensili VEE'!$P$4:$P$259)</f>
        <v>0</v>
      </c>
      <c r="AG75" s="1543"/>
      <c r="AH75" s="1544">
        <f t="shared" ca="1" si="92"/>
        <v>0</v>
      </c>
      <c r="AI75" s="1541">
        <f ca="1">+SUMIF('Bilanci Mensili VEE'!$F$4:$R$259,'Foglio di Lavoro '!$A75,'Bilanci Mensili VEE'!$Q$4:$Q$259)</f>
        <v>0</v>
      </c>
      <c r="AJ75" s="1543"/>
      <c r="AK75" s="1544">
        <f t="shared" ca="1" si="93"/>
        <v>0</v>
      </c>
      <c r="AL75" s="1541">
        <f ca="1">+SUMIF('Bilanci Mensili VEE'!$F$4:$R$259,'Foglio di Lavoro '!$A75,'Bilanci Mensili VEE'!$R$4:$R$259)</f>
        <v>0</v>
      </c>
      <c r="AM75" s="1543"/>
      <c r="AN75" s="1544">
        <f t="shared" ca="1" si="94"/>
        <v>0</v>
      </c>
      <c r="AP75" s="6"/>
      <c r="AR75" s="5">
        <v>72</v>
      </c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</row>
    <row r="76" spans="1:64" ht="13.8" thickBot="1" x14ac:dyDescent="0.3">
      <c r="A76" s="93" t="s">
        <v>469</v>
      </c>
      <c r="B76" s="1540" t="s">
        <v>415</v>
      </c>
      <c r="C76" s="1416"/>
      <c r="D76" s="1542">
        <f>+'Anno Precedente'!P76</f>
        <v>0</v>
      </c>
      <c r="E76" s="1541">
        <f ca="1">+SUMIF('Bilanci Mensili VEE'!$F$4:$R$259,'Foglio di Lavoro '!$A76,'Bilanci Mensili VEE'!$G$4:$G$259)</f>
        <v>0</v>
      </c>
      <c r="F76" s="1543"/>
      <c r="G76" s="1544">
        <f t="shared" ca="1" si="83"/>
        <v>0</v>
      </c>
      <c r="H76" s="1541">
        <f ca="1">+SUMIF('Bilanci Mensili VEE'!$F$4:$R$259,'Foglio di Lavoro '!$A76,'Bilanci Mensili VEE'!$H$4:$H$259)</f>
        <v>0</v>
      </c>
      <c r="I76" s="1543"/>
      <c r="J76" s="1544">
        <f t="shared" ca="1" si="84"/>
        <v>0</v>
      </c>
      <c r="K76" s="1541">
        <f ca="1">+SUMIF('Bilanci Mensili VEE'!$F$4:$R$259,'Foglio di Lavoro '!$A76,'Bilanci Mensili VEE'!$I$4:$I$259)</f>
        <v>0</v>
      </c>
      <c r="L76" s="1543"/>
      <c r="M76" s="1544">
        <f t="shared" ca="1" si="85"/>
        <v>0</v>
      </c>
      <c r="N76" s="1541">
        <f ca="1">+SUMIF('Bilanci Mensili VEE'!$F$4:$R$259,'Foglio di Lavoro '!$A76,'Bilanci Mensili VEE'!$J$4:$J$259)</f>
        <v>0</v>
      </c>
      <c r="O76" s="1543"/>
      <c r="P76" s="1544">
        <f t="shared" ca="1" si="86"/>
        <v>0</v>
      </c>
      <c r="Q76" s="1541">
        <f ca="1">+SUMIF('Bilanci Mensili VEE'!$F$4:$R$259,'Foglio di Lavoro '!$A76,'Bilanci Mensili VEE'!$K$4:$K$259)</f>
        <v>0</v>
      </c>
      <c r="R76" s="1543"/>
      <c r="S76" s="1544">
        <f t="shared" ca="1" si="87"/>
        <v>0</v>
      </c>
      <c r="T76" s="1541">
        <f ca="1">+SUMIF('Bilanci Mensili VEE'!$F$4:$R$259,'Foglio di Lavoro '!$A76,'Bilanci Mensili VEE'!$L$4:$L$259)</f>
        <v>0</v>
      </c>
      <c r="U76" s="1543"/>
      <c r="V76" s="2142">
        <f t="shared" ca="1" si="88"/>
        <v>0</v>
      </c>
      <c r="W76" s="1416">
        <f ca="1">+SUMIF('Bilanci Mensili VEE'!$F$4:$R$259,'Foglio di Lavoro '!$A76,'Bilanci Mensili VEE'!$M$4:$M$259)</f>
        <v>0</v>
      </c>
      <c r="X76" s="1543"/>
      <c r="Y76" s="1544">
        <f t="shared" ca="1" si="89"/>
        <v>0</v>
      </c>
      <c r="Z76" s="1541">
        <f ca="1">+SUMIF('Bilanci Mensili VEE'!$F$4:$R$259,'Foglio di Lavoro '!$A76,'Bilanci Mensili VEE'!$N$4:$N$259)</f>
        <v>0</v>
      </c>
      <c r="AA76" s="1543"/>
      <c r="AB76" s="1544">
        <f t="shared" ca="1" si="90"/>
        <v>0</v>
      </c>
      <c r="AC76" s="1541">
        <f ca="1">+SUMIF('Bilanci Mensili VEE'!$F$4:$R$259,'Foglio di Lavoro '!$A76,'Bilanci Mensili VEE'!$O$4:$O$259)</f>
        <v>0</v>
      </c>
      <c r="AD76" s="1543"/>
      <c r="AE76" s="1544">
        <f t="shared" ca="1" si="91"/>
        <v>0</v>
      </c>
      <c r="AF76" s="1541">
        <f ca="1">+SUMIF('Bilanci Mensili VEE'!$F$4:$R$259,'Foglio di Lavoro '!$A76,'Bilanci Mensili VEE'!$P$4:$P$259)</f>
        <v>0</v>
      </c>
      <c r="AG76" s="1543"/>
      <c r="AH76" s="1544">
        <f t="shared" ca="1" si="92"/>
        <v>0</v>
      </c>
      <c r="AI76" s="1541">
        <f ca="1">+SUMIF('Bilanci Mensili VEE'!$F$4:$R$259,'Foglio di Lavoro '!$A76,'Bilanci Mensili VEE'!$Q$4:$Q$259)</f>
        <v>0</v>
      </c>
      <c r="AJ76" s="1543"/>
      <c r="AK76" s="1544">
        <f t="shared" ca="1" si="93"/>
        <v>0</v>
      </c>
      <c r="AL76" s="1541">
        <f ca="1">+SUMIF('Bilanci Mensili VEE'!$F$4:$R$259,'Foglio di Lavoro '!$A76,'Bilanci Mensili VEE'!$R$4:$R$259)</f>
        <v>0</v>
      </c>
      <c r="AM76" s="1543"/>
      <c r="AN76" s="1544">
        <f t="shared" ca="1" si="94"/>
        <v>0</v>
      </c>
      <c r="AP76" s="6"/>
      <c r="AR76" s="5">
        <v>73</v>
      </c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</row>
    <row r="77" spans="1:64" ht="13.8" thickBot="1" x14ac:dyDescent="0.3">
      <c r="A77" s="93" t="s">
        <v>470</v>
      </c>
      <c r="B77" s="1540" t="s">
        <v>416</v>
      </c>
      <c r="C77" s="1416"/>
      <c r="D77" s="1542">
        <f>+'Anno Precedente'!P77</f>
        <v>0</v>
      </c>
      <c r="E77" s="1541">
        <f ca="1">+SUMIF('Bilanci Mensili VEE'!$F$4:$R$259,'Foglio di Lavoro '!$A77,'Bilanci Mensili VEE'!$G$4:$G$259)</f>
        <v>0</v>
      </c>
      <c r="F77" s="1543"/>
      <c r="G77" s="1544">
        <f t="shared" ca="1" si="83"/>
        <v>0</v>
      </c>
      <c r="H77" s="1541">
        <f ca="1">+SUMIF('Bilanci Mensili VEE'!$F$4:$R$259,'Foglio di Lavoro '!$A77,'Bilanci Mensili VEE'!$H$4:$H$259)</f>
        <v>0</v>
      </c>
      <c r="I77" s="1543"/>
      <c r="J77" s="1544">
        <f t="shared" ca="1" si="84"/>
        <v>0</v>
      </c>
      <c r="K77" s="1541">
        <f ca="1">+SUMIF('Bilanci Mensili VEE'!$F$4:$R$259,'Foglio di Lavoro '!$A77,'Bilanci Mensili VEE'!$I$4:$I$259)</f>
        <v>0</v>
      </c>
      <c r="L77" s="1543"/>
      <c r="M77" s="1544">
        <f t="shared" ca="1" si="85"/>
        <v>0</v>
      </c>
      <c r="N77" s="1541">
        <f ca="1">+SUMIF('Bilanci Mensili VEE'!$F$4:$R$259,'Foglio di Lavoro '!$A77,'Bilanci Mensili VEE'!$J$4:$J$259)</f>
        <v>0</v>
      </c>
      <c r="O77" s="1543"/>
      <c r="P77" s="1544">
        <f t="shared" ca="1" si="86"/>
        <v>0</v>
      </c>
      <c r="Q77" s="1541">
        <f ca="1">+SUMIF('Bilanci Mensili VEE'!$F$4:$R$259,'Foglio di Lavoro '!$A77,'Bilanci Mensili VEE'!$K$4:$K$259)</f>
        <v>0</v>
      </c>
      <c r="R77" s="1543"/>
      <c r="S77" s="1544">
        <f t="shared" ca="1" si="87"/>
        <v>0</v>
      </c>
      <c r="T77" s="1541">
        <f ca="1">+SUMIF('Bilanci Mensili VEE'!$F$4:$R$259,'Foglio di Lavoro '!$A77,'Bilanci Mensili VEE'!$L$4:$L$259)</f>
        <v>0</v>
      </c>
      <c r="U77" s="1543"/>
      <c r="V77" s="2142">
        <f t="shared" ca="1" si="88"/>
        <v>0</v>
      </c>
      <c r="W77" s="1416">
        <f ca="1">+SUMIF('Bilanci Mensili VEE'!$F$4:$R$259,'Foglio di Lavoro '!$A77,'Bilanci Mensili VEE'!$M$4:$M$259)</f>
        <v>0</v>
      </c>
      <c r="X77" s="1543"/>
      <c r="Y77" s="1544">
        <f t="shared" ca="1" si="89"/>
        <v>0</v>
      </c>
      <c r="Z77" s="1541">
        <f ca="1">+SUMIF('Bilanci Mensili VEE'!$F$4:$R$259,'Foglio di Lavoro '!$A77,'Bilanci Mensili VEE'!$N$4:$N$259)</f>
        <v>0</v>
      </c>
      <c r="AA77" s="1543"/>
      <c r="AB77" s="1544">
        <f t="shared" ca="1" si="90"/>
        <v>0</v>
      </c>
      <c r="AC77" s="1541">
        <f ca="1">+SUMIF('Bilanci Mensili VEE'!$F$4:$R$259,'Foglio di Lavoro '!$A77,'Bilanci Mensili VEE'!$O$4:$O$259)</f>
        <v>0</v>
      </c>
      <c r="AD77" s="1543"/>
      <c r="AE77" s="1544">
        <f t="shared" ca="1" si="91"/>
        <v>0</v>
      </c>
      <c r="AF77" s="1541">
        <f ca="1">+SUMIF('Bilanci Mensili VEE'!$F$4:$R$259,'Foglio di Lavoro '!$A77,'Bilanci Mensili VEE'!$P$4:$P$259)</f>
        <v>0</v>
      </c>
      <c r="AG77" s="1543"/>
      <c r="AH77" s="1544">
        <f t="shared" ca="1" si="92"/>
        <v>0</v>
      </c>
      <c r="AI77" s="1541">
        <f ca="1">+SUMIF('Bilanci Mensili VEE'!$F$4:$R$259,'Foglio di Lavoro '!$A77,'Bilanci Mensili VEE'!$Q$4:$Q$259)</f>
        <v>0</v>
      </c>
      <c r="AJ77" s="1543"/>
      <c r="AK77" s="1544">
        <f t="shared" ca="1" si="93"/>
        <v>0</v>
      </c>
      <c r="AL77" s="1541">
        <f ca="1">+SUMIF('Bilanci Mensili VEE'!$F$4:$R$259,'Foglio di Lavoro '!$A77,'Bilanci Mensili VEE'!$R$4:$R$259)</f>
        <v>0</v>
      </c>
      <c r="AM77" s="1543"/>
      <c r="AN77" s="1544">
        <f t="shared" ca="1" si="94"/>
        <v>0</v>
      </c>
      <c r="AP77" s="6"/>
      <c r="AR77" s="5">
        <v>74</v>
      </c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</row>
    <row r="78" spans="1:64" ht="13.8" thickBot="1" x14ac:dyDescent="0.3">
      <c r="A78" s="93" t="s">
        <v>471</v>
      </c>
      <c r="B78" s="1540" t="s">
        <v>417</v>
      </c>
      <c r="C78" s="1416"/>
      <c r="D78" s="1542">
        <f>+'Anno Precedente'!P78</f>
        <v>0</v>
      </c>
      <c r="E78" s="1541">
        <f ca="1">+SUMIF('Bilanci Mensili VEE'!$F$4:$R$259,'Foglio di Lavoro '!$A78,'Bilanci Mensili VEE'!$G$4:$G$259)</f>
        <v>0</v>
      </c>
      <c r="F78" s="1543"/>
      <c r="G78" s="1544">
        <f t="shared" ca="1" si="83"/>
        <v>0</v>
      </c>
      <c r="H78" s="1541">
        <f ca="1">+SUMIF('Bilanci Mensili VEE'!$F$4:$R$259,'Foglio di Lavoro '!$A78,'Bilanci Mensili VEE'!$H$4:$H$259)</f>
        <v>0</v>
      </c>
      <c r="I78" s="1543"/>
      <c r="J78" s="1544">
        <f t="shared" ca="1" si="84"/>
        <v>0</v>
      </c>
      <c r="K78" s="1541">
        <f ca="1">+SUMIF('Bilanci Mensili VEE'!$F$4:$R$259,'Foglio di Lavoro '!$A78,'Bilanci Mensili VEE'!$I$4:$I$259)</f>
        <v>0</v>
      </c>
      <c r="L78" s="1543"/>
      <c r="M78" s="1544">
        <f t="shared" ca="1" si="85"/>
        <v>0</v>
      </c>
      <c r="N78" s="1541">
        <f ca="1">+SUMIF('Bilanci Mensili VEE'!$F$4:$R$259,'Foglio di Lavoro '!$A78,'Bilanci Mensili VEE'!$J$4:$J$259)</f>
        <v>0</v>
      </c>
      <c r="O78" s="1543"/>
      <c r="P78" s="1544">
        <f t="shared" ca="1" si="86"/>
        <v>0</v>
      </c>
      <c r="Q78" s="1541">
        <f ca="1">+SUMIF('Bilanci Mensili VEE'!$F$4:$R$259,'Foglio di Lavoro '!$A78,'Bilanci Mensili VEE'!$K$4:$K$259)</f>
        <v>0</v>
      </c>
      <c r="R78" s="1543"/>
      <c r="S78" s="1544">
        <f t="shared" ca="1" si="87"/>
        <v>0</v>
      </c>
      <c r="T78" s="1541">
        <f ca="1">+SUMIF('Bilanci Mensili VEE'!$F$4:$R$259,'Foglio di Lavoro '!$A78,'Bilanci Mensili VEE'!$L$4:$L$259)</f>
        <v>0</v>
      </c>
      <c r="U78" s="1543"/>
      <c r="V78" s="2142">
        <f t="shared" ca="1" si="88"/>
        <v>0</v>
      </c>
      <c r="W78" s="1416">
        <f ca="1">+SUMIF('Bilanci Mensili VEE'!$F$4:$R$259,'Foglio di Lavoro '!$A78,'Bilanci Mensili VEE'!$M$4:$M$259)</f>
        <v>0</v>
      </c>
      <c r="X78" s="1543"/>
      <c r="Y78" s="1544">
        <f t="shared" ca="1" si="89"/>
        <v>0</v>
      </c>
      <c r="Z78" s="1541">
        <f ca="1">+SUMIF('Bilanci Mensili VEE'!$F$4:$R$259,'Foglio di Lavoro '!$A78,'Bilanci Mensili VEE'!$N$4:$N$259)</f>
        <v>0</v>
      </c>
      <c r="AA78" s="1543"/>
      <c r="AB78" s="1544">
        <f t="shared" ca="1" si="90"/>
        <v>0</v>
      </c>
      <c r="AC78" s="1541">
        <f ca="1">+SUMIF('Bilanci Mensili VEE'!$F$4:$R$259,'Foglio di Lavoro '!$A78,'Bilanci Mensili VEE'!$O$4:$O$259)</f>
        <v>0</v>
      </c>
      <c r="AD78" s="1543"/>
      <c r="AE78" s="1544">
        <f t="shared" ca="1" si="91"/>
        <v>0</v>
      </c>
      <c r="AF78" s="1541">
        <f ca="1">+SUMIF('Bilanci Mensili VEE'!$F$4:$R$259,'Foglio di Lavoro '!$A78,'Bilanci Mensili VEE'!$P$4:$P$259)</f>
        <v>0</v>
      </c>
      <c r="AG78" s="1543"/>
      <c r="AH78" s="1544">
        <f t="shared" ca="1" si="92"/>
        <v>0</v>
      </c>
      <c r="AI78" s="1541">
        <f ca="1">+SUMIF('Bilanci Mensili VEE'!$F$4:$R$259,'Foglio di Lavoro '!$A78,'Bilanci Mensili VEE'!$Q$4:$Q$259)</f>
        <v>0</v>
      </c>
      <c r="AJ78" s="1543"/>
      <c r="AK78" s="1544">
        <f t="shared" ca="1" si="93"/>
        <v>0</v>
      </c>
      <c r="AL78" s="1541">
        <f ca="1">+SUMIF('Bilanci Mensili VEE'!$F$4:$R$259,'Foglio di Lavoro '!$A78,'Bilanci Mensili VEE'!$R$4:$R$259)</f>
        <v>0</v>
      </c>
      <c r="AM78" s="1543"/>
      <c r="AN78" s="1544">
        <f t="shared" ca="1" si="94"/>
        <v>0</v>
      </c>
      <c r="AP78" s="6"/>
      <c r="AR78" s="5">
        <v>75</v>
      </c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</row>
    <row r="79" spans="1:64" ht="13.8" thickBot="1" x14ac:dyDescent="0.3">
      <c r="A79" s="93" t="s">
        <v>472</v>
      </c>
      <c r="B79" s="1540" t="s">
        <v>418</v>
      </c>
      <c r="C79" s="1416"/>
      <c r="D79" s="1542">
        <f>+'Anno Precedente'!P79</f>
        <v>0</v>
      </c>
      <c r="E79" s="1541">
        <f ca="1">+SUMIF('Bilanci Mensili VEE'!$F$4:$R$259,'Foglio di Lavoro '!$A79,'Bilanci Mensili VEE'!$G$4:$G$259)</f>
        <v>0</v>
      </c>
      <c r="F79" s="1543"/>
      <c r="G79" s="1544">
        <f t="shared" ca="1" si="83"/>
        <v>0</v>
      </c>
      <c r="H79" s="1541">
        <f ca="1">+SUMIF('Bilanci Mensili VEE'!$F$4:$R$259,'Foglio di Lavoro '!$A79,'Bilanci Mensili VEE'!$H$4:$H$259)</f>
        <v>0</v>
      </c>
      <c r="I79" s="1543"/>
      <c r="J79" s="1544">
        <f t="shared" ca="1" si="84"/>
        <v>0</v>
      </c>
      <c r="K79" s="1541">
        <f ca="1">+SUMIF('Bilanci Mensili VEE'!$F$4:$R$259,'Foglio di Lavoro '!$A79,'Bilanci Mensili VEE'!$I$4:$I$259)</f>
        <v>0</v>
      </c>
      <c r="L79" s="1543"/>
      <c r="M79" s="1544">
        <f t="shared" ca="1" si="85"/>
        <v>0</v>
      </c>
      <c r="N79" s="1541">
        <f ca="1">+SUMIF('Bilanci Mensili VEE'!$F$4:$R$259,'Foglio di Lavoro '!$A79,'Bilanci Mensili VEE'!$J$4:$J$259)</f>
        <v>0</v>
      </c>
      <c r="O79" s="1543"/>
      <c r="P79" s="1544">
        <f t="shared" ca="1" si="86"/>
        <v>0</v>
      </c>
      <c r="Q79" s="1541">
        <f ca="1">+SUMIF('Bilanci Mensili VEE'!$F$4:$R$259,'Foglio di Lavoro '!$A79,'Bilanci Mensili VEE'!$K$4:$K$259)</f>
        <v>0</v>
      </c>
      <c r="R79" s="1543"/>
      <c r="S79" s="1544">
        <f t="shared" ca="1" si="87"/>
        <v>0</v>
      </c>
      <c r="T79" s="1541">
        <f ca="1">+SUMIF('Bilanci Mensili VEE'!$F$4:$R$259,'Foglio di Lavoro '!$A79,'Bilanci Mensili VEE'!$L$4:$L$259)</f>
        <v>0</v>
      </c>
      <c r="U79" s="1543"/>
      <c r="V79" s="2142">
        <f t="shared" ca="1" si="88"/>
        <v>0</v>
      </c>
      <c r="W79" s="1416">
        <f ca="1">+SUMIF('Bilanci Mensili VEE'!$F$4:$R$259,'Foglio di Lavoro '!$A79,'Bilanci Mensili VEE'!$M$4:$M$259)</f>
        <v>0</v>
      </c>
      <c r="X79" s="1543"/>
      <c r="Y79" s="1544">
        <f t="shared" ca="1" si="89"/>
        <v>0</v>
      </c>
      <c r="Z79" s="1541">
        <f ca="1">+SUMIF('Bilanci Mensili VEE'!$F$4:$R$259,'Foglio di Lavoro '!$A79,'Bilanci Mensili VEE'!$N$4:$N$259)</f>
        <v>0</v>
      </c>
      <c r="AA79" s="1543"/>
      <c r="AB79" s="1544">
        <f t="shared" ca="1" si="90"/>
        <v>0</v>
      </c>
      <c r="AC79" s="1541">
        <f ca="1">+SUMIF('Bilanci Mensili VEE'!$F$4:$R$259,'Foglio di Lavoro '!$A79,'Bilanci Mensili VEE'!$O$4:$O$259)</f>
        <v>0</v>
      </c>
      <c r="AD79" s="1543"/>
      <c r="AE79" s="1544">
        <f t="shared" ca="1" si="91"/>
        <v>0</v>
      </c>
      <c r="AF79" s="1541">
        <f ca="1">+SUMIF('Bilanci Mensili VEE'!$F$4:$R$259,'Foglio di Lavoro '!$A79,'Bilanci Mensili VEE'!$P$4:$P$259)</f>
        <v>0</v>
      </c>
      <c r="AG79" s="1543"/>
      <c r="AH79" s="1544">
        <f t="shared" ca="1" si="92"/>
        <v>0</v>
      </c>
      <c r="AI79" s="1541">
        <f ca="1">+SUMIF('Bilanci Mensili VEE'!$F$4:$R$259,'Foglio di Lavoro '!$A79,'Bilanci Mensili VEE'!$Q$4:$Q$259)</f>
        <v>0</v>
      </c>
      <c r="AJ79" s="1543"/>
      <c r="AK79" s="1544">
        <f t="shared" ca="1" si="93"/>
        <v>0</v>
      </c>
      <c r="AL79" s="1541">
        <f ca="1">+SUMIF('Bilanci Mensili VEE'!$F$4:$R$259,'Foglio di Lavoro '!$A79,'Bilanci Mensili VEE'!$R$4:$R$259)</f>
        <v>0</v>
      </c>
      <c r="AM79" s="1543"/>
      <c r="AN79" s="1544">
        <f t="shared" ca="1" si="94"/>
        <v>0</v>
      </c>
      <c r="AP79" s="6"/>
      <c r="AR79" s="5">
        <v>76</v>
      </c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</row>
    <row r="80" spans="1:64" x14ac:dyDescent="0.25">
      <c r="A80" s="93" t="s">
        <v>473</v>
      </c>
      <c r="B80" s="1545" t="s">
        <v>419</v>
      </c>
      <c r="C80" s="1416"/>
      <c r="D80" s="1547">
        <f>+'Anno Precedente'!P80</f>
        <v>0</v>
      </c>
      <c r="E80" s="1546">
        <f ca="1">+SUMIF('Bilanci Mensili VEE'!$F$4:$R$259,'Foglio di Lavoro '!$A80,'Bilanci Mensili VEE'!$G$4:$G$259)</f>
        <v>0</v>
      </c>
      <c r="F80" s="1548"/>
      <c r="G80" s="1549">
        <f t="shared" ca="1" si="83"/>
        <v>0</v>
      </c>
      <c r="H80" s="1546">
        <f ca="1">+SUMIF('Bilanci Mensili VEE'!$F$4:$R$259,'Foglio di Lavoro '!$A80,'Bilanci Mensili VEE'!$H$4:$H$259)</f>
        <v>0</v>
      </c>
      <c r="I80" s="1548"/>
      <c r="J80" s="1549">
        <f t="shared" ca="1" si="84"/>
        <v>0</v>
      </c>
      <c r="K80" s="1546">
        <f ca="1">+SUMIF('Bilanci Mensili VEE'!$F$4:$R$259,'Foglio di Lavoro '!$A80,'Bilanci Mensili VEE'!$I$4:$I$259)</f>
        <v>0</v>
      </c>
      <c r="L80" s="1548"/>
      <c r="M80" s="1549">
        <f t="shared" ca="1" si="85"/>
        <v>0</v>
      </c>
      <c r="N80" s="1546">
        <f ca="1">+SUMIF('Bilanci Mensili VEE'!$F$4:$R$259,'Foglio di Lavoro '!$A80,'Bilanci Mensili VEE'!$J$4:$J$259)</f>
        <v>0</v>
      </c>
      <c r="O80" s="1548"/>
      <c r="P80" s="1549">
        <f t="shared" ca="1" si="86"/>
        <v>0</v>
      </c>
      <c r="Q80" s="1546">
        <f ca="1">+SUMIF('Bilanci Mensili VEE'!$F$4:$R$259,'Foglio di Lavoro '!$A80,'Bilanci Mensili VEE'!$K$4:$K$259)</f>
        <v>0</v>
      </c>
      <c r="R80" s="1548"/>
      <c r="S80" s="1549">
        <f t="shared" ca="1" si="87"/>
        <v>0</v>
      </c>
      <c r="T80" s="1546">
        <f ca="1">+SUMIF('Bilanci Mensili VEE'!$F$4:$R$259,'Foglio di Lavoro '!$A80,'Bilanci Mensili VEE'!$L$4:$L$259)</f>
        <v>0</v>
      </c>
      <c r="U80" s="1548"/>
      <c r="V80" s="2143">
        <f t="shared" ca="1" si="88"/>
        <v>0</v>
      </c>
      <c r="W80" s="1416">
        <f ca="1">+SUMIF('Bilanci Mensili VEE'!$F$4:$R$259,'Foglio di Lavoro '!$A80,'Bilanci Mensili VEE'!$M$4:$M$259)</f>
        <v>0</v>
      </c>
      <c r="X80" s="1548"/>
      <c r="Y80" s="1549">
        <f t="shared" ca="1" si="89"/>
        <v>0</v>
      </c>
      <c r="Z80" s="1546">
        <f ca="1">+SUMIF('Bilanci Mensili VEE'!$F$4:$R$259,'Foglio di Lavoro '!$A80,'Bilanci Mensili VEE'!$N$4:$N$259)</f>
        <v>0</v>
      </c>
      <c r="AA80" s="1548"/>
      <c r="AB80" s="1549">
        <f t="shared" ca="1" si="90"/>
        <v>0</v>
      </c>
      <c r="AC80" s="1546">
        <f ca="1">+SUMIF('Bilanci Mensili VEE'!$F$4:$R$259,'Foglio di Lavoro '!$A80,'Bilanci Mensili VEE'!$O$4:$O$259)</f>
        <v>0</v>
      </c>
      <c r="AD80" s="1548"/>
      <c r="AE80" s="1549">
        <f t="shared" ca="1" si="91"/>
        <v>0</v>
      </c>
      <c r="AF80" s="1546">
        <f ca="1">+SUMIF('Bilanci Mensili VEE'!$F$4:$R$259,'Foglio di Lavoro '!$A80,'Bilanci Mensili VEE'!$P$4:$P$259)</f>
        <v>0</v>
      </c>
      <c r="AG80" s="1548"/>
      <c r="AH80" s="1549">
        <f t="shared" ca="1" si="92"/>
        <v>0</v>
      </c>
      <c r="AI80" s="1546">
        <f ca="1">+SUMIF('Bilanci Mensili VEE'!$F$4:$R$259,'Foglio di Lavoro '!$A80,'Bilanci Mensili VEE'!$Q$4:$Q$259)</f>
        <v>0</v>
      </c>
      <c r="AJ80" s="1548"/>
      <c r="AK80" s="1549">
        <f t="shared" ca="1" si="93"/>
        <v>0</v>
      </c>
      <c r="AL80" s="1546">
        <f ca="1">+SUMIF('Bilanci Mensili VEE'!$F$4:$R$259,'Foglio di Lavoro '!$A80,'Bilanci Mensili VEE'!$R$4:$R$259)</f>
        <v>0</v>
      </c>
      <c r="AM80" s="1548"/>
      <c r="AN80" s="1549">
        <f t="shared" ca="1" si="94"/>
        <v>0</v>
      </c>
      <c r="AP80" s="6"/>
      <c r="AR80" s="5">
        <v>77</v>
      </c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</row>
    <row r="81" spans="1:64" ht="13.8" x14ac:dyDescent="0.3">
      <c r="A81" s="93">
        <v>0</v>
      </c>
      <c r="B81" s="1438" t="s">
        <v>433</v>
      </c>
      <c r="C81" s="1521">
        <f>SUM(C68:C80)</f>
        <v>0</v>
      </c>
      <c r="D81" s="1440">
        <f>+'Anno Precedente'!P81</f>
        <v>3494461.7172909733</v>
      </c>
      <c r="E81" s="1521">
        <f ca="1">SUM(E68:E80)</f>
        <v>3579089.5238504144</v>
      </c>
      <c r="F81" s="1522">
        <f t="shared" ref="F81:AN81" si="95">SUM(F68:F80)</f>
        <v>0</v>
      </c>
      <c r="G81" s="1523">
        <f t="shared" ca="1" si="95"/>
        <v>3579089.5238504144</v>
      </c>
      <c r="H81" s="1521">
        <f ca="1">SUM(H68:H80)</f>
        <v>3607673.6493297592</v>
      </c>
      <c r="I81" s="1522">
        <f t="shared" si="95"/>
        <v>0</v>
      </c>
      <c r="J81" s="1523">
        <f t="shared" ca="1" si="95"/>
        <v>3607673.6493297592</v>
      </c>
      <c r="K81" s="1521">
        <f ca="1">SUM(K68:K80)</f>
        <v>3744901.7004465815</v>
      </c>
      <c r="L81" s="1522">
        <f t="shared" si="95"/>
        <v>0</v>
      </c>
      <c r="M81" s="1523">
        <f t="shared" ca="1" si="95"/>
        <v>3744901.7004465815</v>
      </c>
      <c r="N81" s="1521">
        <f ca="1">SUM(N68:N80)</f>
        <v>3828069.7568095475</v>
      </c>
      <c r="O81" s="1522">
        <f t="shared" si="95"/>
        <v>0</v>
      </c>
      <c r="P81" s="1523">
        <f t="shared" ca="1" si="95"/>
        <v>3828069.7568095475</v>
      </c>
      <c r="Q81" s="1521">
        <f ca="1">SUM(Q68:Q80)</f>
        <v>3920327.1614499297</v>
      </c>
      <c r="R81" s="1522">
        <f t="shared" ref="R81" si="96">SUM(R68:R80)</f>
        <v>0</v>
      </c>
      <c r="S81" s="1523">
        <f t="shared" ca="1" si="95"/>
        <v>3920327.1614499297</v>
      </c>
      <c r="T81" s="1521">
        <f ca="1">SUM(T68:T80)</f>
        <v>3994840.9409795972</v>
      </c>
      <c r="U81" s="1522">
        <f t="shared" si="95"/>
        <v>0</v>
      </c>
      <c r="V81" s="2137">
        <f t="shared" ca="1" si="95"/>
        <v>3994840.9409795972</v>
      </c>
      <c r="W81" s="2201">
        <f ca="1">SUM(W68:W80)</f>
        <v>4135500.5099064452</v>
      </c>
      <c r="X81" s="1522">
        <f t="shared" si="95"/>
        <v>0</v>
      </c>
      <c r="Y81" s="1523">
        <f t="shared" ca="1" si="95"/>
        <v>4135500.5099064452</v>
      </c>
      <c r="Z81" s="1521">
        <f ca="1">SUM(Z68:Z80)</f>
        <v>4205742.6227390179</v>
      </c>
      <c r="AA81" s="1522">
        <f t="shared" ref="AA81" si="97">SUM(AA68:AA80)</f>
        <v>0</v>
      </c>
      <c r="AB81" s="1523">
        <f t="shared" ca="1" si="95"/>
        <v>4205742.6227390179</v>
      </c>
      <c r="AC81" s="1521">
        <f ca="1">SUM(AC68:AC80)</f>
        <v>4236432.0560928015</v>
      </c>
      <c r="AD81" s="1522">
        <f t="shared" si="95"/>
        <v>0</v>
      </c>
      <c r="AE81" s="1523">
        <f t="shared" ca="1" si="95"/>
        <v>4236432.0560928015</v>
      </c>
      <c r="AF81" s="1521">
        <f ca="1">SUM(AF68:AF80)</f>
        <v>4342766.2895345846</v>
      </c>
      <c r="AG81" s="1522">
        <f t="shared" ref="AG81" si="98">SUM(AG68:AG80)</f>
        <v>0</v>
      </c>
      <c r="AH81" s="1523">
        <f t="shared" ca="1" si="95"/>
        <v>4342766.2895345846</v>
      </c>
      <c r="AI81" s="1521">
        <f ca="1">SUM(AI68:AI80)</f>
        <v>0</v>
      </c>
      <c r="AJ81" s="1522">
        <f t="shared" si="95"/>
        <v>0</v>
      </c>
      <c r="AK81" s="1523">
        <f t="shared" ca="1" si="95"/>
        <v>0</v>
      </c>
      <c r="AL81" s="1521">
        <f ca="1">SUM(AL68:AL80)</f>
        <v>4506920.4417283162</v>
      </c>
      <c r="AM81" s="1522">
        <f t="shared" ref="AM81" si="99">SUM(AM68:AM80)</f>
        <v>0</v>
      </c>
      <c r="AN81" s="1523">
        <f t="shared" ca="1" si="95"/>
        <v>4506920.4417283162</v>
      </c>
      <c r="AP81" s="6"/>
      <c r="AR81" s="5">
        <v>78</v>
      </c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</row>
    <row r="82" spans="1:64" ht="13.8" thickBot="1" x14ac:dyDescent="0.3">
      <c r="A82" s="93"/>
      <c r="B82" s="1509" t="s">
        <v>420</v>
      </c>
      <c r="C82" s="1524"/>
      <c r="D82" s="1475"/>
      <c r="E82" s="1524"/>
      <c r="F82" s="1525"/>
      <c r="G82" s="1526"/>
      <c r="H82" s="1524"/>
      <c r="I82" s="1525"/>
      <c r="J82" s="1526"/>
      <c r="K82" s="1524"/>
      <c r="L82" s="1525"/>
      <c r="M82" s="1526"/>
      <c r="N82" s="1524"/>
      <c r="O82" s="1525"/>
      <c r="P82" s="1526"/>
      <c r="Q82" s="1524"/>
      <c r="R82" s="1525"/>
      <c r="S82" s="1526"/>
      <c r="T82" s="1524"/>
      <c r="U82" s="1525"/>
      <c r="V82" s="2138"/>
      <c r="W82" s="1524"/>
      <c r="X82" s="1525"/>
      <c r="Y82" s="1526"/>
      <c r="Z82" s="1524"/>
      <c r="AA82" s="1525"/>
      <c r="AB82" s="1526"/>
      <c r="AC82" s="1524"/>
      <c r="AD82" s="1525"/>
      <c r="AE82" s="1526"/>
      <c r="AF82" s="1524"/>
      <c r="AG82" s="1525"/>
      <c r="AH82" s="1526"/>
      <c r="AI82" s="1524"/>
      <c r="AJ82" s="1525"/>
      <c r="AK82" s="1526"/>
      <c r="AL82" s="1524"/>
      <c r="AM82" s="1525"/>
      <c r="AN82" s="1526"/>
      <c r="AP82" s="6"/>
      <c r="AR82" s="5">
        <v>79</v>
      </c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</row>
    <row r="83" spans="1:64" ht="13.8" thickBot="1" x14ac:dyDescent="0.3">
      <c r="A83" s="93" t="s">
        <v>115</v>
      </c>
      <c r="B83" s="1540" t="s">
        <v>421</v>
      </c>
      <c r="C83" s="1416"/>
      <c r="D83" s="1542">
        <f>+'Anno Precedente'!P83</f>
        <v>3544720.7319952776</v>
      </c>
      <c r="E83" s="1541">
        <f ca="1">+SUMIF('Bilanci Mensili VEE'!$F$4:$R$259,'Foglio di Lavoro '!$A83,'Bilanci Mensili VEE'!$G$4:$G$259)</f>
        <v>2535550.0236142715</v>
      </c>
      <c r="F83" s="1543"/>
      <c r="G83" s="1544">
        <f ca="1">+F83+E83</f>
        <v>2535550.0236142715</v>
      </c>
      <c r="H83" s="1541">
        <f ca="1">+SUMIF('Bilanci Mensili VEE'!$F$4:$R$259,'Foglio di Lavoro '!$A83,'Bilanci Mensili VEE'!$H$4:$H$259)</f>
        <v>4610506.4321715813</v>
      </c>
      <c r="I83" s="1543"/>
      <c r="J83" s="1544">
        <f ca="1">+I83+H83</f>
        <v>4610506.4321715813</v>
      </c>
      <c r="K83" s="1541">
        <f ca="1">+SUMIF('Bilanci Mensili VEE'!$F$4:$R$259,'Foglio di Lavoro '!$A83,'Bilanci Mensili VEE'!$I$4:$I$259)</f>
        <v>2339772.9538818272</v>
      </c>
      <c r="L83" s="1543"/>
      <c r="M83" s="1544">
        <f ca="1">+L83+K83</f>
        <v>2339772.9538818272</v>
      </c>
      <c r="N83" s="1541">
        <f ca="1">+SUMIF('Bilanci Mensili VEE'!$F$4:$R$259,'Foglio di Lavoro '!$A83,'Bilanci Mensili VEE'!$J$4:$J$259)</f>
        <v>1683318.2446500247</v>
      </c>
      <c r="O83" s="1543"/>
      <c r="P83" s="1544">
        <f ca="1">+O83+N83</f>
        <v>1683318.2446500247</v>
      </c>
      <c r="Q83" s="1541">
        <f ca="1">+SUMIF('Bilanci Mensili VEE'!$F$4:$R$259,'Foglio di Lavoro '!$A83,'Bilanci Mensili VEE'!$K$4:$K$259)</f>
        <v>724743.67430353875</v>
      </c>
      <c r="R83" s="1543"/>
      <c r="S83" s="1544">
        <f ca="1">+R83+Q83</f>
        <v>724743.67430353875</v>
      </c>
      <c r="T83" s="1541">
        <f ca="1">+SUMIF('Bilanci Mensili VEE'!$F$4:$R$259,'Foglio di Lavoro '!$A83,'Bilanci Mensili VEE'!$L$4:$L$259)</f>
        <v>1095838.7033103774</v>
      </c>
      <c r="U83" s="1543"/>
      <c r="V83" s="2142">
        <f ca="1">+U83+T83</f>
        <v>1095838.7033103774</v>
      </c>
      <c r="W83" s="1416">
        <f ca="1">+SUMIF('Bilanci Mensili VEE'!$F$4:$R$259,'Foglio di Lavoro '!$A83,'Bilanci Mensili VEE'!$M$4:$M$259)</f>
        <v>864652.67376790615</v>
      </c>
      <c r="X83" s="1543"/>
      <c r="Y83" s="1544">
        <f ca="1">+X83+W83</f>
        <v>864652.67376790615</v>
      </c>
      <c r="Z83" s="1541">
        <f ca="1">+SUMIF('Bilanci Mensili VEE'!$F$4:$R$259,'Foglio di Lavoro '!$A83,'Bilanci Mensili VEE'!$N$4:$N$259)</f>
        <v>2665685.7515073214</v>
      </c>
      <c r="AA83" s="1543"/>
      <c r="AB83" s="1544">
        <f ca="1">+AA83+Z83</f>
        <v>2665685.7515073214</v>
      </c>
      <c r="AC83" s="1541">
        <f ca="1">+SUMIF('Bilanci Mensili VEE'!$F$4:$R$259,'Foglio di Lavoro '!$A83,'Bilanci Mensili VEE'!$O$4:$O$259)</f>
        <v>2547204.8931106203</v>
      </c>
      <c r="AD83" s="1543"/>
      <c r="AE83" s="1544">
        <f ca="1">+AD83+AC83</f>
        <v>2547204.8931106203</v>
      </c>
      <c r="AF83" s="1541">
        <f ca="1">+SUMIF('Bilanci Mensili VEE'!$F$4:$R$259,'Foglio di Lavoro '!$A83,'Bilanci Mensili VEE'!$P$4:$P$259)</f>
        <v>1792931.8140910259</v>
      </c>
      <c r="AG83" s="1543"/>
      <c r="AH83" s="1544">
        <f ca="1">+AG83+AF83</f>
        <v>1792931.8140910259</v>
      </c>
      <c r="AI83" s="1541">
        <f ca="1">+SUMIF('Bilanci Mensili VEE'!$F$4:$R$259,'Foglio di Lavoro '!$A83,'Bilanci Mensili VEE'!$Q$4:$Q$259)</f>
        <v>0</v>
      </c>
      <c r="AJ83" s="1543"/>
      <c r="AK83" s="1544">
        <f ca="1">+AJ83+AI83</f>
        <v>0</v>
      </c>
      <c r="AL83" s="1541">
        <f ca="1">+SUMIF('Bilanci Mensili VEE'!$F$4:$R$259,'Foglio di Lavoro '!$A83,'Bilanci Mensili VEE'!$R$4:$R$259)</f>
        <v>333125.97834244667</v>
      </c>
      <c r="AM83" s="1543"/>
      <c r="AN83" s="1544">
        <f ca="1">+AM83+AL83</f>
        <v>333125.97834244667</v>
      </c>
      <c r="AP83" s="6"/>
      <c r="AR83" s="5">
        <v>80</v>
      </c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</row>
    <row r="84" spans="1:64" x14ac:dyDescent="0.25">
      <c r="A84" s="93" t="s">
        <v>116</v>
      </c>
      <c r="B84" s="1550" t="s">
        <v>281</v>
      </c>
      <c r="C84" s="1416"/>
      <c r="D84" s="1552">
        <f>+'Anno Precedente'!P84</f>
        <v>10887040.985295698</v>
      </c>
      <c r="E84" s="1551">
        <f ca="1">+SUMIF('Bilanci Mensili VEE'!$F$4:$R$259,'Foglio di Lavoro '!$A84,'Bilanci Mensili VEE'!$G$4:$G$259)</f>
        <v>10905500.929543599</v>
      </c>
      <c r="F84" s="1553"/>
      <c r="G84" s="1554">
        <f ca="1">+F84+E84</f>
        <v>10905500.929543599</v>
      </c>
      <c r="H84" s="1551">
        <f ca="1">+SUMIF('Bilanci Mensili VEE'!$F$4:$R$259,'Foglio di Lavoro '!$A84,'Bilanci Mensili VEE'!$H$4:$H$259)</f>
        <v>9291334.0353887398</v>
      </c>
      <c r="I84" s="1553"/>
      <c r="J84" s="1554">
        <f ca="1">+I84+H84</f>
        <v>9291334.0353887398</v>
      </c>
      <c r="K84" s="1551">
        <f ca="1">+SUMIF('Bilanci Mensili VEE'!$F$4:$R$259,'Foglio di Lavoro '!$A84,'Bilanci Mensili VEE'!$I$4:$I$259)</f>
        <v>11012986.140930951</v>
      </c>
      <c r="L84" s="1553"/>
      <c r="M84" s="1554">
        <f ca="1">+L84+K84</f>
        <v>11012986.140930951</v>
      </c>
      <c r="N84" s="1551">
        <f ca="1">+SUMIF('Bilanci Mensili VEE'!$F$4:$R$259,'Foglio di Lavoro '!$A84,'Bilanci Mensili VEE'!$J$4:$J$259)</f>
        <v>11350753.109103007</v>
      </c>
      <c r="O84" s="1553"/>
      <c r="P84" s="1554">
        <f ca="1">+O84+N84</f>
        <v>11350753.109103007</v>
      </c>
      <c r="Q84" s="1551">
        <f ca="1">+SUMIF('Bilanci Mensili VEE'!$F$4:$R$259,'Foglio di Lavoro '!$A84,'Bilanci Mensili VEE'!$K$4:$K$259)</f>
        <v>11481999.225556631</v>
      </c>
      <c r="R84" s="1553"/>
      <c r="S84" s="1554">
        <f ca="1">+R84+Q84</f>
        <v>11481999.225556631</v>
      </c>
      <c r="T84" s="1551">
        <f ca="1">+SUMIF('Bilanci Mensili VEE'!$F$4:$R$259,'Foglio di Lavoro '!$A84,'Bilanci Mensili VEE'!$L$4:$L$259)</f>
        <v>12376073.916028405</v>
      </c>
      <c r="U84" s="1553"/>
      <c r="V84" s="2136">
        <f ca="1">+U84+T84</f>
        <v>12376073.916028405</v>
      </c>
      <c r="W84" s="1416">
        <f ca="1">+SUMIF('Bilanci Mensili VEE'!$F$4:$R$259,'Foglio di Lavoro '!$A84,'Bilanci Mensili VEE'!$M$4:$M$259)</f>
        <v>11808533.625737311</v>
      </c>
      <c r="X84" s="1553"/>
      <c r="Y84" s="1554">
        <f ca="1">+X84+W84</f>
        <v>11808533.625737311</v>
      </c>
      <c r="Z84" s="1551">
        <f ca="1">+SUMIF('Bilanci Mensili VEE'!$F$4:$R$259,'Foglio di Lavoro '!$A84,'Bilanci Mensili VEE'!$N$4:$N$259)</f>
        <v>10325789.071920758</v>
      </c>
      <c r="AA84" s="1553"/>
      <c r="AB84" s="1554">
        <f ca="1">+AA84+Z84</f>
        <v>10325789.071920758</v>
      </c>
      <c r="AC84" s="1551">
        <f ca="1">+SUMIF('Bilanci Mensili VEE'!$F$4:$R$259,'Foglio di Lavoro '!$A84,'Bilanci Mensili VEE'!$O$4:$O$259)</f>
        <v>10839476.394279219</v>
      </c>
      <c r="AD84" s="1553"/>
      <c r="AE84" s="1554">
        <f ca="1">+AD84+AC84</f>
        <v>10839476.394279219</v>
      </c>
      <c r="AF84" s="1551">
        <f ca="1">+SUMIF('Bilanci Mensili VEE'!$F$4:$R$259,'Foglio di Lavoro '!$A84,'Bilanci Mensili VEE'!$P$4:$P$259)</f>
        <v>11927948.956458386</v>
      </c>
      <c r="AG84" s="1553"/>
      <c r="AH84" s="1554">
        <f ca="1">+AG84+AF84</f>
        <v>11927948.956458386</v>
      </c>
      <c r="AI84" s="1551">
        <f ca="1">+SUMIF('Bilanci Mensili VEE'!$F$4:$R$259,'Foglio di Lavoro '!$A84,'Bilanci Mensili VEE'!$Q$4:$Q$259)</f>
        <v>0</v>
      </c>
      <c r="AJ84" s="1553"/>
      <c r="AK84" s="1554">
        <f ca="1">+AJ84+AI84</f>
        <v>0</v>
      </c>
      <c r="AL84" s="1551">
        <f ca="1">+SUMIF('Bilanci Mensili VEE'!$F$4:$R$259,'Foglio di Lavoro '!$A84,'Bilanci Mensili VEE'!$R$4:$R$259)</f>
        <v>9055696.1252278313</v>
      </c>
      <c r="AM84" s="1553"/>
      <c r="AN84" s="1554">
        <f ca="1">+AM84+AL84</f>
        <v>9055696.1252278313</v>
      </c>
      <c r="AP84" s="6"/>
      <c r="AR84" s="5">
        <v>81</v>
      </c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</row>
    <row r="85" spans="1:64" ht="13.8" x14ac:dyDescent="0.3">
      <c r="A85" s="93">
        <v>0</v>
      </c>
      <c r="B85" s="1438" t="s">
        <v>433</v>
      </c>
      <c r="C85" s="1521">
        <f>SUM(C83:C84)</f>
        <v>0</v>
      </c>
      <c r="D85" s="1440">
        <f>+'Anno Precedente'!P85</f>
        <v>14431761.717290975</v>
      </c>
      <c r="E85" s="1521">
        <f ca="1">SUM(E83:E84)</f>
        <v>13441050.953157872</v>
      </c>
      <c r="F85" s="1522">
        <f t="shared" ref="F85:AN85" si="100">SUM(F83:F84)</f>
        <v>0</v>
      </c>
      <c r="G85" s="1523">
        <f t="shared" ca="1" si="100"/>
        <v>13441050.953157872</v>
      </c>
      <c r="H85" s="1521">
        <f ca="1">SUM(H83:H84)</f>
        <v>13901840.467560321</v>
      </c>
      <c r="I85" s="1522">
        <f t="shared" si="100"/>
        <v>0</v>
      </c>
      <c r="J85" s="1523">
        <f t="shared" ca="1" si="100"/>
        <v>13901840.467560321</v>
      </c>
      <c r="K85" s="1521">
        <f ca="1">SUM(K83:K84)</f>
        <v>13352759.094812777</v>
      </c>
      <c r="L85" s="1522">
        <f t="shared" si="100"/>
        <v>0</v>
      </c>
      <c r="M85" s="1523">
        <f t="shared" ca="1" si="100"/>
        <v>13352759.094812777</v>
      </c>
      <c r="N85" s="1521">
        <f ca="1">SUM(N83:N84)</f>
        <v>13034071.353753032</v>
      </c>
      <c r="O85" s="1522">
        <f t="shared" si="100"/>
        <v>0</v>
      </c>
      <c r="P85" s="1523">
        <f t="shared" ca="1" si="100"/>
        <v>13034071.353753032</v>
      </c>
      <c r="Q85" s="1521">
        <f ca="1">SUM(Q83:Q84)</f>
        <v>12206742.89986017</v>
      </c>
      <c r="R85" s="1522">
        <f t="shared" ref="R85" si="101">SUM(R83:R84)</f>
        <v>0</v>
      </c>
      <c r="S85" s="1523">
        <f t="shared" ca="1" si="100"/>
        <v>12206742.89986017</v>
      </c>
      <c r="T85" s="1521">
        <f ca="1">SUM(T83:T84)</f>
        <v>13471912.619338783</v>
      </c>
      <c r="U85" s="1522">
        <f t="shared" si="100"/>
        <v>0</v>
      </c>
      <c r="V85" s="2137">
        <f t="shared" ca="1" si="100"/>
        <v>13471912.619338783</v>
      </c>
      <c r="W85" s="2201">
        <f ca="1">SUM(W83:W84)</f>
        <v>12673186.299505217</v>
      </c>
      <c r="X85" s="1522">
        <f t="shared" si="100"/>
        <v>0</v>
      </c>
      <c r="Y85" s="1523">
        <f t="shared" ca="1" si="100"/>
        <v>12673186.299505217</v>
      </c>
      <c r="Z85" s="1521">
        <f ca="1">SUM(Z83:Z84)</f>
        <v>12991474.823428079</v>
      </c>
      <c r="AA85" s="1522">
        <f t="shared" ref="AA85" si="102">SUM(AA83:AA84)</f>
        <v>0</v>
      </c>
      <c r="AB85" s="1523">
        <f t="shared" ca="1" si="100"/>
        <v>12991474.823428079</v>
      </c>
      <c r="AC85" s="1521">
        <f ca="1">SUM(AC83:AC84)</f>
        <v>13386681.287389839</v>
      </c>
      <c r="AD85" s="1522">
        <f t="shared" si="100"/>
        <v>0</v>
      </c>
      <c r="AE85" s="1523">
        <f t="shared" ca="1" si="100"/>
        <v>13386681.287389839</v>
      </c>
      <c r="AF85" s="1521">
        <f ca="1">SUM(AF83:AF84)</f>
        <v>13720880.770549413</v>
      </c>
      <c r="AG85" s="1522">
        <f t="shared" ref="AG85" si="103">SUM(AG83:AG84)</f>
        <v>0</v>
      </c>
      <c r="AH85" s="1523">
        <f t="shared" ca="1" si="100"/>
        <v>13720880.770549413</v>
      </c>
      <c r="AI85" s="1521">
        <f ca="1">SUM(AI83:AI84)</f>
        <v>0</v>
      </c>
      <c r="AJ85" s="1522">
        <f t="shared" si="100"/>
        <v>0</v>
      </c>
      <c r="AK85" s="1523">
        <f t="shared" ca="1" si="100"/>
        <v>0</v>
      </c>
      <c r="AL85" s="1521">
        <f ca="1">SUM(AL83:AL84)</f>
        <v>9388822.1035702787</v>
      </c>
      <c r="AM85" s="1522">
        <f t="shared" ref="AM85" si="104">SUM(AM83:AM84)</f>
        <v>0</v>
      </c>
      <c r="AN85" s="1523">
        <f t="shared" ca="1" si="100"/>
        <v>9388822.1035702787</v>
      </c>
      <c r="AP85" s="6"/>
      <c r="AR85" s="5">
        <v>82</v>
      </c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</row>
    <row r="86" spans="1:64" ht="13.8" thickBot="1" x14ac:dyDescent="0.3">
      <c r="A86" s="93"/>
      <c r="B86" s="1509" t="s">
        <v>422</v>
      </c>
      <c r="C86" s="1537"/>
      <c r="D86" s="1457"/>
      <c r="E86" s="1537"/>
      <c r="F86" s="1538"/>
      <c r="G86" s="1539"/>
      <c r="H86" s="1537"/>
      <c r="I86" s="1538"/>
      <c r="J86" s="1539"/>
      <c r="K86" s="1537"/>
      <c r="L86" s="1538"/>
      <c r="M86" s="1539"/>
      <c r="N86" s="1537"/>
      <c r="O86" s="1538"/>
      <c r="P86" s="1539"/>
      <c r="Q86" s="1537"/>
      <c r="R86" s="1538"/>
      <c r="S86" s="1539"/>
      <c r="T86" s="1537"/>
      <c r="U86" s="1538"/>
      <c r="V86" s="2141"/>
      <c r="W86" s="1537"/>
      <c r="X86" s="1538"/>
      <c r="Y86" s="1539"/>
      <c r="Z86" s="1537"/>
      <c r="AA86" s="1538"/>
      <c r="AB86" s="1539"/>
      <c r="AC86" s="1537"/>
      <c r="AD86" s="1538"/>
      <c r="AE86" s="1539"/>
      <c r="AF86" s="1537"/>
      <c r="AG86" s="1538"/>
      <c r="AH86" s="1539"/>
      <c r="AI86" s="1537"/>
      <c r="AJ86" s="1538"/>
      <c r="AK86" s="1539"/>
      <c r="AL86" s="1537"/>
      <c r="AM86" s="1538"/>
      <c r="AN86" s="1539"/>
      <c r="AP86" s="6"/>
      <c r="AR86" s="5">
        <v>83</v>
      </c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</row>
    <row r="87" spans="1:64" ht="13.8" thickBot="1" x14ac:dyDescent="0.3">
      <c r="A87" s="93" t="s">
        <v>117</v>
      </c>
      <c r="B87" s="1555" t="s">
        <v>423</v>
      </c>
      <c r="C87" s="1416"/>
      <c r="D87" s="1557">
        <f>+'Anno Precedente'!P87</f>
        <v>207115.52645701406</v>
      </c>
      <c r="E87" s="1556">
        <f ca="1">+SUMIF('Bilanci Mensili VEE'!$F$4:$R$259,'Foglio di Lavoro '!$A87,'Bilanci Mensili VEE'!$G$4:$G$259)</f>
        <v>347982.96337641147</v>
      </c>
      <c r="F87" s="1558"/>
      <c r="G87" s="1559">
        <f t="shared" ref="G87:G95" ca="1" si="105">+F87+E87</f>
        <v>347982.96337641147</v>
      </c>
      <c r="H87" s="1556">
        <f ca="1">+SUMIF('Bilanci Mensili VEE'!$F$4:$R$259,'Foglio di Lavoro '!$A87,'Bilanci Mensili VEE'!$H$4:$H$259)</f>
        <v>337392.03860589815</v>
      </c>
      <c r="I87" s="1558"/>
      <c r="J87" s="1559">
        <f t="shared" ref="J87:J95" ca="1" si="106">+I87+H87</f>
        <v>337392.03860589815</v>
      </c>
      <c r="K87" s="1556">
        <f ca="1">+SUMIF('Bilanci Mensili VEE'!$F$4:$R$259,'Foglio di Lavoro '!$A87,'Bilanci Mensili VEE'!$I$4:$I$259)</f>
        <v>291060.71367227758</v>
      </c>
      <c r="L87" s="1558"/>
      <c r="M87" s="1559">
        <f t="shared" ref="M87:M95" ca="1" si="107">+L87+K87</f>
        <v>291060.71367227758</v>
      </c>
      <c r="N87" s="1556">
        <f ca="1">+SUMIF('Bilanci Mensili VEE'!$F$4:$R$259,'Foglio di Lavoro '!$A87,'Bilanci Mensili VEE'!$J$4:$J$259)</f>
        <v>271281.28528193355</v>
      </c>
      <c r="O87" s="1558"/>
      <c r="P87" s="1559">
        <f t="shared" ref="P87:P95" ca="1" si="108">+O87+N87</f>
        <v>271281.28528193355</v>
      </c>
      <c r="Q87" s="1556">
        <f ca="1">+SUMIF('Bilanci Mensili VEE'!$F$4:$R$259,'Foglio di Lavoro '!$A87,'Bilanci Mensili VEE'!$K$4:$K$259)</f>
        <v>294833.25373776484</v>
      </c>
      <c r="R87" s="1558"/>
      <c r="S87" s="1559">
        <f t="shared" ref="S87:S95" ca="1" si="109">+R87+Q87</f>
        <v>294833.25373776484</v>
      </c>
      <c r="T87" s="1556">
        <f ca="1">+SUMIF('Bilanci Mensili VEE'!$F$4:$R$259,'Foglio di Lavoro '!$A87,'Bilanci Mensili VEE'!$L$4:$L$259)</f>
        <v>290912.52708588104</v>
      </c>
      <c r="U87" s="1558"/>
      <c r="V87" s="2144">
        <f t="shared" ref="V87:V95" ca="1" si="110">+U87+T87</f>
        <v>290912.52708588104</v>
      </c>
      <c r="W87" s="1416">
        <f ca="1">+SUMIF('Bilanci Mensili VEE'!$F$4:$R$259,'Foglio di Lavoro '!$A87,'Bilanci Mensili VEE'!$M$4:$M$259)</f>
        <v>266992.69494198734</v>
      </c>
      <c r="X87" s="1558"/>
      <c r="Y87" s="1559">
        <f t="shared" ref="Y87:Y95" ca="1" si="111">+X87+W87</f>
        <v>266992.69494198734</v>
      </c>
      <c r="Z87" s="1556">
        <f ca="1">+SUMIF('Bilanci Mensili VEE'!$F$4:$R$259,'Foglio di Lavoro '!$A87,'Bilanci Mensili VEE'!$N$4:$N$259)</f>
        <v>247285.61154177436</v>
      </c>
      <c r="AA87" s="1558"/>
      <c r="AB87" s="1559">
        <f t="shared" ref="AB87:AB95" ca="1" si="112">+AA87+Z87</f>
        <v>247285.61154177436</v>
      </c>
      <c r="AC87" s="1556">
        <f ca="1">+SUMIF('Bilanci Mensili VEE'!$F$4:$R$259,'Foglio di Lavoro '!$A87,'Bilanci Mensili VEE'!$O$4:$O$259)</f>
        <v>264946.79760705016</v>
      </c>
      <c r="AD87" s="1558"/>
      <c r="AE87" s="1559">
        <f t="shared" ref="AE87:AE95" ca="1" si="113">+AD87+AC87</f>
        <v>264946.79760705016</v>
      </c>
      <c r="AF87" s="1556">
        <f ca="1">+SUMIF('Bilanci Mensili VEE'!$F$4:$R$259,'Foglio di Lavoro '!$A87,'Bilanci Mensili VEE'!$P$4:$P$259)</f>
        <v>256951.95422987911</v>
      </c>
      <c r="AG87" s="1558"/>
      <c r="AH87" s="1559">
        <f t="shared" ref="AH87:AH95" ca="1" si="114">+AG87+AF87</f>
        <v>256951.95422987911</v>
      </c>
      <c r="AI87" s="1556">
        <f ca="1">+SUMIF('Bilanci Mensili VEE'!$F$4:$R$259,'Foglio di Lavoro '!$A87,'Bilanci Mensili VEE'!$Q$4:$Q$259)</f>
        <v>0</v>
      </c>
      <c r="AJ87" s="1558"/>
      <c r="AK87" s="1559">
        <f t="shared" ref="AK87:AK95" ca="1" si="115">+AJ87+AI87</f>
        <v>0</v>
      </c>
      <c r="AL87" s="1556">
        <f ca="1">+SUMIF('Bilanci Mensili VEE'!$F$4:$R$259,'Foglio di Lavoro '!$A87,'Bilanci Mensili VEE'!$R$4:$R$259)</f>
        <v>214272.42843357992</v>
      </c>
      <c r="AM87" s="1558"/>
      <c r="AN87" s="1559">
        <f t="shared" ref="AN87:AN95" ca="1" si="116">+AM87+AL87</f>
        <v>214272.42843357992</v>
      </c>
      <c r="AP87" s="6"/>
      <c r="AR87" s="5">
        <v>84</v>
      </c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</row>
    <row r="88" spans="1:64" ht="13.8" thickBot="1" x14ac:dyDescent="0.3">
      <c r="A88" s="93" t="s">
        <v>118</v>
      </c>
      <c r="B88" s="1555" t="s">
        <v>282</v>
      </c>
      <c r="C88" s="1416"/>
      <c r="D88" s="1557">
        <f>+'Anno Precedente'!P88</f>
        <v>220662.35268863369</v>
      </c>
      <c r="E88" s="1556">
        <f ca="1">+SUMIF('Bilanci Mensili VEE'!$F$4:$R$259,'Foglio di Lavoro '!$A88,'Bilanci Mensili VEE'!$G$4:$G$259)</f>
        <v>202581.44132926883</v>
      </c>
      <c r="F88" s="1558"/>
      <c r="G88" s="1559">
        <f t="shared" ca="1" si="105"/>
        <v>202581.44132926883</v>
      </c>
      <c r="H88" s="1556">
        <f ca="1">+SUMIF('Bilanci Mensili VEE'!$F$4:$R$259,'Foglio di Lavoro '!$A88,'Bilanci Mensili VEE'!$H$4:$H$259)</f>
        <v>209230.64235924935</v>
      </c>
      <c r="I88" s="1558"/>
      <c r="J88" s="1559">
        <f t="shared" ca="1" si="106"/>
        <v>209230.64235924935</v>
      </c>
      <c r="K88" s="1556">
        <f ca="1">+SUMIF('Bilanci Mensili VEE'!$F$4:$R$259,'Foglio di Lavoro '!$A88,'Bilanci Mensili VEE'!$I$4:$I$259)</f>
        <v>179183.24244245962</v>
      </c>
      <c r="L88" s="1558"/>
      <c r="M88" s="1559">
        <f t="shared" ca="1" si="107"/>
        <v>179183.24244245962</v>
      </c>
      <c r="N88" s="1556">
        <f ca="1">+SUMIF('Bilanci Mensili VEE'!$F$4:$R$259,'Foglio di Lavoro '!$A88,'Bilanci Mensili VEE'!$J$4:$J$259)</f>
        <v>173687.1085449355</v>
      </c>
      <c r="O88" s="1560"/>
      <c r="P88" s="1559">
        <f t="shared" ca="1" si="108"/>
        <v>173687.1085449355</v>
      </c>
      <c r="Q88" s="1556">
        <f ca="1">+SUMIF('Bilanci Mensili VEE'!$F$4:$R$259,'Foglio di Lavoro '!$A88,'Bilanci Mensili VEE'!$K$4:$K$259)</f>
        <v>181970.50016134235</v>
      </c>
      <c r="R88" s="1558"/>
      <c r="S88" s="1559">
        <f t="shared" ca="1" si="109"/>
        <v>181970.50016134235</v>
      </c>
      <c r="T88" s="1556">
        <f ca="1">+SUMIF('Bilanci Mensili VEE'!$F$4:$R$259,'Foglio di Lavoro '!$A88,'Bilanci Mensili VEE'!$L$4:$L$259)</f>
        <v>169669.14891334664</v>
      </c>
      <c r="U88" s="1558"/>
      <c r="V88" s="2144">
        <f t="shared" ca="1" si="110"/>
        <v>169669.14891334664</v>
      </c>
      <c r="W88" s="1416">
        <f ca="1">+SUMIF('Bilanci Mensili VEE'!$F$4:$R$259,'Foglio di Lavoro '!$A88,'Bilanci Mensili VEE'!$M$4:$M$259)</f>
        <v>157195.07378519108</v>
      </c>
      <c r="X88" s="1558"/>
      <c r="Y88" s="1559">
        <f t="shared" ca="1" si="111"/>
        <v>157195.07378519108</v>
      </c>
      <c r="Z88" s="1556">
        <f ca="1">+SUMIF('Bilanci Mensili VEE'!$F$4:$R$259,'Foglio di Lavoro '!$A88,'Bilanci Mensili VEE'!$N$4:$N$259)</f>
        <v>136580.07536606374</v>
      </c>
      <c r="AA88" s="1558"/>
      <c r="AB88" s="1559">
        <f t="shared" ca="1" si="112"/>
        <v>136580.07536606374</v>
      </c>
      <c r="AC88" s="1556">
        <f ca="1">+SUMIF('Bilanci Mensili VEE'!$F$4:$R$259,'Foglio di Lavoro '!$A88,'Bilanci Mensili VEE'!$O$4:$O$259)</f>
        <v>155774.78611402962</v>
      </c>
      <c r="AD88" s="1558"/>
      <c r="AE88" s="1559">
        <f t="shared" ca="1" si="113"/>
        <v>155774.78611402962</v>
      </c>
      <c r="AF88" s="1556">
        <f ca="1">+SUMIF('Bilanci Mensili VEE'!$F$4:$R$259,'Foglio di Lavoro '!$A88,'Bilanci Mensili VEE'!$P$4:$P$259)</f>
        <v>142416.18882317646</v>
      </c>
      <c r="AG88" s="1558"/>
      <c r="AH88" s="1559">
        <f t="shared" ca="1" si="114"/>
        <v>142416.18882317646</v>
      </c>
      <c r="AI88" s="1556">
        <f ca="1">+SUMIF('Bilanci Mensili VEE'!$F$4:$R$259,'Foglio di Lavoro '!$A88,'Bilanci Mensili VEE'!$Q$4:$Q$259)</f>
        <v>0</v>
      </c>
      <c r="AJ88" s="1558"/>
      <c r="AK88" s="1559">
        <f t="shared" ca="1" si="115"/>
        <v>0</v>
      </c>
      <c r="AL88" s="1556">
        <f ca="1">+SUMIF('Bilanci Mensili VEE'!$F$4:$R$259,'Foglio di Lavoro '!$A88,'Bilanci Mensili VEE'!$R$4:$R$259)</f>
        <v>247879.39744826846</v>
      </c>
      <c r="AM88" s="1558"/>
      <c r="AN88" s="1559">
        <f t="shared" ca="1" si="116"/>
        <v>247879.39744826846</v>
      </c>
      <c r="AP88" s="6"/>
      <c r="AR88" s="5">
        <v>85</v>
      </c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</row>
    <row r="89" spans="1:64" ht="13.8" thickBot="1" x14ac:dyDescent="0.3">
      <c r="A89" s="93" t="s">
        <v>474</v>
      </c>
      <c r="B89" s="1555" t="s">
        <v>424</v>
      </c>
      <c r="C89" s="1416"/>
      <c r="D89" s="1557">
        <f>+'Anno Precedente'!P89</f>
        <v>0</v>
      </c>
      <c r="E89" s="1556">
        <f ca="1">+SUMIF('Bilanci Mensili VEE'!$F$4:$R$259,'Foglio di Lavoro '!$A89,'Bilanci Mensili VEE'!$G$4:$G$259)</f>
        <v>0</v>
      </c>
      <c r="F89" s="1558"/>
      <c r="G89" s="1559">
        <f t="shared" ca="1" si="105"/>
        <v>0</v>
      </c>
      <c r="H89" s="1556">
        <f ca="1">+SUMIF('Bilanci Mensili VEE'!$F$4:$R$259,'Foglio di Lavoro '!$A89,'Bilanci Mensili VEE'!$H$4:$H$259)</f>
        <v>0</v>
      </c>
      <c r="I89" s="1558"/>
      <c r="J89" s="1559">
        <f t="shared" ca="1" si="106"/>
        <v>0</v>
      </c>
      <c r="K89" s="1556">
        <f ca="1">+SUMIF('Bilanci Mensili VEE'!$F$4:$R$259,'Foglio di Lavoro '!$A89,'Bilanci Mensili VEE'!$I$4:$I$259)</f>
        <v>0</v>
      </c>
      <c r="L89" s="1558"/>
      <c r="M89" s="1559">
        <f t="shared" ca="1" si="107"/>
        <v>0</v>
      </c>
      <c r="N89" s="1556">
        <f ca="1">+SUMIF('Bilanci Mensili VEE'!$F$4:$R$259,'Foglio di Lavoro '!$A89,'Bilanci Mensili VEE'!$J$4:$J$259)</f>
        <v>0</v>
      </c>
      <c r="O89" s="1558"/>
      <c r="P89" s="1559">
        <f t="shared" ca="1" si="108"/>
        <v>0</v>
      </c>
      <c r="Q89" s="1556">
        <f ca="1">+SUMIF('Bilanci Mensili VEE'!$F$4:$R$259,'Foglio di Lavoro '!$A89,'Bilanci Mensili VEE'!$K$4:$K$259)</f>
        <v>0</v>
      </c>
      <c r="R89" s="1558"/>
      <c r="S89" s="1559">
        <f t="shared" ca="1" si="109"/>
        <v>0</v>
      </c>
      <c r="T89" s="1556">
        <f ca="1">+SUMIF('Bilanci Mensili VEE'!$F$4:$R$259,'Foglio di Lavoro '!$A89,'Bilanci Mensili VEE'!$L$4:$L$259)</f>
        <v>0</v>
      </c>
      <c r="U89" s="1558"/>
      <c r="V89" s="2144">
        <f t="shared" ca="1" si="110"/>
        <v>0</v>
      </c>
      <c r="W89" s="1416">
        <f ca="1">+SUMIF('Bilanci Mensili VEE'!$F$4:$R$259,'Foglio di Lavoro '!$A89,'Bilanci Mensili VEE'!$M$4:$M$259)</f>
        <v>0</v>
      </c>
      <c r="X89" s="1558"/>
      <c r="Y89" s="1559">
        <f t="shared" ca="1" si="111"/>
        <v>0</v>
      </c>
      <c r="Z89" s="1556">
        <f ca="1">+SUMIF('Bilanci Mensili VEE'!$F$4:$R$259,'Foglio di Lavoro '!$A89,'Bilanci Mensili VEE'!$N$4:$N$259)</f>
        <v>0</v>
      </c>
      <c r="AA89" s="1558"/>
      <c r="AB89" s="1559">
        <f t="shared" ca="1" si="112"/>
        <v>0</v>
      </c>
      <c r="AC89" s="1556">
        <f ca="1">+SUMIF('Bilanci Mensili VEE'!$F$4:$R$259,'Foglio di Lavoro '!$A89,'Bilanci Mensili VEE'!$O$4:$O$259)</f>
        <v>0</v>
      </c>
      <c r="AD89" s="1558"/>
      <c r="AE89" s="1559">
        <f t="shared" ca="1" si="113"/>
        <v>0</v>
      </c>
      <c r="AF89" s="1556">
        <f ca="1">+SUMIF('Bilanci Mensili VEE'!$F$4:$R$259,'Foglio di Lavoro '!$A89,'Bilanci Mensili VEE'!$P$4:$P$259)</f>
        <v>0</v>
      </c>
      <c r="AG89" s="1558"/>
      <c r="AH89" s="1559">
        <f t="shared" ca="1" si="114"/>
        <v>0</v>
      </c>
      <c r="AI89" s="1556">
        <f ca="1">+SUMIF('Bilanci Mensili VEE'!$F$4:$R$259,'Foglio di Lavoro '!$A89,'Bilanci Mensili VEE'!$Q$4:$Q$259)</f>
        <v>0</v>
      </c>
      <c r="AJ89" s="1558"/>
      <c r="AK89" s="1559">
        <f t="shared" ca="1" si="115"/>
        <v>0</v>
      </c>
      <c r="AL89" s="1556">
        <f ca="1">+SUMIF('Bilanci Mensili VEE'!$F$4:$R$259,'Foglio di Lavoro '!$A89,'Bilanci Mensili VEE'!$R$4:$R$259)</f>
        <v>0</v>
      </c>
      <c r="AM89" s="1558"/>
      <c r="AN89" s="1559">
        <f t="shared" ca="1" si="116"/>
        <v>0</v>
      </c>
      <c r="AP89" s="6"/>
      <c r="AR89" s="5">
        <v>86</v>
      </c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</row>
    <row r="90" spans="1:64" ht="13.8" thickBot="1" x14ac:dyDescent="0.3">
      <c r="A90" s="93" t="s">
        <v>298</v>
      </c>
      <c r="B90" s="1555" t="s">
        <v>425</v>
      </c>
      <c r="C90" s="1416"/>
      <c r="D90" s="1557">
        <f>+'Anno Precedente'!P90</f>
        <v>0</v>
      </c>
      <c r="E90" s="1556">
        <f ca="1">+SUMIF('Bilanci Mensili VEE'!$F$4:$R$259,'Foglio di Lavoro '!$A90,'Bilanci Mensili VEE'!$G$4:$G$259)</f>
        <v>0</v>
      </c>
      <c r="F90" s="1558"/>
      <c r="G90" s="1559">
        <f t="shared" ca="1" si="105"/>
        <v>0</v>
      </c>
      <c r="H90" s="1556">
        <f ca="1">+SUMIF('Bilanci Mensili VEE'!$F$4:$R$259,'Foglio di Lavoro '!$A90,'Bilanci Mensili VEE'!$H$4:$H$259)</f>
        <v>0</v>
      </c>
      <c r="I90" s="1558"/>
      <c r="J90" s="1559">
        <f t="shared" ca="1" si="106"/>
        <v>0</v>
      </c>
      <c r="K90" s="1556">
        <f ca="1">+SUMIF('Bilanci Mensili VEE'!$F$4:$R$259,'Foglio di Lavoro '!$A90,'Bilanci Mensili VEE'!$I$4:$I$259)</f>
        <v>0</v>
      </c>
      <c r="L90" s="1558"/>
      <c r="M90" s="1559">
        <f t="shared" ca="1" si="107"/>
        <v>0</v>
      </c>
      <c r="N90" s="1556">
        <f ca="1">+SUMIF('Bilanci Mensili VEE'!$F$4:$R$259,'Foglio di Lavoro '!$A90,'Bilanci Mensili VEE'!$J$4:$J$259)</f>
        <v>0</v>
      </c>
      <c r="O90" s="1558"/>
      <c r="P90" s="1559">
        <f t="shared" ca="1" si="108"/>
        <v>0</v>
      </c>
      <c r="Q90" s="1556">
        <f ca="1">+SUMIF('Bilanci Mensili VEE'!$F$4:$R$259,'Foglio di Lavoro '!$A90,'Bilanci Mensili VEE'!$K$4:$K$259)</f>
        <v>0</v>
      </c>
      <c r="R90" s="1558"/>
      <c r="S90" s="1559">
        <f t="shared" ca="1" si="109"/>
        <v>0</v>
      </c>
      <c r="T90" s="1556">
        <f ca="1">+SUMIF('Bilanci Mensili VEE'!$F$4:$R$259,'Foglio di Lavoro '!$A90,'Bilanci Mensili VEE'!$L$4:$L$259)</f>
        <v>0</v>
      </c>
      <c r="U90" s="1558"/>
      <c r="V90" s="2144">
        <f t="shared" ca="1" si="110"/>
        <v>0</v>
      </c>
      <c r="W90" s="1416">
        <f ca="1">+SUMIF('Bilanci Mensili VEE'!$F$4:$R$259,'Foglio di Lavoro '!$A90,'Bilanci Mensili VEE'!$M$4:$M$259)</f>
        <v>0</v>
      </c>
      <c r="X90" s="1558"/>
      <c r="Y90" s="1559">
        <f t="shared" ca="1" si="111"/>
        <v>0</v>
      </c>
      <c r="Z90" s="1556">
        <f ca="1">+SUMIF('Bilanci Mensili VEE'!$F$4:$R$259,'Foglio di Lavoro '!$A90,'Bilanci Mensili VEE'!$N$4:$N$259)</f>
        <v>0</v>
      </c>
      <c r="AA90" s="1558"/>
      <c r="AB90" s="1559">
        <f t="shared" ca="1" si="112"/>
        <v>0</v>
      </c>
      <c r="AC90" s="1556">
        <f ca="1">+SUMIF('Bilanci Mensili VEE'!$F$4:$R$259,'Foglio di Lavoro '!$A90,'Bilanci Mensili VEE'!$O$4:$O$259)</f>
        <v>0</v>
      </c>
      <c r="AD90" s="1558"/>
      <c r="AE90" s="1559">
        <f t="shared" ca="1" si="113"/>
        <v>0</v>
      </c>
      <c r="AF90" s="1556">
        <f ca="1">+SUMIF('Bilanci Mensili VEE'!$F$4:$R$259,'Foglio di Lavoro '!$A90,'Bilanci Mensili VEE'!$P$4:$P$259)</f>
        <v>0</v>
      </c>
      <c r="AG90" s="1558"/>
      <c r="AH90" s="1559">
        <f t="shared" ca="1" si="114"/>
        <v>0</v>
      </c>
      <c r="AI90" s="1556">
        <f ca="1">+SUMIF('Bilanci Mensili VEE'!$F$4:$R$259,'Foglio di Lavoro '!$A90,'Bilanci Mensili VEE'!$Q$4:$Q$259)</f>
        <v>0</v>
      </c>
      <c r="AJ90" s="1558"/>
      <c r="AK90" s="1559">
        <f t="shared" ca="1" si="115"/>
        <v>0</v>
      </c>
      <c r="AL90" s="1556">
        <f ca="1">+SUMIF('Bilanci Mensili VEE'!$F$4:$R$259,'Foglio di Lavoro '!$A90,'Bilanci Mensili VEE'!$R$4:$R$259)</f>
        <v>0</v>
      </c>
      <c r="AM90" s="1558"/>
      <c r="AN90" s="1559">
        <f t="shared" ca="1" si="116"/>
        <v>0</v>
      </c>
      <c r="AP90" s="6"/>
      <c r="AR90" s="5">
        <v>87</v>
      </c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</row>
    <row r="91" spans="1:64" ht="13.8" thickBot="1" x14ac:dyDescent="0.3">
      <c r="A91" s="93" t="s">
        <v>299</v>
      </c>
      <c r="B91" s="1555" t="s">
        <v>426</v>
      </c>
      <c r="C91" s="1416"/>
      <c r="D91" s="1557">
        <f>+'Anno Precedente'!P91</f>
        <v>0</v>
      </c>
      <c r="E91" s="1556">
        <f ca="1">+SUMIF('Bilanci Mensili VEE'!$F$4:$R$259,'Foglio di Lavoro '!$A91,'Bilanci Mensili VEE'!$G$4:$G$259)</f>
        <v>0</v>
      </c>
      <c r="F91" s="1558"/>
      <c r="G91" s="1559">
        <f t="shared" ca="1" si="105"/>
        <v>0</v>
      </c>
      <c r="H91" s="1556">
        <f ca="1">+SUMIF('Bilanci Mensili VEE'!$F$4:$R$259,'Foglio di Lavoro '!$A91,'Bilanci Mensili VEE'!$H$4:$H$259)</f>
        <v>0</v>
      </c>
      <c r="I91" s="1558"/>
      <c r="J91" s="1559">
        <f t="shared" ca="1" si="106"/>
        <v>0</v>
      </c>
      <c r="K91" s="1556">
        <f ca="1">+SUMIF('Bilanci Mensili VEE'!$F$4:$R$259,'Foglio di Lavoro '!$A91,'Bilanci Mensili VEE'!$I$4:$I$259)</f>
        <v>0</v>
      </c>
      <c r="L91" s="1558"/>
      <c r="M91" s="1559">
        <f t="shared" ca="1" si="107"/>
        <v>0</v>
      </c>
      <c r="N91" s="1556">
        <f ca="1">+SUMIF('Bilanci Mensili VEE'!$F$4:$R$259,'Foglio di Lavoro '!$A91,'Bilanci Mensili VEE'!$J$4:$J$259)</f>
        <v>0</v>
      </c>
      <c r="O91" s="1558"/>
      <c r="P91" s="1559">
        <f t="shared" ca="1" si="108"/>
        <v>0</v>
      </c>
      <c r="Q91" s="1556">
        <f ca="1">+SUMIF('Bilanci Mensili VEE'!$F$4:$R$259,'Foglio di Lavoro '!$A91,'Bilanci Mensili VEE'!$K$4:$K$259)</f>
        <v>0</v>
      </c>
      <c r="R91" s="1558"/>
      <c r="S91" s="1559">
        <f t="shared" ca="1" si="109"/>
        <v>0</v>
      </c>
      <c r="T91" s="1556">
        <f ca="1">+SUMIF('Bilanci Mensili VEE'!$F$4:$R$259,'Foglio di Lavoro '!$A91,'Bilanci Mensili VEE'!$L$4:$L$259)</f>
        <v>0</v>
      </c>
      <c r="U91" s="1558"/>
      <c r="V91" s="2144">
        <f t="shared" ca="1" si="110"/>
        <v>0</v>
      </c>
      <c r="W91" s="1416">
        <f ca="1">+SUMIF('Bilanci Mensili VEE'!$F$4:$R$259,'Foglio di Lavoro '!$A91,'Bilanci Mensili VEE'!$M$4:$M$259)</f>
        <v>0</v>
      </c>
      <c r="X91" s="1558"/>
      <c r="Y91" s="1559">
        <f t="shared" ca="1" si="111"/>
        <v>0</v>
      </c>
      <c r="Z91" s="1556">
        <f ca="1">+SUMIF('Bilanci Mensili VEE'!$F$4:$R$259,'Foglio di Lavoro '!$A91,'Bilanci Mensili VEE'!$N$4:$N$259)</f>
        <v>0</v>
      </c>
      <c r="AA91" s="1558"/>
      <c r="AB91" s="1559">
        <f t="shared" ca="1" si="112"/>
        <v>0</v>
      </c>
      <c r="AC91" s="1556">
        <f ca="1">+SUMIF('Bilanci Mensili VEE'!$F$4:$R$259,'Foglio di Lavoro '!$A91,'Bilanci Mensili VEE'!$O$4:$O$259)</f>
        <v>0</v>
      </c>
      <c r="AD91" s="1558"/>
      <c r="AE91" s="1559">
        <f t="shared" ca="1" si="113"/>
        <v>0</v>
      </c>
      <c r="AF91" s="1556">
        <f ca="1">+SUMIF('Bilanci Mensili VEE'!$F$4:$R$259,'Foglio di Lavoro '!$A91,'Bilanci Mensili VEE'!$P$4:$P$259)</f>
        <v>0</v>
      </c>
      <c r="AG91" s="1558"/>
      <c r="AH91" s="1559">
        <f t="shared" ca="1" si="114"/>
        <v>0</v>
      </c>
      <c r="AI91" s="1556">
        <f ca="1">+SUMIF('Bilanci Mensili VEE'!$F$4:$R$259,'Foglio di Lavoro '!$A91,'Bilanci Mensili VEE'!$Q$4:$Q$259)</f>
        <v>0</v>
      </c>
      <c r="AJ91" s="1558"/>
      <c r="AK91" s="1559">
        <f t="shared" ca="1" si="115"/>
        <v>0</v>
      </c>
      <c r="AL91" s="1556">
        <f ca="1">+SUMIF('Bilanci Mensili VEE'!$F$4:$R$259,'Foglio di Lavoro '!$A91,'Bilanci Mensili VEE'!$R$4:$R$259)</f>
        <v>0</v>
      </c>
      <c r="AM91" s="1558"/>
      <c r="AN91" s="1559">
        <f t="shared" ca="1" si="116"/>
        <v>0</v>
      </c>
      <c r="AP91" s="6"/>
      <c r="AR91" s="5">
        <v>88</v>
      </c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</row>
    <row r="92" spans="1:64" ht="13.8" thickBot="1" x14ac:dyDescent="0.3">
      <c r="A92" s="93" t="s">
        <v>475</v>
      </c>
      <c r="B92" s="1555" t="s">
        <v>427</v>
      </c>
      <c r="C92" s="1416"/>
      <c r="D92" s="1557">
        <f>+'Anno Precedente'!P92</f>
        <v>0</v>
      </c>
      <c r="E92" s="1556">
        <f ca="1">+SUMIF('Bilanci Mensili VEE'!$F$4:$R$259,'Foglio di Lavoro '!$A92,'Bilanci Mensili VEE'!$G$4:$G$259)</f>
        <v>0</v>
      </c>
      <c r="F92" s="1558"/>
      <c r="G92" s="1559">
        <f t="shared" ca="1" si="105"/>
        <v>0</v>
      </c>
      <c r="H92" s="1556">
        <f ca="1">+SUMIF('Bilanci Mensili VEE'!$F$4:$R$259,'Foglio di Lavoro '!$A92,'Bilanci Mensili VEE'!$H$4:$H$259)</f>
        <v>0</v>
      </c>
      <c r="I92" s="1558"/>
      <c r="J92" s="1559">
        <f t="shared" ca="1" si="106"/>
        <v>0</v>
      </c>
      <c r="K92" s="1556">
        <f ca="1">+SUMIF('Bilanci Mensili VEE'!$F$4:$R$259,'Foglio di Lavoro '!$A92,'Bilanci Mensili VEE'!$I$4:$I$259)</f>
        <v>0</v>
      </c>
      <c r="L92" s="1558"/>
      <c r="M92" s="1559">
        <f t="shared" ca="1" si="107"/>
        <v>0</v>
      </c>
      <c r="N92" s="1556">
        <f ca="1">+SUMIF('Bilanci Mensili VEE'!$F$4:$R$259,'Foglio di Lavoro '!$A92,'Bilanci Mensili VEE'!$J$4:$J$259)</f>
        <v>0</v>
      </c>
      <c r="O92" s="1558"/>
      <c r="P92" s="1559">
        <f t="shared" ca="1" si="108"/>
        <v>0</v>
      </c>
      <c r="Q92" s="1556">
        <f ca="1">+SUMIF('Bilanci Mensili VEE'!$F$4:$R$259,'Foglio di Lavoro '!$A92,'Bilanci Mensili VEE'!$K$4:$K$259)</f>
        <v>0</v>
      </c>
      <c r="R92" s="1558"/>
      <c r="S92" s="1559">
        <f t="shared" ca="1" si="109"/>
        <v>0</v>
      </c>
      <c r="T92" s="1556">
        <f ca="1">+SUMIF('Bilanci Mensili VEE'!$F$4:$R$259,'Foglio di Lavoro '!$A92,'Bilanci Mensili VEE'!$L$4:$L$259)</f>
        <v>0</v>
      </c>
      <c r="U92" s="1558"/>
      <c r="V92" s="2144">
        <f t="shared" ca="1" si="110"/>
        <v>0</v>
      </c>
      <c r="W92" s="1416">
        <f ca="1">+SUMIF('Bilanci Mensili VEE'!$F$4:$R$259,'Foglio di Lavoro '!$A92,'Bilanci Mensili VEE'!$M$4:$M$259)</f>
        <v>0</v>
      </c>
      <c r="X92" s="1558"/>
      <c r="Y92" s="1559">
        <f t="shared" ca="1" si="111"/>
        <v>0</v>
      </c>
      <c r="Z92" s="1556">
        <f ca="1">+SUMIF('Bilanci Mensili VEE'!$F$4:$R$259,'Foglio di Lavoro '!$A92,'Bilanci Mensili VEE'!$N$4:$N$259)</f>
        <v>0</v>
      </c>
      <c r="AA92" s="1558"/>
      <c r="AB92" s="1559">
        <f t="shared" ca="1" si="112"/>
        <v>0</v>
      </c>
      <c r="AC92" s="1556">
        <f ca="1">+SUMIF('Bilanci Mensili VEE'!$F$4:$R$259,'Foglio di Lavoro '!$A92,'Bilanci Mensili VEE'!$O$4:$O$259)</f>
        <v>0</v>
      </c>
      <c r="AD92" s="1558"/>
      <c r="AE92" s="1559">
        <f t="shared" ca="1" si="113"/>
        <v>0</v>
      </c>
      <c r="AF92" s="1556">
        <f ca="1">+SUMIF('Bilanci Mensili VEE'!$F$4:$R$259,'Foglio di Lavoro '!$A92,'Bilanci Mensili VEE'!$P$4:$P$259)</f>
        <v>0</v>
      </c>
      <c r="AG92" s="1558"/>
      <c r="AH92" s="1559">
        <f t="shared" ca="1" si="114"/>
        <v>0</v>
      </c>
      <c r="AI92" s="1556">
        <f ca="1">+SUMIF('Bilanci Mensili VEE'!$F$4:$R$259,'Foglio di Lavoro '!$A92,'Bilanci Mensili VEE'!$Q$4:$Q$259)</f>
        <v>0</v>
      </c>
      <c r="AJ92" s="1558"/>
      <c r="AK92" s="1559">
        <f t="shared" ca="1" si="115"/>
        <v>0</v>
      </c>
      <c r="AL92" s="1556">
        <f ca="1">+SUMIF('Bilanci Mensili VEE'!$F$4:$R$259,'Foglio di Lavoro '!$A92,'Bilanci Mensili VEE'!$R$4:$R$259)</f>
        <v>0</v>
      </c>
      <c r="AM92" s="1558"/>
      <c r="AN92" s="1559">
        <f t="shared" ca="1" si="116"/>
        <v>0</v>
      </c>
      <c r="AP92" s="6"/>
      <c r="AR92" s="5">
        <v>89</v>
      </c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</row>
    <row r="93" spans="1:64" ht="13.8" thickBot="1" x14ac:dyDescent="0.3">
      <c r="A93" s="93" t="s">
        <v>476</v>
      </c>
      <c r="B93" s="1555" t="s">
        <v>428</v>
      </c>
      <c r="C93" s="1416"/>
      <c r="D93" s="1557">
        <f>+'Anno Precedente'!P93</f>
        <v>153180.25115380489</v>
      </c>
      <c r="E93" s="1556">
        <f ca="1">+SUMIF('Bilanci Mensili VEE'!$F$4:$R$259,'Foglio di Lavoro '!$A93,'Bilanci Mensili VEE'!$G$4:$G$259)</f>
        <v>440372.65467347897</v>
      </c>
      <c r="F93" s="1558"/>
      <c r="G93" s="1559">
        <f t="shared" ca="1" si="105"/>
        <v>440372.65467347897</v>
      </c>
      <c r="H93" s="1556">
        <f ca="1">+SUMIF('Bilanci Mensili VEE'!$F$4:$R$259,'Foglio di Lavoro '!$A93,'Bilanci Mensili VEE'!$H$4:$H$259)</f>
        <v>235581.0380697051</v>
      </c>
      <c r="I93" s="1558"/>
      <c r="J93" s="1559">
        <f t="shared" ca="1" si="106"/>
        <v>235581.0380697051</v>
      </c>
      <c r="K93" s="1556">
        <f ca="1">+SUMIF('Bilanci Mensili VEE'!$F$4:$R$259,'Foglio di Lavoro '!$A93,'Bilanci Mensili VEE'!$I$4:$I$259)</f>
        <v>761215.17949158361</v>
      </c>
      <c r="L93" s="1558"/>
      <c r="M93" s="1559">
        <f t="shared" ca="1" si="107"/>
        <v>761215.17949158361</v>
      </c>
      <c r="N93" s="1556">
        <f ca="1">+SUMIF('Bilanci Mensili VEE'!$F$4:$R$259,'Foglio di Lavoro '!$A93,'Bilanci Mensili VEE'!$J$4:$J$259)</f>
        <v>199947.94908669428</v>
      </c>
      <c r="O93" s="1558"/>
      <c r="P93" s="1559">
        <f t="shared" ca="1" si="108"/>
        <v>199947.94908669428</v>
      </c>
      <c r="Q93" s="1556">
        <f ca="1">+SUMIF('Bilanci Mensili VEE'!$F$4:$R$259,'Foglio di Lavoro '!$A93,'Bilanci Mensili VEE'!$K$4:$K$259)</f>
        <v>30532.604065827683</v>
      </c>
      <c r="R93" s="1558"/>
      <c r="S93" s="1559">
        <f t="shared" ca="1" si="109"/>
        <v>30532.604065827683</v>
      </c>
      <c r="T93" s="1556">
        <f ca="1">+SUMIF('Bilanci Mensili VEE'!$F$4:$R$259,'Foglio di Lavoro '!$A93,'Bilanci Mensili VEE'!$L$4:$L$259)</f>
        <v>673337.81081718905</v>
      </c>
      <c r="U93" s="1558"/>
      <c r="V93" s="2144">
        <f t="shared" ca="1" si="110"/>
        <v>673337.81081718905</v>
      </c>
      <c r="W93" s="1416">
        <f ca="1">+SUMIF('Bilanci Mensili VEE'!$F$4:$R$259,'Foglio di Lavoro '!$A93,'Bilanci Mensili VEE'!$M$4:$M$259)</f>
        <v>53525.231726551858</v>
      </c>
      <c r="X93" s="1558"/>
      <c r="Y93" s="1559">
        <f t="shared" ca="1" si="111"/>
        <v>53525.231726551858</v>
      </c>
      <c r="Z93" s="1556">
        <f ca="1">+SUMIF('Bilanci Mensili VEE'!$F$4:$R$259,'Foglio di Lavoro '!$A93,'Bilanci Mensili VEE'!$N$4:$N$259)</f>
        <v>-15806.653746770027</v>
      </c>
      <c r="AA93" s="1558"/>
      <c r="AB93" s="1559">
        <f t="shared" ca="1" si="112"/>
        <v>-15806.653746770027</v>
      </c>
      <c r="AC93" s="1556">
        <f ca="1">+SUMIF('Bilanci Mensili VEE'!$F$4:$R$259,'Foglio di Lavoro '!$A93,'Bilanci Mensili VEE'!$O$4:$O$259)</f>
        <v>510175.77674378711</v>
      </c>
      <c r="AD93" s="1558"/>
      <c r="AE93" s="1559">
        <f t="shared" ca="1" si="113"/>
        <v>510175.77674378711</v>
      </c>
      <c r="AF93" s="1556">
        <f ca="1">+SUMIF('Bilanci Mensili VEE'!$F$4:$R$259,'Foglio di Lavoro '!$A93,'Bilanci Mensili VEE'!$P$4:$P$259)</f>
        <v>31397.516499528581</v>
      </c>
      <c r="AG93" s="1558"/>
      <c r="AH93" s="1559">
        <f t="shared" ca="1" si="114"/>
        <v>31397.516499528581</v>
      </c>
      <c r="AI93" s="1556">
        <f ca="1">+SUMIF('Bilanci Mensili VEE'!$F$4:$R$259,'Foglio di Lavoro '!$A93,'Bilanci Mensili VEE'!$Q$4:$Q$259)</f>
        <v>0</v>
      </c>
      <c r="AJ93" s="1558"/>
      <c r="AK93" s="1559">
        <f t="shared" ca="1" si="115"/>
        <v>0</v>
      </c>
      <c r="AL93" s="1556">
        <f ca="1">+SUMIF('Bilanci Mensili VEE'!$F$4:$R$259,'Foglio di Lavoro '!$A93,'Bilanci Mensili VEE'!$R$4:$R$259)</f>
        <v>279646.87466495123</v>
      </c>
      <c r="AM93" s="1558"/>
      <c r="AN93" s="1559">
        <f t="shared" ca="1" si="116"/>
        <v>279646.87466495123</v>
      </c>
      <c r="AP93" s="6"/>
      <c r="AR93" s="5">
        <v>90</v>
      </c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</row>
    <row r="94" spans="1:64" ht="13.8" thickBot="1" x14ac:dyDescent="0.3">
      <c r="A94" s="93" t="s">
        <v>477</v>
      </c>
      <c r="B94" s="1555" t="s">
        <v>895</v>
      </c>
      <c r="C94" s="1416"/>
      <c r="D94" s="1557">
        <f>+'Anno Precedente'!P94</f>
        <v>0</v>
      </c>
      <c r="E94" s="1556">
        <f ca="1">+SUMIF('Bilanci Mensili VEE'!$F$4:$R$259,'Foglio di Lavoro '!$A94,'Bilanci Mensili VEE'!$G$4:$G$259)</f>
        <v>-2751.921343008029</v>
      </c>
      <c r="F94" s="1558">
        <f ca="1">+'RETTIFICHE '!C62</f>
        <v>0</v>
      </c>
      <c r="G94" s="1559">
        <f t="shared" ca="1" si="105"/>
        <v>-2751.921343008029</v>
      </c>
      <c r="H94" s="1556">
        <f ca="1">+SUMIF('Bilanci Mensili VEE'!$F$4:$R$259,'Foglio di Lavoro '!$A94,'Bilanci Mensili VEE'!$H$4:$H$259)</f>
        <v>-3140.8</v>
      </c>
      <c r="I94" s="1558">
        <f ca="1">+'RETTIFICHE '!F62</f>
        <v>0</v>
      </c>
      <c r="J94" s="1559">
        <f t="shared" ca="1" si="106"/>
        <v>-3140.8</v>
      </c>
      <c r="K94" s="1556">
        <f ca="1">+SUMIF('Bilanci Mensili VEE'!$F$4:$R$259,'Foglio di Lavoro '!$A94,'Bilanci Mensili VEE'!$I$4:$I$259)</f>
        <v>-513.1355204397114</v>
      </c>
      <c r="L94" s="1558">
        <f ca="1">+'RETTIFICHE '!I62</f>
        <v>0</v>
      </c>
      <c r="M94" s="1559">
        <f t="shared" ca="1" si="107"/>
        <v>-513.1355204397114</v>
      </c>
      <c r="N94" s="1556">
        <f ca="1">+SUMIF('Bilanci Mensili VEE'!$F$4:$R$259,'Foglio di Lavoro '!$A94,'Bilanci Mensili VEE'!$J$4:$J$259)</f>
        <v>133915.17740239113</v>
      </c>
      <c r="O94" s="1558"/>
      <c r="P94" s="1559">
        <f t="shared" ca="1" si="108"/>
        <v>133915.17740239113</v>
      </c>
      <c r="Q94" s="1556">
        <f ca="1">+SUMIF('Bilanci Mensili VEE'!$F$4:$R$259,'Foglio di Lavoro '!$A94,'Bilanci Mensili VEE'!$K$4:$K$259)</f>
        <v>223.08701731741419</v>
      </c>
      <c r="R94" s="1558"/>
      <c r="S94" s="1559">
        <f t="shared" ca="1" si="109"/>
        <v>223.08701731741419</v>
      </c>
      <c r="T94" s="1556">
        <f ca="1">+SUMIF('Bilanci Mensili VEE'!$F$4:$R$259,'Foglio di Lavoro '!$A94,'Bilanci Mensili VEE'!$L$4:$L$259)</f>
        <v>2867729.2613331615</v>
      </c>
      <c r="U94" s="1558">
        <v>0</v>
      </c>
      <c r="V94" s="2144">
        <f t="shared" ca="1" si="110"/>
        <v>2867729.2613331615</v>
      </c>
      <c r="W94" s="1416">
        <f ca="1">+SUMIF('Bilanci Mensili VEE'!$F$4:$R$259,'Foglio di Lavoro '!$A94,'Bilanci Mensili VEE'!$M$4:$M$259)</f>
        <v>2357972.0113216513</v>
      </c>
      <c r="X94" s="1558">
        <f ca="1">+'RETTIFICHE '!U62</f>
        <v>0</v>
      </c>
      <c r="Y94" s="1559">
        <f t="shared" ca="1" si="111"/>
        <v>2357972.0113216513</v>
      </c>
      <c r="Z94" s="1556">
        <f ca="1">+SUMIF('Bilanci Mensili VEE'!$F$4:$R$259,'Foglio di Lavoro '!$A94,'Bilanci Mensili VEE'!$N$4:$N$259)</f>
        <v>1875237.9112833762</v>
      </c>
      <c r="AA94" s="1558">
        <f ca="1">+'RETTIFICHE '!X62</f>
        <v>0</v>
      </c>
      <c r="AB94" s="1559">
        <f t="shared" ca="1" si="112"/>
        <v>1875237.9112833762</v>
      </c>
      <c r="AC94" s="1556">
        <f ca="1">+SUMIF('Bilanci Mensili VEE'!$F$4:$R$259,'Foglio di Lavoro '!$A94,'Bilanci Mensili VEE'!$O$4:$O$259)</f>
        <v>871496.87158264883</v>
      </c>
      <c r="AD94" s="1558">
        <f ca="1">+'RETTIFICHE '!AA62</f>
        <v>0</v>
      </c>
      <c r="AE94" s="1559">
        <f t="shared" ca="1" si="113"/>
        <v>871496.87158264883</v>
      </c>
      <c r="AF94" s="1556">
        <f ca="1">+SUMIF('Bilanci Mensili VEE'!$F$4:$R$259,'Foglio di Lavoro '!$A94,'Bilanci Mensili VEE'!$P$4:$P$259)</f>
        <v>371301.73995028716</v>
      </c>
      <c r="AG94" s="1558">
        <f ca="1">+'RETTIFICHE '!AD62</f>
        <v>0</v>
      </c>
      <c r="AH94" s="1559">
        <f t="shared" ca="1" si="114"/>
        <v>371301.73995028716</v>
      </c>
      <c r="AI94" s="1556">
        <f ca="1">+SUMIF('Bilanci Mensili VEE'!$F$4:$R$259,'Foglio di Lavoro '!$A94,'Bilanci Mensili VEE'!$Q$4:$Q$259)</f>
        <v>0</v>
      </c>
      <c r="AJ94" s="1558">
        <f>+'RETTIFICHE '!AG62</f>
        <v>0</v>
      </c>
      <c r="AK94" s="1559">
        <f t="shared" ca="1" si="115"/>
        <v>0</v>
      </c>
      <c r="AL94" s="1556">
        <f ca="1">+SUMIF('Bilanci Mensili VEE'!$F$4:$R$259,'Foglio di Lavoro '!$A94,'Bilanci Mensili VEE'!$R$4:$R$259)</f>
        <v>99187.852471319828</v>
      </c>
      <c r="AM94" s="1558">
        <f ca="1">+'RETTIFICHE '!AJ62</f>
        <v>0</v>
      </c>
      <c r="AN94" s="1559">
        <f t="shared" ca="1" si="116"/>
        <v>99187.852471319828</v>
      </c>
      <c r="AP94" s="6"/>
      <c r="AR94" s="5">
        <v>91</v>
      </c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</row>
    <row r="95" spans="1:64" x14ac:dyDescent="0.25">
      <c r="A95" s="93" t="s">
        <v>478</v>
      </c>
      <c r="B95" s="1561" t="s">
        <v>429</v>
      </c>
      <c r="C95" s="1416"/>
      <c r="D95" s="1563">
        <f>+'Anno Precedente'!P95</f>
        <v>1599.4547601159156</v>
      </c>
      <c r="E95" s="1562">
        <f ca="1">+SUMIF('Bilanci Mensili VEE'!$F$4:$R$259,'Foglio di Lavoro '!$A95,'Bilanci Mensili VEE'!$G$4:$G$259)</f>
        <v>0</v>
      </c>
      <c r="F95" s="1564"/>
      <c r="G95" s="1565">
        <f t="shared" ca="1" si="105"/>
        <v>0</v>
      </c>
      <c r="H95" s="1562">
        <f ca="1">+SUMIF('Bilanci Mensili VEE'!$F$4:$R$259,'Foglio di Lavoro '!$A95,'Bilanci Mensili VEE'!$H$4:$H$259)</f>
        <v>0</v>
      </c>
      <c r="I95" s="1564"/>
      <c r="J95" s="1565">
        <f t="shared" ca="1" si="106"/>
        <v>0</v>
      </c>
      <c r="K95" s="1562">
        <f ca="1">+SUMIF('Bilanci Mensili VEE'!$F$4:$R$259,'Foglio di Lavoro '!$A95,'Bilanci Mensili VEE'!$I$4:$I$259)</f>
        <v>0</v>
      </c>
      <c r="L95" s="1564"/>
      <c r="M95" s="1565">
        <f t="shared" ca="1" si="107"/>
        <v>0</v>
      </c>
      <c r="N95" s="1562">
        <f ca="1">+SUMIF('Bilanci Mensili VEE'!$F$4:$R$259,'Foglio di Lavoro '!$A95,'Bilanci Mensili VEE'!$J$4:$J$259)</f>
        <v>0</v>
      </c>
      <c r="O95" s="1564"/>
      <c r="P95" s="1565">
        <f t="shared" ca="1" si="108"/>
        <v>0</v>
      </c>
      <c r="Q95" s="1562">
        <f ca="1">+SUMIF('Bilanci Mensili VEE'!$F$4:$R$259,'Foglio di Lavoro '!$A95,'Bilanci Mensili VEE'!$K$4:$K$259)</f>
        <v>0</v>
      </c>
      <c r="R95" s="1564"/>
      <c r="S95" s="1565">
        <f t="shared" ca="1" si="109"/>
        <v>0</v>
      </c>
      <c r="T95" s="1562">
        <f ca="1">+SUMIF('Bilanci Mensili VEE'!$F$4:$R$259,'Foglio di Lavoro '!$A95,'Bilanci Mensili VEE'!$L$4:$L$259)</f>
        <v>0</v>
      </c>
      <c r="U95" s="1564"/>
      <c r="V95" s="2145">
        <f t="shared" ca="1" si="110"/>
        <v>0</v>
      </c>
      <c r="W95" s="1416">
        <f ca="1">+SUMIF('Bilanci Mensili VEE'!$F$4:$R$259,'Foglio di Lavoro '!$A95,'Bilanci Mensili VEE'!$M$4:$M$259)</f>
        <v>0</v>
      </c>
      <c r="X95" s="1564"/>
      <c r="Y95" s="1565">
        <f t="shared" ca="1" si="111"/>
        <v>0</v>
      </c>
      <c r="Z95" s="1562">
        <f ca="1">+SUMIF('Bilanci Mensili VEE'!$F$4:$R$259,'Foglio di Lavoro '!$A95,'Bilanci Mensili VEE'!$N$4:$N$259)</f>
        <v>0</v>
      </c>
      <c r="AA95" s="1564"/>
      <c r="AB95" s="1565">
        <f t="shared" ca="1" si="112"/>
        <v>0</v>
      </c>
      <c r="AC95" s="1562">
        <f ca="1">+SUMIF('Bilanci Mensili VEE'!$F$4:$R$259,'Foglio di Lavoro '!$A95,'Bilanci Mensili VEE'!$O$4:$O$259)</f>
        <v>0</v>
      </c>
      <c r="AD95" s="1564"/>
      <c r="AE95" s="1565">
        <f t="shared" ca="1" si="113"/>
        <v>0</v>
      </c>
      <c r="AF95" s="1562">
        <f ca="1">+SUMIF('Bilanci Mensili VEE'!$F$4:$R$259,'Foglio di Lavoro '!$A95,'Bilanci Mensili VEE'!$P$4:$P$259)</f>
        <v>0</v>
      </c>
      <c r="AG95" s="1564"/>
      <c r="AH95" s="1565">
        <f t="shared" ca="1" si="114"/>
        <v>0</v>
      </c>
      <c r="AI95" s="1562">
        <f ca="1">+SUMIF('Bilanci Mensili VEE'!$F$4:$R$259,'Foglio di Lavoro '!$A95,'Bilanci Mensili VEE'!$Q$4:$Q$259)</f>
        <v>0</v>
      </c>
      <c r="AJ95" s="1564"/>
      <c r="AK95" s="1565">
        <f t="shared" ca="1" si="115"/>
        <v>0</v>
      </c>
      <c r="AL95" s="1562">
        <f ca="1">+SUMIF('Bilanci Mensili VEE'!$F$4:$R$259,'Foglio di Lavoro '!$A95,'Bilanci Mensili VEE'!$R$4:$R$259)</f>
        <v>0</v>
      </c>
      <c r="AM95" s="1564"/>
      <c r="AN95" s="1565">
        <f t="shared" ca="1" si="116"/>
        <v>0</v>
      </c>
      <c r="AP95" s="6"/>
      <c r="AR95" s="5">
        <v>92</v>
      </c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</row>
    <row r="96" spans="1:64" ht="13.8" x14ac:dyDescent="0.3">
      <c r="A96" s="93">
        <v>0</v>
      </c>
      <c r="B96" s="1438" t="s">
        <v>433</v>
      </c>
      <c r="C96" s="1521">
        <f>SUM(C87:C95)</f>
        <v>0</v>
      </c>
      <c r="D96" s="1440">
        <f>+'Anno Precedente'!P96</f>
        <v>582557.58505956864</v>
      </c>
      <c r="E96" s="1521">
        <f ca="1">SUM(E87:E95)</f>
        <v>988185.13803615118</v>
      </c>
      <c r="F96" s="1522">
        <f t="shared" ref="F96:AN96" ca="1" si="117">SUM(F87:F95)</f>
        <v>0</v>
      </c>
      <c r="G96" s="1523">
        <f t="shared" ca="1" si="117"/>
        <v>988185.13803615118</v>
      </c>
      <c r="H96" s="1521">
        <f ca="1">SUM(H87:H95)</f>
        <v>779062.91903485253</v>
      </c>
      <c r="I96" s="1522">
        <f t="shared" ca="1" si="117"/>
        <v>0</v>
      </c>
      <c r="J96" s="1523">
        <f t="shared" ca="1" si="117"/>
        <v>779062.91903485253</v>
      </c>
      <c r="K96" s="1521">
        <f ca="1">SUM(K87:K95)</f>
        <v>1230946.000085881</v>
      </c>
      <c r="L96" s="1522">
        <f t="shared" ca="1" si="117"/>
        <v>0</v>
      </c>
      <c r="M96" s="1523">
        <f t="shared" ca="1" si="117"/>
        <v>1230946.000085881</v>
      </c>
      <c r="N96" s="1521">
        <f ca="1">SUM(N87:N95)</f>
        <v>778831.52031595446</v>
      </c>
      <c r="O96" s="1522">
        <f t="shared" si="117"/>
        <v>0</v>
      </c>
      <c r="P96" s="1523">
        <f t="shared" ca="1" si="117"/>
        <v>778831.52031595446</v>
      </c>
      <c r="Q96" s="1521">
        <f ca="1">SUM(Q87:Q95)</f>
        <v>507559.44498225232</v>
      </c>
      <c r="R96" s="1522">
        <f t="shared" ref="R96" si="118">SUM(R87:R95)</f>
        <v>0</v>
      </c>
      <c r="S96" s="1523">
        <f t="shared" ca="1" si="117"/>
        <v>507559.44498225232</v>
      </c>
      <c r="T96" s="1521">
        <f ca="1">SUM(T87:T95)</f>
        <v>4001648.7481495785</v>
      </c>
      <c r="U96" s="1522">
        <f t="shared" si="117"/>
        <v>0</v>
      </c>
      <c r="V96" s="2137">
        <f t="shared" ca="1" si="117"/>
        <v>4001648.7481495785</v>
      </c>
      <c r="W96" s="2201">
        <f ca="1">SUM(W87:W95)</f>
        <v>2835685.0117753814</v>
      </c>
      <c r="X96" s="1522">
        <f t="shared" ca="1" si="117"/>
        <v>0</v>
      </c>
      <c r="Y96" s="1523">
        <f t="shared" ca="1" si="117"/>
        <v>2835685.0117753814</v>
      </c>
      <c r="Z96" s="1521">
        <f ca="1">SUM(Z87:Z95)</f>
        <v>2243296.944444444</v>
      </c>
      <c r="AA96" s="1522">
        <f t="shared" ref="AA96" ca="1" si="119">SUM(AA87:AA95)</f>
        <v>0</v>
      </c>
      <c r="AB96" s="1523">
        <f t="shared" ca="1" si="117"/>
        <v>2243296.944444444</v>
      </c>
      <c r="AC96" s="1521">
        <f ca="1">SUM(AC87:AC95)</f>
        <v>1802394.2320475157</v>
      </c>
      <c r="AD96" s="1522">
        <f t="shared" ca="1" si="117"/>
        <v>0</v>
      </c>
      <c r="AE96" s="1523">
        <f t="shared" ca="1" si="117"/>
        <v>1802394.2320475157</v>
      </c>
      <c r="AF96" s="1521">
        <f ca="1">SUM(AF87:AF95)</f>
        <v>802067.39950287133</v>
      </c>
      <c r="AG96" s="1522">
        <f t="shared" ref="AG96" ca="1" si="120">SUM(AG87:AG95)</f>
        <v>0</v>
      </c>
      <c r="AH96" s="1523">
        <f t="shared" ca="1" si="117"/>
        <v>802067.39950287133</v>
      </c>
      <c r="AI96" s="1521">
        <f ca="1">SUM(AI87:AI95)</f>
        <v>0</v>
      </c>
      <c r="AJ96" s="1522">
        <f t="shared" si="117"/>
        <v>0</v>
      </c>
      <c r="AK96" s="1523">
        <f t="shared" ca="1" si="117"/>
        <v>0</v>
      </c>
      <c r="AL96" s="1521">
        <f ca="1">SUM(AL87:AL95)</f>
        <v>840986.55301811942</v>
      </c>
      <c r="AM96" s="1522">
        <f t="shared" ref="AM96" ca="1" si="121">SUM(AM87:AM95)</f>
        <v>0</v>
      </c>
      <c r="AN96" s="1523">
        <f t="shared" ca="1" si="117"/>
        <v>840986.55301811942</v>
      </c>
      <c r="AP96" s="6"/>
      <c r="AR96" s="5">
        <v>93</v>
      </c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</row>
    <row r="97" spans="1:64" ht="13.8" thickBot="1" x14ac:dyDescent="0.3">
      <c r="B97" s="1509" t="s">
        <v>430</v>
      </c>
      <c r="C97" s="1537"/>
      <c r="D97" s="1457"/>
      <c r="E97" s="1537"/>
      <c r="F97" s="1538"/>
      <c r="G97" s="1539"/>
      <c r="H97" s="1537"/>
      <c r="I97" s="1538"/>
      <c r="J97" s="1539"/>
      <c r="K97" s="1537"/>
      <c r="L97" s="1538"/>
      <c r="M97" s="1539"/>
      <c r="N97" s="1537"/>
      <c r="O97" s="1538"/>
      <c r="P97" s="1539"/>
      <c r="Q97" s="1537"/>
      <c r="R97" s="1538"/>
      <c r="S97" s="1539"/>
      <c r="T97" s="1537"/>
      <c r="U97" s="1538"/>
      <c r="V97" s="2141"/>
      <c r="W97" s="1537"/>
      <c r="X97" s="1538"/>
      <c r="Y97" s="1539"/>
      <c r="Z97" s="1537"/>
      <c r="AA97" s="1538"/>
      <c r="AB97" s="1539"/>
      <c r="AC97" s="1537"/>
      <c r="AD97" s="1538"/>
      <c r="AE97" s="1539"/>
      <c r="AF97" s="1537"/>
      <c r="AG97" s="1538"/>
      <c r="AH97" s="1539"/>
      <c r="AI97" s="1537"/>
      <c r="AJ97" s="1538"/>
      <c r="AK97" s="1539"/>
      <c r="AL97" s="1537"/>
      <c r="AM97" s="1538"/>
      <c r="AN97" s="1539"/>
      <c r="AP97" s="6"/>
      <c r="AR97" s="5">
        <v>94</v>
      </c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</row>
    <row r="98" spans="1:64" ht="13.8" thickBot="1" x14ac:dyDescent="0.3">
      <c r="A98" s="93" t="s">
        <v>479</v>
      </c>
      <c r="B98" s="1444" t="s">
        <v>431</v>
      </c>
      <c r="C98" s="1416"/>
      <c r="D98" s="1446">
        <f>+'Anno Precedente'!P98</f>
        <v>0</v>
      </c>
      <c r="E98" s="1566">
        <f ca="1">+SUMIF('Bilanci Mensili VEE'!$F$4:$R$259,'Foglio di Lavoro '!$A98,'Bilanci Mensili VEE'!$G$4:$G$259)</f>
        <v>0</v>
      </c>
      <c r="F98" s="1567"/>
      <c r="G98" s="1568">
        <f ca="1">+F98+E98</f>
        <v>0</v>
      </c>
      <c r="H98" s="1566">
        <f ca="1">+SUMIF('Bilanci Mensili VEE'!$F$4:$R$259,'Foglio di Lavoro '!$A98,'Bilanci Mensili VEE'!$H$4:$H$259)</f>
        <v>0</v>
      </c>
      <c r="I98" s="1567"/>
      <c r="J98" s="1568">
        <f ca="1">+I98+H98</f>
        <v>0</v>
      </c>
      <c r="K98" s="1566">
        <f ca="1">+SUMIF('Bilanci Mensili VEE'!$F$4:$R$259,'Foglio di Lavoro '!$A98,'Bilanci Mensili VEE'!$I$4:$I$259)</f>
        <v>0</v>
      </c>
      <c r="L98" s="1567"/>
      <c r="M98" s="1568">
        <f ca="1">+L98+K98</f>
        <v>0</v>
      </c>
      <c r="N98" s="1566">
        <f ca="1">+SUMIF('Bilanci Mensili VEE'!$F$4:$R$259,'Foglio di Lavoro '!$A98,'Bilanci Mensili VEE'!$J$4:$J$259)</f>
        <v>0</v>
      </c>
      <c r="O98" s="1567"/>
      <c r="P98" s="1568">
        <f ca="1">+O98+N98</f>
        <v>0</v>
      </c>
      <c r="Q98" s="1566">
        <f ca="1">+SUMIF('Bilanci Mensili VEE'!$F$4:$R$259,'Foglio di Lavoro '!$A98,'Bilanci Mensili VEE'!$K$4:$K$259)</f>
        <v>0</v>
      </c>
      <c r="R98" s="1567"/>
      <c r="S98" s="1568">
        <f ca="1">+R98+Q98</f>
        <v>0</v>
      </c>
      <c r="T98" s="1566">
        <f ca="1">+SUMIF('Bilanci Mensili VEE'!$F$4:$R$259,'Foglio di Lavoro '!$A98,'Bilanci Mensili VEE'!$L$4:$L$259)</f>
        <v>0</v>
      </c>
      <c r="U98" s="1567"/>
      <c r="V98" s="2146">
        <f ca="1">+U98+T98</f>
        <v>0</v>
      </c>
      <c r="W98" s="1566">
        <f ca="1">+SUMIF('Bilanci Mensili VEE'!$F$4:$R$259,'Foglio di Lavoro '!$A98,'Bilanci Mensili VEE'!$M$4:$M$259)</f>
        <v>0</v>
      </c>
      <c r="X98" s="1567"/>
      <c r="Y98" s="1568">
        <f ca="1">+X98+W98</f>
        <v>0</v>
      </c>
      <c r="Z98" s="1566">
        <f ca="1">+SUMIF('Bilanci Mensili VEE'!$F$4:$R$259,'Foglio di Lavoro '!$A98,'Bilanci Mensili VEE'!$N$4:$N$259)</f>
        <v>0</v>
      </c>
      <c r="AA98" s="1567">
        <f>-AA169</f>
        <v>0</v>
      </c>
      <c r="AB98" s="1568">
        <f ca="1">+AA98+Z98</f>
        <v>0</v>
      </c>
      <c r="AC98" s="1566">
        <f ca="1">+SUMIF('Bilanci Mensili VEE'!$F$4:$R$259,'Foglio di Lavoro '!$A98,'Bilanci Mensili VEE'!$O$4:$O$259)</f>
        <v>0</v>
      </c>
      <c r="AD98" s="1567"/>
      <c r="AE98" s="1568">
        <f ca="1">+AD98+AC98</f>
        <v>0</v>
      </c>
      <c r="AF98" s="1566">
        <f ca="1">+SUMIF('Bilanci Mensili VEE'!$F$4:$R$259,'Foglio di Lavoro '!$A98,'Bilanci Mensili VEE'!$P$4:$P$259)</f>
        <v>0</v>
      </c>
      <c r="AG98" s="1567"/>
      <c r="AH98" s="1568">
        <f ca="1">+AG98+AF98</f>
        <v>0</v>
      </c>
      <c r="AI98" s="1566">
        <f ca="1">+SUMIF('Bilanci Mensili VEE'!$F$4:$R$259,'Foglio di Lavoro '!$A98,'Bilanci Mensili VEE'!$Q$4:$Q$259)</f>
        <v>0</v>
      </c>
      <c r="AJ98" s="1567"/>
      <c r="AK98" s="1568">
        <f ca="1">+AJ98+AI98</f>
        <v>0</v>
      </c>
      <c r="AL98" s="1566">
        <f ca="1">+SUMIF('Bilanci Mensili VEE'!$F$4:$R$259,'Foglio di Lavoro '!$A98,'Bilanci Mensili VEE'!$R$4:$R$259)</f>
        <v>0</v>
      </c>
      <c r="AM98" s="1567"/>
      <c r="AN98" s="1568">
        <f ca="1">+AM98+AL98</f>
        <v>0</v>
      </c>
      <c r="AP98" s="6"/>
      <c r="AR98" s="5">
        <v>95</v>
      </c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</row>
    <row r="99" spans="1:64" x14ac:dyDescent="0.25">
      <c r="A99" s="93" t="s">
        <v>480</v>
      </c>
      <c r="B99" s="1450" t="s">
        <v>394</v>
      </c>
      <c r="C99" s="1416"/>
      <c r="D99" s="1452">
        <f>+'Anno Precedente'!P99</f>
        <v>0</v>
      </c>
      <c r="E99" s="1569">
        <f ca="1">+SUMIF('Bilanci Mensili VEE'!$F$4:$R$259,'Foglio di Lavoro '!$A99,'Bilanci Mensili VEE'!$G$4:$G$259)</f>
        <v>0</v>
      </c>
      <c r="F99" s="1570"/>
      <c r="G99" s="1571">
        <f ca="1">+F99+E99</f>
        <v>0</v>
      </c>
      <c r="H99" s="1569">
        <f ca="1">+SUMIF('Bilanci Mensili VEE'!$F$4:$R$259,'Foglio di Lavoro '!$A99,'Bilanci Mensili VEE'!$H$4:$H$259)</f>
        <v>0</v>
      </c>
      <c r="I99" s="1570"/>
      <c r="J99" s="1571">
        <f ca="1">+I99+H99</f>
        <v>0</v>
      </c>
      <c r="K99" s="1569">
        <f ca="1">+SUMIF('Bilanci Mensili VEE'!$F$4:$R$259,'Foglio di Lavoro '!$A99,'Bilanci Mensili VEE'!$I$4:$I$259)</f>
        <v>0</v>
      </c>
      <c r="L99" s="1570"/>
      <c r="M99" s="1571">
        <f ca="1">+L99+K99</f>
        <v>0</v>
      </c>
      <c r="N99" s="1569">
        <f ca="1">+SUMIF('Bilanci Mensili VEE'!$F$4:$R$259,'Foglio di Lavoro '!$A99,'Bilanci Mensili VEE'!$J$4:$J$259)</f>
        <v>0</v>
      </c>
      <c r="O99" s="1570"/>
      <c r="P99" s="1571">
        <f ca="1">+O99+N99</f>
        <v>0</v>
      </c>
      <c r="Q99" s="1569">
        <f ca="1">+SUMIF('Bilanci Mensili VEE'!$F$4:$R$259,'Foglio di Lavoro '!$A99,'Bilanci Mensili VEE'!$K$4:$K$259)</f>
        <v>0</v>
      </c>
      <c r="R99" s="1570"/>
      <c r="S99" s="1571">
        <f ca="1">+R99+Q99</f>
        <v>0</v>
      </c>
      <c r="T99" s="1569">
        <f ca="1">+SUMIF('Bilanci Mensili VEE'!$F$4:$R$259,'Foglio di Lavoro '!$A99,'Bilanci Mensili VEE'!$L$4:$L$259)</f>
        <v>0</v>
      </c>
      <c r="U99" s="1570"/>
      <c r="V99" s="2147">
        <f ca="1">+U99+T99</f>
        <v>0</v>
      </c>
      <c r="W99" s="1569">
        <f ca="1">+SUMIF('Bilanci Mensili VEE'!$F$4:$R$259,'Foglio di Lavoro '!$A99,'Bilanci Mensili VEE'!$M$4:$M$259)</f>
        <v>0</v>
      </c>
      <c r="X99" s="1570"/>
      <c r="Y99" s="1571">
        <f ca="1">+X99+W99</f>
        <v>0</v>
      </c>
      <c r="Z99" s="1569">
        <f ca="1">+SUMIF('Bilanci Mensili VEE'!$F$4:$R$259,'Foglio di Lavoro '!$A99,'Bilanci Mensili VEE'!$N$4:$N$259)</f>
        <v>0</v>
      </c>
      <c r="AA99" s="1570"/>
      <c r="AB99" s="1571">
        <f ca="1">+AA99+Z99</f>
        <v>0</v>
      </c>
      <c r="AC99" s="1569">
        <f ca="1">+SUMIF('Bilanci Mensili VEE'!$F$4:$R$259,'Foglio di Lavoro '!$A99,'Bilanci Mensili VEE'!$O$4:$O$259)</f>
        <v>0</v>
      </c>
      <c r="AD99" s="1570"/>
      <c r="AE99" s="1571">
        <f ca="1">+AD99+AC99</f>
        <v>0</v>
      </c>
      <c r="AF99" s="1569">
        <f ca="1">+SUMIF('Bilanci Mensili VEE'!$F$4:$R$259,'Foglio di Lavoro '!$A99,'Bilanci Mensili VEE'!$P$4:$P$259)</f>
        <v>0</v>
      </c>
      <c r="AG99" s="1570"/>
      <c r="AH99" s="1571">
        <f ca="1">+AG99+AF99</f>
        <v>0</v>
      </c>
      <c r="AI99" s="1569">
        <f ca="1">+SUMIF('Bilanci Mensili VEE'!$F$4:$R$259,'Foglio di Lavoro '!$A99,'Bilanci Mensili VEE'!$Q$4:$Q$259)</f>
        <v>0</v>
      </c>
      <c r="AJ99" s="1570"/>
      <c r="AK99" s="1571">
        <f ca="1">+AJ99+AI99</f>
        <v>0</v>
      </c>
      <c r="AL99" s="1569">
        <f ca="1">+SUMIF('Bilanci Mensili VEE'!$F$4:$R$259,'Foglio di Lavoro '!$A99,'Bilanci Mensili VEE'!$R$4:$R$259)</f>
        <v>0</v>
      </c>
      <c r="AM99" s="1570"/>
      <c r="AN99" s="1571">
        <f ca="1">+AM99+AL99</f>
        <v>0</v>
      </c>
      <c r="AP99" s="6"/>
      <c r="AR99" s="5">
        <v>96</v>
      </c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</row>
    <row r="100" spans="1:64" ht="13.8" thickBot="1" x14ac:dyDescent="0.3">
      <c r="A100" s="93"/>
      <c r="B100" s="1572" t="s">
        <v>432</v>
      </c>
      <c r="C100" s="1573">
        <f>C60+C66+C81+C85+C96+C98+C99</f>
        <v>0</v>
      </c>
      <c r="D100" s="1573">
        <f>+'Anno Precedente'!P100</f>
        <v>30544007.422990233</v>
      </c>
      <c r="E100" s="1573">
        <f ca="1">+E96+E85+E81+E66+E60+E98</f>
        <v>31237092.291013692</v>
      </c>
      <c r="F100" s="1574">
        <f t="shared" ref="F100:AN100" ca="1" si="122">+F96+F85+F81+F66+F60+F98</f>
        <v>0</v>
      </c>
      <c r="G100" s="1573">
        <f t="shared" ca="1" si="122"/>
        <v>31237092.291013692</v>
      </c>
      <c r="H100" s="1575">
        <f t="shared" ca="1" si="122"/>
        <v>32996248.960857913</v>
      </c>
      <c r="I100" s="1574">
        <f t="shared" ca="1" si="122"/>
        <v>1.4551915228366852E-11</v>
      </c>
      <c r="J100" s="1573">
        <f t="shared" ca="1" si="122"/>
        <v>32996248.960857913</v>
      </c>
      <c r="K100" s="1575">
        <f t="shared" ca="1" si="122"/>
        <v>34124204.188852623</v>
      </c>
      <c r="L100" s="1574">
        <f t="shared" ca="1" si="122"/>
        <v>0</v>
      </c>
      <c r="M100" s="1573">
        <f ca="1">+M96+M85+M81+M66+M60+M98</f>
        <v>34124204.188852623</v>
      </c>
      <c r="N100" s="1575">
        <f t="shared" ca="1" si="122"/>
        <v>34778723.241537705</v>
      </c>
      <c r="O100" s="1574">
        <f t="shared" si="122"/>
        <v>0</v>
      </c>
      <c r="P100" s="1573">
        <f t="shared" ca="1" si="122"/>
        <v>34778723.241537705</v>
      </c>
      <c r="Q100" s="1575">
        <f t="shared" ca="1" si="122"/>
        <v>34591015.826610737</v>
      </c>
      <c r="R100" s="1574">
        <f t="shared" ref="R100" si="123">+R96+R85+R81+R66+R60+R98</f>
        <v>0</v>
      </c>
      <c r="S100" s="1573">
        <f t="shared" ca="1" si="122"/>
        <v>34591015.826610729</v>
      </c>
      <c r="T100" s="1575">
        <f t="shared" ca="1" si="122"/>
        <v>36188364.006350435</v>
      </c>
      <c r="U100" s="1574">
        <f t="shared" si="122"/>
        <v>0</v>
      </c>
      <c r="V100" s="2148">
        <f t="shared" ca="1" si="122"/>
        <v>36188364.006350435</v>
      </c>
      <c r="W100" s="1575">
        <f ca="1">+W96+W85+W81+W66+W60+W98</f>
        <v>36169671.103861041</v>
      </c>
      <c r="X100" s="1574">
        <f t="shared" ca="1" si="122"/>
        <v>1.1641532182693481E-10</v>
      </c>
      <c r="Y100" s="1573">
        <f t="shared" ca="1" si="122"/>
        <v>36169671.103861034</v>
      </c>
      <c r="Z100" s="1575">
        <f t="shared" ref="Z100:AA100" ca="1" si="124">+Z96+Z85+Z81+Z66+Z60+Z98</f>
        <v>36914516.291989669</v>
      </c>
      <c r="AA100" s="1574">
        <f t="shared" ca="1" si="124"/>
        <v>0</v>
      </c>
      <c r="AB100" s="1573">
        <f t="shared" ca="1" si="122"/>
        <v>36914516.291989662</v>
      </c>
      <c r="AC100" s="1575">
        <f t="shared" ca="1" si="122"/>
        <v>36968875.615927264</v>
      </c>
      <c r="AD100" s="1574">
        <f t="shared" ca="1" si="122"/>
        <v>-2.9103830456733704E-11</v>
      </c>
      <c r="AE100" s="1573">
        <f t="shared" ca="1" si="122"/>
        <v>36968875.615927264</v>
      </c>
      <c r="AF100" s="1575">
        <f t="shared" ref="AF100:AG100" ca="1" si="125">+AF96+AF85+AF81+AF66+AF60+AF98</f>
        <v>37352782.135510422</v>
      </c>
      <c r="AG100" s="1574">
        <f t="shared" ca="1" si="125"/>
        <v>-1.3096723705530167E-10</v>
      </c>
      <c r="AH100" s="1573">
        <f t="shared" ca="1" si="122"/>
        <v>37352782.135510415</v>
      </c>
      <c r="AI100" s="1575">
        <f t="shared" ca="1" si="122"/>
        <v>0</v>
      </c>
      <c r="AJ100" s="1574">
        <f t="shared" ca="1" si="122"/>
        <v>0</v>
      </c>
      <c r="AK100" s="1573">
        <f t="shared" ca="1" si="122"/>
        <v>0</v>
      </c>
      <c r="AL100" s="1575">
        <f ca="1">+AL96+AL85+AL81+AL66+AL60+AL98</f>
        <v>34785164.599549688</v>
      </c>
      <c r="AM100" s="1574">
        <f t="shared" ref="AM100" ca="1" si="126">+AM96+AM85+AM81+AM66+AM60+AM98</f>
        <v>0</v>
      </c>
      <c r="AN100" s="1573">
        <f t="shared" ca="1" si="122"/>
        <v>34785164.599549696</v>
      </c>
      <c r="AO100" s="3"/>
      <c r="AP100" s="6"/>
      <c r="AR100" s="5">
        <v>97</v>
      </c>
      <c r="BA100" s="1503"/>
      <c r="BB100" s="1503"/>
      <c r="BC100" s="1503"/>
      <c r="BD100" s="1503"/>
      <c r="BE100" s="1503"/>
      <c r="BF100" s="1503"/>
      <c r="BG100" s="1503"/>
      <c r="BH100" s="1503"/>
      <c r="BI100" s="1503"/>
      <c r="BJ100" s="1503"/>
      <c r="BK100" s="1503"/>
      <c r="BL100" s="1503"/>
    </row>
    <row r="101" spans="1:64" s="1576" customFormat="1" ht="14.4" thickTop="1" x14ac:dyDescent="0.3">
      <c r="B101" s="1577"/>
      <c r="C101" s="1578">
        <f>+C100-C50</f>
        <v>0</v>
      </c>
      <c r="D101" s="1579">
        <f t="shared" ref="D101:AN101" si="127">+D100-D50</f>
        <v>0</v>
      </c>
      <c r="E101" s="1578">
        <f t="shared" ca="1" si="127"/>
        <v>0</v>
      </c>
      <c r="F101" s="1578">
        <f t="shared" ca="1" si="127"/>
        <v>0</v>
      </c>
      <c r="G101" s="1578">
        <f t="shared" ca="1" si="127"/>
        <v>0</v>
      </c>
      <c r="H101" s="1578">
        <f t="shared" ca="1" si="127"/>
        <v>0</v>
      </c>
      <c r="I101" s="1578">
        <f t="shared" ca="1" si="127"/>
        <v>1.4551915228366852E-11</v>
      </c>
      <c r="J101" s="1578">
        <f t="shared" ca="1" si="127"/>
        <v>0</v>
      </c>
      <c r="K101" s="1578">
        <f t="shared" ca="1" si="127"/>
        <v>0</v>
      </c>
      <c r="L101" s="1578">
        <f t="shared" ca="1" si="127"/>
        <v>-0.09</v>
      </c>
      <c r="M101" s="1578">
        <f t="shared" ca="1" si="127"/>
        <v>-9.0000011026859283E-2</v>
      </c>
      <c r="N101" s="1578">
        <f t="shared" ca="1" si="127"/>
        <v>0</v>
      </c>
      <c r="O101" s="1578">
        <f t="shared" si="127"/>
        <v>0</v>
      </c>
      <c r="P101" s="1578">
        <f t="shared" ca="1" si="127"/>
        <v>0</v>
      </c>
      <c r="Q101" s="1578">
        <f t="shared" ca="1" si="127"/>
        <v>-1069.015811547637</v>
      </c>
      <c r="R101" s="1578">
        <f t="shared" ref="R101" si="128">+R100-R50</f>
        <v>0</v>
      </c>
      <c r="S101" s="1580"/>
      <c r="T101" s="1578">
        <f t="shared" ca="1" si="127"/>
        <v>0</v>
      </c>
      <c r="U101" s="1578">
        <f t="shared" si="127"/>
        <v>0</v>
      </c>
      <c r="V101" s="2149">
        <f t="shared" ca="1" si="127"/>
        <v>0</v>
      </c>
      <c r="W101" s="1578">
        <f ca="1">+W100-W50</f>
        <v>0</v>
      </c>
      <c r="X101" s="1578">
        <f t="shared" ca="1" si="127"/>
        <v>1.1641532182693481E-10</v>
      </c>
      <c r="Y101" s="1578">
        <f t="shared" ca="1" si="127"/>
        <v>0</v>
      </c>
      <c r="Z101" s="1578">
        <f t="shared" ref="Z101:AA101" ca="1" si="129">+Z100-Z50</f>
        <v>0</v>
      </c>
      <c r="AA101" s="1578">
        <f t="shared" ca="1" si="129"/>
        <v>0</v>
      </c>
      <c r="AB101" s="1578">
        <f t="shared" ca="1" si="127"/>
        <v>0</v>
      </c>
      <c r="AC101" s="1578">
        <f t="shared" ca="1" si="127"/>
        <v>0</v>
      </c>
      <c r="AD101" s="1578">
        <f t="shared" ca="1" si="127"/>
        <v>-2.9103830456733704E-11</v>
      </c>
      <c r="AE101" s="1578">
        <f t="shared" ca="1" si="127"/>
        <v>0</v>
      </c>
      <c r="AF101" s="1578">
        <f t="shared" ref="AF101:AG101" ca="1" si="130">+AF100-AF50</f>
        <v>0</v>
      </c>
      <c r="AG101" s="1578">
        <f t="shared" ca="1" si="130"/>
        <v>-1.3096723705530167E-10</v>
      </c>
      <c r="AH101" s="1578">
        <f t="shared" ca="1" si="127"/>
        <v>0</v>
      </c>
      <c r="AI101" s="1578">
        <f t="shared" ca="1" si="127"/>
        <v>0</v>
      </c>
      <c r="AJ101" s="1578">
        <f t="shared" ca="1" si="127"/>
        <v>0</v>
      </c>
      <c r="AK101" s="1578">
        <f t="shared" ca="1" si="127"/>
        <v>0</v>
      </c>
      <c r="AL101" s="1578">
        <f t="shared" ca="1" si="127"/>
        <v>0</v>
      </c>
      <c r="AM101" s="1578">
        <f t="shared" ca="1" si="127"/>
        <v>2.3283064365386963E-10</v>
      </c>
      <c r="AN101" s="1578">
        <f t="shared" ca="1" si="127"/>
        <v>0</v>
      </c>
      <c r="AR101" s="1581">
        <f>+AR100+1</f>
        <v>98</v>
      </c>
    </row>
    <row r="102" spans="1:64" x14ac:dyDescent="0.25">
      <c r="C102" s="1395"/>
      <c r="D102" s="1396"/>
      <c r="E102" s="1395"/>
      <c r="F102" s="1582"/>
      <c r="G102" s="6"/>
      <c r="H102" s="6"/>
      <c r="I102" s="1582"/>
      <c r="J102" s="1582"/>
      <c r="K102" s="6"/>
      <c r="L102" s="6"/>
      <c r="M102" s="1582"/>
      <c r="N102" s="6"/>
      <c r="O102" s="6"/>
      <c r="P102" s="1582"/>
      <c r="Q102" s="6"/>
      <c r="R102" s="6"/>
      <c r="S102" s="1582"/>
      <c r="T102" s="1583"/>
      <c r="U102" s="6"/>
      <c r="V102" s="2150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P102" s="6"/>
      <c r="AR102" s="1581">
        <f t="shared" ref="AR102:AR167" si="131">+AR101+1</f>
        <v>99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</row>
    <row r="103" spans="1:64" x14ac:dyDescent="0.25">
      <c r="C103" s="1395"/>
      <c r="D103" s="1396"/>
      <c r="E103" s="1395"/>
      <c r="F103" s="1582"/>
      <c r="G103" s="6"/>
      <c r="H103" s="6"/>
      <c r="I103" s="1582"/>
      <c r="J103" s="1582"/>
      <c r="K103" s="6"/>
      <c r="L103" s="6"/>
      <c r="M103" s="1582"/>
      <c r="N103" s="6"/>
      <c r="O103" s="6"/>
      <c r="P103" s="1582"/>
      <c r="Q103" s="6"/>
      <c r="R103" s="6"/>
      <c r="S103" s="1582"/>
      <c r="T103" s="1583"/>
      <c r="U103" s="6"/>
      <c r="V103" s="2150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P103" s="6"/>
      <c r="AR103" s="1581">
        <f t="shared" si="131"/>
        <v>100</v>
      </c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</row>
    <row r="104" spans="1:64" x14ac:dyDescent="0.25">
      <c r="C104" s="1395"/>
      <c r="D104" s="1396"/>
      <c r="E104" s="1395"/>
      <c r="F104" s="1582"/>
      <c r="G104" s="6"/>
      <c r="H104" s="6"/>
      <c r="I104" s="1582"/>
      <c r="J104" s="1582"/>
      <c r="K104" s="6"/>
      <c r="L104" s="6"/>
      <c r="M104" s="1582"/>
      <c r="N104" s="6"/>
      <c r="O104" s="6"/>
      <c r="P104" s="1582"/>
      <c r="Q104" s="6"/>
      <c r="R104" s="6"/>
      <c r="S104" s="1582"/>
      <c r="T104" s="1583"/>
      <c r="U104" s="6"/>
      <c r="V104" s="2150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P104" s="6"/>
      <c r="AR104" s="1581">
        <f t="shared" si="131"/>
        <v>101</v>
      </c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</row>
    <row r="105" spans="1:64" x14ac:dyDescent="0.25">
      <c r="C105" s="1395"/>
      <c r="D105" s="1396"/>
      <c r="E105" s="1395"/>
      <c r="F105" s="1582"/>
      <c r="G105" s="6"/>
      <c r="H105" s="6"/>
      <c r="I105" s="1582"/>
      <c r="J105" s="1582"/>
      <c r="K105" s="6"/>
      <c r="L105" s="6"/>
      <c r="M105" s="1582"/>
      <c r="N105" s="6"/>
      <c r="O105" s="6"/>
      <c r="P105" s="1582"/>
      <c r="Q105" s="6"/>
      <c r="R105" s="6"/>
      <c r="S105" s="1582"/>
      <c r="T105" s="1583"/>
      <c r="U105" s="6"/>
      <c r="V105" s="2150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P105" s="6"/>
      <c r="AR105" s="1581">
        <f t="shared" si="131"/>
        <v>102</v>
      </c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</row>
    <row r="106" spans="1:64" x14ac:dyDescent="0.25">
      <c r="C106" s="1395"/>
      <c r="D106" s="1396"/>
      <c r="E106" s="1395"/>
      <c r="F106" s="1395"/>
      <c r="G106" s="1395"/>
      <c r="AP106" s="6"/>
      <c r="AR106" s="1581">
        <f t="shared" si="131"/>
        <v>103</v>
      </c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</row>
    <row r="107" spans="1:64" ht="13.8" thickBot="1" x14ac:dyDescent="0.3">
      <c r="C107" s="1395"/>
      <c r="D107" s="1396"/>
      <c r="E107" s="1395"/>
      <c r="F107" s="1582"/>
      <c r="G107" s="6"/>
      <c r="H107" s="6"/>
      <c r="I107" s="1582"/>
      <c r="J107" s="1582"/>
      <c r="K107" s="6"/>
      <c r="L107" s="6"/>
      <c r="M107" s="1582"/>
      <c r="N107" s="6"/>
      <c r="O107" s="6"/>
      <c r="P107" s="1582"/>
      <c r="Q107" s="6"/>
      <c r="R107" s="6"/>
      <c r="S107" s="1582"/>
      <c r="T107" s="1583"/>
      <c r="U107" s="6"/>
      <c r="V107" s="2150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P107" s="6"/>
      <c r="AR107" s="1581">
        <f t="shared" si="131"/>
        <v>104</v>
      </c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</row>
    <row r="108" spans="1:64" ht="13.8" thickTop="1" x14ac:dyDescent="0.25">
      <c r="B108" s="1584" t="s">
        <v>18</v>
      </c>
      <c r="C108" s="1401" t="s">
        <v>21</v>
      </c>
      <c r="D108" s="1402" t="s">
        <v>21</v>
      </c>
      <c r="E108" s="1401" t="s">
        <v>15</v>
      </c>
      <c r="F108" s="2452" t="s">
        <v>16</v>
      </c>
      <c r="G108" s="2453"/>
      <c r="H108" s="1403" t="s">
        <v>15</v>
      </c>
      <c r="I108" s="2452" t="s">
        <v>16</v>
      </c>
      <c r="J108" s="2453"/>
      <c r="K108" s="1403" t="s">
        <v>15</v>
      </c>
      <c r="L108" s="2452" t="s">
        <v>16</v>
      </c>
      <c r="M108" s="2453"/>
      <c r="N108" s="1403" t="s">
        <v>15</v>
      </c>
      <c r="O108" s="2452" t="s">
        <v>16</v>
      </c>
      <c r="P108" s="2453"/>
      <c r="Q108" s="1403" t="s">
        <v>15</v>
      </c>
      <c r="R108" s="2452" t="s">
        <v>16</v>
      </c>
      <c r="S108" s="2453"/>
      <c r="T108" s="1403" t="s">
        <v>15</v>
      </c>
      <c r="U108" s="2452" t="s">
        <v>16</v>
      </c>
      <c r="V108" s="2453"/>
      <c r="W108" s="1403" t="s">
        <v>15</v>
      </c>
      <c r="X108" s="2452" t="s">
        <v>16</v>
      </c>
      <c r="Y108" s="2453"/>
      <c r="Z108" s="1403" t="s">
        <v>15</v>
      </c>
      <c r="AA108" s="2452" t="s">
        <v>16</v>
      </c>
      <c r="AB108" s="2453"/>
      <c r="AC108" s="1403" t="s">
        <v>15</v>
      </c>
      <c r="AD108" s="2452" t="s">
        <v>16</v>
      </c>
      <c r="AE108" s="2453"/>
      <c r="AF108" s="1403" t="s">
        <v>15</v>
      </c>
      <c r="AG108" s="2452" t="s">
        <v>16</v>
      </c>
      <c r="AH108" s="2453"/>
      <c r="AI108" s="1403" t="s">
        <v>15</v>
      </c>
      <c r="AJ108" s="2452" t="s">
        <v>16</v>
      </c>
      <c r="AK108" s="2453"/>
      <c r="AL108" s="1403" t="s">
        <v>15</v>
      </c>
      <c r="AM108" s="2452" t="s">
        <v>16</v>
      </c>
      <c r="AN108" s="2453"/>
      <c r="AR108" s="1581">
        <f t="shared" si="131"/>
        <v>105</v>
      </c>
      <c r="BA108" s="1585">
        <f>+BA4</f>
        <v>2017</v>
      </c>
      <c r="BB108" s="1585">
        <f t="shared" ref="BB108:BL108" si="132">+BB4</f>
        <v>2017</v>
      </c>
      <c r="BC108" s="1585">
        <f t="shared" si="132"/>
        <v>2017</v>
      </c>
      <c r="BD108" s="1585">
        <f t="shared" si="132"/>
        <v>2017</v>
      </c>
      <c r="BE108" s="1585">
        <f t="shared" si="132"/>
        <v>2017</v>
      </c>
      <c r="BF108" s="1585">
        <f t="shared" si="132"/>
        <v>2017</v>
      </c>
      <c r="BG108" s="1585">
        <f t="shared" si="132"/>
        <v>2017</v>
      </c>
      <c r="BH108" s="1585">
        <f t="shared" si="132"/>
        <v>2017</v>
      </c>
      <c r="BI108" s="1585">
        <f t="shared" si="132"/>
        <v>2017</v>
      </c>
      <c r="BJ108" s="1585">
        <f t="shared" si="132"/>
        <v>2017</v>
      </c>
      <c r="BK108" s="1585">
        <f t="shared" si="132"/>
        <v>2017</v>
      </c>
      <c r="BL108" s="1585">
        <f t="shared" si="132"/>
        <v>2017</v>
      </c>
    </row>
    <row r="109" spans="1:64" ht="13.8" thickBot="1" x14ac:dyDescent="0.3">
      <c r="B109" s="1586"/>
      <c r="C109" s="1406">
        <f t="shared" ref="C109:AN109" si="133">+C5</f>
        <v>2016</v>
      </c>
      <c r="D109" s="1407">
        <f t="shared" si="133"/>
        <v>2016</v>
      </c>
      <c r="E109" s="1406" t="str">
        <f t="shared" si="133"/>
        <v>Gennaioc</v>
      </c>
      <c r="F109" s="1587" t="str">
        <f t="shared" si="133"/>
        <v>Rettifiche gen</v>
      </c>
      <c r="G109" s="1588" t="str">
        <f t="shared" si="133"/>
        <v>Gennaio</v>
      </c>
      <c r="H109" s="1589" t="str">
        <f t="shared" si="133"/>
        <v>Febbraioc</v>
      </c>
      <c r="I109" s="1408" t="str">
        <f t="shared" si="133"/>
        <v>Rettifiche feb</v>
      </c>
      <c r="J109" s="1590" t="str">
        <f t="shared" si="133"/>
        <v>Febbraio</v>
      </c>
      <c r="K109" s="1589" t="str">
        <f t="shared" si="133"/>
        <v>Marzoc</v>
      </c>
      <c r="L109" s="1408" t="str">
        <f t="shared" si="133"/>
        <v>Rettifiche mar</v>
      </c>
      <c r="M109" s="1590" t="str">
        <f t="shared" si="133"/>
        <v>Marzo</v>
      </c>
      <c r="N109" s="1589" t="str">
        <f t="shared" si="133"/>
        <v>Aprilec</v>
      </c>
      <c r="O109" s="1408" t="str">
        <f t="shared" si="133"/>
        <v>Rettifiche apr</v>
      </c>
      <c r="P109" s="1590" t="str">
        <f t="shared" si="133"/>
        <v>Aprile</v>
      </c>
      <c r="Q109" s="1589" t="str">
        <f t="shared" si="133"/>
        <v>Maggioc</v>
      </c>
      <c r="R109" s="1408" t="str">
        <f t="shared" ref="R109" si="134">+R5</f>
        <v>Rettifiche apr</v>
      </c>
      <c r="S109" s="1590" t="str">
        <f t="shared" si="133"/>
        <v>Maggio</v>
      </c>
      <c r="T109" s="1589" t="str">
        <f t="shared" si="133"/>
        <v>Giugnoc</v>
      </c>
      <c r="U109" s="1408" t="str">
        <f t="shared" si="133"/>
        <v>Rettifiche giu</v>
      </c>
      <c r="V109" s="2151" t="str">
        <f t="shared" si="133"/>
        <v>Giugno</v>
      </c>
      <c r="W109" s="1589" t="str">
        <f t="shared" si="133"/>
        <v>Luglioc</v>
      </c>
      <c r="X109" s="1408" t="str">
        <f t="shared" si="133"/>
        <v>Rettifiche lug</v>
      </c>
      <c r="Y109" s="1590" t="str">
        <f t="shared" si="133"/>
        <v>Luglio</v>
      </c>
      <c r="Z109" s="1589" t="str">
        <f t="shared" si="133"/>
        <v>Agostoc</v>
      </c>
      <c r="AA109" s="1408" t="str">
        <f t="shared" si="133"/>
        <v>Rettifiche ago</v>
      </c>
      <c r="AB109" s="1590" t="str">
        <f t="shared" si="133"/>
        <v>Agosto</v>
      </c>
      <c r="AC109" s="1589" t="str">
        <f t="shared" si="133"/>
        <v>Settembrec</v>
      </c>
      <c r="AD109" s="1408" t="str">
        <f t="shared" si="133"/>
        <v>Rettifiche set</v>
      </c>
      <c r="AE109" s="1590" t="str">
        <f t="shared" si="133"/>
        <v>Settembre</v>
      </c>
      <c r="AF109" s="1589" t="str">
        <f t="shared" ref="AF109:AG109" si="135">+AF5</f>
        <v>Ottobre</v>
      </c>
      <c r="AG109" s="1408" t="str">
        <f t="shared" si="135"/>
        <v>Rettifiche set</v>
      </c>
      <c r="AH109" s="1590" t="str">
        <f t="shared" si="133"/>
        <v>Ottobre</v>
      </c>
      <c r="AI109" s="1589" t="str">
        <f t="shared" si="133"/>
        <v>Novembrec</v>
      </c>
      <c r="AJ109" s="1408" t="str">
        <f t="shared" si="133"/>
        <v>Rettifiche nov</v>
      </c>
      <c r="AK109" s="1590" t="str">
        <f t="shared" si="133"/>
        <v>Novembre</v>
      </c>
      <c r="AL109" s="1589" t="str">
        <f t="shared" si="133"/>
        <v>Dicembrec</v>
      </c>
      <c r="AM109" s="1408" t="str">
        <f t="shared" si="133"/>
        <v>Rettifiche set</v>
      </c>
      <c r="AN109" s="1590" t="str">
        <f t="shared" si="133"/>
        <v>Dicembre</v>
      </c>
      <c r="AR109" s="1581">
        <f t="shared" si="131"/>
        <v>106</v>
      </c>
      <c r="BA109" s="1591" t="s">
        <v>22</v>
      </c>
      <c r="BB109" s="1591" t="s">
        <v>23</v>
      </c>
      <c r="BC109" s="1591" t="s">
        <v>24</v>
      </c>
      <c r="BD109" s="1591" t="s">
        <v>25</v>
      </c>
      <c r="BE109" s="1591" t="s">
        <v>26</v>
      </c>
      <c r="BF109" s="1591" t="s">
        <v>27</v>
      </c>
      <c r="BG109" s="1591" t="s">
        <v>28</v>
      </c>
      <c r="BH109" s="1591" t="s">
        <v>29</v>
      </c>
      <c r="BI109" s="1591" t="s">
        <v>30</v>
      </c>
      <c r="BJ109" s="1591" t="s">
        <v>31</v>
      </c>
      <c r="BK109" s="1591" t="s">
        <v>32</v>
      </c>
      <c r="BL109" s="1591" t="s">
        <v>33</v>
      </c>
    </row>
    <row r="110" spans="1:64" ht="14.4" thickTop="1" thickBot="1" x14ac:dyDescent="0.3">
      <c r="B110" s="1592" t="s">
        <v>169</v>
      </c>
      <c r="C110" s="1593"/>
      <c r="D110" s="1594"/>
      <c r="E110" s="1593"/>
      <c r="F110" s="1595"/>
      <c r="G110" s="1596"/>
      <c r="H110" s="1597"/>
      <c r="I110" s="1595"/>
      <c r="J110" s="1596"/>
      <c r="K110" s="1597"/>
      <c r="L110" s="1595"/>
      <c r="M110" s="1596"/>
      <c r="N110" s="1597"/>
      <c r="O110" s="1595"/>
      <c r="P110" s="1596"/>
      <c r="Q110" s="1597"/>
      <c r="R110" s="1595"/>
      <c r="S110" s="1596"/>
      <c r="T110" s="1597"/>
      <c r="U110" s="1595"/>
      <c r="V110" s="2152"/>
      <c r="W110" s="1597"/>
      <c r="X110" s="1595"/>
      <c r="Y110" s="1596"/>
      <c r="Z110" s="1597"/>
      <c r="AA110" s="1595"/>
      <c r="AB110" s="1596"/>
      <c r="AC110" s="1597"/>
      <c r="AD110" s="1595"/>
      <c r="AE110" s="1596"/>
      <c r="AF110" s="1597"/>
      <c r="AG110" s="1595"/>
      <c r="AH110" s="1596"/>
      <c r="AI110" s="1597"/>
      <c r="AJ110" s="1595"/>
      <c r="AK110" s="1596"/>
      <c r="AL110" s="1597"/>
      <c r="AM110" s="1595"/>
      <c r="AN110" s="1596"/>
      <c r="AO110" s="3"/>
      <c r="AP110" s="6"/>
      <c r="AR110" s="1581">
        <f t="shared" si="131"/>
        <v>107</v>
      </c>
      <c r="BA110" s="1598"/>
      <c r="BB110" s="1598"/>
      <c r="BC110" s="1598"/>
      <c r="BD110" s="1598"/>
      <c r="BE110" s="1598"/>
      <c r="BF110" s="1598"/>
      <c r="BG110" s="1598"/>
      <c r="BH110" s="1598"/>
      <c r="BI110" s="1598"/>
      <c r="BJ110" s="1598"/>
      <c r="BK110" s="1598"/>
      <c r="BL110" s="1598"/>
    </row>
    <row r="111" spans="1:64" ht="13.8" thickBot="1" x14ac:dyDescent="0.3">
      <c r="A111" s="2207" t="str">
        <f>'Conto economico riclassificato'!A12</f>
        <v>fa</v>
      </c>
      <c r="B111" s="1599" t="s">
        <v>170</v>
      </c>
      <c r="C111" s="1416">
        <f>VLOOKUP(A111,'[7]Bilancio riclassificato'!$B$15:$N$2261,13,0)</f>
        <v>5665288.7300000004</v>
      </c>
      <c r="D111" s="1600">
        <f>+'Anno Precedente'!P111</f>
        <v>10027788.815199073</v>
      </c>
      <c r="E111" s="1600">
        <f ca="1">+SUMIF('Bilanci Mensili VEE'!$F$4:$R$259,'Foglio di Lavoro '!$A111,'Bilanci Mensili VEE'!$G$4:$G$259)</f>
        <v>0</v>
      </c>
      <c r="F111" s="1601"/>
      <c r="G111" s="1600">
        <f ca="1">+E111+F111</f>
        <v>0</v>
      </c>
      <c r="H111" s="1420">
        <f ca="1">+SUMIF('Bilanci Mensili VEE'!$F$4:$R$259,'Foglio di Lavoro '!$A111,'Bilanci Mensili VEE'!$H$4:$H$259)</f>
        <v>0</v>
      </c>
      <c r="I111" s="1601"/>
      <c r="J111" s="1600">
        <f ca="1">+H111+I111</f>
        <v>0</v>
      </c>
      <c r="K111" s="1420">
        <f ca="1">+SUMIF('Bilanci Mensili VEE'!$F$4:$R$259,'Foglio di Lavoro '!$A111,'Bilanci Mensili VEE'!$I$4:$I$259)</f>
        <v>3866127.9671934042</v>
      </c>
      <c r="L111" s="1601"/>
      <c r="M111" s="1600">
        <f ca="1">+K111+L111</f>
        <v>3866127.9671934042</v>
      </c>
      <c r="N111" s="1420">
        <f ca="1">+SUMIF('Bilanci Mensili VEE'!$F$4:$R$259,'Foglio di Lavoro '!$A111,'Bilanci Mensili VEE'!$J$4:$J$259)</f>
        <v>5651291.4121359112</v>
      </c>
      <c r="O111" s="1601"/>
      <c r="P111" s="1600">
        <f ca="1">+N111+O111</f>
        <v>5651291.4121359112</v>
      </c>
      <c r="Q111" s="1420">
        <f ca="1">+SUMIF('Bilanci Mensili VEE'!$F$4:$R$259,'Foglio di Lavoro '!$A111,'Bilanci Mensili VEE'!$K$4:$K$259)</f>
        <v>6127181.4026029902</v>
      </c>
      <c r="R111" s="1601"/>
      <c r="S111" s="1600">
        <f ca="1">+Q111+R111</f>
        <v>6127181.4026029902</v>
      </c>
      <c r="T111" s="1420">
        <f ca="1">+SUMIF('Bilanci Mensili VEE'!$F$4:$R$259,'Foglio di Lavoro '!$A111,'Bilanci Mensili VEE'!$L$4:$L$259)</f>
        <v>7717754.0966724586</v>
      </c>
      <c r="U111" s="1601"/>
      <c r="V111" s="2153">
        <f ca="1">+T111+U111</f>
        <v>7717754.0966724586</v>
      </c>
      <c r="W111" s="1420">
        <f ca="1">+SUMIF('Bilanci Mensili VEE'!$F$4:$R$259,'Foglio di Lavoro '!$A111,'Bilanci Mensili VEE'!$M$4:$M$259)</f>
        <v>9071918.5057148412</v>
      </c>
      <c r="X111" s="1601">
        <f ca="1">-(X164+X161)*0.2</f>
        <v>-180420.18108437222</v>
      </c>
      <c r="Y111" s="1600">
        <f ca="1">+W111+X111</f>
        <v>8891498.3246304691</v>
      </c>
      <c r="Z111" s="1420">
        <f ca="1">+SUMIF('Bilanci Mensili VEE'!$F$4:$R$259,'Foglio di Lavoro '!$A111,'Bilanci Mensili VEE'!$N$4:$N$259)</f>
        <v>9757195.3273040485</v>
      </c>
      <c r="AA111" s="1601">
        <f ca="1">-(AA164+AA161)*0.2</f>
        <v>-124807.89061154179</v>
      </c>
      <c r="AB111" s="1600">
        <f ca="1">+Z111+AA111</f>
        <v>9632387.4366925061</v>
      </c>
      <c r="AC111" s="1420">
        <f ca="1">+SUMIF('Bilanci Mensili VEE'!$F$4:$R$259,'Foglio di Lavoro '!$A111,'Bilanci Mensili VEE'!$O$4:$O$259)</f>
        <v>11369934.125265347</v>
      </c>
      <c r="AD111" s="1601">
        <f ca="1">-(AD164+AD161)*0.2</f>
        <v>-156562.04001114995</v>
      </c>
      <c r="AE111" s="1600">
        <f ca="1">+AC111+AD111</f>
        <v>11213372.085254196</v>
      </c>
      <c r="AF111" s="1420">
        <f ca="1">+SUMIF('Bilanci Mensili VEE'!$F$4:$R$259,'Foglio di Lavoro '!$A111,'Bilanci Mensili VEE'!$P$4:$P$259)</f>
        <v>12479073.084340448</v>
      </c>
      <c r="AG111" s="1601">
        <f ca="1">-(AG164+AG161)*0.2</f>
        <v>-154436.76823519327</v>
      </c>
      <c r="AH111" s="1600">
        <f ca="1">+AF111+AG111</f>
        <v>12324636.316105254</v>
      </c>
      <c r="AI111" s="1420">
        <f ca="1">+SUMIF('Bilanci Mensili VEE'!$F$4:$R$259,'Foglio di Lavoro '!$A111,'Bilanci Mensili VEE'!$Q$4:$Q$259)</f>
        <v>0</v>
      </c>
      <c r="AJ111" s="1601"/>
      <c r="AK111" s="1600">
        <f ca="1">+AI111+AJ111</f>
        <v>0</v>
      </c>
      <c r="AL111" s="1420">
        <f ca="1">+SUMIF('Bilanci Mensili VEE'!$B:$R,$A111,'Bilanci Mensili VEE'!$R:$R)</f>
        <v>14843384.097550495</v>
      </c>
      <c r="AN111" s="1600">
        <f ca="1">+AL111+AM111</f>
        <v>14843384.097550495</v>
      </c>
      <c r="AO111" s="3"/>
      <c r="AP111" s="643">
        <f ca="1">+AN111/AL114</f>
        <v>0.18745776747316739</v>
      </c>
      <c r="AR111" s="1581">
        <f t="shared" si="131"/>
        <v>108</v>
      </c>
      <c r="BA111" s="1602"/>
      <c r="BB111" s="1602"/>
      <c r="BC111" s="1602"/>
      <c r="BD111" s="1602"/>
      <c r="BE111" s="1602"/>
      <c r="BF111" s="1602"/>
      <c r="BG111" s="1602"/>
      <c r="BH111" s="1602"/>
      <c r="BI111" s="1602"/>
      <c r="BJ111" s="1602"/>
      <c r="BK111" s="1602"/>
      <c r="BL111" s="1602"/>
    </row>
    <row r="112" spans="1:64" ht="13.8" thickBot="1" x14ac:dyDescent="0.3">
      <c r="A112" s="1" t="s">
        <v>1677</v>
      </c>
      <c r="B112" s="1599"/>
      <c r="C112" s="1416">
        <f>VLOOKUP(A112,'[7]Bilancio riclassificato'!$B$15:$N$2261,13,0)</f>
        <v>-1685140.74</v>
      </c>
      <c r="D112" s="1600"/>
      <c r="E112" s="1600"/>
      <c r="F112" s="1601"/>
      <c r="G112" s="1600"/>
      <c r="H112" s="1420"/>
      <c r="I112" s="1601"/>
      <c r="J112" s="1600"/>
      <c r="K112" s="1420"/>
      <c r="L112" s="1601"/>
      <c r="M112" s="1600"/>
      <c r="N112" s="1420"/>
      <c r="O112" s="1601"/>
      <c r="P112" s="1600"/>
      <c r="Q112" s="1420"/>
      <c r="R112" s="1601"/>
      <c r="S112" s="1600"/>
      <c r="T112" s="1420"/>
      <c r="U112" s="1601">
        <f ca="1">-U164</f>
        <v>-578631.93666731019</v>
      </c>
      <c r="V112" s="2153">
        <f ca="1">+T112+U112</f>
        <v>-578631.93666731019</v>
      </c>
      <c r="W112" s="1420">
        <f ca="1">+SUMIF('Bilanci Mensili VEE'!$F$4:$R$259,'Foglio di Lavoro '!$A112,'Bilanci Mensili VEE'!$M$4:$M$259)</f>
        <v>0</v>
      </c>
      <c r="X112" s="1601"/>
      <c r="Y112" s="1600"/>
      <c r="Z112" s="1420"/>
      <c r="AA112" s="1601"/>
      <c r="AB112" s="1600"/>
      <c r="AC112" s="1420"/>
      <c r="AD112" s="1601"/>
      <c r="AE112" s="1600"/>
      <c r="AF112" s="1420"/>
      <c r="AG112" s="1601"/>
      <c r="AH112" s="1600"/>
      <c r="AI112" s="1420"/>
      <c r="AJ112" s="1601"/>
      <c r="AK112" s="1600"/>
      <c r="AL112" s="1420"/>
      <c r="AN112" s="1600"/>
      <c r="AO112" s="3"/>
      <c r="AP112" s="6"/>
      <c r="AR112" s="1581">
        <f t="shared" si="131"/>
        <v>109</v>
      </c>
      <c r="BA112" s="1602"/>
      <c r="BB112" s="1602"/>
      <c r="BC112" s="1602"/>
      <c r="BD112" s="1602"/>
      <c r="BE112" s="1602"/>
      <c r="BF112" s="1602"/>
      <c r="BG112" s="1602"/>
      <c r="BH112" s="1602"/>
      <c r="BI112" s="1602"/>
      <c r="BJ112" s="1602"/>
      <c r="BK112" s="1602"/>
      <c r="BL112" s="1602"/>
    </row>
    <row r="113" spans="1:64" ht="13.8" thickBot="1" x14ac:dyDescent="0.3">
      <c r="A113" s="2207" t="str">
        <f>'Conto economico riclassificato'!A14</f>
        <v>fb</v>
      </c>
      <c r="B113" s="1599" t="s">
        <v>171</v>
      </c>
      <c r="C113" s="1416">
        <f>VLOOKUP(A113,'[7]Bilancio riclassificato'!$B$15:$N$2261,13,0)</f>
        <v>46833045.75</v>
      </c>
      <c r="D113" s="1600">
        <f>+'Anno Precedente'!P113</f>
        <v>58270469.566835217</v>
      </c>
      <c r="E113" s="1600">
        <f ca="1">+SUMIF('Bilanci Mensili VEE'!$F$4:$R$259,'Foglio di Lavoro '!$A113,'Bilanci Mensili VEE'!$G$4:$G$259)</f>
        <v>6702767.2512987852</v>
      </c>
      <c r="F113" s="1601"/>
      <c r="G113" s="1600">
        <f ca="1">+E113+F113</f>
        <v>6702767.2512987852</v>
      </c>
      <c r="H113" s="1420">
        <f ca="1">+SUMIF('Bilanci Mensili VEE'!$F$4:$R$259,'Foglio di Lavoro '!$A113,'Bilanci Mensili VEE'!$H$4:$H$259)</f>
        <v>13375117.494906168</v>
      </c>
      <c r="I113" s="1601"/>
      <c r="J113" s="1600">
        <f ca="1">+H113+I113</f>
        <v>13375117.494906168</v>
      </c>
      <c r="K113" s="1420">
        <f ca="1">+SUMIF('Bilanci Mensili VEE'!$F$4:$R$259,'Foglio di Lavoro '!$A113,'Bilanci Mensili VEE'!$I$4:$I$259)</f>
        <v>17317629.420731705</v>
      </c>
      <c r="L113" s="1601">
        <f ca="1">-L164</f>
        <v>-146908.92090346958</v>
      </c>
      <c r="M113" s="1600">
        <f ca="1">+K113+L113</f>
        <v>17170720.499828234</v>
      </c>
      <c r="N113" s="1420">
        <f ca="1">+SUMIF('Bilanci Mensili VEE'!$F$4:$R$259,'Foglio di Lavoro '!$A113,'Bilanci Mensili VEE'!$J$4:$J$259)</f>
        <v>22203641.473309152</v>
      </c>
      <c r="O113" s="1601">
        <f ca="1">-O164</f>
        <v>-190647.13988280494</v>
      </c>
      <c r="P113" s="1600">
        <f ca="1">+N113+O113</f>
        <v>22012994.333426345</v>
      </c>
      <c r="Q113" s="1420">
        <f ca="1">+SUMIF('Bilanci Mensili VEE'!$F$4:$R$259,'Foglio di Lavoro '!$A113,'Bilanci Mensili VEE'!$K$4:$K$259)</f>
        <v>28557666.361191779</v>
      </c>
      <c r="R113" s="1601">
        <f ca="1">-R164</f>
        <v>-504002.4975798644</v>
      </c>
      <c r="S113" s="1600">
        <f ca="1">+Q113+R113</f>
        <v>28053663.863611914</v>
      </c>
      <c r="T113" s="1420">
        <f ca="1">+SUMIF('Bilanci Mensili VEE'!$F$4:$R$259,'Foglio di Lavoro '!$A113,'Bilanci Mensili VEE'!$L$4:$L$259)</f>
        <v>34003369.234729998</v>
      </c>
      <c r="U113" s="1601"/>
      <c r="V113" s="2153">
        <f ca="1">+T113+U113</f>
        <v>34003369.234729998</v>
      </c>
      <c r="W113" s="1420">
        <f ca="1">+SUMIF('Bilanci Mensili VEE'!$F$4:$R$259,'Foglio di Lavoro '!$A113,'Bilanci Mensili VEE'!$M$4:$M$259)</f>
        <v>39890626.095974766</v>
      </c>
      <c r="X113" s="1601">
        <f ca="1">-(X164+X161)*0.8</f>
        <v>-721680.72433748888</v>
      </c>
      <c r="Y113" s="1600">
        <f ca="1">+W113+X113</f>
        <v>39168945.371637277</v>
      </c>
      <c r="Z113" s="1420">
        <f ca="1">+SUMIF('Bilanci Mensili VEE'!$F$4:$R$259,'Foglio di Lavoro '!$A113,'Bilanci Mensili VEE'!$N$4:$N$259)</f>
        <v>44930374.425064601</v>
      </c>
      <c r="AA113" s="1601">
        <f ca="1">-(AA164+AA161)*0.8</f>
        <v>-499231.56244616717</v>
      </c>
      <c r="AB113" s="1600">
        <f ca="1">+Z113+AA113</f>
        <v>44431142.862618431</v>
      </c>
      <c r="AC113" s="1420">
        <f ca="1">+SUMIF('Bilanci Mensili VEE'!$F$4:$R$259,'Foglio di Lavoro '!$A113,'Bilanci Mensili VEE'!$O$4:$O$259)</f>
        <v>49130983.800415978</v>
      </c>
      <c r="AD113" s="1601">
        <f ca="1">-(AD164+AD161)*0.8</f>
        <v>-626248.16004459979</v>
      </c>
      <c r="AE113" s="1600">
        <f ca="1">+AC113+AD113</f>
        <v>48504735.640371375</v>
      </c>
      <c r="AF113" s="1420">
        <f ca="1">+SUMIF('Bilanci Mensili VEE'!$F$4:$R$259,'Foglio di Lavoro '!$A113,'Bilanci Mensili VEE'!$P$4:$P$259)</f>
        <v>54890615.732407644</v>
      </c>
      <c r="AG113" s="1601">
        <f ca="1">-(AG164+AG161)*0.8</f>
        <v>-617747.0729407731</v>
      </c>
      <c r="AH113" s="1600">
        <f ca="1">+AF113+AG113</f>
        <v>54272868.65946687</v>
      </c>
      <c r="AI113" s="1420">
        <f ca="1">+SUMIF('Bilanci Mensili VEE'!$F$4:$R$259,'Foglio di Lavoro '!$A113,'Bilanci Mensili VEE'!$Q$4:$Q$259)</f>
        <v>0</v>
      </c>
      <c r="AJ113" s="1601"/>
      <c r="AK113" s="1600">
        <f ca="1">+AI113+AJ113</f>
        <v>0</v>
      </c>
      <c r="AL113" s="1420">
        <f ca="1">+SUMIF('Bilanci Mensili VEE'!$B:$R,$A113,'Bilanci Mensili VEE'!$R:$R)+'[9]SALES 01.01.2018 - 31.12.2018 '!$AF$7</f>
        <v>64339166.17834121</v>
      </c>
      <c r="AM113" s="1">
        <f>-AM111</f>
        <v>0</v>
      </c>
      <c r="AN113" s="1600">
        <f t="shared" ref="AN113:AN115" ca="1" si="136">+AL113+AM113</f>
        <v>64339166.17834121</v>
      </c>
      <c r="AO113" s="3"/>
      <c r="AP113" s="6"/>
      <c r="AR113" s="1581">
        <f t="shared" si="131"/>
        <v>110</v>
      </c>
      <c r="BA113" s="1602"/>
      <c r="BB113" s="1602"/>
      <c r="BC113" s="1602"/>
      <c r="BD113" s="1602"/>
      <c r="BE113" s="1602"/>
      <c r="BF113" s="1602"/>
      <c r="BG113" s="1602"/>
      <c r="BH113" s="1602"/>
      <c r="BI113" s="1602"/>
      <c r="BJ113" s="1602"/>
      <c r="BK113" s="1602"/>
      <c r="BL113" s="1602"/>
    </row>
    <row r="114" spans="1:64" ht="13.8" thickBot="1" x14ac:dyDescent="0.3">
      <c r="A114" s="2071"/>
      <c r="B114" s="2072" t="s">
        <v>1672</v>
      </c>
      <c r="C114" s="2073"/>
      <c r="D114" s="2073"/>
      <c r="E114" s="2073"/>
      <c r="F114" s="2074"/>
      <c r="G114" s="1600">
        <f>+E114+F114</f>
        <v>0</v>
      </c>
      <c r="H114" s="2075"/>
      <c r="I114" s="2074"/>
      <c r="J114" s="2073"/>
      <c r="K114" s="2075"/>
      <c r="L114" s="2074"/>
      <c r="M114" s="2073"/>
      <c r="N114" s="2075"/>
      <c r="O114" s="2074"/>
      <c r="P114" s="2073"/>
      <c r="Q114" s="2075"/>
      <c r="R114" s="2074"/>
      <c r="S114" s="2073"/>
      <c r="T114" s="2075"/>
      <c r="U114" s="2074"/>
      <c r="V114" s="2154"/>
      <c r="W114" s="1420"/>
      <c r="X114" s="2074"/>
      <c r="Y114" s="2073"/>
      <c r="Z114" s="2075"/>
      <c r="AA114" s="2074"/>
      <c r="AB114" s="2073"/>
      <c r="AC114" s="2075"/>
      <c r="AD114" s="2074"/>
      <c r="AE114" s="2073"/>
      <c r="AF114" s="2075"/>
      <c r="AG114" s="2074"/>
      <c r="AH114" s="2073"/>
      <c r="AI114" s="2075"/>
      <c r="AJ114" s="2074"/>
      <c r="AK114" s="2073"/>
      <c r="AL114" s="2075">
        <f ca="1">+SUM(AL111:AL113)</f>
        <v>79182550.275891706</v>
      </c>
      <c r="AM114" s="2076"/>
      <c r="AN114" s="2077">
        <f ca="1">+SUM(AN111:AN113)</f>
        <v>79182550.275891706</v>
      </c>
      <c r="AO114" s="3"/>
      <c r="AP114" s="6"/>
      <c r="AR114" s="1581">
        <f t="shared" si="131"/>
        <v>111</v>
      </c>
      <c r="BA114" s="1602"/>
      <c r="BB114" s="1602"/>
      <c r="BC114" s="1602"/>
      <c r="BD114" s="1602"/>
      <c r="BE114" s="1602"/>
      <c r="BF114" s="1602"/>
      <c r="BG114" s="1602"/>
      <c r="BH114" s="1602"/>
      <c r="BI114" s="1602"/>
      <c r="BJ114" s="1602"/>
      <c r="BK114" s="1602"/>
      <c r="BL114" s="1602"/>
    </row>
    <row r="115" spans="1:64" ht="15.6" x14ac:dyDescent="0.3">
      <c r="A115" s="1" t="s">
        <v>1683</v>
      </c>
      <c r="B115" s="124" t="s">
        <v>1669</v>
      </c>
      <c r="C115" s="1416">
        <f>VLOOKUP(A115,'[7]Bilancio riclassificato'!$B$15:$N$2261,13,0)</f>
        <v>-245416.53</v>
      </c>
      <c r="D115" s="1600"/>
      <c r="E115" s="1600"/>
      <c r="F115" s="1601">
        <f ca="1">-F164</f>
        <v>-71613.196084324431</v>
      </c>
      <c r="G115" s="1600">
        <f ca="1">+E115+F115</f>
        <v>-71613.196084324431</v>
      </c>
      <c r="H115" s="1420"/>
      <c r="I115" s="1601">
        <f ca="1">+-I164</f>
        <v>-73420.235924932975</v>
      </c>
      <c r="J115" s="1600">
        <f ca="1">+H115+I115</f>
        <v>-73420.235924932975</v>
      </c>
      <c r="K115" s="1420"/>
      <c r="L115" s="1601"/>
      <c r="M115" s="1600"/>
      <c r="N115" s="1420"/>
      <c r="O115" s="1601"/>
      <c r="P115" s="1600"/>
      <c r="Q115" s="1420"/>
      <c r="R115" s="1601"/>
      <c r="S115" s="1600"/>
      <c r="T115" s="1420"/>
      <c r="U115" s="1601"/>
      <c r="V115" s="2153"/>
      <c r="W115" s="1420">
        <f ca="1">+SUMIF('Bilanci Mensili VEE'!$F$4:$R$259,'Foglio di Lavoro '!$A115,'Bilanci Mensili VEE'!$M$4:$M$259)</f>
        <v>0</v>
      </c>
      <c r="X115" s="1601"/>
      <c r="Y115" s="1600"/>
      <c r="Z115" s="1420"/>
      <c r="AA115" s="1601"/>
      <c r="AB115" s="1600"/>
      <c r="AC115" s="1420"/>
      <c r="AD115" s="1601"/>
      <c r="AE115" s="1600"/>
      <c r="AF115" s="1420"/>
      <c r="AG115" s="1601"/>
      <c r="AH115" s="1600"/>
      <c r="AI115" s="1420"/>
      <c r="AJ115" s="1601"/>
      <c r="AK115" s="1600"/>
      <c r="AL115" s="1420">
        <f>-'[9]SALES 01.01.2018 - 31.12.2018 '!$AF$7</f>
        <v>-522126</v>
      </c>
      <c r="AM115" s="1601">
        <f ca="1">-(AM164+AM161)</f>
        <v>-834320.0236355823</v>
      </c>
      <c r="AN115" s="1600">
        <f t="shared" ca="1" si="136"/>
        <v>-1356446.0236355823</v>
      </c>
      <c r="AO115" s="3"/>
      <c r="AP115" s="6"/>
      <c r="AR115" s="1581">
        <f t="shared" si="131"/>
        <v>112</v>
      </c>
      <c r="BA115" s="1602"/>
      <c r="BB115" s="1602"/>
      <c r="BC115" s="1602"/>
      <c r="BD115" s="1602"/>
      <c r="BE115" s="1602"/>
      <c r="BF115" s="1602"/>
      <c r="BG115" s="1602"/>
      <c r="BH115" s="1602"/>
      <c r="BI115" s="1602"/>
      <c r="BJ115" s="1602"/>
      <c r="BK115" s="1602"/>
      <c r="BL115" s="1602"/>
    </row>
    <row r="116" spans="1:64" x14ac:dyDescent="0.25">
      <c r="A116" s="93"/>
      <c r="B116" s="1499" t="s">
        <v>132</v>
      </c>
      <c r="C116" s="1500">
        <f>SUM(C111:C115)</f>
        <v>50567777.210000001</v>
      </c>
      <c r="D116" s="1500">
        <f>+'Anno Precedente'!P116</f>
        <v>67594598.130759314</v>
      </c>
      <c r="E116" s="1500">
        <f ca="1">SUM(E111:E115)</f>
        <v>6702767.2512987852</v>
      </c>
      <c r="F116" s="1500">
        <f ca="1">SUM(F111:F115)</f>
        <v>-71613.196084324431</v>
      </c>
      <c r="G116" s="1500">
        <f ca="1">SUM(G111:G115)</f>
        <v>6631154.0552144609</v>
      </c>
      <c r="H116" s="1500">
        <f t="shared" ref="H116:I116" ca="1" si="137">+SUM(H112:H115)</f>
        <v>13375117.494906168</v>
      </c>
      <c r="I116" s="1500">
        <f t="shared" ca="1" si="137"/>
        <v>-73420.235924932975</v>
      </c>
      <c r="J116" s="1500">
        <f ca="1">+SUM(J112:J115)</f>
        <v>13301697.258981235</v>
      </c>
      <c r="K116" s="1502">
        <f t="shared" ref="K116:AK116" ca="1" si="138">SUM(K111:K113)</f>
        <v>21183757.387925111</v>
      </c>
      <c r="L116" s="1501">
        <f t="shared" ca="1" si="138"/>
        <v>-146908.92090346958</v>
      </c>
      <c r="M116" s="1500">
        <f t="shared" ca="1" si="138"/>
        <v>21036848.467021637</v>
      </c>
      <c r="N116" s="1502">
        <f t="shared" ca="1" si="138"/>
        <v>27854932.885445062</v>
      </c>
      <c r="O116" s="1501">
        <f t="shared" ca="1" si="138"/>
        <v>-190647.13988280494</v>
      </c>
      <c r="P116" s="1500">
        <f t="shared" ca="1" si="138"/>
        <v>27664285.745562255</v>
      </c>
      <c r="Q116" s="1502">
        <f t="shared" ca="1" si="138"/>
        <v>34684847.763794772</v>
      </c>
      <c r="R116" s="1501">
        <f t="shared" ref="R116" ca="1" si="139">SUM(R111:R113)</f>
        <v>-504002.4975798644</v>
      </c>
      <c r="S116" s="1500">
        <f t="shared" ca="1" si="138"/>
        <v>34180845.266214907</v>
      </c>
      <c r="T116" s="1502">
        <f t="shared" ca="1" si="138"/>
        <v>41721123.331402458</v>
      </c>
      <c r="U116" s="1501">
        <f t="shared" ca="1" si="138"/>
        <v>-578631.93666731019</v>
      </c>
      <c r="V116" s="2105">
        <f t="shared" ca="1" si="138"/>
        <v>41142491.394735143</v>
      </c>
      <c r="W116" s="1502">
        <f ca="1">SUM(W111:W115)</f>
        <v>48962544.601689607</v>
      </c>
      <c r="X116" s="1501">
        <f t="shared" ca="1" si="138"/>
        <v>-902100.9054218611</v>
      </c>
      <c r="Y116" s="1500">
        <f t="shared" ca="1" si="138"/>
        <v>48060443.696267746</v>
      </c>
      <c r="Z116" s="1502">
        <f t="shared" ca="1" si="138"/>
        <v>54687569.752368651</v>
      </c>
      <c r="AA116" s="1501">
        <f t="shared" ca="1" si="138"/>
        <v>-624039.45305770892</v>
      </c>
      <c r="AB116" s="1500">
        <f t="shared" ca="1" si="138"/>
        <v>54063530.299310938</v>
      </c>
      <c r="AC116" s="1502">
        <f t="shared" ca="1" si="138"/>
        <v>60500917.925681323</v>
      </c>
      <c r="AD116" s="1501">
        <f t="shared" ca="1" si="138"/>
        <v>-782810.20005574974</v>
      </c>
      <c r="AE116" s="1500">
        <f t="shared" ca="1" si="138"/>
        <v>59718107.725625575</v>
      </c>
      <c r="AF116" s="1502">
        <f t="shared" ca="1" si="138"/>
        <v>67369688.816748098</v>
      </c>
      <c r="AG116" s="1501">
        <f t="shared" ca="1" si="138"/>
        <v>-772183.84117596643</v>
      </c>
      <c r="AH116" s="1500">
        <f t="shared" ca="1" si="138"/>
        <v>66597504.975572124</v>
      </c>
      <c r="AI116" s="1502">
        <f t="shared" ca="1" si="138"/>
        <v>0</v>
      </c>
      <c r="AJ116" s="1501">
        <f t="shared" si="138"/>
        <v>0</v>
      </c>
      <c r="AK116" s="1500">
        <f t="shared" ca="1" si="138"/>
        <v>0</v>
      </c>
      <c r="AL116" s="1500">
        <f ca="1">+AL114+AL115</f>
        <v>78660424.275891706</v>
      </c>
      <c r="AM116" s="1501">
        <f ca="1">SUM(AM111:AM115)</f>
        <v>-834320.0236355823</v>
      </c>
      <c r="AN116" s="1500">
        <f ca="1">+AN114+AN115</f>
        <v>77826104.252256125</v>
      </c>
      <c r="AO116" s="3"/>
      <c r="AP116" s="6">
        <f ca="1">+AN116+AN175+AN195+AN198+AN202</f>
        <v>77946755.771379456</v>
      </c>
      <c r="AQ116" s="6"/>
      <c r="AR116" s="1581">
        <f t="shared" si="131"/>
        <v>113</v>
      </c>
      <c r="BA116" s="1503"/>
      <c r="BB116" s="1503"/>
      <c r="BC116" s="1503"/>
      <c r="BD116" s="1503"/>
      <c r="BE116" s="1503"/>
      <c r="BF116" s="1503"/>
      <c r="BG116" s="1503"/>
      <c r="BH116" s="1503"/>
      <c r="BI116" s="1503"/>
      <c r="BJ116" s="1503"/>
      <c r="BK116" s="1503"/>
      <c r="BL116" s="1503"/>
    </row>
    <row r="117" spans="1:64" ht="13.8" thickBot="1" x14ac:dyDescent="0.3">
      <c r="B117" s="1509" t="s">
        <v>261</v>
      </c>
      <c r="C117" s="1603"/>
      <c r="D117" s="1604"/>
      <c r="E117" s="1603"/>
      <c r="F117" s="1605"/>
      <c r="G117" s="1603"/>
      <c r="H117" s="1606"/>
      <c r="I117" s="1605"/>
      <c r="J117" s="1603"/>
      <c r="K117" s="1606"/>
      <c r="L117" s="1605"/>
      <c r="M117" s="1603"/>
      <c r="N117" s="1606"/>
      <c r="O117" s="1605"/>
      <c r="P117" s="1603"/>
      <c r="Q117" s="1606"/>
      <c r="R117" s="1605"/>
      <c r="S117" s="1603"/>
      <c r="T117" s="1606"/>
      <c r="U117" s="1605"/>
      <c r="V117" s="2155"/>
      <c r="W117" s="1606"/>
      <c r="X117" s="1605"/>
      <c r="Y117" s="1603"/>
      <c r="Z117" s="1606"/>
      <c r="AA117" s="1605"/>
      <c r="AB117" s="1603"/>
      <c r="AC117" s="1606"/>
      <c r="AD117" s="1605"/>
      <c r="AE117" s="1603"/>
      <c r="AF117" s="1606"/>
      <c r="AG117" s="1605"/>
      <c r="AH117" s="1603"/>
      <c r="AI117" s="1606"/>
      <c r="AJ117" s="1605"/>
      <c r="AK117" s="1603"/>
      <c r="AL117" s="1606"/>
      <c r="AM117" s="1605"/>
      <c r="AN117" s="1603"/>
      <c r="AO117" s="3"/>
      <c r="AP117" s="6">
        <f ca="1">+AP116-'[10]Decembrie 2018'!$E$27</f>
        <v>-1284340.5149903148</v>
      </c>
      <c r="AR117" s="1581">
        <f t="shared" si="131"/>
        <v>114</v>
      </c>
      <c r="BA117" s="1605"/>
      <c r="BB117" s="1605"/>
      <c r="BC117" s="1605"/>
      <c r="BD117" s="1605"/>
      <c r="BE117" s="1605"/>
      <c r="BF117" s="1605"/>
      <c r="BG117" s="1605"/>
      <c r="BH117" s="1605"/>
      <c r="BI117" s="1605"/>
      <c r="BJ117" s="1605"/>
      <c r="BK117" s="1605"/>
      <c r="BL117" s="1605"/>
    </row>
    <row r="118" spans="1:64" ht="13.8" thickBot="1" x14ac:dyDescent="0.3">
      <c r="A118" s="1" t="str">
        <f>'Conto economico riclassificato'!A19</f>
        <v>ga</v>
      </c>
      <c r="B118" s="1599" t="s">
        <v>172</v>
      </c>
      <c r="C118" s="1416">
        <f>VLOOKUP(A118,'[7]Bilancio riclassificato'!$B$15:$N$2261,13,0)</f>
        <v>0</v>
      </c>
      <c r="D118" s="1600">
        <f>+'Anno Precedente'!P118</f>
        <v>0</v>
      </c>
      <c r="E118" s="1600">
        <f ca="1">+SUMIF('Bilanci Mensili VEE'!$F$4:$R$259,'Foglio di Lavoro '!$A118,'Bilanci Mensili VEE'!$G$4:$G$259)</f>
        <v>0</v>
      </c>
      <c r="F118" s="1601"/>
      <c r="G118" s="1600">
        <f ca="1">+E118+F118</f>
        <v>0</v>
      </c>
      <c r="H118" s="1420">
        <f ca="1">+SUMIF('Bilanci Mensili VEE'!$F$4:$R$259,'Foglio di Lavoro '!$A118,'Bilanci Mensili VEE'!$H$4:$H$259)</f>
        <v>0</v>
      </c>
      <c r="I118" s="1601"/>
      <c r="J118" s="1600">
        <f ca="1">+H118+I118</f>
        <v>0</v>
      </c>
      <c r="K118" s="1420">
        <f ca="1">-SUMIF('Bilanci Mensili VEE'!$F$4:$R$259,'Foglio di Lavoro '!$A118,'Bilanci Mensili VEE'!$I$4:$I$259)</f>
        <v>0</v>
      </c>
      <c r="L118" s="1601"/>
      <c r="M118" s="1600">
        <f ca="1">+K118+L118</f>
        <v>0</v>
      </c>
      <c r="N118" s="1420">
        <f ca="1">+SUMIF('Bilanci Mensili VEE'!$F$4:$R$259,'Foglio di Lavoro '!$A118,'Bilanci Mensili VEE'!$J$4:$J$259)</f>
        <v>0</v>
      </c>
      <c r="O118" s="1601"/>
      <c r="P118" s="1600">
        <f ca="1">+N118+O118</f>
        <v>0</v>
      </c>
      <c r="Q118" s="1420">
        <f ca="1">-SUMIF('Bilanci Mensili VEE'!$F$4:$R$259,'Foglio di Lavoro '!$A118,'Bilanci Mensili VEE'!$K$4:$K$259)</f>
        <v>0</v>
      </c>
      <c r="R118" s="1601"/>
      <c r="S118" s="1600">
        <f ca="1">+Q118+R118</f>
        <v>0</v>
      </c>
      <c r="T118" s="1420">
        <f ca="1">+SUMIF('Bilanci Mensili VEE'!$F$4:$R$259,'Foglio di Lavoro '!$A118,'Bilanci Mensili VEE'!$L$4:$L$259)</f>
        <v>0</v>
      </c>
      <c r="U118" s="1601"/>
      <c r="V118" s="2153">
        <f ca="1">+T118+U118</f>
        <v>0</v>
      </c>
      <c r="W118" s="1420">
        <f ca="1">+SUMIF('Bilanci Mensili VEE'!$F$4:$R$259,'Foglio di Lavoro '!$A118,'Bilanci Mensili VEE'!$M$4:$M$259)</f>
        <v>0</v>
      </c>
      <c r="X118" s="1601"/>
      <c r="Y118" s="1600">
        <f ca="1">+W118+X118</f>
        <v>0</v>
      </c>
      <c r="Z118" s="1420">
        <f ca="1">+SUMIF('Bilanci Mensili VEE'!$F$4:$R$259,'Foglio di Lavoro '!$A118,'Bilanci Mensili VEE'!$N$4:$N$259)</f>
        <v>0</v>
      </c>
      <c r="AA118" s="1601"/>
      <c r="AB118" s="1600">
        <f ca="1">+Z118+AA118</f>
        <v>0</v>
      </c>
      <c r="AC118" s="1420">
        <f ca="1">-SUMIF('Bilanci Mensili VEE'!$F$4:$R$259,'Foglio di Lavoro '!$A118,'Bilanci Mensili VEE'!$O$4:$O$259)</f>
        <v>0</v>
      </c>
      <c r="AD118" s="1601"/>
      <c r="AE118" s="1600">
        <f ca="1">+AC118+AD118</f>
        <v>0</v>
      </c>
      <c r="AF118" s="1420">
        <f ca="1">-SUMIF('Bilanci Mensili VEE'!$F$4:$R$259,'Foglio di Lavoro '!$A118,'Bilanci Mensili VEE'!$P$4:$P$259)</f>
        <v>0</v>
      </c>
      <c r="AG118" s="1601"/>
      <c r="AH118" s="1600">
        <f ca="1">+AF118+AG118</f>
        <v>0</v>
      </c>
      <c r="AI118" s="1420">
        <f ca="1">+SUMIF('Bilanci Mensili VEE'!$F$4:$R$259,'Foglio di Lavoro '!$A118,'Bilanci Mensili VEE'!$Q$4:$Q$259)</f>
        <v>0</v>
      </c>
      <c r="AJ118" s="1601"/>
      <c r="AK118" s="1600">
        <f ca="1">+AI118+AJ118</f>
        <v>0</v>
      </c>
      <c r="AL118" s="1420">
        <f ca="1">+SUMIF('Bilanci Mensili VEE'!$F$4:$R$259,'Foglio di Lavoro '!$A118,'Bilanci Mensili VEE'!$R$4:$R$259)</f>
        <v>0</v>
      </c>
      <c r="AM118" s="1601"/>
      <c r="AN118" s="1600">
        <f ca="1">+AL118+AM118</f>
        <v>0</v>
      </c>
      <c r="AO118" s="3"/>
      <c r="AP118" s="6"/>
      <c r="AQ118" s="6"/>
      <c r="AR118" s="1581">
        <f t="shared" si="131"/>
        <v>115</v>
      </c>
      <c r="BA118" s="1602"/>
      <c r="BB118" s="1602"/>
      <c r="BC118" s="1602"/>
      <c r="BD118" s="1602"/>
      <c r="BE118" s="1602"/>
      <c r="BF118" s="1602"/>
      <c r="BG118" s="1602"/>
      <c r="BH118" s="1602"/>
      <c r="BI118" s="1602"/>
      <c r="BJ118" s="1602"/>
      <c r="BK118" s="1602"/>
      <c r="BL118" s="1602"/>
    </row>
    <row r="119" spans="1:64" x14ac:dyDescent="0.25">
      <c r="A119" s="1" t="str">
        <f>'Conto economico riclassificato'!A20</f>
        <v>gb</v>
      </c>
      <c r="B119" s="1599" t="s">
        <v>173</v>
      </c>
      <c r="C119" s="1416">
        <f>VLOOKUP(A119,'[7]Bilancio riclassificato'!$B$15:$N$2261,13,0)</f>
        <v>-239879.63</v>
      </c>
      <c r="D119" s="1600">
        <f>+'Anno Precedente'!P119</f>
        <v>-24833.153851204937</v>
      </c>
      <c r="E119" s="1600">
        <f ca="1">+SUMIF('Bilanci Mensili VEE'!$F$4:$R$259,'Foglio di Lavoro '!$A119,'Bilanci Mensili VEE'!$G$4:$G$259)</f>
        <v>0</v>
      </c>
      <c r="F119" s="1601"/>
      <c r="G119" s="1600">
        <f ca="1">+E119+F119</f>
        <v>0</v>
      </c>
      <c r="H119" s="1420">
        <f ca="1">+SUMIF('Bilanci Mensili VEE'!$F$4:$R$259,'Foglio di Lavoro '!$A119,'Bilanci Mensili VEE'!$H$4:$H$259)</f>
        <v>0</v>
      </c>
      <c r="I119" s="1601"/>
      <c r="J119" s="1600">
        <f ca="1">+H119+I119</f>
        <v>0</v>
      </c>
      <c r="K119" s="1420">
        <f ca="1">-SUMIF('Bilanci Mensili VEE'!$F$4:$R$259,'Foglio di Lavoro '!$A119,'Bilanci Mensili VEE'!$I$4:$I$259)</f>
        <v>0</v>
      </c>
      <c r="L119" s="1601"/>
      <c r="M119" s="1600">
        <f ca="1">+K119+L119</f>
        <v>0</v>
      </c>
      <c r="N119" s="1420">
        <f ca="1">-SUMIF('Bilanci Mensili VEE'!$F$4:$R$259,'Foglio di Lavoro '!$A119,'Bilanci Mensili VEE'!$J$4:$J$259)</f>
        <v>0</v>
      </c>
      <c r="O119" s="1601"/>
      <c r="P119" s="1600">
        <f ca="1">+N119+O119</f>
        <v>0</v>
      </c>
      <c r="Q119" s="1420">
        <f ca="1">-SUMIF('Bilanci Mensili VEE'!$F$4:$R$259,'Foglio di Lavoro '!$A119,'Bilanci Mensili VEE'!$K$4:$K$259)</f>
        <v>-319.63429063138642</v>
      </c>
      <c r="R119" s="1601"/>
      <c r="S119" s="1600">
        <f ca="1">+Q119+R119</f>
        <v>-319.63429063138642</v>
      </c>
      <c r="T119" s="1420">
        <f ca="1">-SUMIF('Bilanci Mensili VEE'!$F$4:$R$259,'Foglio di Lavoro '!$A119,'Bilanci Mensili VEE'!$L$4:$L$259)</f>
        <v>-670.67644976507688</v>
      </c>
      <c r="U119" s="1601"/>
      <c r="V119" s="2153">
        <f ca="1">+T119+U119</f>
        <v>-670.67644976507688</v>
      </c>
      <c r="W119" s="1420">
        <f ca="1">-SUMIF('Bilanci Mensili VEE'!$F$4:$R$259,'Foglio di Lavoro '!$A119,'Bilanci Mensili VEE'!$M$4:$M$259)</f>
        <v>-675.42942333038047</v>
      </c>
      <c r="X119" s="1601"/>
      <c r="Y119" s="1600">
        <f ca="1">+W119+X119</f>
        <v>-675.42942333038047</v>
      </c>
      <c r="Z119" s="1420">
        <f ca="1">-SUMIF('Bilanci Mensili VEE'!$F$4:$R$259,'Foglio di Lavoro '!$A119,'Bilanci Mensili VEE'!$N$4:$N$259)</f>
        <v>-673.14599483204131</v>
      </c>
      <c r="AA119" s="1601"/>
      <c r="AB119" s="1600">
        <f ca="1">+Z119+AA119</f>
        <v>-673.14599483204131</v>
      </c>
      <c r="AC119" s="1420">
        <f ca="1">-SUMIF('Bilanci Mensili VEE'!$F$4:$R$259,'Foglio di Lavoro '!$A119,'Bilanci Mensili VEE'!$O$4:$O$259)</f>
        <v>-670.30254947788239</v>
      </c>
      <c r="AD119" s="1601"/>
      <c r="AE119" s="1600">
        <f ca="1">+AC119+AD119</f>
        <v>-670.30254947788239</v>
      </c>
      <c r="AF119" s="1420">
        <f ca="1">-SUMIF('Bilanci Mensili VEE'!$F$4:$R$259,'Foglio di Lavoro '!$A119,'Bilanci Mensili VEE'!$P$4:$P$259)</f>
        <v>-715.73883603325612</v>
      </c>
      <c r="AG119" s="1601"/>
      <c r="AH119" s="1600">
        <f ca="1">+AF119+AG119</f>
        <v>-715.73883603325612</v>
      </c>
      <c r="AI119" s="1420">
        <f ca="1">-SUMIF('Bilanci Mensili VEE'!$F$4:$R$259,'Foglio di Lavoro '!$A119,'Bilanci Mensili VEE'!$Q$4:$Q$259)</f>
        <v>0</v>
      </c>
      <c r="AJ119" s="1601"/>
      <c r="AK119" s="1600">
        <f ca="1">+AI119+AJ119</f>
        <v>0</v>
      </c>
      <c r="AL119" s="1420">
        <f ca="1">-SUMIF('Bilanci Mensili VEE'!$F$4:$R$259,'Foglio di Lavoro '!$A119,'Bilanci Mensili VEE'!$R$4:$R$259)</f>
        <v>-58538.69359690589</v>
      </c>
      <c r="AM119" s="1601"/>
      <c r="AN119" s="1600">
        <f ca="1">+AL119+AM119</f>
        <v>-58538.69359690589</v>
      </c>
      <c r="AO119" s="3"/>
      <c r="AP119" s="6"/>
      <c r="AR119" s="1581">
        <f t="shared" si="131"/>
        <v>116</v>
      </c>
      <c r="BA119" s="1602"/>
      <c r="BB119" s="1602"/>
      <c r="BC119" s="1602"/>
      <c r="BD119" s="1602"/>
      <c r="BE119" s="1602"/>
      <c r="BF119" s="1602"/>
      <c r="BG119" s="1602"/>
      <c r="BH119" s="1602"/>
      <c r="BI119" s="1602"/>
      <c r="BJ119" s="1602"/>
      <c r="BK119" s="1602"/>
      <c r="BL119" s="1602"/>
    </row>
    <row r="120" spans="1:64" ht="13.8" x14ac:dyDescent="0.25">
      <c r="A120" s="93"/>
      <c r="B120" s="1607" t="s">
        <v>174</v>
      </c>
      <c r="C120" s="1608">
        <f t="shared" ref="C120:AN120" si="140">SUM(C118:C119)</f>
        <v>-239879.63</v>
      </c>
      <c r="D120" s="1608">
        <f>+'Anno Precedente'!P120</f>
        <v>-24833.153851204937</v>
      </c>
      <c r="E120" s="1608">
        <f t="shared" ca="1" si="140"/>
        <v>0</v>
      </c>
      <c r="F120" s="1609">
        <f t="shared" si="140"/>
        <v>0</v>
      </c>
      <c r="G120" s="1608">
        <f t="shared" ca="1" si="140"/>
        <v>0</v>
      </c>
      <c r="H120" s="1610">
        <f t="shared" ca="1" si="140"/>
        <v>0</v>
      </c>
      <c r="I120" s="1609">
        <f t="shared" si="140"/>
        <v>0</v>
      </c>
      <c r="J120" s="1608">
        <f t="shared" ca="1" si="140"/>
        <v>0</v>
      </c>
      <c r="K120" s="1610">
        <f t="shared" ca="1" si="140"/>
        <v>0</v>
      </c>
      <c r="L120" s="1609">
        <f t="shared" si="140"/>
        <v>0</v>
      </c>
      <c r="M120" s="1608">
        <f t="shared" ca="1" si="140"/>
        <v>0</v>
      </c>
      <c r="N120" s="1610">
        <f t="shared" ca="1" si="140"/>
        <v>0</v>
      </c>
      <c r="O120" s="1609">
        <f t="shared" si="140"/>
        <v>0</v>
      </c>
      <c r="P120" s="1608">
        <f t="shared" ca="1" si="140"/>
        <v>0</v>
      </c>
      <c r="Q120" s="1610">
        <f ca="1">SUM(Q118:Q119)</f>
        <v>-319.63429063138642</v>
      </c>
      <c r="R120" s="1609">
        <f t="shared" ref="R120" si="141">SUM(R118:R119)</f>
        <v>0</v>
      </c>
      <c r="S120" s="1608">
        <f t="shared" ca="1" si="140"/>
        <v>-319.63429063138642</v>
      </c>
      <c r="T120" s="1610">
        <f t="shared" ca="1" si="140"/>
        <v>-670.67644976507688</v>
      </c>
      <c r="U120" s="1609">
        <f>SUM(U118:U119)</f>
        <v>0</v>
      </c>
      <c r="V120" s="2156">
        <f t="shared" ref="V120" ca="1" si="142">SUM(V118:V119)</f>
        <v>-670.67644976507688</v>
      </c>
      <c r="W120" s="1610">
        <f t="shared" ca="1" si="140"/>
        <v>-675.42942333038047</v>
      </c>
      <c r="X120" s="1609">
        <f t="shared" si="140"/>
        <v>0</v>
      </c>
      <c r="Y120" s="1608">
        <f t="shared" ca="1" si="140"/>
        <v>-675.42942333038047</v>
      </c>
      <c r="Z120" s="1610">
        <f t="shared" ref="Z120:AA120" ca="1" si="143">SUM(Z118:Z119)</f>
        <v>-673.14599483204131</v>
      </c>
      <c r="AA120" s="1609">
        <f t="shared" si="143"/>
        <v>0</v>
      </c>
      <c r="AB120" s="1608">
        <f t="shared" ca="1" si="140"/>
        <v>-673.14599483204131</v>
      </c>
      <c r="AC120" s="1610">
        <f t="shared" ca="1" si="140"/>
        <v>-670.30254947788239</v>
      </c>
      <c r="AD120" s="1609">
        <f t="shared" si="140"/>
        <v>0</v>
      </c>
      <c r="AE120" s="1608">
        <f t="shared" ca="1" si="140"/>
        <v>-670.30254947788239</v>
      </c>
      <c r="AF120" s="1610">
        <f t="shared" ref="AF120:AG120" ca="1" si="144">SUM(AF118:AF119)</f>
        <v>-715.73883603325612</v>
      </c>
      <c r="AG120" s="1609">
        <f t="shared" si="144"/>
        <v>0</v>
      </c>
      <c r="AH120" s="1608">
        <f t="shared" ca="1" si="140"/>
        <v>-715.73883603325612</v>
      </c>
      <c r="AI120" s="1610">
        <f t="shared" ca="1" si="140"/>
        <v>0</v>
      </c>
      <c r="AJ120" s="1609">
        <f t="shared" si="140"/>
        <v>0</v>
      </c>
      <c r="AK120" s="1608">
        <f t="shared" ca="1" si="140"/>
        <v>0</v>
      </c>
      <c r="AL120" s="1610">
        <f t="shared" ca="1" si="140"/>
        <v>-58538.69359690589</v>
      </c>
      <c r="AM120" s="1609">
        <f t="shared" si="140"/>
        <v>0</v>
      </c>
      <c r="AN120" s="1608">
        <f t="shared" ca="1" si="140"/>
        <v>-58538.69359690589</v>
      </c>
      <c r="AO120" s="3"/>
      <c r="AP120" s="6"/>
      <c r="AQ120" s="6"/>
      <c r="AR120" s="1581">
        <f t="shared" si="131"/>
        <v>117</v>
      </c>
      <c r="BA120" s="1611"/>
      <c r="BB120" s="1611"/>
      <c r="BC120" s="1611"/>
      <c r="BD120" s="1611"/>
      <c r="BE120" s="1611"/>
      <c r="BF120" s="1611"/>
      <c r="BG120" s="1611"/>
      <c r="BH120" s="1611"/>
      <c r="BI120" s="1611"/>
      <c r="BJ120" s="1611"/>
      <c r="BK120" s="1611"/>
      <c r="BL120" s="1611"/>
    </row>
    <row r="121" spans="1:64" ht="13.8" thickBot="1" x14ac:dyDescent="0.3">
      <c r="B121" s="1509" t="s">
        <v>262</v>
      </c>
      <c r="C121" s="1603"/>
      <c r="D121" s="1604"/>
      <c r="E121" s="1603"/>
      <c r="F121" s="1605"/>
      <c r="G121" s="1603"/>
      <c r="H121" s="1606"/>
      <c r="I121" s="1605"/>
      <c r="J121" s="1603"/>
      <c r="K121" s="1606"/>
      <c r="L121" s="1605"/>
      <c r="M121" s="1603"/>
      <c r="N121" s="1606"/>
      <c r="O121" s="1605"/>
      <c r="P121" s="1603"/>
      <c r="Q121" s="1606"/>
      <c r="R121" s="1605"/>
      <c r="S121" s="1603"/>
      <c r="T121" s="1606"/>
      <c r="U121" s="1605"/>
      <c r="V121" s="2155"/>
      <c r="W121" s="1606"/>
      <c r="X121" s="1605"/>
      <c r="Y121" s="1603"/>
      <c r="Z121" s="1606"/>
      <c r="AA121" s="1605"/>
      <c r="AB121" s="1603"/>
      <c r="AC121" s="1606"/>
      <c r="AD121" s="1605"/>
      <c r="AE121" s="1603"/>
      <c r="AF121" s="1606"/>
      <c r="AG121" s="1605"/>
      <c r="AH121" s="1603"/>
      <c r="AI121" s="1606"/>
      <c r="AJ121" s="1605"/>
      <c r="AK121" s="1603"/>
      <c r="AL121" s="1606"/>
      <c r="AM121" s="1605"/>
      <c r="AN121" s="1603"/>
      <c r="AO121" s="3"/>
      <c r="AP121" s="2210"/>
      <c r="AR121" s="1581">
        <f t="shared" si="131"/>
        <v>118</v>
      </c>
      <c r="BA121" s="1605"/>
      <c r="BB121" s="1605"/>
      <c r="BC121" s="1605"/>
      <c r="BD121" s="1605"/>
      <c r="BE121" s="1605"/>
      <c r="BF121" s="1605"/>
      <c r="BG121" s="1605"/>
      <c r="BH121" s="1605"/>
      <c r="BI121" s="1605"/>
      <c r="BJ121" s="1605"/>
      <c r="BK121" s="1605"/>
      <c r="BL121" s="1605"/>
    </row>
    <row r="122" spans="1:64" s="2212" customFormat="1" ht="13.8" thickBot="1" x14ac:dyDescent="0.3">
      <c r="A122" s="2212" t="str">
        <f>'Conto economico riclassificato'!A23</f>
        <v>ha</v>
      </c>
      <c r="B122" s="2213" t="s">
        <v>175</v>
      </c>
      <c r="C122" s="2214">
        <f>VLOOKUP(A122,'[7]Bilancio riclassificato'!$B$15:$N$2261,13,0)</f>
        <v>-41027736.909999996</v>
      </c>
      <c r="D122" s="2215">
        <f>+'Anno Precedente'!P122</f>
        <v>-50215922.128833152</v>
      </c>
      <c r="E122" s="2215">
        <f ca="1">-SUMIF('Bilanci Mensili VEE'!$F$4:$R$259,'Foglio di Lavoro '!$A122,'Bilanci Mensili VEE'!$G$4:$G$259)</f>
        <v>-3867680.1361040743</v>
      </c>
      <c r="F122" s="2216"/>
      <c r="G122" s="2215">
        <f ca="1">+E122+F122</f>
        <v>-3867680.1361040743</v>
      </c>
      <c r="H122" s="2217">
        <f ca="1">-SUMIF('Bilanci Mensili VEE'!$F$4:$R$259,'Foglio di Lavoro '!$A122,'Bilanci Mensili VEE'!$H$4:$H$259)</f>
        <v>-7706221.971045576</v>
      </c>
      <c r="I122" s="2216">
        <v>-109135.7</v>
      </c>
      <c r="J122" s="2215">
        <f ca="1">+H122+I122</f>
        <v>-7815357.6710455762</v>
      </c>
      <c r="K122" s="2217">
        <f ca="1">-SUMIF('Bilanci Mensili VEE'!$F$4:$R$259,'Foglio di Lavoro '!$A122,'Bilanci Mensili VEE'!$I$4:$I$259)</f>
        <v>-12050343.788646512</v>
      </c>
      <c r="L122" s="2216">
        <f>-[11]VIM!$J$66</f>
        <v>-329163.4094819841</v>
      </c>
      <c r="M122" s="2215">
        <f ca="1">+K122+L122</f>
        <v>-12379507.198128495</v>
      </c>
      <c r="N122" s="2217">
        <f ca="1">-SUMIF('Bilanci Mensili VEE'!$F$4:$R$259,'Foglio di Lavoro '!$A122,'Bilanci Mensili VEE'!$J$4:$J$259)</f>
        <v>-16190613.945351906</v>
      </c>
      <c r="O122" s="2216">
        <f>-[11]VIM!$J$99</f>
        <v>-417579.3299819841</v>
      </c>
      <c r="P122" s="2215">
        <f ca="1">+N122+O122</f>
        <v>-16608193.275333891</v>
      </c>
      <c r="Q122" s="2217">
        <f ca="1">-SUMIF('Bilanci Mensili VEE'!$F$4:$R$259,'Foglio di Lavoro '!$A122,'Bilanci Mensili VEE'!$K$4:$K$259)</f>
        <v>-20819763.190276433</v>
      </c>
      <c r="R122" s="2216"/>
      <c r="S122" s="2215">
        <f ca="1">+Q122+R122</f>
        <v>-20819763.190276433</v>
      </c>
      <c r="T122" s="2217">
        <f ca="1">-SUMIF('Bilanci Mensili VEE'!$F$4:$R$259,'Foglio di Lavoro '!$A122,'Bilanci Mensili VEE'!$L$4:$L$259)</f>
        <v>-25321948.447791293</v>
      </c>
      <c r="U122" s="2216">
        <f>-'[12]GARNITURI RO'!$F$21</f>
        <v>-480237.25923460186</v>
      </c>
      <c r="V122" s="2218">
        <f ca="1">+T122+U122</f>
        <v>-25802185.707025897</v>
      </c>
      <c r="W122" s="1420">
        <f ca="1">-SUMIF('Bilanci Mensili VEE'!$F$4:$R$259,'Foglio di Lavoro '!$A122,'Bilanci Mensili VEE'!$M$4:$M$259)</f>
        <v>-30524007.642114811</v>
      </c>
      <c r="X122" s="2216"/>
      <c r="Y122" s="2215">
        <f ca="1">+W122+X122</f>
        <v>-30524007.642114811</v>
      </c>
      <c r="Z122" s="2217">
        <f ca="1">-SUMIF('Bilanci Mensili VEE'!$F$4:$R$259,'Foglio di Lavoro '!$A122,'Bilanci Mensili VEE'!$N$4:$N$259)</f>
        <v>-33499926.291989662</v>
      </c>
      <c r="AA122" s="2216"/>
      <c r="AB122" s="2215">
        <f ca="1">+Z122+AA122</f>
        <v>-33499926.291989662</v>
      </c>
      <c r="AC122" s="2217">
        <f ca="1">-SUMIF('Bilanci Mensili VEE'!$F$4:$R$259,'Foglio di Lavoro '!$A122,'Bilanci Mensili VEE'!$O$4:$O$259)</f>
        <v>-37951749.102643818</v>
      </c>
      <c r="AD122" s="2216"/>
      <c r="AE122" s="2215">
        <f ca="1">+AC122+AD122</f>
        <v>-37951749.102643818</v>
      </c>
      <c r="AF122" s="2217">
        <f ca="1">-SUMIF('Bilanci Mensili VEE'!$F$4:$R$259,'Foglio di Lavoro '!$A122,'Bilanci Mensili VEE'!$P$4:$P$259)</f>
        <v>-42835366.049541436</v>
      </c>
      <c r="AG122" s="2216"/>
      <c r="AH122" s="2215">
        <f ca="1">+AF122+AG122</f>
        <v>-42835366.049541436</v>
      </c>
      <c r="AI122" s="2217">
        <f ca="1">-SUMIF('Bilanci Mensili VEE'!$F$4:$R$259,'Foglio di Lavoro '!$A122,'Bilanci Mensili VEE'!$Q$4:$Q$259)</f>
        <v>0</v>
      </c>
      <c r="AJ122" s="2216"/>
      <c r="AK122" s="2215">
        <f ca="1">+AI122+AJ122</f>
        <v>0</v>
      </c>
      <c r="AL122" s="2217">
        <f ca="1">-SUMIF('Bilanci Mensili VEE'!$F$4:$R$259,'Foglio di Lavoro '!$A122,'Bilanci Mensili VEE'!$R$4:$R$259)-'[9]SALES 01.01.2018 - 31.12.2018 '!$AF$8</f>
        <v>-50964873.919480018</v>
      </c>
      <c r="AM122" s="2216"/>
      <c r="AN122" s="2215">
        <f ca="1">+AL122+AM122</f>
        <v>-50964873.919480018</v>
      </c>
      <c r="AO122" s="2219"/>
      <c r="AP122" s="2220"/>
      <c r="AR122" s="2221">
        <f t="shared" si="131"/>
        <v>119</v>
      </c>
      <c r="BA122" s="2222"/>
      <c r="BB122" s="2222"/>
      <c r="BC122" s="2222"/>
      <c r="BD122" s="2222"/>
      <c r="BE122" s="2222"/>
      <c r="BF122" s="2222"/>
      <c r="BG122" s="2222"/>
      <c r="BH122" s="2222"/>
      <c r="BI122" s="2222"/>
      <c r="BJ122" s="2222"/>
      <c r="BK122" s="2222"/>
      <c r="BL122" s="2222"/>
    </row>
    <row r="123" spans="1:64" s="8" customFormat="1" ht="13.8" thickBot="1" x14ac:dyDescent="0.3">
      <c r="A123" s="1" t="s">
        <v>300</v>
      </c>
      <c r="B123" s="1599" t="s">
        <v>176</v>
      </c>
      <c r="C123" s="1416">
        <f>VLOOKUP(A123,'[7]Bilancio riclassificato'!$B$15:$N$2261,13,0)</f>
        <v>-5327060.1500000004</v>
      </c>
      <c r="D123" s="1600">
        <f>+'Anno Precedente'!P123</f>
        <v>0</v>
      </c>
      <c r="E123" s="1600">
        <f ca="1">+SUMIF('Bilanci Mensili VEE'!$F$4:$R$259,'Foglio di Lavoro '!$A123,'Bilanci Mensili VEE'!$G$4:$G$259)</f>
        <v>0</v>
      </c>
      <c r="F123" s="1601"/>
      <c r="G123" s="1600">
        <f ca="1">+E123+F123</f>
        <v>0</v>
      </c>
      <c r="H123" s="1420">
        <f ca="1">+SUMIF('Bilanci Mensili VEE'!$F$4:$R$259,'Foglio di Lavoro '!$A123,'Bilanci Mensili VEE'!$H$4:$H$259)</f>
        <v>0</v>
      </c>
      <c r="I123" s="1601"/>
      <c r="J123" s="1600">
        <f t="shared" ref="J123:J125" ca="1" si="145">+H123+I123</f>
        <v>0</v>
      </c>
      <c r="K123" s="1420">
        <f ca="1">-SUMIF('Bilanci Mensili VEE'!$F$4:$R$259,'Foglio di Lavoro '!$A123,'Bilanci Mensili VEE'!$I$4:$I$259)</f>
        <v>0</v>
      </c>
      <c r="L123" s="1601"/>
      <c r="M123" s="1600">
        <f ca="1">+K123+L123</f>
        <v>0</v>
      </c>
      <c r="N123" s="1420">
        <f ca="1">+SUMIF('Bilanci Mensili VEE'!$F$4:$R$259,'Foglio di Lavoro '!$A123,'Bilanci Mensili VEE'!$J$4:$J$259)</f>
        <v>0</v>
      </c>
      <c r="O123" s="1601"/>
      <c r="P123" s="1600">
        <f ca="1">+N123+O123</f>
        <v>0</v>
      </c>
      <c r="Q123" s="1420">
        <f ca="1">-SUMIF('Bilanci Mensili VEE'!$F$4:$R$259,'Foglio di Lavoro '!$A123,'Bilanci Mensili VEE'!$K$4:$K$259)</f>
        <v>0</v>
      </c>
      <c r="R123" s="1601"/>
      <c r="S123" s="1600">
        <f ca="1">+Q123+R123</f>
        <v>0</v>
      </c>
      <c r="T123" s="1420">
        <f ca="1">+SUMIF('Bilanci Mensili VEE'!$F$4:$R$259,'Foglio di Lavoro '!$A123,'Bilanci Mensili VEE'!$L$4:$L$259)</f>
        <v>0</v>
      </c>
      <c r="U123" s="1601">
        <f>-'June 2018'!J71</f>
        <v>-280226.78000000003</v>
      </c>
      <c r="V123" s="2153">
        <f ca="1">+T123+U123</f>
        <v>-280226.78000000003</v>
      </c>
      <c r="W123" s="1420">
        <f ca="1">+SUMIF('Bilanci Mensili VEE'!$F$4:$R$259,'Foglio di Lavoro '!$A123,'Bilanci Mensili VEE'!$M$4:$M$259)</f>
        <v>0</v>
      </c>
      <c r="X123" s="1601"/>
      <c r="Y123" s="1600">
        <f ca="1">+W123+X123</f>
        <v>0</v>
      </c>
      <c r="Z123" s="1420">
        <f ca="1">+SUMIF('Bilanci Mensili VEE'!$F$4:$R$259,'Foglio di Lavoro '!$A123,'Bilanci Mensili VEE'!$N$4:$N$259)</f>
        <v>0</v>
      </c>
      <c r="AA123" s="1601"/>
      <c r="AB123" s="1600">
        <f ca="1">+Z123+AA123</f>
        <v>0</v>
      </c>
      <c r="AC123" s="1420">
        <f ca="1">-SUMIF('Bilanci Mensili VEE'!$F$4:$R$259,'Foglio di Lavoro '!$A123,'Bilanci Mensili VEE'!$O$4:$O$259)</f>
        <v>0</v>
      </c>
      <c r="AD123" s="1612"/>
      <c r="AE123" s="1600">
        <f ca="1">+AC123+AD123</f>
        <v>0</v>
      </c>
      <c r="AF123" s="1420">
        <f ca="1">-SUMIF('Bilanci Mensili VEE'!$F$4:$R$259,'Foglio di Lavoro '!$A123,'Bilanci Mensili VEE'!$P$4:$P$259)</f>
        <v>0</v>
      </c>
      <c r="AG123" s="1601"/>
      <c r="AH123" s="1600">
        <f ca="1">+AF123+AG123</f>
        <v>0</v>
      </c>
      <c r="AI123" s="1420">
        <f ca="1">+SUMIF('Bilanci Mensili VEE'!$F$4:$R$259,'Foglio di Lavoro '!$A123,'Bilanci Mensili VEE'!$Q$4:$Q$259)</f>
        <v>0</v>
      </c>
      <c r="AJ123" s="1601"/>
      <c r="AK123" s="1600">
        <f ca="1">+AI123+AJ123</f>
        <v>0</v>
      </c>
      <c r="AL123" s="1420">
        <f ca="1">+SUMIF('Bilanci Mensili VEE'!$F$4:$R$259,'Foglio di Lavoro '!$A123,'Bilanci Mensili VEE'!$R$4:$R$259)</f>
        <v>0</v>
      </c>
      <c r="AM123" s="1601"/>
      <c r="AN123" s="1600">
        <f ca="1">+AL123+AM123</f>
        <v>0</v>
      </c>
      <c r="AO123" s="1613"/>
      <c r="AP123" s="6"/>
      <c r="AR123" s="1581">
        <f t="shared" si="131"/>
        <v>120</v>
      </c>
      <c r="BA123" s="1602"/>
      <c r="BB123" s="1602"/>
      <c r="BC123" s="1602"/>
      <c r="BD123" s="1602"/>
      <c r="BE123" s="1602"/>
      <c r="BF123" s="1602"/>
      <c r="BG123" s="1602"/>
      <c r="BH123" s="1602"/>
      <c r="BI123" s="1602"/>
      <c r="BJ123" s="1602"/>
      <c r="BK123" s="1602"/>
      <c r="BL123" s="1602"/>
    </row>
    <row r="124" spans="1:64" s="8" customFormat="1" ht="16.2" thickBot="1" x14ac:dyDescent="0.35">
      <c r="A124" s="433" t="s">
        <v>1668</v>
      </c>
      <c r="B124" s="124" t="s">
        <v>1671</v>
      </c>
      <c r="C124" s="1416">
        <f>VLOOKUP(A124,'[7]Bilancio riclassificato'!$B$15:$N$2261,13,0)+787852.28</f>
        <v>814922.47</v>
      </c>
      <c r="D124" s="1600"/>
      <c r="E124" s="1600"/>
      <c r="F124" s="1601"/>
      <c r="G124" s="1600"/>
      <c r="H124" s="1420"/>
      <c r="I124" s="1601">
        <f>-I122</f>
        <v>109135.7</v>
      </c>
      <c r="J124" s="1600">
        <f t="shared" si="145"/>
        <v>109135.7</v>
      </c>
      <c r="K124" s="1420"/>
      <c r="L124" s="1601">
        <f>-L122</f>
        <v>329163.4094819841</v>
      </c>
      <c r="M124" s="1600">
        <f>+K124+L124</f>
        <v>329163.4094819841</v>
      </c>
      <c r="N124" s="1420"/>
      <c r="O124" s="1601">
        <f>-O122</f>
        <v>417579.3299819841</v>
      </c>
      <c r="P124" s="1600">
        <f>+N124+O124</f>
        <v>417579.3299819841</v>
      </c>
      <c r="Q124" s="1420"/>
      <c r="R124" s="1601">
        <f>-R122</f>
        <v>0</v>
      </c>
      <c r="S124" s="1600"/>
      <c r="T124" s="1420"/>
      <c r="U124" s="1601">
        <f>-U122</f>
        <v>480237.25923460186</v>
      </c>
      <c r="V124" s="2153">
        <f>+T124+U124</f>
        <v>480237.25923460186</v>
      </c>
      <c r="W124" s="1420"/>
      <c r="X124" s="1601"/>
      <c r="Y124" s="1600"/>
      <c r="Z124" s="1420"/>
      <c r="AA124" s="1601"/>
      <c r="AB124" s="1600"/>
      <c r="AC124" s="1420"/>
      <c r="AD124" s="1612"/>
      <c r="AE124" s="1600"/>
      <c r="AF124" s="1420"/>
      <c r="AG124" s="1601"/>
      <c r="AH124" s="1600"/>
      <c r="AI124" s="1420"/>
      <c r="AJ124" s="1601"/>
      <c r="AK124" s="1600"/>
      <c r="AL124" s="1420">
        <f>+'[9]SALES 01.01.2018 - 31.12.2018 '!$AF$8</f>
        <v>644700.68999999994</v>
      </c>
      <c r="AM124" s="1601">
        <f>+'December 2018 Final '!F16+'December 2018 Final '!F18</f>
        <v>225078.15427589169</v>
      </c>
      <c r="AN124" s="1600">
        <f>+AL124+AM124</f>
        <v>869778.84427589166</v>
      </c>
      <c r="AO124" s="1613"/>
      <c r="AP124" s="6"/>
      <c r="AR124" s="1581">
        <f t="shared" si="131"/>
        <v>121</v>
      </c>
      <c r="BA124" s="1602"/>
      <c r="BB124" s="1602"/>
      <c r="BC124" s="1602"/>
      <c r="BD124" s="1602"/>
      <c r="BE124" s="1602"/>
      <c r="BF124" s="1602"/>
      <c r="BG124" s="1602"/>
      <c r="BH124" s="1602"/>
      <c r="BI124" s="1602"/>
      <c r="BJ124" s="1602"/>
      <c r="BK124" s="1602"/>
      <c r="BL124" s="1602"/>
    </row>
    <row r="125" spans="1:64" s="2212" customFormat="1" x14ac:dyDescent="0.25">
      <c r="A125" s="2212" t="str">
        <f>'Conto economico riclassificato'!A26</f>
        <v>hc</v>
      </c>
      <c r="B125" s="2213" t="s">
        <v>177</v>
      </c>
      <c r="C125" s="2214">
        <f>VLOOKUP(A125,'[7]Bilancio riclassificato'!$B$15:$N$2261,13,0)</f>
        <v>0</v>
      </c>
      <c r="D125" s="2215">
        <f>+'Anno Precedente'!P125</f>
        <v>5531050.8788057873</v>
      </c>
      <c r="E125" s="2215">
        <f ca="1">+SUMIF('Bilanci Mensili VEE'!$F$4:$R$259,'Foglio di Lavoro '!$A125,'Bilanci Mensili VEE'!$G$4:$G$259)</f>
        <v>-480917.38439740986</v>
      </c>
      <c r="F125" s="2216"/>
      <c r="G125" s="2215">
        <f ca="1">+E125+F125</f>
        <v>-480917.38439740986</v>
      </c>
      <c r="H125" s="2217">
        <f ca="1">+SUMIF('Bilanci Mensili VEE'!$F$4:$R$259,'Foglio di Lavoro '!$A125,'Bilanci Mensili VEE'!$H$4:$H$259)</f>
        <v>-997993.44343163446</v>
      </c>
      <c r="I125" s="2216">
        <f>+'Feb 2018'!I19</f>
        <v>117027.84986595176</v>
      </c>
      <c r="J125" s="2215">
        <f t="shared" ca="1" si="145"/>
        <v>-880965.59356568265</v>
      </c>
      <c r="K125" s="2217">
        <f ca="1">+SUMIF('Bilanci Mensili VEE'!$F$4:$R$259,'Foglio di Lavoro '!$A125,'Bilanci Mensili VEE'!$I$4:$I$259)</f>
        <v>-1437835.8661113009</v>
      </c>
      <c r="L125" s="2216">
        <f ca="1">-L175</f>
        <v>128735.35726554453</v>
      </c>
      <c r="M125" s="2215">
        <f ca="1">+K125+L125</f>
        <v>-1309100.5088457563</v>
      </c>
      <c r="N125" s="2217">
        <f ca="1">+SUMIF('Bilanci Mensili VEE'!$F$4:$R$259,'Foglio di Lavoro '!$A125,'Bilanci Mensili VEE'!$J$4:$J$259)</f>
        <v>-1276864.2233145144</v>
      </c>
      <c r="O125" s="2216">
        <f ca="1">-O175</f>
        <v>70044.046878018402</v>
      </c>
      <c r="P125" s="2215">
        <f ca="1">+N125+O125</f>
        <v>-1206820.176436496</v>
      </c>
      <c r="Q125" s="2217">
        <f ca="1">+SUMIF('Bilanci Mensili VEE'!$F$4:$R$259,'Foglio di Lavoro '!$A125,'Bilanci Mensili VEE'!$K$4:$K$259)</f>
        <v>-1128501.060557168</v>
      </c>
      <c r="R125" s="2216">
        <f ca="1">-R175</f>
        <v>62867.989674088429</v>
      </c>
      <c r="S125" s="2215">
        <f ca="1">+Q125+R125</f>
        <v>-1065633.0708830794</v>
      </c>
      <c r="T125" s="2217">
        <f ca="1">+SUMIF('Bilanci Mensili VEE'!$F$4:$R$259,'Foglio di Lavoro '!$A125,'Bilanci Mensili VEE'!$L$4:$L$259)</f>
        <v>-1158119.1328227241</v>
      </c>
      <c r="U125" s="2223">
        <f>+'June 2018'!F19</f>
        <v>103896.10606938279</v>
      </c>
      <c r="V125" s="2218">
        <f ca="1">+T125+U125</f>
        <v>-1054223.0267533413</v>
      </c>
      <c r="W125" s="1420">
        <f ca="1">+SUMIF('Bilanci Mensili VEE'!$F$4:$R$259,'Foglio di Lavoro '!$A125,'Bilanci Mensili VEE'!$M$4:$M$259)</f>
        <v>-477239.87425188348</v>
      </c>
      <c r="X125" s="2216">
        <f>+'July 2017'!F19</f>
        <v>308237.33935698937</v>
      </c>
      <c r="Y125" s="2215">
        <f ca="1">+W125+X125</f>
        <v>-169002.53489489411</v>
      </c>
      <c r="Z125" s="2217">
        <f ca="1">+SUMIF('Bilanci Mensili VEE'!$F$4:$R$259,'Foglio di Lavoro '!$A125,'Bilanci Mensili VEE'!$N$4:$N$259)</f>
        <v>-1331068.1761412583</v>
      </c>
      <c r="AA125" s="2216">
        <f>+'August 2018'!F19</f>
        <v>180741.62790697668</v>
      </c>
      <c r="AB125" s="2215">
        <f ca="1">+Z125+AA125</f>
        <v>-1150326.5482342816</v>
      </c>
      <c r="AC125" s="2217">
        <f ca="1">+SUMIF('Bilanci Mensili VEE'!$F$4:$R$259,'Foglio di Lavoro '!$A125,'Bilanci Mensili VEE'!$O$4:$O$259)</f>
        <v>-862107.8349808082</v>
      </c>
      <c r="AD125" s="2216">
        <f>+'September 2017'!I19</f>
        <v>208768.34380639697</v>
      </c>
      <c r="AE125" s="2215">
        <f ca="1">+AC125+AD125</f>
        <v>-653339.49117441126</v>
      </c>
      <c r="AF125" s="2217">
        <f ca="1">+SUMIF('Bilanci Mensili VEE'!$F$4:$R$259,'Foglio di Lavoro '!$A125,'Bilanci Mensili VEE'!$P$4:$P$259)</f>
        <v>-899302.85420416482</v>
      </c>
      <c r="AG125" s="2216">
        <f>+'October 2018'!F19</f>
        <v>107162.75606411243</v>
      </c>
      <c r="AH125" s="2215">
        <f ca="1">+AF125+AG125</f>
        <v>-792140.0981400524</v>
      </c>
      <c r="AI125" s="2217">
        <f ca="1">+SUMIF('Bilanci Mensili VEE'!$F$4:$R$259,'Foglio di Lavoro '!$A125,'Bilanci Mensili VEE'!$Q$4:$Q$259)</f>
        <v>0</v>
      </c>
      <c r="AJ125" s="2216"/>
      <c r="AK125" s="2215">
        <f ca="1">+AI125+AJ125</f>
        <v>0</v>
      </c>
      <c r="AL125" s="2217">
        <f ca="1">+SUMIF('Bilanci Mensili VEE'!$F$4:$R$259,'Foglio di Lavoro '!$A125,'Bilanci Mensili VEE'!$R$4:$R$259)</f>
        <v>-815539.8345509246</v>
      </c>
      <c r="AM125" s="2216">
        <f>+'December 2018 Final '!F19</f>
        <v>737684.93983669963</v>
      </c>
      <c r="AN125" s="2215">
        <f ca="1">+AL125+AM125</f>
        <v>-77854.894714224967</v>
      </c>
      <c r="AO125" s="2219"/>
      <c r="AP125" s="2220"/>
      <c r="AR125" s="2221">
        <f t="shared" si="131"/>
        <v>122</v>
      </c>
      <c r="BA125" s="2222"/>
      <c r="BB125" s="2222"/>
      <c r="BC125" s="2222"/>
      <c r="BD125" s="2222"/>
      <c r="BE125" s="2222"/>
      <c r="BF125" s="2222"/>
      <c r="BG125" s="2222"/>
      <c r="BH125" s="2222"/>
      <c r="BI125" s="2222"/>
      <c r="BJ125" s="2222"/>
      <c r="BK125" s="2222"/>
      <c r="BL125" s="2222"/>
    </row>
    <row r="126" spans="1:64" ht="14.4" thickBot="1" x14ac:dyDescent="0.3">
      <c r="A126" s="93"/>
      <c r="B126" s="1607" t="s">
        <v>178</v>
      </c>
      <c r="C126" s="1608">
        <f>SUM(C122:C125)</f>
        <v>-45539874.589999996</v>
      </c>
      <c r="D126" s="1608">
        <f>+'Anno Precedente'!P126</f>
        <v>-44572734.847987399</v>
      </c>
      <c r="E126" s="1608">
        <f t="shared" ref="E126:AN126" ca="1" si="146">SUM(E122:E125)</f>
        <v>-4348597.5205014842</v>
      </c>
      <c r="F126" s="1609">
        <f t="shared" si="146"/>
        <v>0</v>
      </c>
      <c r="G126" s="1608">
        <f t="shared" ca="1" si="146"/>
        <v>-4348597.5205014842</v>
      </c>
      <c r="H126" s="1610">
        <f t="shared" ca="1" si="146"/>
        <v>-8704215.4144772105</v>
      </c>
      <c r="I126" s="1610">
        <f t="shared" si="146"/>
        <v>117027.84986595176</v>
      </c>
      <c r="J126" s="1610">
        <f t="shared" ca="1" si="146"/>
        <v>-8587187.564611258</v>
      </c>
      <c r="K126" s="1610">
        <f t="shared" ca="1" si="146"/>
        <v>-13488179.654757813</v>
      </c>
      <c r="L126" s="1609">
        <f t="shared" ca="1" si="146"/>
        <v>128735.35726554453</v>
      </c>
      <c r="M126" s="1608">
        <f ca="1">SUM(M122:M125)</f>
        <v>-13359444.297492268</v>
      </c>
      <c r="N126" s="1610">
        <f t="shared" ca="1" si="146"/>
        <v>-17467478.168666422</v>
      </c>
      <c r="O126" s="1609">
        <f t="shared" ca="1" si="146"/>
        <v>70044.046878018402</v>
      </c>
      <c r="P126" s="1608">
        <f t="shared" ca="1" si="146"/>
        <v>-17397434.121788401</v>
      </c>
      <c r="Q126" s="1610">
        <f t="shared" ca="1" si="146"/>
        <v>-21948264.250833601</v>
      </c>
      <c r="R126" s="1609">
        <f t="shared" ref="R126" ca="1" si="147">SUM(R122:R125)</f>
        <v>62867.989674088429</v>
      </c>
      <c r="S126" s="1608">
        <f t="shared" ca="1" si="146"/>
        <v>-21885396.261159513</v>
      </c>
      <c r="T126" s="1610">
        <f t="shared" ca="1" si="146"/>
        <v>-26480067.580614015</v>
      </c>
      <c r="U126" s="1609">
        <f t="shared" si="146"/>
        <v>-176330.67393061722</v>
      </c>
      <c r="V126" s="2156">
        <f t="shared" ca="1" si="146"/>
        <v>-26656398.254544634</v>
      </c>
      <c r="W126" s="1610">
        <f t="shared" ca="1" si="146"/>
        <v>-31001247.516366694</v>
      </c>
      <c r="X126" s="1609">
        <f t="shared" si="146"/>
        <v>308237.33935698937</v>
      </c>
      <c r="Y126" s="1608">
        <f t="shared" ca="1" si="146"/>
        <v>-30693010.177009705</v>
      </c>
      <c r="Z126" s="1610">
        <f t="shared" ca="1" si="146"/>
        <v>-34830994.468130916</v>
      </c>
      <c r="AA126" s="1609">
        <f t="shared" si="146"/>
        <v>180741.62790697668</v>
      </c>
      <c r="AB126" s="1608">
        <f t="shared" ca="1" si="146"/>
        <v>-34650252.840223946</v>
      </c>
      <c r="AC126" s="1610">
        <f t="shared" ca="1" si="146"/>
        <v>-38813856.937624626</v>
      </c>
      <c r="AD126" s="1609">
        <f t="shared" si="146"/>
        <v>208768.34380639697</v>
      </c>
      <c r="AE126" s="1608">
        <f t="shared" ca="1" si="146"/>
        <v>-38605088.593818232</v>
      </c>
      <c r="AF126" s="1610">
        <f t="shared" ca="1" si="146"/>
        <v>-43734668.903745599</v>
      </c>
      <c r="AG126" s="1609">
        <f t="shared" si="146"/>
        <v>107162.75606411243</v>
      </c>
      <c r="AH126" s="1608">
        <f t="shared" ca="1" si="146"/>
        <v>-43627506.14768149</v>
      </c>
      <c r="AI126" s="1610">
        <f t="shared" ca="1" si="146"/>
        <v>0</v>
      </c>
      <c r="AJ126" s="1609">
        <f t="shared" si="146"/>
        <v>0</v>
      </c>
      <c r="AK126" s="1608">
        <f t="shared" ca="1" si="146"/>
        <v>0</v>
      </c>
      <c r="AL126" s="1610">
        <f t="shared" ca="1" si="146"/>
        <v>-51135713.064030945</v>
      </c>
      <c r="AM126" s="1609">
        <f t="shared" si="146"/>
        <v>962763.09411259135</v>
      </c>
      <c r="AN126" s="1608">
        <f t="shared" ca="1" si="146"/>
        <v>-50172949.969918348</v>
      </c>
      <c r="AO126" s="3"/>
      <c r="AP126" s="6"/>
      <c r="AR126" s="1581">
        <f t="shared" si="131"/>
        <v>123</v>
      </c>
      <c r="BA126" s="1611"/>
      <c r="BB126" s="1611"/>
      <c r="BC126" s="1611"/>
      <c r="BD126" s="1611"/>
      <c r="BE126" s="1611"/>
      <c r="BF126" s="1611"/>
      <c r="BG126" s="1611"/>
      <c r="BH126" s="1611"/>
      <c r="BI126" s="1611"/>
      <c r="BJ126" s="1611"/>
      <c r="BK126" s="1611"/>
      <c r="BL126" s="1611"/>
    </row>
    <row r="127" spans="1:64" ht="13.8" thickBot="1" x14ac:dyDescent="0.3">
      <c r="A127" s="1" t="str">
        <f>'Conto economico riclassificato'!A28</f>
        <v>ia</v>
      </c>
      <c r="B127" s="1599" t="s">
        <v>179</v>
      </c>
      <c r="C127" s="1416">
        <f>VLOOKUP(A127,'[7]Bilancio riclassificato'!$B$15:$N$2261,13,0)</f>
        <v>-1397563.92</v>
      </c>
      <c r="D127" s="1600">
        <f>+'Anno Precedente'!P127</f>
        <v>-3290935.4966401821</v>
      </c>
      <c r="E127" s="1614">
        <f ca="1">-SUMIF('Bilanci Mensili VEE'!$F$4:$R$259,'Foglio di Lavoro '!$A127,'Bilanci Mensili VEE'!$G$4:$G$259)</f>
        <v>-470851.49843287107</v>
      </c>
      <c r="F127" s="1601">
        <f ca="1">-E127*0.15</f>
        <v>70627.724764930652</v>
      </c>
      <c r="G127" s="1600">
        <f t="shared" ref="G127:G133" ca="1" si="148">+E127+F127</f>
        <v>-400223.7736679404</v>
      </c>
      <c r="H127" s="1420">
        <f ca="1">-SUMIF('Bilanci Mensili VEE'!$F$4:$R$259,'Foglio di Lavoro '!$A127,'Bilanci Mensili VEE'!$H$4:$H$259)</f>
        <v>-923215.81340482587</v>
      </c>
      <c r="I127" s="1601">
        <f ca="1">+H127*-0.15</f>
        <v>138482.37201072386</v>
      </c>
      <c r="J127" s="1600">
        <f t="shared" ref="J127:J133" ca="1" si="149">+H127+I127</f>
        <v>-784733.44139410206</v>
      </c>
      <c r="K127" s="1420">
        <f ca="1">-SUMIF('Bilanci Mensili VEE'!$F$4:$R$259,'Foglio di Lavoro '!$A127,'Bilanci Mensili VEE'!$I$4:$I$259)</f>
        <v>-1318658.4292339401</v>
      </c>
      <c r="L127" s="1615">
        <f ca="1">-K127*0.15</f>
        <v>197798.764385091</v>
      </c>
      <c r="M127" s="1600">
        <f t="shared" ref="M127:M133" ca="1" si="150">+K127+L127</f>
        <v>-1120859.6648488492</v>
      </c>
      <c r="N127" s="1420">
        <f ca="1">-SUMIF('Bilanci Mensili VEE'!$F$4:$R$259,'Foglio di Lavoro '!$A127,'Bilanci Mensili VEE'!$J$4:$J$259)</f>
        <v>-1530496.4583914659</v>
      </c>
      <c r="O127" s="1615">
        <f ca="1">-N127*0.15</f>
        <v>229574.46875871989</v>
      </c>
      <c r="P127" s="1600">
        <f t="shared" ref="P127:P133" ca="1" si="151">+N127+O127</f>
        <v>-1300921.989632746</v>
      </c>
      <c r="Q127" s="1420">
        <f ca="1">-SUMIF('Bilanci Mensili VEE'!$F$4:$R$259,'Foglio di Lavoro '!$A127,'Bilanci Mensili VEE'!$K$4:$K$259)</f>
        <v>-1916660.8368290847</v>
      </c>
      <c r="R127" s="1601">
        <f ca="1">-Q127*0.15</f>
        <v>287499.12552436267</v>
      </c>
      <c r="S127" s="1600">
        <f t="shared" ref="S127:S133" ca="1" si="152">+Q127+R127</f>
        <v>-1629161.7113047219</v>
      </c>
      <c r="T127" s="1420">
        <f ca="1">-SUMIF('Bilanci Mensili VEE'!$F$4:$R$259,'Foglio di Lavoro '!$A127,'Bilanci Mensili VEE'!$L$4:$L$259)</f>
        <v>-2298524.8567934604</v>
      </c>
      <c r="U127" s="1601">
        <f ca="1">-U139</f>
        <v>229852.48567934605</v>
      </c>
      <c r="V127" s="2153">
        <f t="shared" ref="V127:V133" ca="1" si="153">+T127+U127</f>
        <v>-2068672.3711141143</v>
      </c>
      <c r="W127" s="1420">
        <f ca="1">-SUMIF('Bilanci Mensili VEE'!$F$4:$R$259,'Foglio di Lavoro '!$A127,'Bilanci Mensili VEE'!$M$4:$M$259)</f>
        <v>-2665068.7379815476</v>
      </c>
      <c r="X127" s="1601"/>
      <c r="Y127" s="1600">
        <f t="shared" ref="Y127:Y133" ca="1" si="154">+W127+X127</f>
        <v>-2665068.7379815476</v>
      </c>
      <c r="Z127" s="1420">
        <f ca="1">-SUMIF('Bilanci Mensili VEE'!$F$4:$R$259,'Foglio di Lavoro '!$A127,'Bilanci Mensili VEE'!$N$4:$N$259)</f>
        <v>-2996614.7717484925</v>
      </c>
      <c r="AA127" s="1601">
        <f ca="1">-Z127*0.1</f>
        <v>299661.47717484925</v>
      </c>
      <c r="AB127" s="1600">
        <f t="shared" ref="AB127:AB133" ca="1" si="155">+Z127+AA127</f>
        <v>-2696953.2945736432</v>
      </c>
      <c r="AC127" s="1420">
        <f ca="1">-SUMIF('Bilanci Mensili VEE'!$F$4:$R$259,'Foglio di Lavoro '!$A127,'Bilanci Mensili VEE'!$O$4:$O$259)</f>
        <v>-3314968.0747046336</v>
      </c>
      <c r="AD127" s="1601">
        <f ca="1">-AC127*0.05</f>
        <v>165748.4037352317</v>
      </c>
      <c r="AE127" s="1600">
        <f t="shared" ref="AE127:AE133" ca="1" si="156">+AC127+AD127</f>
        <v>-3149219.670969402</v>
      </c>
      <c r="AF127" s="1420">
        <f ca="1">-SUMIF('Bilanci Mensili VEE'!$F$4:$R$259,'Foglio di Lavoro '!$A127,'Bilanci Mensili VEE'!$P$4:$P$259)</f>
        <v>-3657384.0361703946</v>
      </c>
      <c r="AG127" s="1601">
        <f ca="1">-AF127*0.05</f>
        <v>182869.20180851975</v>
      </c>
      <c r="AH127" s="1600">
        <f t="shared" ref="AH127:AH133" ca="1" si="157">+AF127+AG127</f>
        <v>-3474514.834361875</v>
      </c>
      <c r="AI127" s="1420">
        <f ca="1">+SUMIF('Bilanci Mensili VEE'!$F$4:$R$259,'Foglio di Lavoro '!$A127,'Bilanci Mensili VEE'!$Q$4:$Q$259)</f>
        <v>0</v>
      </c>
      <c r="AJ127" s="1601">
        <f>-'RETTIFICHE '!AG19</f>
        <v>0</v>
      </c>
      <c r="AK127" s="1600">
        <f t="shared" ref="AK127:AK133" ca="1" si="158">+AI127+AJ127</f>
        <v>0</v>
      </c>
      <c r="AL127" s="1616">
        <f ca="1">-SUMIF('Bilanci Mensili VEE'!$F$4:$R$259,'Foglio di Lavoro '!$A127,'Bilanci Mensili VEE'!$R$4:$R$259)</f>
        <v>-4532321.1022776114</v>
      </c>
      <c r="AM127" s="1601">
        <f ca="1">-AL127*0.15</f>
        <v>679848.16534164164</v>
      </c>
      <c r="AN127" s="1600">
        <f t="shared" ref="AN127:AN133" ca="1" si="159">+AL127+AM127</f>
        <v>-3852472.9369359696</v>
      </c>
      <c r="AO127" s="3"/>
      <c r="AP127" s="6"/>
      <c r="AR127" s="1581">
        <f t="shared" si="131"/>
        <v>124</v>
      </c>
      <c r="BA127" s="1602"/>
      <c r="BB127" s="1602"/>
      <c r="BC127" s="1602"/>
      <c r="BD127" s="1602"/>
      <c r="BE127" s="1602"/>
      <c r="BF127" s="1602"/>
      <c r="BG127" s="1602"/>
      <c r="BH127" s="1602"/>
      <c r="BI127" s="1602"/>
      <c r="BJ127" s="1602"/>
      <c r="BK127" s="1602"/>
      <c r="BL127" s="1602"/>
    </row>
    <row r="128" spans="1:64" ht="13.8" thickBot="1" x14ac:dyDescent="0.3">
      <c r="A128" s="1" t="str">
        <f>'Conto economico riclassificato'!A29</f>
        <v>ib</v>
      </c>
      <c r="B128" s="1599" t="s">
        <v>180</v>
      </c>
      <c r="C128" s="1416">
        <f>VLOOKUP(A128,'[7]Bilancio riclassificato'!$B$15:$N$2261,13,0)</f>
        <v>0</v>
      </c>
      <c r="D128" s="1600">
        <f>+'Anno Precedente'!P128</f>
        <v>0</v>
      </c>
      <c r="E128" s="1600">
        <f ca="1">-SUMIF('Bilanci Mensili VEE'!$F$4:$R$259,'Foglio di Lavoro '!$A128,'Bilanci Mensili VEE'!$G$4:$G$259)</f>
        <v>0</v>
      </c>
      <c r="F128" s="1601"/>
      <c r="G128" s="1600">
        <f t="shared" ca="1" si="148"/>
        <v>0</v>
      </c>
      <c r="H128" s="1420">
        <f ca="1">-SUMIF('Bilanci Mensili VEE'!$F$4:$R$259,'Foglio di Lavoro '!$A128,'Bilanci Mensili VEE'!$H$4:$H$259)</f>
        <v>0</v>
      </c>
      <c r="I128" s="1601"/>
      <c r="J128" s="1600">
        <f t="shared" ca="1" si="149"/>
        <v>0</v>
      </c>
      <c r="K128" s="1420">
        <f ca="1">-SUMIF('Bilanci Mensili VEE'!$F$4:$R$259,'Foglio di Lavoro '!$A128,'Bilanci Mensili VEE'!$I$4:$I$259)</f>
        <v>0</v>
      </c>
      <c r="L128" s="1601"/>
      <c r="M128" s="1600">
        <f t="shared" ca="1" si="150"/>
        <v>0</v>
      </c>
      <c r="N128" s="1420">
        <f ca="1">+SUMIF('Bilanci Mensili VEE'!$F$4:$R$259,'Foglio di Lavoro '!$A128,'Bilanci Mensili VEE'!$J$4:$J$259)</f>
        <v>0</v>
      </c>
      <c r="O128" s="1601"/>
      <c r="P128" s="1600">
        <f t="shared" ca="1" si="151"/>
        <v>0</v>
      </c>
      <c r="Q128" s="1420">
        <f ca="1">-SUMIF('Bilanci Mensili VEE'!$F$4:$R$259,'Foglio di Lavoro '!$A128,'Bilanci Mensili VEE'!$K$4:$K$259)</f>
        <v>0</v>
      </c>
      <c r="R128" s="1601"/>
      <c r="S128" s="1600">
        <f t="shared" ca="1" si="152"/>
        <v>0</v>
      </c>
      <c r="T128" s="1420">
        <f ca="1">+SUMIF('Bilanci Mensili VEE'!$F$4:$R$259,'Foglio di Lavoro '!$A128,'Bilanci Mensili VEE'!$L$4:$L$259)</f>
        <v>0</v>
      </c>
      <c r="U128" s="1601"/>
      <c r="V128" s="2153">
        <f t="shared" ca="1" si="153"/>
        <v>0</v>
      </c>
      <c r="W128" s="1420">
        <f ca="1">-SUMIF('Bilanci Mensili VEE'!$F$4:$R$259,'Foglio di Lavoro '!$A128,'Bilanci Mensili VEE'!$M$4:$M$259)</f>
        <v>0</v>
      </c>
      <c r="X128" s="1601"/>
      <c r="Y128" s="1600">
        <f t="shared" ca="1" si="154"/>
        <v>0</v>
      </c>
      <c r="Z128" s="1420">
        <f ca="1">-SUMIF('Bilanci Mensili VEE'!$F$4:$R$259,'Foglio di Lavoro '!$A128,'Bilanci Mensili VEE'!$N$4:$N$259)</f>
        <v>0</v>
      </c>
      <c r="AA128" s="1601"/>
      <c r="AB128" s="1600">
        <f t="shared" ca="1" si="155"/>
        <v>0</v>
      </c>
      <c r="AC128" s="1420">
        <f ca="1">-SUMIF('Bilanci Mensili VEE'!$F$4:$R$259,'Foglio di Lavoro '!$A128,'Bilanci Mensili VEE'!$O$4:$O$259)</f>
        <v>0</v>
      </c>
      <c r="AD128" s="1601"/>
      <c r="AE128" s="1600">
        <f t="shared" ca="1" si="156"/>
        <v>0</v>
      </c>
      <c r="AF128" s="1420">
        <f ca="1">-SUMIF('Bilanci Mensili VEE'!$F$4:$R$259,'Foglio di Lavoro '!$A128,'Bilanci Mensili VEE'!$P$4:$P$259)</f>
        <v>0</v>
      </c>
      <c r="AG128" s="1601"/>
      <c r="AH128" s="1600">
        <f t="shared" ca="1" si="157"/>
        <v>0</v>
      </c>
      <c r="AI128" s="1420">
        <f ca="1">+SUMIF('Bilanci Mensili VEE'!$F$4:$R$259,'Foglio di Lavoro '!$A128,'Bilanci Mensili VEE'!$Q$4:$Q$259)</f>
        <v>0</v>
      </c>
      <c r="AJ128" s="1601"/>
      <c r="AK128" s="1600">
        <f t="shared" ca="1" si="158"/>
        <v>0</v>
      </c>
      <c r="AL128" s="1420">
        <f ca="1">+SUMIF('Bilanci Mensili VEE'!$F$4:$R$259,'Foglio di Lavoro '!$A128,'Bilanci Mensili VEE'!$R$4:$R$259)</f>
        <v>0</v>
      </c>
      <c r="AM128" s="1601"/>
      <c r="AN128" s="1600">
        <f t="shared" ca="1" si="159"/>
        <v>0</v>
      </c>
      <c r="AO128" s="3"/>
      <c r="AP128" s="6"/>
      <c r="AR128" s="1581">
        <f t="shared" si="131"/>
        <v>125</v>
      </c>
      <c r="BA128" s="1602"/>
      <c r="BB128" s="1602"/>
      <c r="BC128" s="1602"/>
      <c r="BD128" s="1602"/>
      <c r="BE128" s="1602"/>
      <c r="BF128" s="1602"/>
      <c r="BG128" s="1602"/>
      <c r="BH128" s="1602"/>
      <c r="BI128" s="1602"/>
      <c r="BJ128" s="1602"/>
      <c r="BK128" s="1602"/>
      <c r="BL128" s="1602"/>
    </row>
    <row r="129" spans="1:64" ht="13.8" thickBot="1" x14ac:dyDescent="0.3">
      <c r="A129" s="1" t="str">
        <f>'Conto economico riclassificato'!A30</f>
        <v>ja</v>
      </c>
      <c r="B129" s="1599" t="s">
        <v>181</v>
      </c>
      <c r="C129" s="1416">
        <f>VLOOKUP(A129,'[7]Bilancio riclassificato'!$B$15:$N$2261,13,0)</f>
        <v>-477111.99</v>
      </c>
      <c r="D129" s="1600">
        <f>+'Anno Precedente'!P129</f>
        <v>-1139492.3785759625</v>
      </c>
      <c r="E129" s="1600">
        <f ca="1">-SUMIF('Bilanci Mensili VEE'!$F$4:$R$259,'Foglio di Lavoro '!$A129,'Bilanci Mensili VEE'!$G$4:$G$259)</f>
        <v>-91909.087201064787</v>
      </c>
      <c r="F129" s="1601"/>
      <c r="G129" s="1600">
        <f t="shared" ca="1" si="148"/>
        <v>-91909.087201064787</v>
      </c>
      <c r="H129" s="1420">
        <f ca="1">-SUMIF('Bilanci Mensili VEE'!$F$4:$R$259,'Foglio di Lavoro '!$A129,'Bilanci Mensili VEE'!$H$4:$H$259)</f>
        <v>-192103.96139410191</v>
      </c>
      <c r="I129" s="1601"/>
      <c r="J129" s="1600">
        <f t="shared" ca="1" si="149"/>
        <v>-192103.96139410191</v>
      </c>
      <c r="K129" s="1420">
        <f ca="1">-SUMIF('Bilanci Mensili VEE'!$F$4:$R$259,'Foglio di Lavoro '!$A129,'Bilanci Mensili VEE'!$I$4:$I$259)</f>
        <v>-303190.51228100312</v>
      </c>
      <c r="L129" s="1601"/>
      <c r="M129" s="1600">
        <f t="shared" ca="1" si="150"/>
        <v>-303190.51228100312</v>
      </c>
      <c r="N129" s="1420">
        <f ca="1">-SUMIF('Bilanci Mensili VEE'!$F$4:$R$259,'Foglio di Lavoro '!$A129,'Bilanci Mensili VEE'!$J$4:$J$259)</f>
        <v>-409945.07501770806</v>
      </c>
      <c r="O129" s="1601"/>
      <c r="P129" s="1600">
        <f t="shared" ca="1" si="151"/>
        <v>-409945.07501770806</v>
      </c>
      <c r="Q129" s="1420">
        <f ca="1">-SUMIF('Bilanci Mensili VEE'!$F$4:$R$259,'Foglio di Lavoro '!$A129,'Bilanci Mensili VEE'!$K$4:$K$259)</f>
        <v>-529132.62772937503</v>
      </c>
      <c r="R129" s="1601"/>
      <c r="S129" s="1600">
        <f ca="1">+Q129+R129</f>
        <v>-529132.62772937503</v>
      </c>
      <c r="T129" s="1420">
        <f ca="1">-SUMIF('Bilanci Mensili VEE'!$F$4:$R$259,'Foglio di Lavoro '!$A129,'Bilanci Mensili VEE'!$L$4:$L$259)</f>
        <v>-639820.36429169076</v>
      </c>
      <c r="U129" s="1601"/>
      <c r="V129" s="2153">
        <f ca="1">+T129+U129</f>
        <v>-639820.36429169076</v>
      </c>
      <c r="W129" s="1420">
        <f ca="1">-SUMIF('Bilanci Mensili VEE'!$F$4:$R$259,'Foglio di Lavoro '!$A129,'Bilanci Mensili VEE'!$M$4:$M$259)</f>
        <v>-768333.41615712026</v>
      </c>
      <c r="X129" s="1601"/>
      <c r="Y129" s="1600">
        <f t="shared" ca="1" si="154"/>
        <v>-768333.41615712026</v>
      </c>
      <c r="Z129" s="1420">
        <f ca="1">-SUMIF('Bilanci Mensili VEE'!$F$4:$R$259,'Foglio di Lavoro '!$A129,'Bilanci Mensili VEE'!$N$4:$N$259)</f>
        <v>-846969.57579672686</v>
      </c>
      <c r="AA129" s="1601"/>
      <c r="AB129" s="1600">
        <f t="shared" ca="1" si="155"/>
        <v>-846969.57579672686</v>
      </c>
      <c r="AC129" s="1420">
        <f ca="1">-SUMIF('Bilanci Mensili VEE'!$F$4:$R$259,'Foglio di Lavoro '!$A129,'Bilanci Mensili VEE'!$O$4:$O$259)</f>
        <v>-959062.60265454464</v>
      </c>
      <c r="AD129" s="1601"/>
      <c r="AE129" s="1600">
        <f t="shared" ca="1" si="156"/>
        <v>-959062.60265454464</v>
      </c>
      <c r="AF129" s="1420">
        <f ca="1">-SUMIF('Bilanci Mensili VEE'!$F$4:$R$259,'Foglio di Lavoro '!$A129,'Bilanci Mensili VEE'!$P$4:$P$259)</f>
        <v>-1079466.5316705236</v>
      </c>
      <c r="AG129" s="1601"/>
      <c r="AH129" s="1600">
        <f t="shared" ca="1" si="157"/>
        <v>-1079466.5316705236</v>
      </c>
      <c r="AI129" s="1420">
        <f ca="1">+SUMIF('Bilanci Mensili VEE'!$F$4:$R$259,'Foglio di Lavoro '!$A129,'Bilanci Mensili VEE'!$Q$4:$Q$259)</f>
        <v>0</v>
      </c>
      <c r="AJ129" s="1601"/>
      <c r="AK129" s="1600">
        <f t="shared" ca="1" si="158"/>
        <v>0</v>
      </c>
      <c r="AL129" s="1420">
        <f ca="1">-SUMIF('Bilanci Mensili VEE'!$F$4:$R$259,'Foglio di Lavoro '!$A129,'Bilanci Mensili VEE'!$R$4:$R$259)</f>
        <v>-1218965.1590030082</v>
      </c>
      <c r="AM129" s="1601">
        <f>+'December 2018 Final '!F17</f>
        <v>98548.859045981953</v>
      </c>
      <c r="AN129" s="1600">
        <f t="shared" ca="1" si="159"/>
        <v>-1120416.2999570263</v>
      </c>
      <c r="AO129" s="3"/>
      <c r="AP129" s="6"/>
      <c r="AR129" s="1581">
        <f t="shared" si="131"/>
        <v>126</v>
      </c>
      <c r="BA129" s="1602"/>
      <c r="BB129" s="1602"/>
      <c r="BC129" s="1602"/>
      <c r="BD129" s="1602"/>
      <c r="BE129" s="1602"/>
      <c r="BF129" s="1602"/>
      <c r="BG129" s="1602"/>
      <c r="BH129" s="1602"/>
      <c r="BI129" s="1602"/>
      <c r="BJ129" s="1602"/>
      <c r="BK129" s="1602"/>
      <c r="BL129" s="1602"/>
    </row>
    <row r="130" spans="1:64" ht="13.8" thickBot="1" x14ac:dyDescent="0.3">
      <c r="A130" s="1" t="str">
        <f>'Conto economico riclassificato'!A31</f>
        <v>jb</v>
      </c>
      <c r="B130" s="1599" t="s">
        <v>182</v>
      </c>
      <c r="C130" s="1416">
        <f>VLOOKUP(A130,'[7]Bilancio riclassificato'!$B$15:$N$2261,13,0)</f>
        <v>0</v>
      </c>
      <c r="D130" s="1600">
        <f>+'Anno Precedente'!P130</f>
        <v>-102134.2823998074</v>
      </c>
      <c r="E130" s="1617">
        <f ca="1">-SUMIF('Bilanci Mensili VEE'!$F$4:$R$259,'Foglio di Lavoro '!$A130,'Bilanci Mensili VEE'!$G$4:$G$259)</f>
        <v>0</v>
      </c>
      <c r="F130" s="1601">
        <f ca="1">-F142</f>
        <v>-8639.3628440170032</v>
      </c>
      <c r="G130" s="1600">
        <f t="shared" ca="1" si="148"/>
        <v>-8639.3628440170032</v>
      </c>
      <c r="H130" s="1420">
        <f ca="1">-SUMIF('Bilanci Mensili VEE'!$F$4:$R$259,'Foglio di Lavoro '!$A130,'Bilanci Mensili VEE'!$H$4:$H$259)</f>
        <v>0</v>
      </c>
      <c r="I130" s="1601">
        <f ca="1">-I142</f>
        <v>-20046.016514745312</v>
      </c>
      <c r="J130" s="1600">
        <f t="shared" ca="1" si="149"/>
        <v>-20046.016514745312</v>
      </c>
      <c r="K130" s="1420">
        <f ca="1">-SUMIF('Bilanci Mensili VEE'!$F$4:$R$259,'Foglio di Lavoro '!$A130,'Bilanci Mensili VEE'!$I$4:$I$259)</f>
        <v>0</v>
      </c>
      <c r="L130" s="1601">
        <f ca="1">-L142</f>
        <v>-32041.920302301613</v>
      </c>
      <c r="M130" s="1600">
        <f t="shared" ca="1" si="150"/>
        <v>-32041.920302301613</v>
      </c>
      <c r="N130" s="1420">
        <f ca="1">+SUMIF('Bilanci Mensili VEE'!$F$4:$R$259,'Foglio di Lavoro '!$A130,'Bilanci Mensili VEE'!$J$4:$J$259)</f>
        <v>0</v>
      </c>
      <c r="O130" s="1601">
        <f ca="1">-O142</f>
        <v>-40005.103350576319</v>
      </c>
      <c r="P130" s="1600">
        <f t="shared" ca="1" si="151"/>
        <v>-40005.103350576319</v>
      </c>
      <c r="Q130" s="1420">
        <f ca="1">-SUMIF('Bilanci Mensili VEE'!$F$4:$R$259,'Foglio di Lavoro '!$A130,'Bilanci Mensili VEE'!$K$4:$K$259)</f>
        <v>0</v>
      </c>
      <c r="R130" s="1601">
        <f ca="1">-R142</f>
        <v>-42046.265246853822</v>
      </c>
      <c r="S130" s="1600">
        <f t="shared" ref="S130" ca="1" si="160">+Q130+R130</f>
        <v>-42046.265246853822</v>
      </c>
      <c r="T130" s="1420">
        <f ca="1">+SUMIF('Bilanci Mensili VEE'!$F$4:$R$259,'Foglio di Lavoro '!$A130,'Bilanci Mensili VEE'!$L$4:$L$259)</f>
        <v>0</v>
      </c>
      <c r="U130" s="1601">
        <f ca="1">-U142</f>
        <v>-51023.272618051531</v>
      </c>
      <c r="V130" s="2153">
        <f t="shared" ref="V130" ca="1" si="161">+T130+U130</f>
        <v>-51023.272618051531</v>
      </c>
      <c r="W130" s="1420">
        <f ca="1">-SUMIF('Bilanci Mensili VEE'!$F$4:$R$259,'Foglio di Lavoro '!$A130,'Bilanci Mensili VEE'!$M$4:$M$259)</f>
        <v>0</v>
      </c>
      <c r="X130" s="2199">
        <f ca="1">-X142</f>
        <v>-74712.415357690727</v>
      </c>
      <c r="Y130" s="1600">
        <f t="shared" ca="1" si="154"/>
        <v>-74712.415357690727</v>
      </c>
      <c r="Z130" s="1420">
        <f ca="1">-SUMIF('Bilanci Mensili VEE'!$F$4:$R$259,'Foglio di Lavoro '!$A130,'Bilanci Mensili VEE'!$N$4:$N$259)</f>
        <v>0</v>
      </c>
      <c r="AA130" s="1601">
        <f ca="1">-AA142</f>
        <v>-69177.715762273903</v>
      </c>
      <c r="AB130" s="1600">
        <f t="shared" ca="1" si="155"/>
        <v>-69177.715762273903</v>
      </c>
      <c r="AC130" s="1420">
        <f ca="1">-SUMIF('Bilanci Mensili VEE'!$F$4:$R$259,'Foglio di Lavoro '!$A130,'Bilanci Mensili VEE'!$O$4:$O$259)</f>
        <v>0</v>
      </c>
      <c r="AD130" s="1601">
        <f ca="1">-AD142</f>
        <v>-77652.336127967064</v>
      </c>
      <c r="AE130" s="1600">
        <f t="shared" ca="1" si="156"/>
        <v>-77652.336127967064</v>
      </c>
      <c r="AF130" s="1420">
        <f ca="1">-SUMIF('Bilanci Mensili VEE'!$F$4:$R$259,'Foglio di Lavoro '!$A130,'Bilanci Mensili VEE'!$P$4:$P$259)</f>
        <v>0</v>
      </c>
      <c r="AG130" s="1601">
        <f ca="1">-AG142</f>
        <v>-84968.783749035749</v>
      </c>
      <c r="AH130" s="1600">
        <f t="shared" ca="1" si="157"/>
        <v>-84968.783749035749</v>
      </c>
      <c r="AI130" s="1420">
        <f ca="1">+SUMIF('Bilanci Mensili VEE'!$F$4:$R$259,'Foglio di Lavoro '!$A130,'Bilanci Mensili VEE'!$Q$4:$Q$259)</f>
        <v>0</v>
      </c>
      <c r="AJ130" s="1601">
        <f ca="1">-AJ142</f>
        <v>0</v>
      </c>
      <c r="AK130" s="1600">
        <f t="shared" ca="1" si="158"/>
        <v>0</v>
      </c>
      <c r="AL130" s="1420">
        <f ca="1">+SUMIF('Bilanci Mensili VEE'!$F$4:$R$259,'Foglio di Lavoro '!$A130,'Bilanci Mensili VEE'!$R$4:$R$259)</f>
        <v>0</v>
      </c>
      <c r="AM130" s="1601">
        <f ca="1">-AM142</f>
        <v>-104677.25827245379</v>
      </c>
      <c r="AN130" s="1600">
        <f t="shared" ca="1" si="159"/>
        <v>-104677.25827245379</v>
      </c>
      <c r="AO130" s="3"/>
      <c r="AP130" s="6"/>
      <c r="AR130" s="1581">
        <f t="shared" si="131"/>
        <v>127</v>
      </c>
      <c r="BA130" s="1602"/>
      <c r="BB130" s="1602"/>
      <c r="BC130" s="1602"/>
      <c r="BD130" s="1602"/>
      <c r="BE130" s="1602"/>
      <c r="BF130" s="1602"/>
      <c r="BG130" s="1602"/>
      <c r="BH130" s="1602"/>
      <c r="BI130" s="1602"/>
      <c r="BJ130" s="1602"/>
      <c r="BK130" s="1602"/>
      <c r="BL130" s="1602"/>
    </row>
    <row r="131" spans="1:64" ht="13.8" thickBot="1" x14ac:dyDescent="0.3">
      <c r="A131" s="1" t="str">
        <f>'Conto economico riclassificato'!A32</f>
        <v>jc</v>
      </c>
      <c r="B131" s="1599" t="s">
        <v>183</v>
      </c>
      <c r="C131" s="1416">
        <f>VLOOKUP(A131,'[7]Bilancio riclassificato'!$B$15:$N$2261,13,0)</f>
        <v>0</v>
      </c>
      <c r="D131" s="1600">
        <f>+'Anno Precedente'!P131</f>
        <v>-107260.33291746011</v>
      </c>
      <c r="E131" s="1618">
        <f ca="1">-SUMIF('Bilanci Mensili VEE'!$F$4:$R$259,'Foglio di Lavoro '!$A131,'Bilanci Mensili VEE'!$G$4:$G$259)</f>
        <v>0</v>
      </c>
      <c r="F131" s="1601">
        <f ca="1">-F141</f>
        <v>-9832.127431196599</v>
      </c>
      <c r="G131" s="1600">
        <f t="shared" ca="1" si="148"/>
        <v>-9832.127431196599</v>
      </c>
      <c r="H131" s="1420">
        <f ca="1">-SUMIF('Bilanci Mensili VEE'!$F$4:$R$259,'Foglio di Lavoro '!$A131,'Bilanci Mensili VEE'!$H$4:$H$259)</f>
        <v>0</v>
      </c>
      <c r="I131" s="1601">
        <f ca="1">-I141</f>
        <v>-19640.694369973193</v>
      </c>
      <c r="J131" s="1600">
        <f t="shared" ca="1" si="149"/>
        <v>-19640.694369973193</v>
      </c>
      <c r="K131" s="1420">
        <f ca="1">-SUMIF('Bilanci Mensili VEE'!$F$4:$R$259,'Foglio di Lavoro '!$A131,'Bilanci Mensili VEE'!$I$4:$I$259)</f>
        <v>0</v>
      </c>
      <c r="L131" s="1601">
        <f ca="1">-L141</f>
        <v>-29122.833004122291</v>
      </c>
      <c r="M131" s="1600">
        <f t="shared" ca="1" si="150"/>
        <v>-29122.833004122291</v>
      </c>
      <c r="N131" s="1420">
        <f ca="1">+SUMIF('Bilanci Mensili VEE'!$F$4:$R$259,'Foglio di Lavoro '!$A131,'Bilanci Mensili VEE'!$J$4:$J$259)</f>
        <v>0</v>
      </c>
      <c r="O131" s="1601">
        <f ca="1">-O141</f>
        <v>-40191.836270364241</v>
      </c>
      <c r="P131" s="1600">
        <f t="shared" ca="1" si="151"/>
        <v>-40191.836270364241</v>
      </c>
      <c r="Q131" s="1420">
        <f ca="1">-SUMIF('Bilanci Mensili VEE'!$F$4:$R$259,'Foglio di Lavoro '!$A131,'Bilanci Mensili VEE'!$K$4:$K$259)</f>
        <v>0</v>
      </c>
      <c r="R131" s="1601">
        <f ca="1">-R141</f>
        <v>-53249.232655695385</v>
      </c>
      <c r="S131" s="1600">
        <f t="shared" ca="1" si="152"/>
        <v>-53249.232655695385</v>
      </c>
      <c r="T131" s="1420">
        <f ca="1">+SUMIF('Bilanci Mensili VEE'!$F$4:$R$259,'Foglio di Lavoro '!$A131,'Bilanci Mensili VEE'!$L$4:$L$259)</f>
        <v>0</v>
      </c>
      <c r="U131" s="1601">
        <f ca="1">-U141</f>
        <v>-65473.572761794421</v>
      </c>
      <c r="V131" s="2153">
        <f t="shared" ca="1" si="153"/>
        <v>-65473.572761794421</v>
      </c>
      <c r="W131" s="1420">
        <f ca="1">-SUMIF('Bilanci Mensili VEE'!$F$4:$R$259,'Foglio di Lavoro '!$A131,'Bilanci Mensili VEE'!$M$4:$M$259)</f>
        <v>0</v>
      </c>
      <c r="X131" s="2199">
        <f ca="1">-X141</f>
        <v>-74900.194887971811</v>
      </c>
      <c r="Y131" s="1600">
        <f t="shared" ca="1" si="154"/>
        <v>-74900.194887971811</v>
      </c>
      <c r="Z131" s="1420">
        <f ca="1">-SUMIF('Bilanci Mensili VEE'!$F$4:$R$259,'Foglio di Lavoro '!$A131,'Bilanci Mensili VEE'!$N$4:$N$259)</f>
        <v>0</v>
      </c>
      <c r="AA131" s="1601">
        <f ca="1">-AA141</f>
        <v>-84897.292312661506</v>
      </c>
      <c r="AB131" s="1600">
        <f t="shared" ca="1" si="155"/>
        <v>-84897.292312661506</v>
      </c>
      <c r="AC131" s="1420">
        <f ca="1">-SUMIF('Bilanci Mensili VEE'!$F$4:$R$259,'Foglio di Lavoro '!$A131,'Bilanci Mensili VEE'!$O$4:$O$259)</f>
        <v>0</v>
      </c>
      <c r="AD131" s="1601">
        <f ca="1">-AD141</f>
        <v>-94863.148787443424</v>
      </c>
      <c r="AE131" s="1600">
        <f t="shared" ca="1" si="156"/>
        <v>-94863.148787443424</v>
      </c>
      <c r="AF131" s="1420">
        <f ca="1">-SUMIF('Bilanci Mensili VEE'!$F$4:$R$259,'Foglio di Lavoro '!$A131,'Bilanci Mensili VEE'!$P$4:$P$259)</f>
        <v>0</v>
      </c>
      <c r="AG131" s="1601">
        <f ca="1">-AG141</f>
        <v>-105311.77198508613</v>
      </c>
      <c r="AH131" s="1600">
        <f t="shared" ca="1" si="157"/>
        <v>-105311.77198508613</v>
      </c>
      <c r="AI131" s="1420">
        <f ca="1">+SUMIF('Bilanci Mensili VEE'!$F$4:$R$259,'Foglio di Lavoro '!$A131,'Bilanci Mensili VEE'!$Q$4:$Q$259)</f>
        <v>0</v>
      </c>
      <c r="AJ131" s="1601"/>
      <c r="AK131" s="1600">
        <f t="shared" ca="1" si="158"/>
        <v>0</v>
      </c>
      <c r="AL131" s="1420">
        <f ca="1">+SUMIF('Bilanci Mensili VEE'!$F$4:$R$259,'Foglio di Lavoro '!$A131,'Bilanci Mensili VEE'!$R$4:$R$259)</f>
        <v>0</v>
      </c>
      <c r="AM131" s="1601">
        <f ca="1">-AM141</f>
        <v>-127627.46583584012</v>
      </c>
      <c r="AN131" s="1600">
        <f t="shared" ca="1" si="159"/>
        <v>-127627.46583584012</v>
      </c>
      <c r="AO131" s="3"/>
      <c r="AP131" s="6"/>
      <c r="AR131" s="1581">
        <f t="shared" si="131"/>
        <v>128</v>
      </c>
      <c r="BA131" s="1602"/>
      <c r="BB131" s="1602"/>
      <c r="BC131" s="1602"/>
      <c r="BD131" s="1602"/>
      <c r="BE131" s="1602"/>
      <c r="BF131" s="1602"/>
      <c r="BG131" s="1602"/>
      <c r="BH131" s="1602"/>
      <c r="BI131" s="1602"/>
      <c r="BJ131" s="1602"/>
      <c r="BK131" s="1602"/>
      <c r="BL131" s="1602"/>
    </row>
    <row r="132" spans="1:64" ht="13.8" thickBot="1" x14ac:dyDescent="0.3">
      <c r="A132" s="1" t="str">
        <f>'Conto economico riclassificato'!A33</f>
        <v>jd</v>
      </c>
      <c r="B132" s="1599" t="s">
        <v>184</v>
      </c>
      <c r="C132" s="1416">
        <f>VLOOKUP(A132,'[7]Bilancio riclassificato'!$B$15:$N$2261,13,0)</f>
        <v>0</v>
      </c>
      <c r="D132" s="1600">
        <f>+'Anno Precedente'!P132</f>
        <v>0</v>
      </c>
      <c r="E132" s="1600">
        <f ca="1">-SUMIF('Bilanci Mensili VEE'!$F$4:$R$259,'Foglio di Lavoro '!$A132,'Bilanci Mensili VEE'!$G$4:$G$259)</f>
        <v>0</v>
      </c>
      <c r="F132" s="1601"/>
      <c r="G132" s="1600">
        <f t="shared" ca="1" si="148"/>
        <v>0</v>
      </c>
      <c r="H132" s="1420">
        <f ca="1">-SUMIF('Bilanci Mensili VEE'!$F$4:$R$259,'Foglio di Lavoro '!$A132,'Bilanci Mensili VEE'!$H$4:$H$259)</f>
        <v>0</v>
      </c>
      <c r="I132" s="1601"/>
      <c r="J132" s="1600">
        <f t="shared" ca="1" si="149"/>
        <v>0</v>
      </c>
      <c r="K132" s="1420">
        <f ca="1">-SUMIF('Bilanci Mensili VEE'!$F$4:$R$259,'Foglio di Lavoro '!$A132,'Bilanci Mensili VEE'!$I$4:$I$259)</f>
        <v>0</v>
      </c>
      <c r="L132" s="1601"/>
      <c r="M132" s="1600">
        <f t="shared" ca="1" si="150"/>
        <v>0</v>
      </c>
      <c r="N132" s="1420">
        <f ca="1">+SUMIF('Bilanci Mensili VEE'!$F$4:$R$259,'Foglio di Lavoro '!$A132,'Bilanci Mensili VEE'!$J$4:$J$259)</f>
        <v>0</v>
      </c>
      <c r="O132" s="1601"/>
      <c r="P132" s="1600">
        <f t="shared" ca="1" si="151"/>
        <v>0</v>
      </c>
      <c r="Q132" s="1420">
        <f ca="1">-SUMIF('Bilanci Mensili VEE'!$F$4:$R$259,'Foglio di Lavoro '!$A132,'Bilanci Mensili VEE'!$K$4:$K$259)</f>
        <v>0</v>
      </c>
      <c r="R132" s="1601"/>
      <c r="S132" s="1600">
        <f t="shared" ca="1" si="152"/>
        <v>0</v>
      </c>
      <c r="T132" s="1420">
        <f ca="1">+SUMIF('Bilanci Mensili VEE'!$F$4:$R$259,'Foglio di Lavoro '!$A132,'Bilanci Mensili VEE'!$L$4:$L$259)</f>
        <v>0</v>
      </c>
      <c r="U132" s="1601"/>
      <c r="V132" s="2153">
        <f t="shared" ca="1" si="153"/>
        <v>0</v>
      </c>
      <c r="W132" s="1420">
        <f ca="1">-SUMIF('Bilanci Mensili VEE'!$F$4:$R$259,'Foglio di Lavoro '!$A132,'Bilanci Mensili VEE'!$M$4:$M$259)</f>
        <v>0</v>
      </c>
      <c r="X132" s="1601"/>
      <c r="Y132" s="1600">
        <f t="shared" ca="1" si="154"/>
        <v>0</v>
      </c>
      <c r="Z132" s="1420">
        <f ca="1">-SUMIF('Bilanci Mensili VEE'!$F$4:$R$259,'Foglio di Lavoro '!$A132,'Bilanci Mensili VEE'!$N$4:$N$259)</f>
        <v>0</v>
      </c>
      <c r="AA132" s="1601"/>
      <c r="AB132" s="1600">
        <f t="shared" ca="1" si="155"/>
        <v>0</v>
      </c>
      <c r="AC132" s="1420">
        <f ca="1">-SUMIF('Bilanci Mensili VEE'!$F$4:$R$259,'Foglio di Lavoro '!$A132,'Bilanci Mensili VEE'!$O$4:$O$259)</f>
        <v>0</v>
      </c>
      <c r="AD132" s="1601"/>
      <c r="AE132" s="1600">
        <f t="shared" ca="1" si="156"/>
        <v>0</v>
      </c>
      <c r="AF132" s="1420">
        <f ca="1">-SUMIF('Bilanci Mensili VEE'!$F$4:$R$259,'Foglio di Lavoro '!$A132,'Bilanci Mensili VEE'!$P$4:$P$259)</f>
        <v>0</v>
      </c>
      <c r="AG132" s="1601"/>
      <c r="AH132" s="1600">
        <f t="shared" ca="1" si="157"/>
        <v>0</v>
      </c>
      <c r="AI132" s="1420">
        <f ca="1">+SUMIF('Bilanci Mensili VEE'!$F$4:$R$259,'Foglio di Lavoro '!$A132,'Bilanci Mensili VEE'!$Q$4:$Q$259)</f>
        <v>0</v>
      </c>
      <c r="AJ132" s="1601"/>
      <c r="AK132" s="1600">
        <f t="shared" ca="1" si="158"/>
        <v>0</v>
      </c>
      <c r="AL132" s="1420">
        <f ca="1">+SUMIF('Bilanci Mensili VEE'!$F$4:$R$259,'Foglio di Lavoro '!$A132,'Bilanci Mensili VEE'!$R$4:$R$259)</f>
        <v>0</v>
      </c>
      <c r="AM132" s="1601"/>
      <c r="AN132" s="1600">
        <f t="shared" ca="1" si="159"/>
        <v>0</v>
      </c>
      <c r="AO132" s="3"/>
      <c r="AP132" s="6"/>
      <c r="AR132" s="1581">
        <f t="shared" si="131"/>
        <v>129</v>
      </c>
      <c r="BA132" s="1602"/>
      <c r="BB132" s="1602"/>
      <c r="BC132" s="1602"/>
      <c r="BD132" s="1602"/>
      <c r="BE132" s="1602"/>
      <c r="BF132" s="1602"/>
      <c r="BG132" s="1602"/>
      <c r="BH132" s="1602"/>
      <c r="BI132" s="1602"/>
      <c r="BJ132" s="1602"/>
      <c r="BK132" s="1602"/>
      <c r="BL132" s="1602"/>
    </row>
    <row r="133" spans="1:64" x14ac:dyDescent="0.25">
      <c r="A133" s="19" t="str">
        <f>'Conto economico riclassificato'!A34</f>
        <v>je</v>
      </c>
      <c r="B133" s="1619" t="s">
        <v>185</v>
      </c>
      <c r="C133" s="1416">
        <f>VLOOKUP(A133,'[7]Bilancio riclassificato'!$B$15:$N$2261,13,0)</f>
        <v>0</v>
      </c>
      <c r="D133" s="1620">
        <f>+'Anno Precedente'!P133</f>
        <v>0</v>
      </c>
      <c r="E133" s="1621">
        <f ca="1">-SUMIF('Bilanci Mensili VEE'!$F$4:$R$259,'Foglio di Lavoro '!$A133,'Bilanci Mensili VEE'!$G$4:$G$259)</f>
        <v>0</v>
      </c>
      <c r="F133" s="1622"/>
      <c r="G133" s="1620">
        <f t="shared" ca="1" si="148"/>
        <v>0</v>
      </c>
      <c r="H133" s="1420">
        <f ca="1">-SUMIF('Bilanci Mensili VEE'!$F$4:$R$259,'Foglio di Lavoro '!$A133,'Bilanci Mensili VEE'!$H$4:$H$259)</f>
        <v>0</v>
      </c>
      <c r="I133" s="1622"/>
      <c r="J133" s="1620">
        <f t="shared" ca="1" si="149"/>
        <v>0</v>
      </c>
      <c r="K133" s="1449">
        <f ca="1">-SUMIF('Bilanci Mensili VEE'!$F$4:$R$259,'Foglio di Lavoro '!$A133,'Bilanci Mensili VEE'!$I$4:$I$259)</f>
        <v>0</v>
      </c>
      <c r="L133" s="1622">
        <f ca="1">-L145</f>
        <v>-7449.555565097904</v>
      </c>
      <c r="M133" s="1620">
        <f t="shared" ca="1" si="150"/>
        <v>-7449.555565097904</v>
      </c>
      <c r="N133" s="1449">
        <f ca="1">+SUMIF('Bilanci Mensili VEE'!$F$4:$R$259,'Foglio di Lavoro '!$A133,'Bilanci Mensili VEE'!$J$4:$J$259)</f>
        <v>0</v>
      </c>
      <c r="O133" s="1622">
        <f ca="1">-O145</f>
        <v>-7497.984717422567</v>
      </c>
      <c r="P133" s="1620">
        <f t="shared" ca="1" si="151"/>
        <v>-7497.984717422567</v>
      </c>
      <c r="Q133" s="1449">
        <f ca="1">-SUMIF('Bilanci Mensili VEE'!$F$4:$R$259,'Foglio di Lavoro '!$A133,'Bilanci Mensili VEE'!$K$4:$K$259)</f>
        <v>0</v>
      </c>
      <c r="R133" s="1622">
        <f ca="1">-R145</f>
        <v>-7774.2426589222323</v>
      </c>
      <c r="S133" s="1620">
        <f t="shared" ca="1" si="152"/>
        <v>-7774.2426589222323</v>
      </c>
      <c r="T133" s="1449">
        <f ca="1">+SUMIF('Bilanci Mensili VEE'!$F$4:$R$259,'Foglio di Lavoro '!$A133,'Bilanci Mensili VEE'!$L$4:$L$259)</f>
        <v>0</v>
      </c>
      <c r="U133" s="1622">
        <f ca="1">-U145</f>
        <v>-17321.378215442706</v>
      </c>
      <c r="V133" s="2157">
        <f t="shared" ca="1" si="153"/>
        <v>-17321.378215442706</v>
      </c>
      <c r="W133" s="1420">
        <f ca="1">-SUMIF('Bilanci Mensili VEE'!$F$4:$R$259,'Foglio di Lavoro '!$A133,'Bilanci Mensili VEE'!$M$4:$M$259)</f>
        <v>0</v>
      </c>
      <c r="X133" s="1622"/>
      <c r="Y133" s="1620">
        <f t="shared" ca="1" si="154"/>
        <v>0</v>
      </c>
      <c r="Z133" s="1449">
        <f ca="1">-SUMIF('Bilanci Mensili VEE'!$F$4:$R$259,'Foglio di Lavoro '!$A133,'Bilanci Mensili VEE'!$N$4:$N$259)</f>
        <v>0</v>
      </c>
      <c r="AA133" s="1622"/>
      <c r="AB133" s="1620">
        <f t="shared" ca="1" si="155"/>
        <v>0</v>
      </c>
      <c r="AC133" s="1449">
        <f ca="1">-SUMIF('Bilanci Mensili VEE'!$F$4:$R$259,'Foglio di Lavoro '!$A133,'Bilanci Mensili VEE'!$O$4:$O$259)</f>
        <v>0</v>
      </c>
      <c r="AD133" s="1622"/>
      <c r="AE133" s="1620">
        <f t="shared" ca="1" si="156"/>
        <v>0</v>
      </c>
      <c r="AF133" s="1449">
        <f ca="1">-SUMIF('Bilanci Mensili VEE'!$F$4:$R$259,'Foglio di Lavoro '!$A133,'Bilanci Mensili VEE'!$P$4:$P$259)</f>
        <v>0</v>
      </c>
      <c r="AG133" s="1622"/>
      <c r="AH133" s="1620">
        <f t="shared" ca="1" si="157"/>
        <v>0</v>
      </c>
      <c r="AI133" s="1449">
        <f ca="1">+SUMIF('Bilanci Mensili VEE'!$F$4:$R$259,'Foglio di Lavoro '!$A133,'Bilanci Mensili VEE'!$Q$4:$Q$259)</f>
        <v>0</v>
      </c>
      <c r="AJ133" s="1622"/>
      <c r="AK133" s="1620">
        <f t="shared" ca="1" si="158"/>
        <v>0</v>
      </c>
      <c r="AL133" s="1449">
        <f ca="1">+SUMIF('Bilanci Mensili VEE'!$F$4:$R$259,'Foglio di Lavoro '!$A133,'Bilanci Mensili VEE'!$R$4:$R$259)</f>
        <v>0</v>
      </c>
      <c r="AM133" s="1622"/>
      <c r="AN133" s="1620">
        <f t="shared" ca="1" si="159"/>
        <v>0</v>
      </c>
      <c r="AO133" s="3"/>
      <c r="AP133" s="6"/>
      <c r="AR133" s="1581">
        <f t="shared" si="131"/>
        <v>130</v>
      </c>
      <c r="BA133" s="1623"/>
      <c r="BB133" s="1623"/>
      <c r="BC133" s="1623"/>
      <c r="BD133" s="1623"/>
      <c r="BE133" s="1623"/>
      <c r="BF133" s="1623"/>
      <c r="BG133" s="1623"/>
      <c r="BH133" s="1623"/>
      <c r="BI133" s="1623"/>
      <c r="BJ133" s="1623"/>
      <c r="BK133" s="1623"/>
      <c r="BL133" s="1623"/>
    </row>
    <row r="134" spans="1:64" x14ac:dyDescent="0.25">
      <c r="A134" s="93"/>
      <c r="B134" s="1624" t="s">
        <v>186</v>
      </c>
      <c r="C134" s="1500">
        <f>SUM(C127:C133)</f>
        <v>-1874675.91</v>
      </c>
      <c r="D134" s="1500">
        <f>+'Anno Precedente'!P134</f>
        <v>-4639822.4905334124</v>
      </c>
      <c r="E134" s="1500">
        <f t="shared" ref="E134:AN134" ca="1" si="162">SUM(E127:E133)</f>
        <v>-562760.58563393587</v>
      </c>
      <c r="F134" s="1501">
        <f t="shared" ca="1" si="162"/>
        <v>52156.234489717055</v>
      </c>
      <c r="G134" s="1500">
        <f t="shared" ca="1" si="162"/>
        <v>-510604.35114421882</v>
      </c>
      <c r="H134" s="1502">
        <f t="shared" ca="1" si="162"/>
        <v>-1115319.7747989278</v>
      </c>
      <c r="I134" s="1501">
        <f t="shared" ca="1" si="162"/>
        <v>98795.661126005361</v>
      </c>
      <c r="J134" s="1500">
        <f t="shared" ca="1" si="162"/>
        <v>-1016524.1136729224</v>
      </c>
      <c r="K134" s="1502">
        <f t="shared" ca="1" si="162"/>
        <v>-1621848.9415149433</v>
      </c>
      <c r="L134" s="1501">
        <f ca="1">SUM(L127:L133)</f>
        <v>129184.45551356919</v>
      </c>
      <c r="M134" s="1500">
        <f t="shared" ca="1" si="162"/>
        <v>-1492664.4860013742</v>
      </c>
      <c r="N134" s="1502">
        <f t="shared" ca="1" si="162"/>
        <v>-1940441.5334091741</v>
      </c>
      <c r="O134" s="1501">
        <f ca="1">SUM(O127:O133)</f>
        <v>141879.54442035675</v>
      </c>
      <c r="P134" s="1500">
        <f t="shared" ca="1" si="162"/>
        <v>-1798561.9889888172</v>
      </c>
      <c r="Q134" s="1502">
        <f t="shared" ca="1" si="162"/>
        <v>-2445793.4645584598</v>
      </c>
      <c r="R134" s="1501">
        <f ca="1">SUM(R127:R133)</f>
        <v>184429.38496289123</v>
      </c>
      <c r="S134" s="1500">
        <f t="shared" ca="1" si="162"/>
        <v>-2261364.0795955681</v>
      </c>
      <c r="T134" s="1502">
        <f t="shared" ca="1" si="162"/>
        <v>-2938345.2210851512</v>
      </c>
      <c r="U134" s="1501">
        <f ca="1">SUM(U127:U133)</f>
        <v>96034.262084057395</v>
      </c>
      <c r="V134" s="2105">
        <f t="shared" ref="V134" ca="1" si="163">SUM(V127:V133)</f>
        <v>-2842310.9590010941</v>
      </c>
      <c r="W134" s="1502">
        <f ca="1">SUM(W127:W133)</f>
        <v>-3433402.154138668</v>
      </c>
      <c r="X134" s="1501">
        <f t="shared" ca="1" si="162"/>
        <v>-149612.61024566254</v>
      </c>
      <c r="Y134" s="1500">
        <f t="shared" ca="1" si="162"/>
        <v>-3583014.7643843307</v>
      </c>
      <c r="Z134" s="1502">
        <f t="shared" ref="Z134:AA134" ca="1" si="164">SUM(Z127:Z133)</f>
        <v>-3843584.3475452196</v>
      </c>
      <c r="AA134" s="1501">
        <f t="shared" ca="1" si="164"/>
        <v>145586.46909991384</v>
      </c>
      <c r="AB134" s="1500">
        <f t="shared" ca="1" si="162"/>
        <v>-3697997.8784453059</v>
      </c>
      <c r="AC134" s="1502">
        <f t="shared" ca="1" si="162"/>
        <v>-4274030.6773591787</v>
      </c>
      <c r="AD134" s="1501">
        <f t="shared" ca="1" si="162"/>
        <v>-6767.0811801787931</v>
      </c>
      <c r="AE134" s="1500">
        <f t="shared" ca="1" si="162"/>
        <v>-4280797.7585393572</v>
      </c>
      <c r="AF134" s="1502">
        <f t="shared" ref="AF134:AG134" ca="1" si="165">SUM(AF127:AF133)</f>
        <v>-4736850.567840918</v>
      </c>
      <c r="AG134" s="1501">
        <f t="shared" ca="1" si="165"/>
        <v>-7411.3539256021322</v>
      </c>
      <c r="AH134" s="1500">
        <f t="shared" ca="1" si="162"/>
        <v>-4744261.9217665195</v>
      </c>
      <c r="AI134" s="1502">
        <f t="shared" ca="1" si="162"/>
        <v>0</v>
      </c>
      <c r="AJ134" s="1501">
        <f t="shared" ca="1" si="162"/>
        <v>0</v>
      </c>
      <c r="AK134" s="1500">
        <f t="shared" ca="1" si="162"/>
        <v>0</v>
      </c>
      <c r="AL134" s="1502">
        <f t="shared" ca="1" si="162"/>
        <v>-5751286.2612806195</v>
      </c>
      <c r="AM134" s="1501">
        <f t="shared" ca="1" si="162"/>
        <v>546092.30027932976</v>
      </c>
      <c r="AN134" s="1500">
        <f t="shared" ca="1" si="162"/>
        <v>-5205193.9610012909</v>
      </c>
      <c r="AO134" s="3"/>
      <c r="AP134" s="6"/>
      <c r="AR134" s="1581">
        <f t="shared" si="131"/>
        <v>131</v>
      </c>
      <c r="BA134" s="1625"/>
      <c r="BB134" s="1625"/>
      <c r="BC134" s="1625"/>
      <c r="BD134" s="1625"/>
      <c r="BE134" s="1625"/>
      <c r="BF134" s="1625"/>
      <c r="BG134" s="1625"/>
      <c r="BH134" s="1625"/>
      <c r="BI134" s="1625"/>
      <c r="BJ134" s="1625"/>
      <c r="BK134" s="1625"/>
      <c r="BL134" s="1625"/>
    </row>
    <row r="135" spans="1:64" ht="13.8" x14ac:dyDescent="0.25">
      <c r="A135" s="93"/>
      <c r="B135" s="1626" t="s">
        <v>187</v>
      </c>
      <c r="C135" s="1627">
        <f>+C134+C126</f>
        <v>-47414550.499999993</v>
      </c>
      <c r="D135" s="1627">
        <f>+'Anno Precedente'!P135</f>
        <v>-49212557.33852081</v>
      </c>
      <c r="E135" s="1627">
        <f t="shared" ref="E135:AN135" ca="1" si="166">+E134+E126</f>
        <v>-4911358.1061354205</v>
      </c>
      <c r="F135" s="1628">
        <f t="shared" ca="1" si="166"/>
        <v>52156.234489717055</v>
      </c>
      <c r="G135" s="1627">
        <f t="shared" ca="1" si="166"/>
        <v>-4859201.871645703</v>
      </c>
      <c r="H135" s="1629">
        <f t="shared" ca="1" si="166"/>
        <v>-9819535.1892761383</v>
      </c>
      <c r="I135" s="1628">
        <f t="shared" ca="1" si="166"/>
        <v>215823.51099195713</v>
      </c>
      <c r="J135" s="1627">
        <f t="shared" ca="1" si="166"/>
        <v>-9603711.6782841794</v>
      </c>
      <c r="K135" s="1629">
        <f t="shared" ca="1" si="166"/>
        <v>-15110028.596272755</v>
      </c>
      <c r="L135" s="1628">
        <f ca="1">+L134+L126</f>
        <v>257919.81277911371</v>
      </c>
      <c r="M135" s="1627">
        <f t="shared" ca="1" si="166"/>
        <v>-14852108.783493642</v>
      </c>
      <c r="N135" s="1629">
        <f t="shared" ca="1" si="166"/>
        <v>-19407919.702075597</v>
      </c>
      <c r="O135" s="1628">
        <f ca="1">+O134+O126</f>
        <v>211923.59129837516</v>
      </c>
      <c r="P135" s="1627">
        <f t="shared" ca="1" si="166"/>
        <v>-19195996.110777218</v>
      </c>
      <c r="Q135" s="1629">
        <f ca="1">+Q134+Q126</f>
        <v>-24394057.715392061</v>
      </c>
      <c r="R135" s="1628">
        <f ca="1">+R134+R126</f>
        <v>247297.37463697966</v>
      </c>
      <c r="S135" s="1627">
        <f ca="1">+S134+S126</f>
        <v>-24146760.340755083</v>
      </c>
      <c r="T135" s="1629">
        <f t="shared" ca="1" si="166"/>
        <v>-29418412.801699165</v>
      </c>
      <c r="U135" s="1628">
        <f ca="1">+U134+U126</f>
        <v>-80296.411846559829</v>
      </c>
      <c r="V135" s="2158">
        <f ca="1">+V134+V126</f>
        <v>-29498709.213545728</v>
      </c>
      <c r="W135" s="1629">
        <f ca="1">+W134+W126</f>
        <v>-34434649.67050536</v>
      </c>
      <c r="X135" s="1628">
        <f t="shared" ca="1" si="166"/>
        <v>158624.72911132683</v>
      </c>
      <c r="Y135" s="1627">
        <f t="shared" ca="1" si="166"/>
        <v>-34276024.941394038</v>
      </c>
      <c r="Z135" s="1629">
        <f t="shared" ref="Z135:AA135" ca="1" si="167">+Z134+Z126</f>
        <v>-38674578.815676138</v>
      </c>
      <c r="AA135" s="1628">
        <f t="shared" ca="1" si="167"/>
        <v>326328.09700689052</v>
      </c>
      <c r="AB135" s="1627">
        <f t="shared" ca="1" si="166"/>
        <v>-38348250.718669251</v>
      </c>
      <c r="AC135" s="1629">
        <f t="shared" ca="1" si="166"/>
        <v>-43087887.614983805</v>
      </c>
      <c r="AD135" s="1628">
        <f t="shared" ca="1" si="166"/>
        <v>202001.26262621817</v>
      </c>
      <c r="AE135" s="1627">
        <f t="shared" ca="1" si="166"/>
        <v>-42885886.352357589</v>
      </c>
      <c r="AF135" s="1629">
        <f t="shared" ref="AF135:AG135" ca="1" si="168">+AF134+AF126</f>
        <v>-48471519.471586518</v>
      </c>
      <c r="AG135" s="1628">
        <f t="shared" ca="1" si="168"/>
        <v>99751.402138510297</v>
      </c>
      <c r="AH135" s="1627">
        <f t="shared" ca="1" si="166"/>
        <v>-48371768.069448009</v>
      </c>
      <c r="AI135" s="1629">
        <f t="shared" ca="1" si="166"/>
        <v>0</v>
      </c>
      <c r="AJ135" s="1628">
        <f t="shared" ca="1" si="166"/>
        <v>0</v>
      </c>
      <c r="AK135" s="1627">
        <f t="shared" ca="1" si="166"/>
        <v>0</v>
      </c>
      <c r="AL135" s="1629">
        <f t="shared" ca="1" si="166"/>
        <v>-56886999.325311564</v>
      </c>
      <c r="AM135" s="1628">
        <f t="shared" ca="1" si="166"/>
        <v>1508855.3943919211</v>
      </c>
      <c r="AN135" s="1627">
        <f t="shared" ca="1" si="166"/>
        <v>-55378143.93091964</v>
      </c>
      <c r="AO135" s="3"/>
      <c r="AP135" s="6"/>
      <c r="AR135" s="1581">
        <f t="shared" si="131"/>
        <v>132</v>
      </c>
      <c r="BA135" s="1630"/>
      <c r="BB135" s="1630"/>
      <c r="BC135" s="1630"/>
      <c r="BD135" s="1630"/>
      <c r="BE135" s="1630"/>
      <c r="BF135" s="1630"/>
      <c r="BG135" s="1630"/>
      <c r="BH135" s="1630"/>
      <c r="BI135" s="1630"/>
      <c r="BJ135" s="1630"/>
      <c r="BK135" s="1630"/>
      <c r="BL135" s="1630"/>
    </row>
    <row r="136" spans="1:64" ht="13.8" thickBot="1" x14ac:dyDescent="0.3">
      <c r="A136" s="93"/>
      <c r="B136" s="1631" t="s">
        <v>188</v>
      </c>
      <c r="C136" s="1632">
        <f>+C135+C120</f>
        <v>-47654430.129999995</v>
      </c>
      <c r="D136" s="1632">
        <f>+'Anno Precedente'!P136</f>
        <v>-49237390.492372014</v>
      </c>
      <c r="E136" s="1632">
        <f t="shared" ref="E136:AN136" ca="1" si="169">+E135+E120</f>
        <v>-4911358.1061354205</v>
      </c>
      <c r="F136" s="1633">
        <f t="shared" ca="1" si="169"/>
        <v>52156.234489717055</v>
      </c>
      <c r="G136" s="1632">
        <f t="shared" ca="1" si="169"/>
        <v>-4859201.871645703</v>
      </c>
      <c r="H136" s="1634">
        <f t="shared" ca="1" si="169"/>
        <v>-9819535.1892761383</v>
      </c>
      <c r="I136" s="1633">
        <f t="shared" ca="1" si="169"/>
        <v>215823.51099195713</v>
      </c>
      <c r="J136" s="1632">
        <f t="shared" ca="1" si="169"/>
        <v>-9603711.6782841794</v>
      </c>
      <c r="K136" s="1634">
        <f t="shared" ca="1" si="169"/>
        <v>-15110028.596272755</v>
      </c>
      <c r="L136" s="1633">
        <f t="shared" ca="1" si="169"/>
        <v>257919.81277911371</v>
      </c>
      <c r="M136" s="1632">
        <f t="shared" ca="1" si="169"/>
        <v>-14852108.783493642</v>
      </c>
      <c r="N136" s="1634">
        <f t="shared" ca="1" si="169"/>
        <v>-19407919.702075597</v>
      </c>
      <c r="O136" s="1633">
        <f t="shared" ca="1" si="169"/>
        <v>211923.59129837516</v>
      </c>
      <c r="P136" s="1632">
        <f t="shared" ca="1" si="169"/>
        <v>-19195996.110777218</v>
      </c>
      <c r="Q136" s="1634">
        <f t="shared" ca="1" si="169"/>
        <v>-24394377.349682692</v>
      </c>
      <c r="R136" s="1633">
        <f t="shared" ref="R136" ca="1" si="170">+R135+R120</f>
        <v>247297.37463697966</v>
      </c>
      <c r="S136" s="1632">
        <f t="shared" ca="1" si="169"/>
        <v>-24147079.975045715</v>
      </c>
      <c r="T136" s="1634">
        <f t="shared" ca="1" si="169"/>
        <v>-29419083.47814893</v>
      </c>
      <c r="U136" s="1633">
        <f t="shared" ca="1" si="169"/>
        <v>-80296.411846559829</v>
      </c>
      <c r="V136" s="2159">
        <f t="shared" ca="1" si="169"/>
        <v>-29499379.889995493</v>
      </c>
      <c r="W136" s="1634">
        <f ca="1">+W135+W120</f>
        <v>-34435325.099928692</v>
      </c>
      <c r="X136" s="1633">
        <f t="shared" ca="1" si="169"/>
        <v>158624.72911132683</v>
      </c>
      <c r="Y136" s="1632">
        <f t="shared" ca="1" si="169"/>
        <v>-34276700.370817371</v>
      </c>
      <c r="Z136" s="1634">
        <f t="shared" ca="1" si="169"/>
        <v>-38675251.961670972</v>
      </c>
      <c r="AA136" s="1633">
        <f t="shared" ca="1" si="169"/>
        <v>326328.09700689052</v>
      </c>
      <c r="AB136" s="1632">
        <f t="shared" ca="1" si="169"/>
        <v>-38348923.864664085</v>
      </c>
      <c r="AC136" s="1634">
        <f t="shared" ca="1" si="169"/>
        <v>-43088557.917533286</v>
      </c>
      <c r="AD136" s="1633">
        <f t="shared" ca="1" si="169"/>
        <v>202001.26262621817</v>
      </c>
      <c r="AE136" s="1632">
        <f t="shared" ca="1" si="169"/>
        <v>-42886556.65490707</v>
      </c>
      <c r="AF136" s="1634">
        <f t="shared" ca="1" si="169"/>
        <v>-48472235.210422553</v>
      </c>
      <c r="AG136" s="1633">
        <f t="shared" ca="1" si="169"/>
        <v>99751.402138510297</v>
      </c>
      <c r="AH136" s="1632">
        <f t="shared" ca="1" si="169"/>
        <v>-48372483.808284044</v>
      </c>
      <c r="AI136" s="1634">
        <f t="shared" ca="1" si="169"/>
        <v>0</v>
      </c>
      <c r="AJ136" s="1633">
        <f t="shared" ca="1" si="169"/>
        <v>0</v>
      </c>
      <c r="AK136" s="1632">
        <f t="shared" ca="1" si="169"/>
        <v>0</v>
      </c>
      <c r="AL136" s="1634">
        <f t="shared" ca="1" si="169"/>
        <v>-56945538.018908471</v>
      </c>
      <c r="AM136" s="1633">
        <f t="shared" ca="1" si="169"/>
        <v>1508855.3943919211</v>
      </c>
      <c r="AN136" s="1632">
        <f t="shared" ca="1" si="169"/>
        <v>-55436682.624516547</v>
      </c>
      <c r="AO136" s="3"/>
      <c r="AP136" s="6"/>
      <c r="AR136" s="1581">
        <f t="shared" si="131"/>
        <v>133</v>
      </c>
      <c r="BA136" s="1635"/>
      <c r="BB136" s="1635"/>
      <c r="BC136" s="1635"/>
      <c r="BD136" s="1635"/>
      <c r="BE136" s="1635"/>
      <c r="BF136" s="1635"/>
      <c r="BG136" s="1635"/>
      <c r="BH136" s="1635"/>
      <c r="BI136" s="1635"/>
      <c r="BJ136" s="1635"/>
      <c r="BK136" s="1635"/>
      <c r="BL136" s="1635"/>
    </row>
    <row r="137" spans="1:64" x14ac:dyDescent="0.25">
      <c r="A137" s="93"/>
      <c r="B137" s="1636" t="s">
        <v>137</v>
      </c>
      <c r="C137" s="1637">
        <f>+C116+C136</f>
        <v>2913347.0800000057</v>
      </c>
      <c r="D137" s="1637">
        <f>+'Anno Precedente'!P137</f>
        <v>18357207.6383873</v>
      </c>
      <c r="E137" s="1637">
        <f t="shared" ref="E137:AN137" ca="1" si="171">+E116+E136</f>
        <v>1791409.1451633647</v>
      </c>
      <c r="F137" s="1638">
        <f t="shared" ca="1" si="171"/>
        <v>-19456.961594607375</v>
      </c>
      <c r="G137" s="1637">
        <f t="shared" ca="1" si="171"/>
        <v>1771952.183568758</v>
      </c>
      <c r="H137" s="1426">
        <f t="shared" ca="1" si="171"/>
        <v>3555582.3056300301</v>
      </c>
      <c r="I137" s="1638">
        <f t="shared" ca="1" si="171"/>
        <v>142403.27506702417</v>
      </c>
      <c r="J137" s="1637">
        <f t="shared" ca="1" si="171"/>
        <v>3697985.5806970559</v>
      </c>
      <c r="K137" s="1426">
        <f t="shared" ca="1" si="171"/>
        <v>6073728.7916523553</v>
      </c>
      <c r="L137" s="1638">
        <f t="shared" ca="1" si="171"/>
        <v>111010.89187564413</v>
      </c>
      <c r="M137" s="1637">
        <f t="shared" ca="1" si="171"/>
        <v>6184739.6835279949</v>
      </c>
      <c r="N137" s="1426">
        <f t="shared" ca="1" si="171"/>
        <v>8447013.1833694652</v>
      </c>
      <c r="O137" s="1638">
        <f t="shared" ca="1" si="171"/>
        <v>21276.45141557022</v>
      </c>
      <c r="P137" s="1637">
        <f t="shared" ca="1" si="171"/>
        <v>8468289.6347850375</v>
      </c>
      <c r="Q137" s="1426">
        <f t="shared" ca="1" si="171"/>
        <v>10290470.41411208</v>
      </c>
      <c r="R137" s="1638">
        <f t="shared" ref="R137" ca="1" si="172">+R116+R136</f>
        <v>-256705.12294288474</v>
      </c>
      <c r="S137" s="1637">
        <f t="shared" ca="1" si="171"/>
        <v>10033765.291169193</v>
      </c>
      <c r="T137" s="1426">
        <f t="shared" ca="1" si="171"/>
        <v>12302039.853253528</v>
      </c>
      <c r="U137" s="1638">
        <f t="shared" ca="1" si="171"/>
        <v>-658928.34851387003</v>
      </c>
      <c r="V137" s="2160">
        <f t="shared" ca="1" si="171"/>
        <v>11643111.50473965</v>
      </c>
      <c r="W137" s="1426">
        <f ca="1">+W116+W136</f>
        <v>14527219.501760915</v>
      </c>
      <c r="X137" s="1638">
        <f t="shared" ca="1" si="171"/>
        <v>-743476.17631053424</v>
      </c>
      <c r="Y137" s="1637">
        <f t="shared" ca="1" si="171"/>
        <v>13783743.325450376</v>
      </c>
      <c r="Z137" s="1426">
        <f t="shared" ca="1" si="171"/>
        <v>16012317.790697679</v>
      </c>
      <c r="AA137" s="1638">
        <f t="shared" ca="1" si="171"/>
        <v>-297711.3560508184</v>
      </c>
      <c r="AB137" s="1637">
        <f t="shared" ca="1" si="171"/>
        <v>15714606.434646852</v>
      </c>
      <c r="AC137" s="1426">
        <f t="shared" ca="1" si="171"/>
        <v>17412360.008148037</v>
      </c>
      <c r="AD137" s="1638">
        <f t="shared" ca="1" si="171"/>
        <v>-580808.93742953159</v>
      </c>
      <c r="AE137" s="1426">
        <f t="shared" ca="1" si="171"/>
        <v>16831551.070718504</v>
      </c>
      <c r="AF137" s="1426">
        <f t="shared" ca="1" si="171"/>
        <v>18897453.606325544</v>
      </c>
      <c r="AG137" s="1638">
        <f t="shared" ca="1" si="171"/>
        <v>-672432.43903745618</v>
      </c>
      <c r="AH137" s="1637">
        <f t="shared" ca="1" si="171"/>
        <v>18225021.16728808</v>
      </c>
      <c r="AI137" s="1426">
        <f t="shared" ca="1" si="171"/>
        <v>0</v>
      </c>
      <c r="AJ137" s="1638">
        <f t="shared" ca="1" si="171"/>
        <v>0</v>
      </c>
      <c r="AK137" s="1637">
        <f t="shared" ca="1" si="171"/>
        <v>0</v>
      </c>
      <c r="AL137" s="1426">
        <f t="shared" ca="1" si="171"/>
        <v>21714886.256983235</v>
      </c>
      <c r="AM137" s="1638">
        <f t="shared" ca="1" si="171"/>
        <v>674535.37075633882</v>
      </c>
      <c r="AN137" s="1637">
        <f t="shared" ca="1" si="171"/>
        <v>22389421.627739578</v>
      </c>
      <c r="AO137" s="3"/>
      <c r="AP137" s="6"/>
      <c r="AR137" s="1581">
        <f t="shared" si="131"/>
        <v>134</v>
      </c>
      <c r="BA137" s="1639"/>
      <c r="BB137" s="1639"/>
      <c r="BC137" s="1639"/>
      <c r="BD137" s="1639"/>
      <c r="BE137" s="1639"/>
      <c r="BF137" s="1639"/>
      <c r="BG137" s="1639"/>
      <c r="BH137" s="1639"/>
      <c r="BI137" s="1639"/>
      <c r="BJ137" s="1639"/>
      <c r="BK137" s="1639"/>
      <c r="BL137" s="1639"/>
    </row>
    <row r="138" spans="1:64" ht="13.8" thickBot="1" x14ac:dyDescent="0.3">
      <c r="B138" s="1509" t="s">
        <v>263</v>
      </c>
      <c r="C138" s="1603"/>
      <c r="D138" s="1604"/>
      <c r="E138" s="1603"/>
      <c r="F138" s="1605"/>
      <c r="G138" s="1603"/>
      <c r="H138" s="1606"/>
      <c r="I138" s="1605"/>
      <c r="J138" s="1603"/>
      <c r="K138" s="1606"/>
      <c r="L138" s="1605"/>
      <c r="M138" s="1603"/>
      <c r="N138" s="1606"/>
      <c r="O138" s="1605"/>
      <c r="P138" s="1603"/>
      <c r="Q138" s="1606"/>
      <c r="R138" s="1605"/>
      <c r="S138" s="1603"/>
      <c r="T138" s="1606"/>
      <c r="U138" s="1605"/>
      <c r="V138" s="2155"/>
      <c r="W138" s="1606"/>
      <c r="X138" s="1605"/>
      <c r="Y138" s="1603"/>
      <c r="Z138" s="1606"/>
      <c r="AA138" s="1605"/>
      <c r="AB138" s="1603"/>
      <c r="AC138" s="1606"/>
      <c r="AD138" s="1605"/>
      <c r="AE138" s="1603"/>
      <c r="AF138" s="1606"/>
      <c r="AG138" s="1605"/>
      <c r="AH138" s="1603"/>
      <c r="AI138" s="1606"/>
      <c r="AJ138" s="1605"/>
      <c r="AK138" s="1603"/>
      <c r="AL138" s="1606"/>
      <c r="AM138" s="1605"/>
      <c r="AN138" s="1603"/>
      <c r="AO138" s="3"/>
      <c r="AP138" s="6"/>
      <c r="AR138" s="1581">
        <f t="shared" si="131"/>
        <v>135</v>
      </c>
      <c r="BA138" s="1605"/>
      <c r="BB138" s="1605"/>
      <c r="BC138" s="1605"/>
      <c r="BD138" s="1605"/>
      <c r="BE138" s="1605"/>
      <c r="BF138" s="1605"/>
      <c r="BG138" s="1605"/>
      <c r="BH138" s="1605"/>
      <c r="BI138" s="1605"/>
      <c r="BJ138" s="1605"/>
      <c r="BK138" s="1605"/>
      <c r="BL138" s="1605"/>
    </row>
    <row r="139" spans="1:64" ht="13.8" thickBot="1" x14ac:dyDescent="0.3">
      <c r="A139" s="1" t="str">
        <f>'Conto economico riclassificato'!A40</f>
        <v>ic</v>
      </c>
      <c r="B139" s="1619" t="s">
        <v>189</v>
      </c>
      <c r="C139" s="1416">
        <f>VLOOKUP(A139,'[7]Bilancio riclassificato'!$B$15:$N$2261,13,0)</f>
        <v>0</v>
      </c>
      <c r="D139" s="1620">
        <f>+'Anno Precedente'!P139</f>
        <v>-580753.32293650275</v>
      </c>
      <c r="E139" s="1640">
        <f ca="1">-SUMIF('Bilanci Mensili VEE'!$F$4:$R$259,'Foglio di Lavoro '!$A139,'Bilanci Mensili VEE'!$G$4:$G$259)</f>
        <v>0</v>
      </c>
      <c r="F139" s="1622">
        <f ca="1">-F127</f>
        <v>-70627.724764930652</v>
      </c>
      <c r="G139" s="1620">
        <f ca="1">+E139+F139</f>
        <v>-70627.724764930652</v>
      </c>
      <c r="H139" s="1449">
        <f ca="1">-SUMIF('Bilanci Mensili VEE'!$F$4:$R$259,'Foglio di Lavoro '!$A139,'Bilanci Mensili VEE'!$H$4:$H$259)</f>
        <v>0</v>
      </c>
      <c r="I139" s="1622">
        <f ca="1">-I127</f>
        <v>-138482.37201072386</v>
      </c>
      <c r="J139" s="1620">
        <f t="shared" ref="J139:J170" ca="1" si="173">+H139+I139</f>
        <v>-138482.37201072386</v>
      </c>
      <c r="K139" s="1449">
        <f ca="1">-SUMIF('Bilanci Mensili VEE'!$F$4:$R$259,'Foglio di Lavoro '!$A139,'Bilanci Mensili VEE'!$I$4:$I$259)</f>
        <v>0</v>
      </c>
      <c r="L139" s="1641">
        <f ca="1">-L127</f>
        <v>-197798.764385091</v>
      </c>
      <c r="M139" s="1620">
        <f t="shared" ref="M139:M170" ca="1" si="174">+K139+L139</f>
        <v>-197798.764385091</v>
      </c>
      <c r="N139" s="1449">
        <f ca="1">-SUMIF('Bilanci Mensili VEE'!$F$4:$R$259,'Foglio di Lavoro '!$A139,'Bilanci Mensili VEE'!$J$4:$J$259)</f>
        <v>0</v>
      </c>
      <c r="O139" s="1641">
        <f ca="1">-O127</f>
        <v>-229574.46875871989</v>
      </c>
      <c r="P139" s="1620">
        <f t="shared" ref="P139:P170" ca="1" si="175">+N139+O139</f>
        <v>-229574.46875871989</v>
      </c>
      <c r="Q139" s="1449">
        <f ca="1">-SUMIF('Bilanci Mensili VEE'!$F$4:$R$259,'Foglio di Lavoro '!$A139,'Bilanci Mensili VEE'!$K$4:$K$259)</f>
        <v>0</v>
      </c>
      <c r="R139" s="1622">
        <f ca="1">-R127</f>
        <v>-287499.12552436267</v>
      </c>
      <c r="S139" s="1620">
        <f t="shared" ref="S139:S170" ca="1" si="176">+Q139+R139</f>
        <v>-287499.12552436267</v>
      </c>
      <c r="T139" s="1449">
        <f ca="1">-SUMIF('Bilanci Mensili VEE'!$F$4:$R$259,'Foglio di Lavoro '!$A139,'Bilanci Mensili VEE'!$L$4:$L$259)</f>
        <v>0</v>
      </c>
      <c r="U139" s="1622">
        <f ca="1">+T127*0.1</f>
        <v>-229852.48567934605</v>
      </c>
      <c r="V139" s="2157">
        <f t="shared" ref="V139:V170" ca="1" si="177">+T139+U139</f>
        <v>-229852.48567934605</v>
      </c>
      <c r="W139" s="1449">
        <f ca="1">-SUMIF('Bilanci Mensili VEE'!$F$4:$R$259,'Foglio di Lavoro '!$A139,'Bilanci Mensili VEE'!$M$4:$M$259)</f>
        <v>0</v>
      </c>
      <c r="X139" s="1622">
        <f ca="1">-W139-'RETTIFICHE '!U20</f>
        <v>0</v>
      </c>
      <c r="Y139" s="1620">
        <f t="shared" ref="Y139:Y170" ca="1" si="178">+W139+X139</f>
        <v>0</v>
      </c>
      <c r="Z139" s="1449">
        <f ca="1">-SUMIF('Bilanci Mensili VEE'!$F$4:$R$259,'Foglio di Lavoro '!$A139,'Bilanci Mensili VEE'!$N$4:$N$259)</f>
        <v>0</v>
      </c>
      <c r="AA139" s="1622">
        <f ca="1">-AA127</f>
        <v>-299661.47717484925</v>
      </c>
      <c r="AB139" s="1620">
        <f t="shared" ref="AB139:AB170" ca="1" si="179">+Z139+AA139</f>
        <v>-299661.47717484925</v>
      </c>
      <c r="AC139" s="1449">
        <f ca="1">-SUMIF('Bilanci Mensili VEE'!$F$4:$R$259,'Foglio di Lavoro '!$A139,'Bilanci Mensili VEE'!$O$4:$O$259)</f>
        <v>0</v>
      </c>
      <c r="AD139" s="1622">
        <f ca="1">-AD127</f>
        <v>-165748.4037352317</v>
      </c>
      <c r="AE139" s="1620">
        <f t="shared" ref="AE139:AE170" ca="1" si="180">+AC139+AD139</f>
        <v>-165748.4037352317</v>
      </c>
      <c r="AF139" s="1449">
        <f ca="1">-SUMIF('Bilanci Mensili VEE'!$F$4:$R$259,'Foglio di Lavoro '!$A139,'Bilanci Mensili VEE'!$P$4:$P$259)</f>
        <v>0</v>
      </c>
      <c r="AG139" s="1622">
        <f ca="1">-AG127</f>
        <v>-182869.20180851975</v>
      </c>
      <c r="AH139" s="1620">
        <f t="shared" ref="AH139:AH170" ca="1" si="181">+AF139+AG139</f>
        <v>-182869.20180851975</v>
      </c>
      <c r="AI139" s="1449">
        <f ca="1">+SUMIF('Bilanci Mensili VEE'!$F$4:$R$259,'Foglio di Lavoro '!$A139,'Bilanci Mensili VEE'!$Q$4:$Q$259)</f>
        <v>0</v>
      </c>
      <c r="AJ139" s="1622">
        <f ca="1">-AI139-'RETTIFICHE '!AG20</f>
        <v>0</v>
      </c>
      <c r="AK139" s="1620">
        <f t="shared" ref="AK139:AK170" ca="1" si="182">+AI139+AJ139</f>
        <v>0</v>
      </c>
      <c r="AL139" s="1449">
        <f ca="1">+SUMIF('Bilanci Mensili VEE'!$F$4:$R$259,'Foglio di Lavoro '!$A139,'Bilanci Mensili VEE'!$R$4:$R$259)</f>
        <v>0</v>
      </c>
      <c r="AM139" s="1622">
        <f ca="1">-AM127</f>
        <v>-679848.16534164164</v>
      </c>
      <c r="AN139" s="1620">
        <f t="shared" ref="AN139:AN170" ca="1" si="183">+AL139+AM139</f>
        <v>-679848.16534164164</v>
      </c>
      <c r="AO139" s="3"/>
      <c r="AP139" s="6"/>
      <c r="AR139" s="1581">
        <f t="shared" si="131"/>
        <v>136</v>
      </c>
      <c r="BA139" s="1623"/>
      <c r="BB139" s="1623"/>
      <c r="BC139" s="1623"/>
      <c r="BD139" s="1623"/>
      <c r="BE139" s="1623"/>
      <c r="BF139" s="1623"/>
      <c r="BG139" s="1623"/>
      <c r="BH139" s="1623"/>
      <c r="BI139" s="1623"/>
      <c r="BJ139" s="1623"/>
      <c r="BK139" s="1623"/>
      <c r="BL139" s="1623"/>
    </row>
    <row r="140" spans="1:64" ht="13.8" thickBot="1" x14ac:dyDescent="0.3">
      <c r="A140" s="1" t="str">
        <f>'Conto economico riclassificato'!A41</f>
        <v>id</v>
      </c>
      <c r="B140" s="1619" t="s">
        <v>190</v>
      </c>
      <c r="C140" s="1416">
        <f>VLOOKUP(A140,'[7]Bilancio riclassificato'!$B$15:$N$2261,13,0)</f>
        <v>-4328956.8899999997</v>
      </c>
      <c r="D140" s="1620">
        <f>+'Anno Precedente'!P140</f>
        <v>-985901.523409285</v>
      </c>
      <c r="E140" s="1620">
        <f ca="1">-SUMIF('Bilanci Mensili VEE'!$F$4:$R$259,'Foglio di Lavoro '!$A140,'Bilanci Mensili VEE'!$G$4:$G$259)</f>
        <v>-104268.93435232494</v>
      </c>
      <c r="F140" s="1622"/>
      <c r="G140" s="1620">
        <f t="shared" ref="G140:G170" ca="1" si="184">+E140+F140</f>
        <v>-104268.93435232494</v>
      </c>
      <c r="H140" s="1449">
        <f ca="1">-SUMIF('Bilanci Mensili VEE'!$F$4:$R$259,'Foglio di Lavoro '!$A140,'Bilanci Mensili VEE'!$H$4:$H$259)</f>
        <v>-203084.8836461126</v>
      </c>
      <c r="I140" s="1622"/>
      <c r="J140" s="1620">
        <f t="shared" ca="1" si="173"/>
        <v>-203084.8836461126</v>
      </c>
      <c r="K140" s="1449">
        <f ca="1">-SUMIF('Bilanci Mensili VEE'!$F$4:$R$259,'Foglio di Lavoro '!$A140,'Bilanci Mensili VEE'!$I$4:$I$259)</f>
        <v>-270133.43782205426</v>
      </c>
      <c r="L140" s="1641"/>
      <c r="M140" s="1620">
        <f t="shared" ca="1" si="174"/>
        <v>-270133.43782205426</v>
      </c>
      <c r="N140" s="1449">
        <f ca="1">-SUMIF('Bilanci Mensili VEE'!$F$4:$R$259,'Foglio di Lavoro '!$A140,'Bilanci Mensili VEE'!$J$4:$J$259)</f>
        <v>-493957.81192985468</v>
      </c>
      <c r="O140" s="1641"/>
      <c r="P140" s="1620">
        <f t="shared" ca="1" si="175"/>
        <v>-493957.81192985468</v>
      </c>
      <c r="Q140" s="1449">
        <f ca="1">-SUMIF('Bilanci Mensili VEE'!$F$4:$R$259,'Foglio di Lavoro '!$A140,'Bilanci Mensili VEE'!$K$4:$K$259)</f>
        <v>-584211.05733032164</v>
      </c>
      <c r="R140" s="1622"/>
      <c r="S140" s="1620">
        <f t="shared" ca="1" si="176"/>
        <v>-584211.05733032164</v>
      </c>
      <c r="T140" s="1449">
        <f ca="1">-SUMIF('Bilanci Mensili VEE'!$F$4:$R$259,'Foglio di Lavoro '!$A140,'Bilanci Mensili VEE'!$L$4:$L$259)</f>
        <v>-659229.32140481856</v>
      </c>
      <c r="U140" s="1622"/>
      <c r="V140" s="2157">
        <f t="shared" ca="1" si="177"/>
        <v>-659229.32140481856</v>
      </c>
      <c r="W140" s="1449">
        <f ca="1">-SUMIF('Bilanci Mensili VEE'!$F$4:$R$259,'Foglio di Lavoro '!$A140,'Bilanci Mensili VEE'!$M$4:$M$259)</f>
        <v>-734755.17144523899</v>
      </c>
      <c r="X140" s="1622"/>
      <c r="Y140" s="1620">
        <f t="shared" ca="1" si="178"/>
        <v>-734755.17144523899</v>
      </c>
      <c r="Z140" s="1449">
        <f ca="1">-SUMIF('Bilanci Mensili VEE'!$F$4:$R$259,'Foglio di Lavoro '!$A140,'Bilanci Mensili VEE'!$N$4:$N$259)</f>
        <v>-781716.19293712312</v>
      </c>
      <c r="AA140" s="1622"/>
      <c r="AB140" s="1620">
        <f t="shared" ca="1" si="179"/>
        <v>-781716.19293712312</v>
      </c>
      <c r="AC140" s="1449">
        <f ca="1">-SUMIF('Bilanci Mensili VEE'!$F$4:$R$259,'Foglio di Lavoro '!$A140,'Bilanci Mensili VEE'!$O$4:$O$259)</f>
        <v>-867879.23537105729</v>
      </c>
      <c r="AD140" s="1622"/>
      <c r="AE140" s="1620">
        <f t="shared" ca="1" si="180"/>
        <v>-867879.23537105729</v>
      </c>
      <c r="AF140" s="1449">
        <f ca="1">-SUMIF('Bilanci Mensili VEE'!$F$4:$R$259,'Foglio di Lavoro '!$A140,'Bilanci Mensili VEE'!$P$4:$P$259)</f>
        <v>-928347.5143567326</v>
      </c>
      <c r="AG140" s="1622"/>
      <c r="AH140" s="1620">
        <f t="shared" ca="1" si="181"/>
        <v>-928347.5143567326</v>
      </c>
      <c r="AI140" s="1449">
        <f ca="1">+SUMIF('Bilanci Mensili VEE'!$F$4:$R$259,'Foglio di Lavoro '!$A140,'Bilanci Mensili VEE'!$Q$4:$Q$259)</f>
        <v>0</v>
      </c>
      <c r="AJ140" s="1622">
        <f>-'RETTIFICHE '!AG21</f>
        <v>0</v>
      </c>
      <c r="AK140" s="1620">
        <f t="shared" ca="1" si="182"/>
        <v>0</v>
      </c>
      <c r="AL140" s="1642">
        <f ca="1">-SUMIF('Bilanci Mensili VEE'!$F$4:$R$259,'Foglio di Lavoro '!$A140,'Bilanci Mensili VEE'!$R$4:$R$259)</f>
        <v>-1150414.5638160724</v>
      </c>
      <c r="AM140" s="1622"/>
      <c r="AN140" s="1620">
        <f t="shared" ca="1" si="183"/>
        <v>-1150414.5638160724</v>
      </c>
      <c r="AO140" s="3"/>
      <c r="AP140" s="6"/>
      <c r="AR140" s="1581">
        <f t="shared" si="131"/>
        <v>137</v>
      </c>
      <c r="BA140" s="1623"/>
      <c r="BB140" s="1623"/>
      <c r="BC140" s="1623"/>
      <c r="BD140" s="1623"/>
      <c r="BE140" s="1623"/>
      <c r="BF140" s="1623"/>
      <c r="BG140" s="1623"/>
      <c r="BH140" s="1623"/>
      <c r="BI140" s="1623"/>
      <c r="BJ140" s="1623"/>
      <c r="BK140" s="1623"/>
      <c r="BL140" s="1623"/>
    </row>
    <row r="141" spans="1:64" ht="13.8" thickBot="1" x14ac:dyDescent="0.3">
      <c r="A141" s="1" t="str">
        <f>'Conto economico riclassificato'!A42</f>
        <v>ka</v>
      </c>
      <c r="B141" s="1619" t="s">
        <v>191</v>
      </c>
      <c r="C141" s="1416">
        <f>VLOOKUP(A141,'[7]Bilancio riclassificato'!$B$15:$N$2261,13,0)</f>
        <v>-161601.17000000001</v>
      </c>
      <c r="D141" s="1620">
        <f>+'Anno Precedente'!P141</f>
        <v>-607808.55319894059</v>
      </c>
      <c r="E141" s="1643">
        <f ca="1">-SUMIF('Bilanci Mensili VEE'!$F$4:$R$259,'Foglio di Lavoro '!$A141,'Bilanci Mensili VEE'!$G$4:$G$259)</f>
        <v>-65547.516207977329</v>
      </c>
      <c r="F141" s="1622">
        <f ca="1">-E141*0.15</f>
        <v>9832.127431196599</v>
      </c>
      <c r="G141" s="1620">
        <f t="shared" ca="1" si="184"/>
        <v>-55715.388776780732</v>
      </c>
      <c r="H141" s="1449">
        <f ca="1">-SUMIF('Bilanci Mensili VEE'!$F$4:$R$259,'Foglio di Lavoro '!$A141,'Bilanci Mensili VEE'!$H$4:$H$259)</f>
        <v>-130937.96246648795</v>
      </c>
      <c r="I141" s="1622">
        <f ca="1">-H141*0.15</f>
        <v>19640.694369973193</v>
      </c>
      <c r="J141" s="1620">
        <f t="shared" ca="1" si="173"/>
        <v>-111297.26809651476</v>
      </c>
      <c r="K141" s="1449">
        <f ca="1">-SUMIF('Bilanci Mensili VEE'!$F$4:$R$259,'Foglio di Lavoro '!$A141,'Bilanci Mensili VEE'!$I$4:$I$259)</f>
        <v>-194152.22002748193</v>
      </c>
      <c r="L141" s="1622">
        <f ca="1">-K141*0.15</f>
        <v>29122.833004122291</v>
      </c>
      <c r="M141" s="1620">
        <f t="shared" ca="1" si="174"/>
        <v>-165029.38702335965</v>
      </c>
      <c r="N141" s="1449">
        <f ca="1">-SUMIF('Bilanci Mensili VEE'!$F$4:$R$259,'Foglio di Lavoro '!$A141,'Bilanci Mensili VEE'!$J$4:$J$259)</f>
        <v>-267945.57513576164</v>
      </c>
      <c r="O141" s="1622">
        <f ca="1">-N141*0.15</f>
        <v>40191.836270364241</v>
      </c>
      <c r="P141" s="1620">
        <f t="shared" ca="1" si="175"/>
        <v>-227753.7388653974</v>
      </c>
      <c r="Q141" s="1449">
        <f ca="1">-SUMIF('Bilanci Mensili VEE'!$F$4:$R$259,'Foglio di Lavoro '!$A141,'Bilanci Mensili VEE'!$K$4:$K$259)</f>
        <v>-354994.88437130256</v>
      </c>
      <c r="R141" s="1622">
        <f ca="1">-Q141*0.15</f>
        <v>53249.232655695385</v>
      </c>
      <c r="S141" s="1620">
        <f t="shared" ca="1" si="176"/>
        <v>-301745.65171560715</v>
      </c>
      <c r="T141" s="1449">
        <f ca="1">-SUMIF('Bilanci Mensili VEE'!$F$4:$R$259,'Foglio di Lavoro '!$A141,'Bilanci Mensili VEE'!$L$4:$L$259)</f>
        <v>-436490.48507862951</v>
      </c>
      <c r="U141" s="1622">
        <f ca="1">+T141*-0.15</f>
        <v>65473.572761794421</v>
      </c>
      <c r="V141" s="2157">
        <f t="shared" ca="1" si="177"/>
        <v>-371016.91231683508</v>
      </c>
      <c r="W141" s="1449">
        <f ca="1">-SUMIF('Bilanci Mensili VEE'!$F$4:$R$259,'Foglio di Lavoro '!$A141,'Bilanci Mensili VEE'!$M$4:$M$259)</f>
        <v>-499334.63258647878</v>
      </c>
      <c r="X141" s="2198">
        <f ca="1">-W141*0.15</f>
        <v>74900.194887971811</v>
      </c>
      <c r="Y141" s="1620">
        <f t="shared" ca="1" si="178"/>
        <v>-424434.43769850698</v>
      </c>
      <c r="Z141" s="1449">
        <f ca="1">-SUMIF('Bilanci Mensili VEE'!$F$4:$R$259,'Foglio di Lavoro '!$A141,'Bilanci Mensili VEE'!$N$4:$N$259)</f>
        <v>-565981.94875107671</v>
      </c>
      <c r="AA141" s="1622">
        <f ca="1">-Z141*0.15</f>
        <v>84897.292312661506</v>
      </c>
      <c r="AB141" s="1620">
        <f t="shared" ca="1" si="179"/>
        <v>-481084.65643841517</v>
      </c>
      <c r="AC141" s="1449">
        <f ca="1">-SUMIF('Bilanci Mensili VEE'!$F$4:$R$259,'Foglio di Lavoro '!$A141,'Bilanci Mensili VEE'!$O$4:$O$259)</f>
        <v>-632420.99191628955</v>
      </c>
      <c r="AD141" s="1622">
        <f ca="1">-AC141*0.15</f>
        <v>94863.148787443424</v>
      </c>
      <c r="AE141" s="1620">
        <f t="shared" ca="1" si="180"/>
        <v>-537557.84312884614</v>
      </c>
      <c r="AF141" s="1449">
        <f ca="1">-SUMIF('Bilanci Mensili VEE'!$F$4:$R$259,'Foglio di Lavoro '!$A141,'Bilanci Mensili VEE'!$P$4:$P$259)</f>
        <v>-702078.4799005742</v>
      </c>
      <c r="AG141" s="1622">
        <f ca="1">-AF141*0.15</f>
        <v>105311.77198508613</v>
      </c>
      <c r="AH141" s="1620">
        <f t="shared" ca="1" si="181"/>
        <v>-596766.70791548805</v>
      </c>
      <c r="AI141" s="1449">
        <f ca="1">+SUMIF('Bilanci Mensili VEE'!$F$4:$R$259,'Foglio di Lavoro '!$A141,'Bilanci Mensili VEE'!$Q$4:$Q$259)</f>
        <v>0</v>
      </c>
      <c r="AJ141" s="1622"/>
      <c r="AK141" s="1620">
        <f t="shared" ca="1" si="182"/>
        <v>0</v>
      </c>
      <c r="AL141" s="1642">
        <f ca="1">-SUMIF('Bilanci Mensili VEE'!$F$4:$R$259,'Foglio di Lavoro '!$A141,'Bilanci Mensili VEE'!$R$4:$R$259)</f>
        <v>-850849.77223893418</v>
      </c>
      <c r="AM141" s="1622">
        <f ca="1">-AL141*0.15</f>
        <v>127627.46583584012</v>
      </c>
      <c r="AN141" s="1620">
        <f t="shared" ca="1" si="183"/>
        <v>-723222.30640309409</v>
      </c>
      <c r="AO141" s="3"/>
      <c r="AP141" s="6"/>
      <c r="AR141" s="1581">
        <f t="shared" si="131"/>
        <v>138</v>
      </c>
      <c r="BA141" s="1623"/>
      <c r="BB141" s="1623"/>
      <c r="BC141" s="1623"/>
      <c r="BD141" s="1623"/>
      <c r="BE141" s="1623"/>
      <c r="BF141" s="1623"/>
      <c r="BG141" s="1623"/>
      <c r="BH141" s="1623"/>
      <c r="BI141" s="1623"/>
      <c r="BJ141" s="1623"/>
      <c r="BK141" s="1623"/>
      <c r="BL141" s="1623"/>
    </row>
    <row r="142" spans="1:64" ht="13.8" thickBot="1" x14ac:dyDescent="0.3">
      <c r="A142" s="1" t="str">
        <f>'Conto economico riclassificato'!A43</f>
        <v>kb</v>
      </c>
      <c r="B142" s="1619" t="s">
        <v>192</v>
      </c>
      <c r="C142" s="1416">
        <f>VLOOKUP(A142,'[7]Bilancio riclassificato'!$B$15:$N$2261,13,0)</f>
        <v>-156825.25</v>
      </c>
      <c r="D142" s="1620">
        <f>+'Anno Precedente'!P142</f>
        <v>-25533.57059995184</v>
      </c>
      <c r="E142" s="1644">
        <f ca="1">-SUMIF('Bilanci Mensili VEE'!$F$4:$R$259,'Foglio di Lavoro '!$A142,'Bilanci Mensili VEE'!$G$4:$G$259)</f>
        <v>-10799.203555021253</v>
      </c>
      <c r="F142" s="1622">
        <f ca="1">+E142*-0.8</f>
        <v>8639.3628440170032</v>
      </c>
      <c r="G142" s="1620">
        <f t="shared" ca="1" si="184"/>
        <v>-2159.8407110042499</v>
      </c>
      <c r="H142" s="1449">
        <f ca="1">-SUMIF('Bilanci Mensili VEE'!$F$4:$R$259,'Foglio di Lavoro '!$A142,'Bilanci Mensili VEE'!$H$4:$H$259)</f>
        <v>-25057.520643431639</v>
      </c>
      <c r="I142" s="1622">
        <f ca="1">-H142*0.8</f>
        <v>20046.016514745312</v>
      </c>
      <c r="J142" s="1620">
        <f t="shared" ca="1" si="173"/>
        <v>-5011.504128686327</v>
      </c>
      <c r="K142" s="1449">
        <f ca="1">-SUMIF('Bilanci Mensili VEE'!$F$4:$R$259,'Foglio di Lavoro '!$A142,'Bilanci Mensili VEE'!$I$4:$I$259)</f>
        <v>-40052.400377877013</v>
      </c>
      <c r="L142" s="1622">
        <f ca="1">-K142*0.8</f>
        <v>32041.920302301613</v>
      </c>
      <c r="M142" s="1620">
        <f t="shared" ca="1" si="174"/>
        <v>-8010.4800755754004</v>
      </c>
      <c r="N142" s="1449">
        <f ca="1">-SUMIF('Bilanci Mensili VEE'!$F$4:$R$259,'Foglio di Lavoro '!$A142,'Bilanci Mensili VEE'!$J$4:$J$259)</f>
        <v>-50006.379188220395</v>
      </c>
      <c r="O142" s="1622">
        <f ca="1">-N142*0.8</f>
        <v>40005.103350576319</v>
      </c>
      <c r="P142" s="1620">
        <f t="shared" ca="1" si="175"/>
        <v>-10001.275837644076</v>
      </c>
      <c r="Q142" s="1449">
        <f ca="1">-SUMIF('Bilanci Mensili VEE'!$F$4:$R$259,'Foglio di Lavoro '!$A142,'Bilanci Mensili VEE'!$K$4:$K$259)</f>
        <v>-52557.831558567275</v>
      </c>
      <c r="R142" s="1622">
        <f ca="1">-Q142*0.8</f>
        <v>42046.265246853822</v>
      </c>
      <c r="S142" s="1620">
        <f t="shared" ca="1" si="176"/>
        <v>-10511.566311713454</v>
      </c>
      <c r="T142" s="1449">
        <f ca="1">-SUMIF('Bilanci Mensili VEE'!$F$4:$R$259,'Foglio di Lavoro '!$A142,'Bilanci Mensili VEE'!$L$4:$L$259)</f>
        <v>-63779.090772564407</v>
      </c>
      <c r="U142" s="1622">
        <f ca="1">-T142*0.8</f>
        <v>51023.272618051531</v>
      </c>
      <c r="V142" s="2157">
        <f t="shared" ca="1" si="177"/>
        <v>-12755.818154512875</v>
      </c>
      <c r="W142" s="1449">
        <f ca="1">-SUMIF('Bilanci Mensili VEE'!$F$4:$R$259,'Foglio di Lavoro '!$A142,'Bilanci Mensili VEE'!$M$4:$M$259)</f>
        <v>-93390.519197113405</v>
      </c>
      <c r="X142" s="2198">
        <f ca="1">-W142*0.8</f>
        <v>74712.415357690727</v>
      </c>
      <c r="Y142" s="1620">
        <f t="shared" ca="1" si="178"/>
        <v>-18678.103839422678</v>
      </c>
      <c r="Z142" s="1449">
        <f ca="1">-SUMIF('Bilanci Mensili VEE'!$F$4:$R$259,'Foglio di Lavoro '!$A142,'Bilanci Mensili VEE'!$N$4:$N$259)</f>
        <v>-86472.144702842372</v>
      </c>
      <c r="AA142" s="1622">
        <f ca="1">-Z142*0.8</f>
        <v>69177.715762273903</v>
      </c>
      <c r="AB142" s="1620">
        <f t="shared" ca="1" si="179"/>
        <v>-17294.428940568469</v>
      </c>
      <c r="AC142" s="1449">
        <f ca="1">-SUMIF('Bilanci Mensili VEE'!$F$4:$R$259,'Foglio di Lavoro '!$A142,'Bilanci Mensili VEE'!$O$4:$O$259)</f>
        <v>-97065.420159958827</v>
      </c>
      <c r="AD142" s="1622">
        <f ca="1">-AC142*0.8</f>
        <v>77652.336127967064</v>
      </c>
      <c r="AE142" s="1620">
        <f t="shared" ca="1" si="180"/>
        <v>-19413.084031991762</v>
      </c>
      <c r="AF142" s="1449">
        <f ca="1">-SUMIF('Bilanci Mensili VEE'!$F$4:$R$259,'Foglio di Lavoro '!$A142,'Bilanci Mensili VEE'!$P$4:$P$259)</f>
        <v>-106210.97968629468</v>
      </c>
      <c r="AG142" s="1622">
        <f ca="1">-AF142*0.8</f>
        <v>84968.783749035749</v>
      </c>
      <c r="AH142" s="1620">
        <f t="shared" ca="1" si="181"/>
        <v>-21242.195937258934</v>
      </c>
      <c r="AI142" s="1449">
        <f ca="1">+SUMIF('Bilanci Mensili VEE'!$F$4:$R$259,'Foglio di Lavoro '!$A142,'Bilanci Mensili VEE'!$Q$4:$Q$259)</f>
        <v>0</v>
      </c>
      <c r="AJ142" s="1622">
        <f ca="1">-AI142</f>
        <v>0</v>
      </c>
      <c r="AK142" s="1620">
        <f t="shared" ca="1" si="182"/>
        <v>0</v>
      </c>
      <c r="AL142" s="1642">
        <f ca="1">-SUMIF('Bilanci Mensili VEE'!$F$4:$R$259,'Foglio di Lavoro '!$A142,'Bilanci Mensili VEE'!$R$4:$R$259)</f>
        <v>-130846.57284056724</v>
      </c>
      <c r="AM142" s="1622">
        <f ca="1">-AL142*0.8</f>
        <v>104677.25827245379</v>
      </c>
      <c r="AN142" s="1620">
        <f t="shared" ca="1" si="183"/>
        <v>-26169.314568113448</v>
      </c>
      <c r="AO142" s="3"/>
      <c r="AP142" s="6"/>
      <c r="AR142" s="1581">
        <f t="shared" si="131"/>
        <v>139</v>
      </c>
      <c r="BA142" s="1623"/>
      <c r="BB142" s="1623"/>
      <c r="BC142" s="1623"/>
      <c r="BD142" s="1623"/>
      <c r="BE142" s="1623"/>
      <c r="BF142" s="1623"/>
      <c r="BG142" s="1623"/>
      <c r="BH142" s="1623"/>
      <c r="BI142" s="1623"/>
      <c r="BJ142" s="1623"/>
      <c r="BK142" s="1623"/>
      <c r="BL142" s="1623"/>
    </row>
    <row r="143" spans="1:64" ht="13.8" thickBot="1" x14ac:dyDescent="0.3">
      <c r="A143" s="1" t="str">
        <f>'Conto economico riclassificato'!A44</f>
        <v>kc</v>
      </c>
      <c r="B143" s="1619" t="s">
        <v>193</v>
      </c>
      <c r="C143" s="1416">
        <f>VLOOKUP(A143,'[7]Bilancio riclassificato'!$B$15:$N$2261,13,0)</f>
        <v>-140308.78</v>
      </c>
      <c r="D143" s="1620">
        <f>+'Anno Precedente'!P143</f>
        <v>0</v>
      </c>
      <c r="E143" s="1620">
        <f ca="1">-SUMIF('Bilanci Mensili VEE'!$F$4:$R$259,'Foglio di Lavoro '!$A143,'Bilanci Mensili VEE'!$G$4:$G$259)</f>
        <v>0</v>
      </c>
      <c r="F143" s="1622"/>
      <c r="G143" s="1620">
        <f t="shared" ca="1" si="184"/>
        <v>0</v>
      </c>
      <c r="H143" s="1449">
        <f ca="1">-SUMIF('Bilanci Mensili VEE'!$F$4:$R$259,'Foglio di Lavoro '!$A143,'Bilanci Mensili VEE'!$H$4:$H$259)</f>
        <v>0</v>
      </c>
      <c r="I143" s="1622"/>
      <c r="J143" s="1620">
        <f t="shared" ca="1" si="173"/>
        <v>0</v>
      </c>
      <c r="K143" s="1449">
        <f ca="1">-SUMIF('Bilanci Mensili VEE'!$F$4:$R$259,'Foglio di Lavoro '!$A143,'Bilanci Mensili VEE'!$I$4:$I$259)</f>
        <v>0</v>
      </c>
      <c r="L143" s="1622"/>
      <c r="M143" s="1620">
        <f t="shared" ca="1" si="174"/>
        <v>0</v>
      </c>
      <c r="N143" s="1449">
        <f ca="1">-SUMIF('Bilanci Mensili VEE'!$F$4:$R$259,'Foglio di Lavoro '!$A143,'Bilanci Mensili VEE'!$J$4:$J$259)</f>
        <v>0</v>
      </c>
      <c r="O143" s="1622"/>
      <c r="P143" s="1620">
        <f t="shared" ca="1" si="175"/>
        <v>0</v>
      </c>
      <c r="Q143" s="1449">
        <f ca="1">-SUMIF('Bilanci Mensili VEE'!$F$4:$R$259,'Foglio di Lavoro '!$A143,'Bilanci Mensili VEE'!$K$4:$K$259)</f>
        <v>0</v>
      </c>
      <c r="R143" s="1622"/>
      <c r="S143" s="1620">
        <f t="shared" ca="1" si="176"/>
        <v>0</v>
      </c>
      <c r="T143" s="1449">
        <f ca="1">-SUMIF('Bilanci Mensili VEE'!$F$4:$R$259,'Foglio di Lavoro '!$A143,'Bilanci Mensili VEE'!$L$4:$L$259)</f>
        <v>0</v>
      </c>
      <c r="U143" s="1622"/>
      <c r="V143" s="2157">
        <f t="shared" ca="1" si="177"/>
        <v>0</v>
      </c>
      <c r="W143" s="1449">
        <f ca="1">-SUMIF('Bilanci Mensili VEE'!$F$4:$R$259,'Foglio di Lavoro '!$A143,'Bilanci Mensili VEE'!$M$4:$M$259)</f>
        <v>0</v>
      </c>
      <c r="X143" s="1622"/>
      <c r="Y143" s="1620">
        <f t="shared" ca="1" si="178"/>
        <v>0</v>
      </c>
      <c r="Z143" s="1449">
        <f ca="1">-SUMIF('Bilanci Mensili VEE'!$F$4:$R$259,'Foglio di Lavoro '!$A143,'Bilanci Mensili VEE'!$N$4:$N$259)</f>
        <v>0</v>
      </c>
      <c r="AA143" s="1622"/>
      <c r="AB143" s="1620">
        <f t="shared" ca="1" si="179"/>
        <v>0</v>
      </c>
      <c r="AC143" s="1449">
        <f ca="1">-SUMIF('Bilanci Mensili VEE'!$F$4:$R$259,'Foglio di Lavoro '!$A143,'Bilanci Mensili VEE'!$O$4:$O$259)</f>
        <v>0</v>
      </c>
      <c r="AD143" s="1622"/>
      <c r="AE143" s="1620">
        <f t="shared" ca="1" si="180"/>
        <v>0</v>
      </c>
      <c r="AF143" s="1449">
        <f ca="1">-SUMIF('Bilanci Mensili VEE'!$F$4:$R$259,'Foglio di Lavoro '!$A143,'Bilanci Mensili VEE'!$P$4:$P$259)</f>
        <v>0</v>
      </c>
      <c r="AG143" s="1622"/>
      <c r="AH143" s="1620">
        <f t="shared" ca="1" si="181"/>
        <v>0</v>
      </c>
      <c r="AI143" s="1449">
        <f ca="1">+SUMIF('Bilanci Mensili VEE'!$F$4:$R$259,'Foglio di Lavoro '!$A143,'Bilanci Mensili VEE'!$Q$4:$Q$259)</f>
        <v>0</v>
      </c>
      <c r="AJ143" s="1622"/>
      <c r="AK143" s="1620">
        <f t="shared" ca="1" si="182"/>
        <v>0</v>
      </c>
      <c r="AL143" s="1449">
        <f ca="1">-SUMIF('Bilanci Mensili VEE'!$F$4:$R$259,'Foglio di Lavoro '!$A143,'Bilanci Mensili VEE'!$R$4:$R$259)</f>
        <v>0</v>
      </c>
      <c r="AM143" s="1622"/>
      <c r="AN143" s="1620">
        <f t="shared" ca="1" si="183"/>
        <v>0</v>
      </c>
      <c r="AO143" s="3"/>
      <c r="AP143" s="6"/>
      <c r="AR143" s="1581">
        <f t="shared" si="131"/>
        <v>140</v>
      </c>
      <c r="BA143" s="1623"/>
      <c r="BB143" s="1623"/>
      <c r="BC143" s="1623"/>
      <c r="BD143" s="1623"/>
      <c r="BE143" s="1623"/>
      <c r="BF143" s="1623"/>
      <c r="BG143" s="1623"/>
      <c r="BH143" s="1623"/>
      <c r="BI143" s="1623"/>
      <c r="BJ143" s="1623"/>
      <c r="BK143" s="1623"/>
      <c r="BL143" s="1623"/>
    </row>
    <row r="144" spans="1:64" ht="13.8" thickBot="1" x14ac:dyDescent="0.3">
      <c r="A144" s="1" t="str">
        <f>'Conto economico riclassificato'!A45</f>
        <v>kd</v>
      </c>
      <c r="B144" s="1619" t="s">
        <v>194</v>
      </c>
      <c r="C144" s="1416">
        <f>VLOOKUP(A144,'[7]Bilancio riclassificato'!$B$15:$N$2261,13,0)</f>
        <v>-146517.5</v>
      </c>
      <c r="D144" s="1620">
        <f>+'Anno Precedente'!P144</f>
        <v>0</v>
      </c>
      <c r="E144" s="1620">
        <f ca="1">-SUMIF('Bilanci Mensili VEE'!$F$4:$R$259,'Foglio di Lavoro '!$A144,'Bilanci Mensili VEE'!$G$4:$G$259)</f>
        <v>0</v>
      </c>
      <c r="F144" s="1622"/>
      <c r="G144" s="1620">
        <f t="shared" ca="1" si="184"/>
        <v>0</v>
      </c>
      <c r="H144" s="1449">
        <f ca="1">-SUMIF('Bilanci Mensili VEE'!$F$4:$R$259,'Foglio di Lavoro '!$A144,'Bilanci Mensili VEE'!$H$4:$H$259)</f>
        <v>0</v>
      </c>
      <c r="I144" s="1622"/>
      <c r="J144" s="1620">
        <f t="shared" ca="1" si="173"/>
        <v>0</v>
      </c>
      <c r="K144" s="1449">
        <f ca="1">-SUMIF('Bilanci Mensili VEE'!$F$4:$R$259,'Foglio di Lavoro '!$A144,'Bilanci Mensili VEE'!$I$4:$I$259)</f>
        <v>0</v>
      </c>
      <c r="L144" s="1622"/>
      <c r="M144" s="1620">
        <f t="shared" ca="1" si="174"/>
        <v>0</v>
      </c>
      <c r="N144" s="1449">
        <f ca="1">-SUMIF('Bilanci Mensili VEE'!$F$4:$R$259,'Foglio di Lavoro '!$A144,'Bilanci Mensili VEE'!$J$4:$J$259)</f>
        <v>0</v>
      </c>
      <c r="O144" s="1622"/>
      <c r="P144" s="1620">
        <f t="shared" ca="1" si="175"/>
        <v>0</v>
      </c>
      <c r="Q144" s="1449">
        <f ca="1">-SUMIF('Bilanci Mensili VEE'!$F$4:$R$259,'Foglio di Lavoro '!$A144,'Bilanci Mensili VEE'!$K$4:$K$259)</f>
        <v>0</v>
      </c>
      <c r="R144" s="1622"/>
      <c r="S144" s="1620">
        <f t="shared" ca="1" si="176"/>
        <v>0</v>
      </c>
      <c r="T144" s="1449">
        <f ca="1">-SUMIF('Bilanci Mensili VEE'!$F$4:$R$259,'Foglio di Lavoro '!$A144,'Bilanci Mensili VEE'!$L$4:$L$259)</f>
        <v>0</v>
      </c>
      <c r="U144" s="1622"/>
      <c r="V144" s="2157">
        <f t="shared" ca="1" si="177"/>
        <v>0</v>
      </c>
      <c r="W144" s="1449">
        <f ca="1">-SUMIF('Bilanci Mensili VEE'!$F$4:$R$259,'Foglio di Lavoro '!$A144,'Bilanci Mensili VEE'!$M$4:$M$259)</f>
        <v>0</v>
      </c>
      <c r="X144" s="1622"/>
      <c r="Y144" s="1620">
        <f t="shared" ca="1" si="178"/>
        <v>0</v>
      </c>
      <c r="Z144" s="1449">
        <f ca="1">-SUMIF('Bilanci Mensili VEE'!$F$4:$R$259,'Foglio di Lavoro '!$A144,'Bilanci Mensili VEE'!$N$4:$N$259)</f>
        <v>0</v>
      </c>
      <c r="AA144" s="1622"/>
      <c r="AB144" s="1620">
        <f t="shared" ca="1" si="179"/>
        <v>0</v>
      </c>
      <c r="AC144" s="1449">
        <f ca="1">-SUMIF('Bilanci Mensili VEE'!$F$4:$R$259,'Foglio di Lavoro '!$A144,'Bilanci Mensili VEE'!$O$4:$O$259)</f>
        <v>0</v>
      </c>
      <c r="AD144" s="1622"/>
      <c r="AE144" s="1620">
        <f t="shared" ca="1" si="180"/>
        <v>0</v>
      </c>
      <c r="AF144" s="1449">
        <f ca="1">-SUMIF('Bilanci Mensili VEE'!$F$4:$R$259,'Foglio di Lavoro '!$A144,'Bilanci Mensili VEE'!$P$4:$P$259)</f>
        <v>0</v>
      </c>
      <c r="AG144" s="1622"/>
      <c r="AH144" s="1620">
        <f t="shared" ca="1" si="181"/>
        <v>0</v>
      </c>
      <c r="AI144" s="1449">
        <f ca="1">+SUMIF('Bilanci Mensili VEE'!$F$4:$R$259,'Foglio di Lavoro '!$A144,'Bilanci Mensili VEE'!$Q$4:$Q$259)</f>
        <v>0</v>
      </c>
      <c r="AJ144" s="1622"/>
      <c r="AK144" s="1620">
        <f t="shared" ca="1" si="182"/>
        <v>0</v>
      </c>
      <c r="AL144" s="1449">
        <f ca="1">-SUMIF('Bilanci Mensili VEE'!$F$4:$R$259,'Foglio di Lavoro '!$A144,'Bilanci Mensili VEE'!$R$4:$R$259)</f>
        <v>0</v>
      </c>
      <c r="AM144" s="1622"/>
      <c r="AN144" s="1620">
        <f t="shared" ca="1" si="183"/>
        <v>0</v>
      </c>
      <c r="AO144" s="3"/>
      <c r="AP144" s="6"/>
      <c r="AR144" s="1581">
        <f t="shared" si="131"/>
        <v>141</v>
      </c>
      <c r="BA144" s="1623"/>
      <c r="BB144" s="1623"/>
      <c r="BC144" s="1623"/>
      <c r="BD144" s="1623"/>
      <c r="BE144" s="1623"/>
      <c r="BF144" s="1623"/>
      <c r="BG144" s="1623"/>
      <c r="BH144" s="1623"/>
      <c r="BI144" s="1623"/>
      <c r="BJ144" s="1623"/>
      <c r="BK144" s="1623"/>
      <c r="BL144" s="1623"/>
    </row>
    <row r="145" spans="1:64" ht="13.8" thickBot="1" x14ac:dyDescent="0.3">
      <c r="A145" s="1" t="str">
        <f>'Conto economico riclassificato'!A46</f>
        <v>ke</v>
      </c>
      <c r="B145" s="1619" t="s">
        <v>195</v>
      </c>
      <c r="C145" s="1416">
        <f>VLOOKUP(A145,'[7]Bilancio riclassificato'!$B$15:$N$2261,13,0)</f>
        <v>-403101.7</v>
      </c>
      <c r="D145" s="1620">
        <f>+'Anno Precedente'!P145</f>
        <v>-144186.39000153216</v>
      </c>
      <c r="E145" s="1621">
        <f ca="1">-SUMIF('Bilanci Mensili VEE'!$F$4:$R$259,'Foglio di Lavoro '!$A145,'Bilanci Mensili VEE'!$G$4:$G$259)</f>
        <v>-57846.921557683236</v>
      </c>
      <c r="F145" s="1622"/>
      <c r="G145" s="1620">
        <f t="shared" ca="1" si="184"/>
        <v>-57846.921557683236</v>
      </c>
      <c r="H145" s="1449">
        <f ca="1">-SUMIF('Bilanci Mensili VEE'!$F$4:$R$259,'Foglio di Lavoro '!$A145,'Bilanci Mensili VEE'!$H$4:$H$259)</f>
        <v>-69138.680965147447</v>
      </c>
      <c r="I145" s="1622"/>
      <c r="J145" s="1620">
        <f t="shared" ca="1" si="173"/>
        <v>-69138.680965147447</v>
      </c>
      <c r="K145" s="1449">
        <f ca="1">-SUMIF('Bilanci Mensili VEE'!$F$4:$R$259,'Foglio di Lavoro '!$A145,'Bilanci Mensili VEE'!$I$4:$I$259)</f>
        <v>-74495.555650979033</v>
      </c>
      <c r="L145" s="1622">
        <f ca="1">-K145*0.1</f>
        <v>7449.555565097904</v>
      </c>
      <c r="M145" s="1620">
        <f t="shared" ca="1" si="174"/>
        <v>-67046.000085881125</v>
      </c>
      <c r="N145" s="1449">
        <f ca="1">-SUMIF('Bilanci Mensili VEE'!$F$4:$R$259,'Foglio di Lavoro '!$A145,'Bilanci Mensili VEE'!$J$4:$J$259)</f>
        <v>-74979.847174225666</v>
      </c>
      <c r="O145" s="1622">
        <f ca="1">+N145*-0.1</f>
        <v>7497.984717422567</v>
      </c>
      <c r="P145" s="1620">
        <f t="shared" ca="1" si="175"/>
        <v>-67481.862456803094</v>
      </c>
      <c r="Q145" s="1449">
        <f ca="1">-SUMIF('Bilanci Mensili VEE'!$F$4:$R$259,'Foglio di Lavoro '!$A145,'Bilanci Mensili VEE'!$K$4:$K$259)</f>
        <v>-77742.426589222319</v>
      </c>
      <c r="R145" s="1622">
        <f ca="1">+Q145*-0.1</f>
        <v>7774.2426589222323</v>
      </c>
      <c r="S145" s="1620">
        <f t="shared" ca="1" si="176"/>
        <v>-69968.183930300089</v>
      </c>
      <c r="T145" s="1449">
        <f ca="1">-SUMIF('Bilanci Mensili VEE'!$F$4:$R$259,'Foglio di Lavoro '!$A145,'Bilanci Mensili VEE'!$L$4:$L$259)</f>
        <v>-86606.891077213528</v>
      </c>
      <c r="U145" s="1622">
        <f ca="1">+T145*-0.2</f>
        <v>17321.378215442706</v>
      </c>
      <c r="V145" s="2157">
        <f t="shared" ca="1" si="177"/>
        <v>-69285.512861770825</v>
      </c>
      <c r="W145" s="1449">
        <f ca="1">-SUMIF('Bilanci Mensili VEE'!$F$4:$R$259,'Foglio di Lavoro '!$A145,'Bilanci Mensili VEE'!$M$4:$M$259)</f>
        <v>-88887.490007130036</v>
      </c>
      <c r="X145" s="1622"/>
      <c r="Y145" s="1620">
        <f t="shared" ca="1" si="178"/>
        <v>-88887.490007130036</v>
      </c>
      <c r="Z145" s="1449">
        <f ca="1">-SUMIF('Bilanci Mensili VEE'!$F$4:$R$259,'Foglio di Lavoro '!$A145,'Bilanci Mensili VEE'!$N$4:$N$259)</f>
        <v>-92544.162360034461</v>
      </c>
      <c r="AA145" s="1622"/>
      <c r="AB145" s="1620">
        <f t="shared" ca="1" si="179"/>
        <v>-92544.162360034461</v>
      </c>
      <c r="AC145" s="1449">
        <f ca="1">-SUMIF('Bilanci Mensili VEE'!$F$4:$R$259,'Foglio di Lavoro '!$A145,'Bilanci Mensili VEE'!$O$4:$O$259)</f>
        <v>-107156.87758646568</v>
      </c>
      <c r="AD145" s="1622"/>
      <c r="AE145" s="1620">
        <f t="shared" ca="1" si="180"/>
        <v>-107156.87758646568</v>
      </c>
      <c r="AF145" s="1449">
        <f ca="1">-SUMIF('Bilanci Mensili VEE'!$F$4:$R$259,'Foglio di Lavoro '!$A145,'Bilanci Mensili VEE'!$P$4:$P$259)</f>
        <v>-112342.14236736092</v>
      </c>
      <c r="AG145" s="1622"/>
      <c r="AH145" s="1620">
        <f t="shared" ca="1" si="181"/>
        <v>-112342.14236736092</v>
      </c>
      <c r="AI145" s="1449">
        <f ca="1">+SUMIF('Bilanci Mensili VEE'!$F$4:$R$259,'Foglio di Lavoro '!$A145,'Bilanci Mensili VEE'!$Q$4:$Q$259)</f>
        <v>0</v>
      </c>
      <c r="AJ145" s="1622"/>
      <c r="AK145" s="1620">
        <f t="shared" ca="1" si="182"/>
        <v>0</v>
      </c>
      <c r="AL145" s="1449">
        <f ca="1">-SUMIF('Bilanci Mensili VEE'!$F$4:$R$259,'Foglio di Lavoro '!$A145,'Bilanci Mensili VEE'!$R$4:$R$259)</f>
        <v>-146537.45595186934</v>
      </c>
      <c r="AM145" s="1622"/>
      <c r="AN145" s="1620">
        <f t="shared" ca="1" si="183"/>
        <v>-146537.45595186934</v>
      </c>
      <c r="AO145" s="3"/>
      <c r="AP145" s="6"/>
      <c r="AR145" s="1581">
        <f t="shared" si="131"/>
        <v>142</v>
      </c>
      <c r="BA145" s="1623"/>
      <c r="BB145" s="1623"/>
      <c r="BC145" s="1623"/>
      <c r="BD145" s="1623"/>
      <c r="BE145" s="1623"/>
      <c r="BF145" s="1623"/>
      <c r="BG145" s="1623"/>
      <c r="BH145" s="1623"/>
      <c r="BI145" s="1623"/>
      <c r="BJ145" s="1623"/>
      <c r="BK145" s="1623"/>
      <c r="BL145" s="1623"/>
    </row>
    <row r="146" spans="1:64" ht="13.8" thickBot="1" x14ac:dyDescent="0.3">
      <c r="A146" s="1" t="str">
        <f>'Conto economico riclassificato'!A47</f>
        <v>kf</v>
      </c>
      <c r="B146" s="1619" t="s">
        <v>196</v>
      </c>
      <c r="C146" s="1416">
        <f>VLOOKUP(A146,'[7]Bilancio riclassificato'!$B$15:$N$2261,13,0)</f>
        <v>-95605.59</v>
      </c>
      <c r="D146" s="1620">
        <f>+'Anno Precedente'!P146</f>
        <v>0</v>
      </c>
      <c r="E146" s="1620">
        <f ca="1">-SUMIF('Bilanci Mensili VEE'!$F$4:$R$259,'Foglio di Lavoro '!$A146,'Bilanci Mensili VEE'!$G$4:$G$259)</f>
        <v>0</v>
      </c>
      <c r="F146" s="1622"/>
      <c r="G146" s="1620">
        <f t="shared" ca="1" si="184"/>
        <v>0</v>
      </c>
      <c r="H146" s="1449">
        <f ca="1">-SUMIF('Bilanci Mensili VEE'!$F$4:$R$259,'Foglio di Lavoro '!$A146,'Bilanci Mensili VEE'!$H$4:$H$259)</f>
        <v>0</v>
      </c>
      <c r="I146" s="1622"/>
      <c r="J146" s="1620">
        <f t="shared" ca="1" si="173"/>
        <v>0</v>
      </c>
      <c r="K146" s="1449">
        <f ca="1">-SUMIF('Bilanci Mensili VEE'!$F$4:$R$259,'Foglio di Lavoro '!$A146,'Bilanci Mensili VEE'!$I$4:$I$259)</f>
        <v>0</v>
      </c>
      <c r="L146" s="1622"/>
      <c r="M146" s="1620">
        <f t="shared" ca="1" si="174"/>
        <v>0</v>
      </c>
      <c r="N146" s="1449">
        <f ca="1">-SUMIF('Bilanci Mensili VEE'!$F$4:$R$259,'Foglio di Lavoro '!$A146,'Bilanci Mensili VEE'!$J$4:$J$259)</f>
        <v>0</v>
      </c>
      <c r="O146" s="1622"/>
      <c r="P146" s="1620">
        <f t="shared" ca="1" si="175"/>
        <v>0</v>
      </c>
      <c r="Q146" s="1449">
        <f ca="1">-SUMIF('Bilanci Mensili VEE'!$F$4:$R$259,'Foglio di Lavoro '!$A146,'Bilanci Mensili VEE'!$K$4:$K$259)</f>
        <v>0</v>
      </c>
      <c r="R146" s="1622"/>
      <c r="S146" s="1620">
        <f t="shared" ca="1" si="176"/>
        <v>0</v>
      </c>
      <c r="T146" s="1449">
        <f ca="1">-SUMIF('Bilanci Mensili VEE'!$F$4:$R$259,'Foglio di Lavoro '!$A146,'Bilanci Mensili VEE'!$L$4:$L$259)</f>
        <v>0</v>
      </c>
      <c r="U146" s="1622"/>
      <c r="V146" s="2157">
        <f t="shared" ca="1" si="177"/>
        <v>0</v>
      </c>
      <c r="W146" s="1449">
        <f ca="1">-SUMIF('Bilanci Mensili VEE'!$F$4:$R$259,'Foglio di Lavoro '!$A146,'Bilanci Mensili VEE'!$M$4:$M$259)</f>
        <v>0</v>
      </c>
      <c r="X146" s="1622"/>
      <c r="Y146" s="1620">
        <f t="shared" ca="1" si="178"/>
        <v>0</v>
      </c>
      <c r="Z146" s="1449">
        <f ca="1">-SUMIF('Bilanci Mensili VEE'!$F$4:$R$259,'Foglio di Lavoro '!$A146,'Bilanci Mensili VEE'!$N$4:$N$259)</f>
        <v>0</v>
      </c>
      <c r="AA146" s="1622"/>
      <c r="AB146" s="1620">
        <f t="shared" ca="1" si="179"/>
        <v>0</v>
      </c>
      <c r="AC146" s="1449">
        <f ca="1">-SUMIF('Bilanci Mensili VEE'!$F$4:$R$259,'Foglio di Lavoro '!$A146,'Bilanci Mensili VEE'!$O$4:$O$259)</f>
        <v>0</v>
      </c>
      <c r="AD146" s="1622"/>
      <c r="AE146" s="1620">
        <f t="shared" ca="1" si="180"/>
        <v>0</v>
      </c>
      <c r="AF146" s="1449">
        <f ca="1">-SUMIF('Bilanci Mensili VEE'!$F$4:$R$259,'Foglio di Lavoro '!$A146,'Bilanci Mensili VEE'!$P$4:$P$259)</f>
        <v>0</v>
      </c>
      <c r="AG146" s="1622"/>
      <c r="AH146" s="1620">
        <f t="shared" ca="1" si="181"/>
        <v>0</v>
      </c>
      <c r="AI146" s="1449">
        <f ca="1">+SUMIF('Bilanci Mensili VEE'!$F$4:$R$259,'Foglio di Lavoro '!$A146,'Bilanci Mensili VEE'!$Q$4:$Q$259)</f>
        <v>0</v>
      </c>
      <c r="AJ146" s="1622"/>
      <c r="AK146" s="1620">
        <f t="shared" ca="1" si="182"/>
        <v>0</v>
      </c>
      <c r="AL146" s="1449">
        <f ca="1">-SUMIF('Bilanci Mensili VEE'!$F$4:$R$259,'Foglio di Lavoro '!$A146,'Bilanci Mensili VEE'!$R$4:$R$259)</f>
        <v>0</v>
      </c>
      <c r="AM146" s="1622"/>
      <c r="AN146" s="1620">
        <f t="shared" ca="1" si="183"/>
        <v>0</v>
      </c>
      <c r="AO146" s="3"/>
      <c r="AP146" s="6"/>
      <c r="AR146" s="1581">
        <f t="shared" si="131"/>
        <v>143</v>
      </c>
      <c r="BA146" s="1623"/>
      <c r="BB146" s="1623"/>
      <c r="BC146" s="1623"/>
      <c r="BD146" s="1623"/>
      <c r="BE146" s="1623"/>
      <c r="BF146" s="1623"/>
      <c r="BG146" s="1623"/>
      <c r="BH146" s="1623"/>
      <c r="BI146" s="1623"/>
      <c r="BJ146" s="1623"/>
      <c r="BK146" s="1623"/>
      <c r="BL146" s="1623"/>
    </row>
    <row r="147" spans="1:64" ht="13.8" thickBot="1" x14ac:dyDescent="0.3">
      <c r="A147" s="1" t="str">
        <f>'Conto economico riclassificato'!A48</f>
        <v>kg</v>
      </c>
      <c r="B147" s="1619" t="s">
        <v>197</v>
      </c>
      <c r="C147" s="1416">
        <f>VLOOKUP(A147,'[7]Bilancio riclassificato'!$B$15:$N$2261,13,0)</f>
        <v>-1018.5</v>
      </c>
      <c r="D147" s="1620">
        <f>+'Anno Precedente'!P147</f>
        <v>0</v>
      </c>
      <c r="E147" s="1620">
        <f ca="1">-SUMIF('Bilanci Mensili VEE'!$F$4:$R$259,'Foglio di Lavoro '!$A147,'Bilanci Mensili VEE'!$G$4:$G$259)</f>
        <v>0</v>
      </c>
      <c r="F147" s="1622"/>
      <c r="G147" s="1620">
        <f t="shared" ca="1" si="184"/>
        <v>0</v>
      </c>
      <c r="H147" s="1449">
        <f ca="1">-SUMIF('Bilanci Mensili VEE'!$F$4:$R$259,'Foglio di Lavoro '!$A147,'Bilanci Mensili VEE'!$H$4:$H$259)</f>
        <v>0</v>
      </c>
      <c r="I147" s="1622"/>
      <c r="J147" s="1620">
        <f t="shared" ca="1" si="173"/>
        <v>0</v>
      </c>
      <c r="K147" s="1449">
        <f ca="1">-SUMIF('Bilanci Mensili VEE'!$F$4:$R$259,'Foglio di Lavoro '!$A147,'Bilanci Mensili VEE'!$I$4:$I$259)</f>
        <v>0</v>
      </c>
      <c r="L147" s="1622"/>
      <c r="M147" s="1620">
        <f t="shared" ca="1" si="174"/>
        <v>0</v>
      </c>
      <c r="N147" s="1449">
        <f ca="1">-SUMIF('Bilanci Mensili VEE'!$F$4:$R$259,'Foglio di Lavoro '!$A147,'Bilanci Mensili VEE'!$J$4:$J$259)</f>
        <v>0</v>
      </c>
      <c r="O147" s="1622"/>
      <c r="P147" s="1620">
        <f t="shared" ca="1" si="175"/>
        <v>0</v>
      </c>
      <c r="Q147" s="1449">
        <f ca="1">-SUMIF('Bilanci Mensili VEE'!$F$4:$R$259,'Foglio di Lavoro '!$A147,'Bilanci Mensili VEE'!$K$4:$K$259)</f>
        <v>0</v>
      </c>
      <c r="R147" s="1622"/>
      <c r="S147" s="1620">
        <f t="shared" ca="1" si="176"/>
        <v>0</v>
      </c>
      <c r="T147" s="1449">
        <f ca="1">-SUMIF('Bilanci Mensili VEE'!$F$4:$R$259,'Foglio di Lavoro '!$A147,'Bilanci Mensili VEE'!$L$4:$L$259)</f>
        <v>0</v>
      </c>
      <c r="U147" s="1622"/>
      <c r="V147" s="2157">
        <f t="shared" ca="1" si="177"/>
        <v>0</v>
      </c>
      <c r="W147" s="1449">
        <f ca="1">-SUMIF('Bilanci Mensili VEE'!$F$4:$R$259,'Foglio di Lavoro '!$A147,'Bilanci Mensili VEE'!$M$4:$M$259)</f>
        <v>0</v>
      </c>
      <c r="X147" s="1622"/>
      <c r="Y147" s="1620">
        <f t="shared" ca="1" si="178"/>
        <v>0</v>
      </c>
      <c r="Z147" s="1449">
        <f ca="1">-SUMIF('Bilanci Mensili VEE'!$F$4:$R$259,'Foglio di Lavoro '!$A147,'Bilanci Mensili VEE'!$N$4:$N$259)</f>
        <v>0</v>
      </c>
      <c r="AA147" s="1622"/>
      <c r="AB147" s="1620">
        <f t="shared" ca="1" si="179"/>
        <v>0</v>
      </c>
      <c r="AC147" s="1449">
        <f ca="1">-SUMIF('Bilanci Mensili VEE'!$F$4:$R$259,'Foglio di Lavoro '!$A147,'Bilanci Mensili VEE'!$O$4:$O$259)</f>
        <v>0</v>
      </c>
      <c r="AD147" s="1622"/>
      <c r="AE147" s="1620">
        <f t="shared" ca="1" si="180"/>
        <v>0</v>
      </c>
      <c r="AF147" s="1449">
        <f ca="1">-SUMIF('Bilanci Mensili VEE'!$F$4:$R$259,'Foglio di Lavoro '!$A147,'Bilanci Mensili VEE'!$P$4:$P$259)</f>
        <v>0</v>
      </c>
      <c r="AG147" s="1622"/>
      <c r="AH147" s="1620">
        <f t="shared" ca="1" si="181"/>
        <v>0</v>
      </c>
      <c r="AI147" s="1449">
        <f ca="1">+SUMIF('Bilanci Mensili VEE'!$F$4:$R$259,'Foglio di Lavoro '!$A147,'Bilanci Mensili VEE'!$Q$4:$Q$259)</f>
        <v>0</v>
      </c>
      <c r="AJ147" s="1622"/>
      <c r="AK147" s="1620">
        <f t="shared" ca="1" si="182"/>
        <v>0</v>
      </c>
      <c r="AL147" s="1449">
        <f ca="1">-SUMIF('Bilanci Mensili VEE'!$F$4:$R$259,'Foglio di Lavoro '!$A147,'Bilanci Mensili VEE'!$R$4:$R$259)</f>
        <v>0</v>
      </c>
      <c r="AM147" s="1622"/>
      <c r="AN147" s="1620">
        <f t="shared" ca="1" si="183"/>
        <v>0</v>
      </c>
      <c r="AO147" s="3"/>
      <c r="AP147" s="6"/>
      <c r="AR147" s="1581">
        <f t="shared" si="131"/>
        <v>144</v>
      </c>
      <c r="BA147" s="1623"/>
      <c r="BB147" s="1623"/>
      <c r="BC147" s="1623"/>
      <c r="BD147" s="1623"/>
      <c r="BE147" s="1623"/>
      <c r="BF147" s="1623"/>
      <c r="BG147" s="1623"/>
      <c r="BH147" s="1623"/>
      <c r="BI147" s="1623"/>
      <c r="BJ147" s="1623"/>
      <c r="BK147" s="1623"/>
      <c r="BL147" s="1623"/>
    </row>
    <row r="148" spans="1:64" s="19" customFormat="1" ht="13.8" thickBot="1" x14ac:dyDescent="0.3">
      <c r="A148" s="1" t="str">
        <f>'Conto economico riclassificato'!A49</f>
        <v>kh</v>
      </c>
      <c r="B148" s="1619" t="s">
        <v>198</v>
      </c>
      <c r="C148" s="1416">
        <f>VLOOKUP(A148,'[7]Bilancio riclassificato'!$B$15:$N$2261,13,0)</f>
        <v>-26526.34</v>
      </c>
      <c r="D148" s="1620">
        <f>+'Anno Precedente'!P148</f>
        <v>0</v>
      </c>
      <c r="E148" s="1620">
        <f ca="1">-SUMIF('Bilanci Mensili VEE'!$F$4:$R$259,'Foglio di Lavoro '!$A148,'Bilanci Mensili VEE'!$G$4:$G$259)</f>
        <v>0</v>
      </c>
      <c r="F148" s="1622"/>
      <c r="G148" s="1620">
        <f t="shared" ca="1" si="184"/>
        <v>0</v>
      </c>
      <c r="H148" s="1449">
        <f ca="1">-SUMIF('Bilanci Mensili VEE'!$F$4:$R$259,'Foglio di Lavoro '!$A148,'Bilanci Mensili VEE'!$H$4:$H$259)</f>
        <v>0</v>
      </c>
      <c r="I148" s="1622"/>
      <c r="J148" s="1620">
        <f t="shared" ca="1" si="173"/>
        <v>0</v>
      </c>
      <c r="K148" s="1449">
        <f ca="1">-SUMIF('Bilanci Mensili VEE'!$F$4:$R$259,'Foglio di Lavoro '!$A148,'Bilanci Mensili VEE'!$I$4:$I$259)</f>
        <v>0</v>
      </c>
      <c r="L148" s="1622"/>
      <c r="M148" s="1620">
        <f t="shared" ca="1" si="174"/>
        <v>0</v>
      </c>
      <c r="N148" s="1449">
        <f ca="1">-SUMIF('Bilanci Mensili VEE'!$F$4:$R$259,'Foglio di Lavoro '!$A148,'Bilanci Mensili VEE'!$J$4:$J$259)</f>
        <v>0</v>
      </c>
      <c r="O148" s="1622"/>
      <c r="P148" s="1620">
        <f t="shared" ca="1" si="175"/>
        <v>0</v>
      </c>
      <c r="Q148" s="1449">
        <f ca="1">-SUMIF('Bilanci Mensili VEE'!$F$4:$R$259,'Foglio di Lavoro '!$A148,'Bilanci Mensili VEE'!$K$4:$K$259)</f>
        <v>0</v>
      </c>
      <c r="R148" s="1622"/>
      <c r="S148" s="1620">
        <f t="shared" ca="1" si="176"/>
        <v>0</v>
      </c>
      <c r="T148" s="1449">
        <f ca="1">-SUMIF('Bilanci Mensili VEE'!$F$4:$R$259,'Foglio di Lavoro '!$A148,'Bilanci Mensili VEE'!$L$4:$L$259)</f>
        <v>0</v>
      </c>
      <c r="U148" s="1622"/>
      <c r="V148" s="2157">
        <f t="shared" ca="1" si="177"/>
        <v>0</v>
      </c>
      <c r="W148" s="1449">
        <f ca="1">-SUMIF('Bilanci Mensili VEE'!$F$4:$R$259,'Foglio di Lavoro '!$A148,'Bilanci Mensili VEE'!$M$4:$M$259)</f>
        <v>0</v>
      </c>
      <c r="X148" s="1622"/>
      <c r="Y148" s="1620">
        <f t="shared" ca="1" si="178"/>
        <v>0</v>
      </c>
      <c r="Z148" s="1449">
        <f ca="1">-SUMIF('Bilanci Mensili VEE'!$F$4:$R$259,'Foglio di Lavoro '!$A148,'Bilanci Mensili VEE'!$N$4:$N$259)</f>
        <v>0</v>
      </c>
      <c r="AA148" s="1622"/>
      <c r="AB148" s="1620">
        <f t="shared" ca="1" si="179"/>
        <v>0</v>
      </c>
      <c r="AC148" s="1449">
        <f ca="1">-SUMIF('Bilanci Mensili VEE'!$F$4:$R$259,'Foglio di Lavoro '!$A148,'Bilanci Mensili VEE'!$O$4:$O$259)</f>
        <v>0</v>
      </c>
      <c r="AD148" s="1622"/>
      <c r="AE148" s="1620">
        <f t="shared" ca="1" si="180"/>
        <v>0</v>
      </c>
      <c r="AF148" s="1449">
        <f ca="1">-SUMIF('Bilanci Mensili VEE'!$F$4:$R$259,'Foglio di Lavoro '!$A148,'Bilanci Mensili VEE'!$P$4:$P$259)</f>
        <v>0</v>
      </c>
      <c r="AG148" s="1622"/>
      <c r="AH148" s="1620">
        <f t="shared" ca="1" si="181"/>
        <v>0</v>
      </c>
      <c r="AI148" s="1449">
        <f ca="1">+SUMIF('Bilanci Mensili VEE'!$F$4:$R$259,'Foglio di Lavoro '!$A148,'Bilanci Mensili VEE'!$Q$4:$Q$259)</f>
        <v>0</v>
      </c>
      <c r="AJ148" s="1622"/>
      <c r="AK148" s="1620">
        <f t="shared" ca="1" si="182"/>
        <v>0</v>
      </c>
      <c r="AL148" s="1449">
        <f ca="1">-SUMIF('Bilanci Mensili VEE'!$F$4:$R$259,'Foglio di Lavoro '!$A148,'Bilanci Mensili VEE'!$R$4:$R$259)</f>
        <v>0</v>
      </c>
      <c r="AM148" s="1622"/>
      <c r="AN148" s="1620">
        <f t="shared" ca="1" si="183"/>
        <v>0</v>
      </c>
      <c r="AP148" s="6"/>
      <c r="AR148" s="1581">
        <f t="shared" si="131"/>
        <v>145</v>
      </c>
      <c r="BA148" s="1623"/>
      <c r="BB148" s="1623"/>
      <c r="BC148" s="1623"/>
      <c r="BD148" s="1623"/>
      <c r="BE148" s="1623"/>
      <c r="BF148" s="1623"/>
      <c r="BG148" s="1623"/>
      <c r="BH148" s="1623"/>
      <c r="BI148" s="1623"/>
      <c r="BJ148" s="1623"/>
      <c r="BK148" s="1623"/>
      <c r="BL148" s="1623"/>
    </row>
    <row r="149" spans="1:64" ht="13.8" thickBot="1" x14ac:dyDescent="0.3">
      <c r="A149" s="1" t="str">
        <f>'Conto economico riclassificato'!A50</f>
        <v>ki</v>
      </c>
      <c r="B149" s="1619" t="s">
        <v>199</v>
      </c>
      <c r="C149" s="1416">
        <f>VLOOKUP(A149,'[7]Bilancio riclassificato'!$B$15:$N$2261,13,0)</f>
        <v>-130733.19</v>
      </c>
      <c r="D149" s="1620">
        <f>+'Anno Precedente'!P149</f>
        <v>0</v>
      </c>
      <c r="E149" s="1620">
        <f ca="1">-SUMIF('Bilanci Mensili VEE'!$F$4:$R$259,'Foglio di Lavoro '!$A149,'Bilanci Mensili VEE'!$G$4:$G$259)</f>
        <v>0</v>
      </c>
      <c r="F149" s="1622"/>
      <c r="G149" s="1620">
        <f t="shared" ca="1" si="184"/>
        <v>0</v>
      </c>
      <c r="H149" s="1449">
        <f ca="1">-SUMIF('Bilanci Mensili VEE'!$F$4:$R$259,'Foglio di Lavoro '!$A149,'Bilanci Mensili VEE'!$H$4:$H$259)</f>
        <v>0</v>
      </c>
      <c r="I149" s="1622"/>
      <c r="J149" s="1620">
        <f t="shared" ca="1" si="173"/>
        <v>0</v>
      </c>
      <c r="K149" s="1449">
        <f ca="1">-SUMIF('Bilanci Mensili VEE'!$F$4:$R$259,'Foglio di Lavoro '!$A149,'Bilanci Mensili VEE'!$I$4:$I$259)</f>
        <v>0</v>
      </c>
      <c r="L149" s="1622"/>
      <c r="M149" s="1620">
        <f t="shared" ca="1" si="174"/>
        <v>0</v>
      </c>
      <c r="N149" s="1449">
        <f ca="1">-SUMIF('Bilanci Mensili VEE'!$F$4:$R$259,'Foglio di Lavoro '!$A149,'Bilanci Mensili VEE'!$J$4:$J$259)</f>
        <v>0</v>
      </c>
      <c r="O149" s="1622"/>
      <c r="P149" s="1620">
        <f t="shared" ca="1" si="175"/>
        <v>0</v>
      </c>
      <c r="Q149" s="1449">
        <f ca="1">-SUMIF('Bilanci Mensili VEE'!$F$4:$R$259,'Foglio di Lavoro '!$A149,'Bilanci Mensili VEE'!$K$4:$K$259)</f>
        <v>0</v>
      </c>
      <c r="R149" s="1622"/>
      <c r="S149" s="1620">
        <f t="shared" ca="1" si="176"/>
        <v>0</v>
      </c>
      <c r="T149" s="1449">
        <f ca="1">-SUMIF('Bilanci Mensili VEE'!$F$4:$R$259,'Foglio di Lavoro '!$A149,'Bilanci Mensili VEE'!$L$4:$L$259)</f>
        <v>0</v>
      </c>
      <c r="U149" s="1622"/>
      <c r="V149" s="2157">
        <f t="shared" ca="1" si="177"/>
        <v>0</v>
      </c>
      <c r="W149" s="1449">
        <f ca="1">-SUMIF('Bilanci Mensili VEE'!$F$4:$R$259,'Foglio di Lavoro '!$A149,'Bilanci Mensili VEE'!$M$4:$M$259)</f>
        <v>0</v>
      </c>
      <c r="X149" s="1622"/>
      <c r="Y149" s="1620">
        <f t="shared" ca="1" si="178"/>
        <v>0</v>
      </c>
      <c r="Z149" s="1449">
        <f ca="1">-SUMIF('Bilanci Mensili VEE'!$F$4:$R$259,'Foglio di Lavoro '!$A149,'Bilanci Mensili VEE'!$N$4:$N$259)</f>
        <v>0</v>
      </c>
      <c r="AA149" s="1622"/>
      <c r="AB149" s="1620">
        <f t="shared" ca="1" si="179"/>
        <v>0</v>
      </c>
      <c r="AC149" s="1449">
        <f ca="1">-SUMIF('Bilanci Mensili VEE'!$F$4:$R$259,'Foglio di Lavoro '!$A149,'Bilanci Mensili VEE'!$O$4:$O$259)</f>
        <v>0</v>
      </c>
      <c r="AD149" s="1622"/>
      <c r="AE149" s="1620">
        <f t="shared" ca="1" si="180"/>
        <v>0</v>
      </c>
      <c r="AF149" s="1449">
        <f ca="1">-SUMIF('Bilanci Mensili VEE'!$F$4:$R$259,'Foglio di Lavoro '!$A149,'Bilanci Mensili VEE'!$P$4:$P$259)</f>
        <v>0</v>
      </c>
      <c r="AG149" s="1622"/>
      <c r="AH149" s="1620">
        <f t="shared" ca="1" si="181"/>
        <v>0</v>
      </c>
      <c r="AI149" s="1449">
        <f ca="1">+SUMIF('Bilanci Mensili VEE'!$F$4:$R$259,'Foglio di Lavoro '!$A149,'Bilanci Mensili VEE'!$Q$4:$Q$259)</f>
        <v>0</v>
      </c>
      <c r="AJ149" s="1622"/>
      <c r="AK149" s="1620">
        <f t="shared" ca="1" si="182"/>
        <v>0</v>
      </c>
      <c r="AL149" s="1449">
        <f ca="1">-SUMIF('Bilanci Mensili VEE'!$F$4:$R$259,'Foglio di Lavoro '!$A149,'Bilanci Mensili VEE'!$R$4:$R$259)</f>
        <v>0</v>
      </c>
      <c r="AM149" s="1622"/>
      <c r="AN149" s="1620">
        <f t="shared" ca="1" si="183"/>
        <v>0</v>
      </c>
      <c r="AO149" s="3"/>
      <c r="AP149" s="6"/>
      <c r="AR149" s="1581">
        <f t="shared" si="131"/>
        <v>146</v>
      </c>
      <c r="BA149" s="1623"/>
      <c r="BB149" s="1623"/>
      <c r="BC149" s="1623"/>
      <c r="BD149" s="1623"/>
      <c r="BE149" s="1623"/>
      <c r="BF149" s="1623"/>
      <c r="BG149" s="1623"/>
      <c r="BH149" s="1623"/>
      <c r="BI149" s="1623"/>
      <c r="BJ149" s="1623"/>
      <c r="BK149" s="1623"/>
      <c r="BL149" s="1623"/>
    </row>
    <row r="150" spans="1:64" ht="13.8" thickBot="1" x14ac:dyDescent="0.3">
      <c r="A150" s="1" t="str">
        <f>'Conto economico riclassificato'!A51</f>
        <v>kj</v>
      </c>
      <c r="B150" s="1619" t="s">
        <v>200</v>
      </c>
      <c r="C150" s="1416">
        <f>VLOOKUP(A150,'[7]Bilancio riclassificato'!$B$15:$N$2261,13,0)</f>
        <v>-8070.66</v>
      </c>
      <c r="D150" s="1620">
        <f>+'Anno Precedente'!P150</f>
        <v>-8797.0823210103536</v>
      </c>
      <c r="E150" s="1620">
        <f ca="1">-SUMIF('Bilanci Mensili VEE'!$F$4:$R$259,'Foglio di Lavoro '!$A150,'Bilanci Mensili VEE'!$G$4:$G$259)</f>
        <v>-870.80202653385425</v>
      </c>
      <c r="F150" s="1622"/>
      <c r="G150" s="1620">
        <f t="shared" ca="1" si="184"/>
        <v>-870.80202653385425</v>
      </c>
      <c r="H150" s="1449">
        <f ca="1">-SUMIF('Bilanci Mensili VEE'!$F$4:$R$259,'Foglio di Lavoro '!$A150,'Bilanci Mensili VEE'!$H$4:$H$259)</f>
        <v>-1611.9957104557643</v>
      </c>
      <c r="I150" s="1622"/>
      <c r="J150" s="1620">
        <f t="shared" ca="1" si="173"/>
        <v>-1611.9957104557643</v>
      </c>
      <c r="K150" s="1449">
        <f ca="1">-SUMIF('Bilanci Mensili VEE'!$F$4:$R$259,'Foglio di Lavoro '!$A150,'Bilanci Mensili VEE'!$I$4:$I$259)</f>
        <v>-2357.4716592236341</v>
      </c>
      <c r="L150" s="1622"/>
      <c r="M150" s="1620">
        <f t="shared" ca="1" si="174"/>
        <v>-2357.4716592236341</v>
      </c>
      <c r="N150" s="1449">
        <f ca="1">-SUMIF('Bilanci Mensili VEE'!$F$4:$R$259,'Foglio di Lavoro '!$A150,'Bilanci Mensili VEE'!$J$4:$J$259)</f>
        <v>-3202.3546330678919</v>
      </c>
      <c r="O150" s="1622"/>
      <c r="P150" s="1620">
        <f t="shared" ca="1" si="175"/>
        <v>-3202.3546330678919</v>
      </c>
      <c r="Q150" s="1449">
        <f ca="1">-SUMIF('Bilanci Mensili VEE'!$F$4:$R$259,'Foglio di Lavoro '!$A150,'Bilanci Mensili VEE'!$K$4:$K$259)</f>
        <v>-3980.1656448316658</v>
      </c>
      <c r="R150" s="1622"/>
      <c r="S150" s="1620">
        <f t="shared" ca="1" si="176"/>
        <v>-3980.1656448316658</v>
      </c>
      <c r="T150" s="1449">
        <f ca="1">-SUMIF('Bilanci Mensili VEE'!$F$4:$R$259,'Foglio di Lavoro '!$A150,'Bilanci Mensili VEE'!$L$4:$L$259)</f>
        <v>-4867.6986119156427</v>
      </c>
      <c r="U150" s="1622"/>
      <c r="V150" s="2157">
        <f t="shared" ca="1" si="177"/>
        <v>-4867.6986119156427</v>
      </c>
      <c r="W150" s="1449">
        <f ca="1">-SUMIF('Bilanci Mensili VEE'!$F$4:$R$259,'Foglio di Lavoro '!$A150,'Bilanci Mensili VEE'!$M$4:$M$259)</f>
        <v>-5705.8941728064301</v>
      </c>
      <c r="X150" s="1622"/>
      <c r="Y150" s="1620">
        <f t="shared" ca="1" si="178"/>
        <v>-5705.8941728064301</v>
      </c>
      <c r="Z150" s="1449">
        <f ca="1">-SUMIF('Bilanci Mensili VEE'!$F$4:$R$259,'Foglio di Lavoro '!$A150,'Bilanci Mensili VEE'!$N$4:$N$259)</f>
        <v>-6497.6701119724376</v>
      </c>
      <c r="AA150" s="1622"/>
      <c r="AB150" s="1620">
        <f t="shared" ca="1" si="179"/>
        <v>-6497.6701119724376</v>
      </c>
      <c r="AC150" s="1449">
        <f ca="1">-SUMIF('Bilanci Mensili VEE'!$F$4:$R$259,'Foglio di Lavoro '!$A150,'Bilanci Mensili VEE'!$O$4:$O$259)</f>
        <v>-7558.1684070587726</v>
      </c>
      <c r="AD150" s="1622"/>
      <c r="AE150" s="1620">
        <f t="shared" ca="1" si="180"/>
        <v>-7558.1684070587726</v>
      </c>
      <c r="AF150" s="1449">
        <f ca="1">-SUMIF('Bilanci Mensili VEE'!$F$4:$R$259,'Foglio di Lavoro '!$A150,'Bilanci Mensili VEE'!$P$4:$P$259)</f>
        <v>-8387.6317819490869</v>
      </c>
      <c r="AG150" s="1622"/>
      <c r="AH150" s="1620">
        <f t="shared" ca="1" si="181"/>
        <v>-8387.6317819490869</v>
      </c>
      <c r="AI150" s="1449">
        <f ca="1">+SUMIF('Bilanci Mensili VEE'!$F$4:$R$259,'Foglio di Lavoro '!$A150,'Bilanci Mensili VEE'!$Q$4:$Q$259)</f>
        <v>0</v>
      </c>
      <c r="AJ150" s="1622"/>
      <c r="AK150" s="1620">
        <f t="shared" ca="1" si="182"/>
        <v>0</v>
      </c>
      <c r="AL150" s="1449">
        <f ca="1">-SUMIF('Bilanci Mensili VEE'!$F$4:$R$259,'Foglio di Lavoro '!$A150,'Bilanci Mensili VEE'!$R$4:$R$259)</f>
        <v>-10000.186935969059</v>
      </c>
      <c r="AM150" s="1622"/>
      <c r="AN150" s="1620">
        <f t="shared" ca="1" si="183"/>
        <v>-10000.186935969059</v>
      </c>
      <c r="AO150" s="3"/>
      <c r="AP150" s="6"/>
      <c r="AR150" s="1581">
        <f t="shared" si="131"/>
        <v>147</v>
      </c>
      <c r="BA150" s="1623"/>
      <c r="BB150" s="1623"/>
      <c r="BC150" s="1623"/>
      <c r="BD150" s="1623"/>
      <c r="BE150" s="1623"/>
      <c r="BF150" s="1623"/>
      <c r="BG150" s="1623"/>
      <c r="BH150" s="1623"/>
      <c r="BI150" s="1623"/>
      <c r="BJ150" s="1623"/>
      <c r="BK150" s="1623"/>
      <c r="BL150" s="1623"/>
    </row>
    <row r="151" spans="1:64" ht="13.8" thickBot="1" x14ac:dyDescent="0.3">
      <c r="A151" s="1" t="str">
        <f>'Conto economico riclassificato'!A52</f>
        <v>kk</v>
      </c>
      <c r="B151" s="1619" t="s">
        <v>201</v>
      </c>
      <c r="C151" s="1416">
        <f>VLOOKUP(A151,'[7]Bilancio riclassificato'!$B$15:$N$2261,13,0)</f>
        <v>-33686.17</v>
      </c>
      <c r="D151" s="1620">
        <f>+'Anno Precedente'!P151</f>
        <v>-10086.545406789679</v>
      </c>
      <c r="E151" s="1620">
        <f ca="1">-SUMIF('Bilanci Mensili VEE'!$F$4:$R$259,'Foglio di Lavoro '!$A151,'Bilanci Mensili VEE'!$G$4:$G$259)</f>
        <v>-895.51972865055177</v>
      </c>
      <c r="F151" s="1622"/>
      <c r="G151" s="1620">
        <f t="shared" ca="1" si="184"/>
        <v>-895.51972865055177</v>
      </c>
      <c r="H151" s="1449">
        <f ca="1">-SUMIF('Bilanci Mensili VEE'!$F$4:$R$259,'Foglio di Lavoro '!$A151,'Bilanci Mensili VEE'!$H$4:$H$259)</f>
        <v>-1890.3892761394104</v>
      </c>
      <c r="I151" s="1622"/>
      <c r="J151" s="1620">
        <f t="shared" ca="1" si="173"/>
        <v>-1890.3892761394104</v>
      </c>
      <c r="K151" s="1449">
        <f ca="1">-SUMIF('Bilanci Mensili VEE'!$F$4:$R$259,'Foglio di Lavoro '!$A151,'Bilanci Mensili VEE'!$I$4:$I$259)</f>
        <v>-2993.8122638268633</v>
      </c>
      <c r="L151" s="1622"/>
      <c r="M151" s="1620">
        <f t="shared" ca="1" si="174"/>
        <v>-2993.8122638268633</v>
      </c>
      <c r="N151" s="1449">
        <f ca="1">-SUMIF('Bilanci Mensili VEE'!$F$4:$R$259,'Foglio di Lavoro '!$A151,'Bilanci Mensili VEE'!$J$4:$J$259)</f>
        <v>-3891.1352465174182</v>
      </c>
      <c r="O151" s="1622"/>
      <c r="P151" s="1620">
        <f t="shared" ca="1" si="175"/>
        <v>-3891.1352465174182</v>
      </c>
      <c r="Q151" s="1449">
        <f ca="1">-SUMIF('Bilanci Mensili VEE'!$F$4:$R$259,'Foglio di Lavoro '!$A151,'Bilanci Mensili VEE'!$K$4:$K$259)</f>
        <v>-4795.7792836398839</v>
      </c>
      <c r="R151" s="1622"/>
      <c r="S151" s="1620">
        <f t="shared" ca="1" si="176"/>
        <v>-4795.7792836398839</v>
      </c>
      <c r="T151" s="1449">
        <f ca="1">-SUMIF('Bilanci Mensili VEE'!$F$4:$R$259,'Foglio di Lavoro '!$A151,'Bilanci Mensili VEE'!$L$4:$L$259)</f>
        <v>-5679.605672480744</v>
      </c>
      <c r="U151" s="1622"/>
      <c r="V151" s="2157">
        <f t="shared" ca="1" si="177"/>
        <v>-5679.605672480744</v>
      </c>
      <c r="W151" s="1449">
        <f ca="1">-SUMIF('Bilanci Mensili VEE'!$F$4:$R$259,'Foglio di Lavoro '!$A151,'Bilanci Mensili VEE'!$M$4:$M$259)</f>
        <v>-6616.777218417129</v>
      </c>
      <c r="X151" s="1622"/>
      <c r="Y151" s="1620">
        <f t="shared" ca="1" si="178"/>
        <v>-6616.777218417129</v>
      </c>
      <c r="Z151" s="1449">
        <f ca="1">-SUMIF('Bilanci Mensili VEE'!$F$4:$R$259,'Foglio di Lavoro '!$A151,'Bilanci Mensili VEE'!$N$4:$N$259)</f>
        <v>-7491.8152454780356</v>
      </c>
      <c r="AA151" s="1622"/>
      <c r="AB151" s="1620">
        <f t="shared" ca="1" si="179"/>
        <v>-7491.8152454780356</v>
      </c>
      <c r="AC151" s="1449">
        <f ca="1">-SUMIF('Bilanci Mensili VEE'!$F$4:$R$259,'Foglio di Lavoro '!$A151,'Bilanci Mensili VEE'!$O$4:$O$259)</f>
        <v>-8357.9604176941048</v>
      </c>
      <c r="AD151" s="1622"/>
      <c r="AE151" s="1620">
        <f t="shared" ca="1" si="180"/>
        <v>-8357.9604176941048</v>
      </c>
      <c r="AF151" s="1449">
        <f ca="1">-SUMIF('Bilanci Mensili VEE'!$F$4:$R$259,'Foglio di Lavoro '!$A151,'Bilanci Mensili VEE'!$P$4:$P$259)</f>
        <v>-9249.9507156938362</v>
      </c>
      <c r="AG151" s="1622"/>
      <c r="AH151" s="1620">
        <f t="shared" ca="1" si="181"/>
        <v>-9249.9507156938362</v>
      </c>
      <c r="AI151" s="1449">
        <f ca="1">+SUMIF('Bilanci Mensili VEE'!$F$4:$R$259,'Foglio di Lavoro '!$A151,'Bilanci Mensili VEE'!$Q$4:$Q$259)</f>
        <v>0</v>
      </c>
      <c r="AJ151" s="1622"/>
      <c r="AK151" s="1620">
        <f t="shared" ca="1" si="182"/>
        <v>0</v>
      </c>
      <c r="AL151" s="1449">
        <f ca="1">-SUMIF('Bilanci Mensili VEE'!$F$4:$R$259,'Foglio di Lavoro '!$A151,'Bilanci Mensili VEE'!$R$4:$R$259)</f>
        <v>-10972.316287064892</v>
      </c>
      <c r="AM151" s="1622"/>
      <c r="AN151" s="1620">
        <f t="shared" ca="1" si="183"/>
        <v>-10972.316287064892</v>
      </c>
      <c r="AO151" s="3"/>
      <c r="AP151" s="6"/>
      <c r="AR151" s="1581">
        <f t="shared" si="131"/>
        <v>148</v>
      </c>
      <c r="BA151" s="1623"/>
      <c r="BB151" s="1623"/>
      <c r="BC151" s="1623"/>
      <c r="BD151" s="1623"/>
      <c r="BE151" s="1623"/>
      <c r="BF151" s="1623"/>
      <c r="BG151" s="1623"/>
      <c r="BH151" s="1623"/>
      <c r="BI151" s="1623"/>
      <c r="BJ151" s="1623"/>
      <c r="BK151" s="1623"/>
      <c r="BL151" s="1623"/>
    </row>
    <row r="152" spans="1:64" ht="13.8" thickBot="1" x14ac:dyDescent="0.3">
      <c r="A152" s="1" t="str">
        <f>'Conto economico riclassificato'!A53</f>
        <v>kl</v>
      </c>
      <c r="B152" s="1619" t="s">
        <v>202</v>
      </c>
      <c r="C152" s="1416">
        <f>VLOOKUP(A152,'[7]Bilancio riclassificato'!$B$15:$N$2261,13,0)</f>
        <v>-210912.64000000001</v>
      </c>
      <c r="D152" s="1620">
        <f>+'Anno Precedente'!P152</f>
        <v>-54116.976382778477</v>
      </c>
      <c r="E152" s="1620">
        <f ca="1">-SUMIF('Bilanci Mensili VEE'!$F$4:$R$259,'Foglio di Lavoro '!$A152,'Bilanci Mensili VEE'!$G$4:$G$259)</f>
        <v>-5403.0762955648106</v>
      </c>
      <c r="F152" s="1622"/>
      <c r="G152" s="1620">
        <f t="shared" ca="1" si="184"/>
        <v>-5403.0762955648106</v>
      </c>
      <c r="H152" s="1449">
        <f ca="1">-SUMIF('Bilanci Mensili VEE'!$F$4:$R$259,'Foglio di Lavoro '!$A152,'Bilanci Mensili VEE'!$H$4:$H$259)</f>
        <v>-6089.5613941018773</v>
      </c>
      <c r="I152" s="1622"/>
      <c r="J152" s="1620">
        <f t="shared" ca="1" si="173"/>
        <v>-6089.5613941018773</v>
      </c>
      <c r="K152" s="1449">
        <f ca="1">-SUMIF('Bilanci Mensili VEE'!$F$4:$R$259,'Foglio di Lavoro '!$A152,'Bilanci Mensili VEE'!$I$4:$I$259)</f>
        <v>-7759.7732737890747</v>
      </c>
      <c r="L152" s="1622"/>
      <c r="M152" s="1620">
        <f t="shared" ca="1" si="174"/>
        <v>-7759.7732737890747</v>
      </c>
      <c r="N152" s="1449">
        <f ca="1">-SUMIF('Bilanci Mensili VEE'!$F$4:$R$259,'Foglio di Lavoro '!$A152,'Bilanci Mensili VEE'!$J$4:$J$259)</f>
        <v>-7757.6080190602925</v>
      </c>
      <c r="O152" s="1622"/>
      <c r="P152" s="1620">
        <f t="shared" ca="1" si="175"/>
        <v>-7757.6080190602925</v>
      </c>
      <c r="Q152" s="1449">
        <f ca="1">-SUMIF('Bilanci Mensili VEE'!$F$4:$R$259,'Foglio di Lavoro '!$A152,'Bilanci Mensili VEE'!$K$4:$K$259)</f>
        <v>-7774.9639668710324</v>
      </c>
      <c r="R152" s="1622"/>
      <c r="S152" s="1620">
        <f t="shared" ca="1" si="176"/>
        <v>-7774.9639668710324</v>
      </c>
      <c r="T152" s="1449">
        <f ca="1">-SUMIF('Bilanci Mensili VEE'!$F$4:$R$259,'Foglio di Lavoro '!$A152,'Bilanci Mensili VEE'!$L$4:$L$259)</f>
        <v>-7753.9464933170275</v>
      </c>
      <c r="U152" s="1622"/>
      <c r="V152" s="2157">
        <f t="shared" ca="1" si="177"/>
        <v>-7753.9464933170275</v>
      </c>
      <c r="W152" s="1449">
        <f ca="1">-SUMIF('Bilanci Mensili VEE'!$F$4:$R$259,'Foglio di Lavoro '!$A152,'Bilanci Mensili VEE'!$M$4:$M$259)</f>
        <v>-38235.671844953868</v>
      </c>
      <c r="X152" s="1622"/>
      <c r="Y152" s="1620">
        <f t="shared" ca="1" si="178"/>
        <v>-38235.671844953868</v>
      </c>
      <c r="Z152" s="1449">
        <f ca="1">-SUMIF('Bilanci Mensili VEE'!$F$4:$R$259,'Foglio di Lavoro '!$A152,'Bilanci Mensili VEE'!$N$4:$N$259)</f>
        <v>-40174.323858742464</v>
      </c>
      <c r="AA152" s="1622"/>
      <c r="AB152" s="1620">
        <f t="shared" ca="1" si="179"/>
        <v>-40174.323858742464</v>
      </c>
      <c r="AC152" s="1449">
        <f ca="1">-SUMIF('Bilanci Mensili VEE'!$F$4:$R$259,'Foglio di Lavoro '!$A152,'Bilanci Mensili VEE'!$O$4:$O$259)</f>
        <v>-40685.112678774363</v>
      </c>
      <c r="AD152" s="1622"/>
      <c r="AE152" s="1620">
        <f t="shared" ca="1" si="180"/>
        <v>-40685.112678774363</v>
      </c>
      <c r="AF152" s="1449">
        <f ca="1">-SUMIF('Bilanci Mensili VEE'!$F$4:$R$259,'Foglio di Lavoro '!$A152,'Bilanci Mensili VEE'!$P$4:$P$259)</f>
        <v>-40658.086911802515</v>
      </c>
      <c r="AG152" s="1622"/>
      <c r="AH152" s="1620">
        <f t="shared" ca="1" si="181"/>
        <v>-40658.086911802515</v>
      </c>
      <c r="AI152" s="1449">
        <f ca="1">+SUMIF('Bilanci Mensili VEE'!$F$4:$R$259,'Foglio di Lavoro '!$A152,'Bilanci Mensili VEE'!$Q$4:$Q$259)</f>
        <v>0</v>
      </c>
      <c r="AJ152" s="1622"/>
      <c r="AK152" s="1620">
        <f t="shared" ca="1" si="182"/>
        <v>0</v>
      </c>
      <c r="AL152" s="1449">
        <f ca="1">-SUMIF('Bilanci Mensili VEE'!$F$4:$R$259,'Foglio di Lavoro '!$A152,'Bilanci Mensili VEE'!$R$4:$R$259)</f>
        <v>-45751.920928233776</v>
      </c>
      <c r="AM152" s="1622"/>
      <c r="AN152" s="1620">
        <f t="shared" ca="1" si="183"/>
        <v>-45751.920928233776</v>
      </c>
      <c r="AO152" s="3"/>
      <c r="AP152" s="6"/>
      <c r="AR152" s="1581">
        <f t="shared" si="131"/>
        <v>149</v>
      </c>
      <c r="BA152" s="1623"/>
      <c r="BB152" s="1623"/>
      <c r="BC152" s="1623"/>
      <c r="BD152" s="1623"/>
      <c r="BE152" s="1623"/>
      <c r="BF152" s="1623"/>
      <c r="BG152" s="1623"/>
      <c r="BH152" s="1623"/>
      <c r="BI152" s="1623"/>
      <c r="BJ152" s="1623"/>
      <c r="BK152" s="1623"/>
      <c r="BL152" s="1623"/>
    </row>
    <row r="153" spans="1:64" ht="13.8" thickBot="1" x14ac:dyDescent="0.3">
      <c r="A153" s="1" t="str">
        <f>'Conto economico riclassificato'!A54</f>
        <v>km</v>
      </c>
      <c r="B153" s="1619" t="s">
        <v>203</v>
      </c>
      <c r="C153" s="1416">
        <f>VLOOKUP(A153,'[7]Bilancio riclassificato'!$B$15:$N$2261,13,0)</f>
        <v>-46201.19</v>
      </c>
      <c r="D153" s="1620">
        <f>+'Anno Precedente'!P153</f>
        <v>0</v>
      </c>
      <c r="E153" s="1620">
        <f ca="1">-SUMIF('Bilanci Mensili VEE'!$F$4:$R$259,'Foglio di Lavoro '!$A153,'Bilanci Mensili VEE'!$G$4:$G$259)</f>
        <v>0</v>
      </c>
      <c r="F153" s="1622"/>
      <c r="G153" s="1620">
        <f t="shared" ca="1" si="184"/>
        <v>0</v>
      </c>
      <c r="H153" s="1449">
        <f ca="1">-SUMIF('Bilanci Mensili VEE'!$F$4:$R$259,'Foglio di Lavoro '!$A153,'Bilanci Mensili VEE'!$H$4:$H$259)</f>
        <v>0</v>
      </c>
      <c r="I153" s="1622"/>
      <c r="J153" s="1620">
        <f t="shared" ca="1" si="173"/>
        <v>0</v>
      </c>
      <c r="K153" s="1449">
        <f ca="1">-SUMIF('Bilanci Mensili VEE'!$F$4:$R$259,'Foglio di Lavoro '!$A153,'Bilanci Mensili VEE'!$I$4:$I$259)</f>
        <v>0</v>
      </c>
      <c r="L153" s="1622"/>
      <c r="M153" s="1620">
        <f t="shared" ca="1" si="174"/>
        <v>0</v>
      </c>
      <c r="N153" s="1449">
        <f ca="1">-SUMIF('Bilanci Mensili VEE'!$F$4:$R$259,'Foglio di Lavoro '!$A153,'Bilanci Mensili VEE'!$J$4:$J$259)</f>
        <v>0</v>
      </c>
      <c r="O153" s="1622"/>
      <c r="P153" s="1620">
        <f t="shared" ca="1" si="175"/>
        <v>0</v>
      </c>
      <c r="Q153" s="1449">
        <f ca="1">-SUMIF('Bilanci Mensili VEE'!$F$4:$R$259,'Foglio di Lavoro '!$A153,'Bilanci Mensili VEE'!$K$4:$K$259)</f>
        <v>0</v>
      </c>
      <c r="R153" s="1622"/>
      <c r="S153" s="1620">
        <f t="shared" ca="1" si="176"/>
        <v>0</v>
      </c>
      <c r="T153" s="1449">
        <f ca="1">-SUMIF('Bilanci Mensili VEE'!$F$4:$R$259,'Foglio di Lavoro '!$A153,'Bilanci Mensili VEE'!$L$4:$L$259)</f>
        <v>0</v>
      </c>
      <c r="U153" s="1622"/>
      <c r="V153" s="2157">
        <f t="shared" ca="1" si="177"/>
        <v>0</v>
      </c>
      <c r="W153" s="1449">
        <f ca="1">-SUMIF('Bilanci Mensili VEE'!$F$4:$R$259,'Foglio di Lavoro '!$A153,'Bilanci Mensili VEE'!$M$4:$M$259)</f>
        <v>0</v>
      </c>
      <c r="X153" s="1622"/>
      <c r="Y153" s="1620">
        <f t="shared" ca="1" si="178"/>
        <v>0</v>
      </c>
      <c r="Z153" s="1449">
        <f ca="1">-SUMIF('Bilanci Mensili VEE'!$F$4:$R$259,'Foglio di Lavoro '!$A153,'Bilanci Mensili VEE'!$N$4:$N$259)</f>
        <v>0</v>
      </c>
      <c r="AA153" s="1622"/>
      <c r="AB153" s="1620">
        <f t="shared" ca="1" si="179"/>
        <v>0</v>
      </c>
      <c r="AC153" s="1449">
        <f ca="1">-SUMIF('Bilanci Mensili VEE'!$F$4:$R$259,'Foglio di Lavoro '!$A153,'Bilanci Mensili VEE'!$O$4:$O$259)</f>
        <v>0</v>
      </c>
      <c r="AD153" s="1622"/>
      <c r="AE153" s="1620">
        <f t="shared" ca="1" si="180"/>
        <v>0</v>
      </c>
      <c r="AF153" s="1449">
        <f ca="1">-SUMIF('Bilanci Mensili VEE'!$F$4:$R$259,'Foglio di Lavoro '!$A153,'Bilanci Mensili VEE'!$P$4:$P$259)</f>
        <v>0</v>
      </c>
      <c r="AG153" s="1622"/>
      <c r="AH153" s="1620">
        <f t="shared" ca="1" si="181"/>
        <v>0</v>
      </c>
      <c r="AI153" s="1449">
        <f ca="1">+SUMIF('Bilanci Mensili VEE'!$F$4:$R$259,'Foglio di Lavoro '!$A153,'Bilanci Mensili VEE'!$Q$4:$Q$259)</f>
        <v>0</v>
      </c>
      <c r="AJ153" s="1622"/>
      <c r="AK153" s="1620">
        <f t="shared" ca="1" si="182"/>
        <v>0</v>
      </c>
      <c r="AL153" s="1449">
        <f ca="1">-SUMIF('Bilanci Mensili VEE'!$F$4:$R$259,'Foglio di Lavoro '!$A153,'Bilanci Mensili VEE'!$R$4:$R$259)</f>
        <v>0</v>
      </c>
      <c r="AM153" s="1622"/>
      <c r="AN153" s="1620">
        <f t="shared" ca="1" si="183"/>
        <v>0</v>
      </c>
      <c r="AO153" s="3"/>
      <c r="AP153" s="6"/>
      <c r="AR153" s="1581">
        <f t="shared" si="131"/>
        <v>150</v>
      </c>
      <c r="BA153" s="1623"/>
      <c r="BB153" s="1623"/>
      <c r="BC153" s="1623"/>
      <c r="BD153" s="1623"/>
      <c r="BE153" s="1623"/>
      <c r="BF153" s="1623"/>
      <c r="BG153" s="1623"/>
      <c r="BH153" s="1623"/>
      <c r="BI153" s="1623"/>
      <c r="BJ153" s="1623"/>
      <c r="BK153" s="1623"/>
      <c r="BL153" s="1623"/>
    </row>
    <row r="154" spans="1:64" ht="13.8" thickBot="1" x14ac:dyDescent="0.3">
      <c r="A154" s="1" t="str">
        <f>'Conto economico riclassificato'!A55</f>
        <v>kn</v>
      </c>
      <c r="B154" s="1619" t="s">
        <v>204</v>
      </c>
      <c r="C154" s="1416">
        <f>VLOOKUP(A154,'[7]Bilancio riclassificato'!$B$15:$N$2261,13,0)</f>
        <v>-88082.1</v>
      </c>
      <c r="D154" s="1620">
        <f>+'Anno Precedente'!P154</f>
        <v>-417386.54321798321</v>
      </c>
      <c r="E154" s="1620">
        <f ca="1">-SUMIF('Bilanci Mensili VEE'!$F$4:$R$259,'Foglio di Lavoro '!$A154,'Bilanci Mensili VEE'!$G$4:$G$259)</f>
        <v>-29800.663346356963</v>
      </c>
      <c r="F154" s="1622"/>
      <c r="G154" s="1620">
        <f t="shared" ca="1" si="184"/>
        <v>-29800.663346356963</v>
      </c>
      <c r="H154" s="1449">
        <f ca="1">-SUMIF('Bilanci Mensili VEE'!$F$4:$R$259,'Foglio di Lavoro '!$A154,'Bilanci Mensili VEE'!$H$4:$H$259)</f>
        <v>-71428.943699731914</v>
      </c>
      <c r="I154" s="1622"/>
      <c r="J154" s="1620">
        <f t="shared" ca="1" si="173"/>
        <v>-71428.943699731914</v>
      </c>
      <c r="K154" s="1449">
        <f ca="1">-SUMIF('Bilanci Mensili VEE'!$F$4:$R$259,'Foglio di Lavoro '!$A154,'Bilanci Mensili VEE'!$I$4:$I$259)</f>
        <v>-114111.8709206458</v>
      </c>
      <c r="L154" s="1622"/>
      <c r="M154" s="1620">
        <f t="shared" ca="1" si="174"/>
        <v>-114111.8709206458</v>
      </c>
      <c r="N154" s="1449">
        <f ca="1">-SUMIF('Bilanci Mensili VEE'!$F$4:$R$259,'Foglio di Lavoro '!$A154,'Bilanci Mensili VEE'!$J$4:$J$259)</f>
        <v>-160040.44946231943</v>
      </c>
      <c r="O154" s="1622"/>
      <c r="P154" s="1620">
        <f t="shared" ca="1" si="175"/>
        <v>-160040.44946231943</v>
      </c>
      <c r="Q154" s="1449">
        <f ca="1">-SUMIF('Bilanci Mensili VEE'!$F$4:$R$259,'Foglio di Lavoro '!$A154,'Bilanci Mensili VEE'!$K$4:$K$259)</f>
        <v>-200004.82951489725</v>
      </c>
      <c r="R154" s="1622"/>
      <c r="S154" s="1620">
        <f t="shared" ca="1" si="176"/>
        <v>-200004.82951489725</v>
      </c>
      <c r="T154" s="1449">
        <f ca="1">-SUMIF('Bilanci Mensili VEE'!$F$4:$R$259,'Foglio di Lavoro '!$A154,'Bilanci Mensili VEE'!$L$4:$L$259)</f>
        <v>-243562.13125657031</v>
      </c>
      <c r="U154" s="1622"/>
      <c r="V154" s="2157">
        <f t="shared" ca="1" si="177"/>
        <v>-243562.13125657031</v>
      </c>
      <c r="W154" s="1449">
        <f ca="1">-SUMIF('Bilanci Mensili VEE'!$F$4:$R$259,'Foglio di Lavoro '!$A154,'Bilanci Mensili VEE'!$M$4:$M$259)</f>
        <v>-287024.92275781604</v>
      </c>
      <c r="X154" s="1622"/>
      <c r="Y154" s="1620">
        <f t="shared" ca="1" si="178"/>
        <v>-287024.92275781604</v>
      </c>
      <c r="Z154" s="1449">
        <f ca="1">-SUMIF('Bilanci Mensili VEE'!$F$4:$R$259,'Foglio di Lavoro '!$A154,'Bilanci Mensili VEE'!$N$4:$N$259)</f>
        <v>-330469.95047372952</v>
      </c>
      <c r="AA154" s="1622"/>
      <c r="AB154" s="1620">
        <f t="shared" ca="1" si="179"/>
        <v>-330469.95047372952</v>
      </c>
      <c r="AC154" s="1449">
        <f ca="1">-SUMIF('Bilanci Mensili VEE'!$F$4:$R$259,'Foglio di Lavoro '!$A154,'Bilanci Mensili VEE'!$O$4:$O$259)</f>
        <v>-369709.12580140226</v>
      </c>
      <c r="AD154" s="1622"/>
      <c r="AE154" s="1620">
        <f t="shared" ca="1" si="180"/>
        <v>-369709.12580140226</v>
      </c>
      <c r="AF154" s="1449">
        <f ca="1">-SUMIF('Bilanci Mensili VEE'!$F$4:$R$259,'Foglio di Lavoro '!$A154,'Bilanci Mensili VEE'!$P$4:$P$259)</f>
        <v>-409174.90571697947</v>
      </c>
      <c r="AG154" s="1622"/>
      <c r="AH154" s="1620">
        <f t="shared" ca="1" si="181"/>
        <v>-409174.90571697947</v>
      </c>
      <c r="AI154" s="1449">
        <f ca="1">+SUMIF('Bilanci Mensili VEE'!$F$4:$R$259,'Foglio di Lavoro '!$A154,'Bilanci Mensili VEE'!$Q$4:$Q$259)</f>
        <v>0</v>
      </c>
      <c r="AJ154" s="1622"/>
      <c r="AK154" s="1620">
        <f t="shared" ca="1" si="182"/>
        <v>0</v>
      </c>
      <c r="AL154" s="1642">
        <f ca="1">-SUMIF('Bilanci Mensili VEE'!$F$4:$R$259,'Foglio di Lavoro '!$A154,'Bilanci Mensili VEE'!$R$4:$R$259)</f>
        <v>-504035.76493339066</v>
      </c>
      <c r="AM154" s="1622"/>
      <c r="AN154" s="1620">
        <f t="shared" ca="1" si="183"/>
        <v>-504035.76493339066</v>
      </c>
      <c r="AO154" s="3"/>
      <c r="AP154" s="6"/>
      <c r="AR154" s="1581">
        <f t="shared" si="131"/>
        <v>151</v>
      </c>
      <c r="BA154" s="1623"/>
      <c r="BB154" s="1623"/>
      <c r="BC154" s="1623"/>
      <c r="BD154" s="1623"/>
      <c r="BE154" s="1623"/>
      <c r="BF154" s="1623"/>
      <c r="BG154" s="1623"/>
      <c r="BH154" s="1623"/>
      <c r="BI154" s="1623"/>
      <c r="BJ154" s="1623"/>
      <c r="BK154" s="1623"/>
      <c r="BL154" s="1623"/>
    </row>
    <row r="155" spans="1:64" ht="13.8" thickBot="1" x14ac:dyDescent="0.3">
      <c r="A155" s="1" t="str">
        <f>'Conto economico riclassificato'!A56</f>
        <v>ko</v>
      </c>
      <c r="B155" s="1619" t="s">
        <v>205</v>
      </c>
      <c r="C155" s="1416">
        <f>VLOOKUP(A155,'[7]Bilancio riclassificato'!$B$15:$N$2261,13,0)</f>
        <v>-64012.66</v>
      </c>
      <c r="D155" s="1620">
        <f>+'Anno Precedente'!P155</f>
        <v>0</v>
      </c>
      <c r="E155" s="1620">
        <f ca="1">-SUMIF('Bilanci Mensili VEE'!$F$4:$R$259,'Foglio di Lavoro '!$A155,'Bilanci Mensili VEE'!$G$4:$G$259)</f>
        <v>0</v>
      </c>
      <c r="F155" s="1622"/>
      <c r="G155" s="1620">
        <f t="shared" ca="1" si="184"/>
        <v>0</v>
      </c>
      <c r="H155" s="1449">
        <f ca="1">-SUMIF('Bilanci Mensili VEE'!$F$4:$R$259,'Foglio di Lavoro '!$A155,'Bilanci Mensili VEE'!$H$4:$H$259)</f>
        <v>0</v>
      </c>
      <c r="I155" s="1622"/>
      <c r="J155" s="1620">
        <f t="shared" ca="1" si="173"/>
        <v>0</v>
      </c>
      <c r="K155" s="1449">
        <f ca="1">-SUMIF('Bilanci Mensili VEE'!$F$4:$R$259,'Foglio di Lavoro '!$A155,'Bilanci Mensili VEE'!$I$4:$I$259)</f>
        <v>0</v>
      </c>
      <c r="L155" s="1622"/>
      <c r="M155" s="1620">
        <f t="shared" ca="1" si="174"/>
        <v>0</v>
      </c>
      <c r="N155" s="1449">
        <f ca="1">-SUMIF('Bilanci Mensili VEE'!$F$4:$R$259,'Foglio di Lavoro '!$A155,'Bilanci Mensili VEE'!$J$4:$J$259)</f>
        <v>0</v>
      </c>
      <c r="O155" s="1622"/>
      <c r="P155" s="1620">
        <f t="shared" ca="1" si="175"/>
        <v>0</v>
      </c>
      <c r="Q155" s="1449">
        <f ca="1">-SUMIF('Bilanci Mensili VEE'!$F$4:$R$259,'Foglio di Lavoro '!$A155,'Bilanci Mensili VEE'!$K$4:$K$259)</f>
        <v>0</v>
      </c>
      <c r="R155" s="1622"/>
      <c r="S155" s="1620">
        <f t="shared" ca="1" si="176"/>
        <v>0</v>
      </c>
      <c r="T155" s="1449">
        <f ca="1">-SUMIF('Bilanci Mensili VEE'!$F$4:$R$259,'Foglio di Lavoro '!$A155,'Bilanci Mensili VEE'!$L$4:$L$259)</f>
        <v>0</v>
      </c>
      <c r="U155" s="1622"/>
      <c r="V155" s="2157">
        <f t="shared" ca="1" si="177"/>
        <v>0</v>
      </c>
      <c r="W155" s="1449">
        <f ca="1">-SUMIF('Bilanci Mensili VEE'!$F$4:$R$259,'Foglio di Lavoro '!$A155,'Bilanci Mensili VEE'!$M$4:$M$259)</f>
        <v>0</v>
      </c>
      <c r="X155" s="1622"/>
      <c r="Y155" s="1620">
        <f t="shared" ca="1" si="178"/>
        <v>0</v>
      </c>
      <c r="Z155" s="1449">
        <f ca="1">-SUMIF('Bilanci Mensili VEE'!$F$4:$R$259,'Foglio di Lavoro '!$A155,'Bilanci Mensili VEE'!$N$4:$N$259)</f>
        <v>0</v>
      </c>
      <c r="AA155" s="1622"/>
      <c r="AB155" s="1620">
        <f t="shared" ca="1" si="179"/>
        <v>0</v>
      </c>
      <c r="AC155" s="1449">
        <f ca="1">-SUMIF('Bilanci Mensili VEE'!$F$4:$R$259,'Foglio di Lavoro '!$A155,'Bilanci Mensili VEE'!$O$4:$O$259)</f>
        <v>0</v>
      </c>
      <c r="AD155" s="1622"/>
      <c r="AE155" s="1620">
        <f t="shared" ca="1" si="180"/>
        <v>0</v>
      </c>
      <c r="AF155" s="1449">
        <f ca="1">-SUMIF('Bilanci Mensili VEE'!$F$4:$R$259,'Foglio di Lavoro '!$A155,'Bilanci Mensili VEE'!$P$4:$P$259)</f>
        <v>0</v>
      </c>
      <c r="AG155" s="1622"/>
      <c r="AH155" s="1620">
        <f t="shared" ca="1" si="181"/>
        <v>0</v>
      </c>
      <c r="AI155" s="1449">
        <f ca="1">+SUMIF('Bilanci Mensili VEE'!$F$4:$R$259,'Foglio di Lavoro '!$A155,'Bilanci Mensili VEE'!$Q$4:$Q$259)</f>
        <v>0</v>
      </c>
      <c r="AJ155" s="1622"/>
      <c r="AK155" s="1620">
        <f t="shared" ca="1" si="182"/>
        <v>0</v>
      </c>
      <c r="AL155" s="1449">
        <f ca="1">-SUMIF('Bilanci Mensili VEE'!$F$4:$R$259,'Foglio di Lavoro '!$A155,'Bilanci Mensili VEE'!$R$4:$R$259)</f>
        <v>0</v>
      </c>
      <c r="AM155" s="1622"/>
      <c r="AN155" s="1620">
        <f t="shared" ca="1" si="183"/>
        <v>0</v>
      </c>
      <c r="AO155" s="3"/>
      <c r="AP155" s="6"/>
      <c r="AR155" s="1581">
        <f t="shared" si="131"/>
        <v>152</v>
      </c>
      <c r="BA155" s="1623"/>
      <c r="BB155" s="1623"/>
      <c r="BC155" s="1623"/>
      <c r="BD155" s="1623"/>
      <c r="BE155" s="1623"/>
      <c r="BF155" s="1623"/>
      <c r="BG155" s="1623"/>
      <c r="BH155" s="1623"/>
      <c r="BI155" s="1623"/>
      <c r="BJ155" s="1623"/>
      <c r="BK155" s="1623"/>
      <c r="BL155" s="1623"/>
    </row>
    <row r="156" spans="1:64" ht="13.8" thickBot="1" x14ac:dyDescent="0.3">
      <c r="A156" s="1" t="str">
        <f>'Conto economico riclassificato'!A57</f>
        <v>kp</v>
      </c>
      <c r="B156" s="1619" t="s">
        <v>206</v>
      </c>
      <c r="C156" s="1416">
        <f>VLOOKUP(A156,'[7]Bilancio riclassificato'!$B$15:$N$2261,13,0)</f>
        <v>-126601.19</v>
      </c>
      <c r="D156" s="1620">
        <f>+'Anno Precedente'!P156</f>
        <v>0</v>
      </c>
      <c r="E156" s="1620">
        <f ca="1">-SUMIF('Bilanci Mensili VEE'!$F$4:$R$259,'Foglio di Lavoro '!$A156,'Bilanci Mensili VEE'!$G$4:$G$259)</f>
        <v>0</v>
      </c>
      <c r="F156" s="1622"/>
      <c r="G156" s="1620">
        <f t="shared" ca="1" si="184"/>
        <v>0</v>
      </c>
      <c r="H156" s="1449">
        <f ca="1">-SUMIF('Bilanci Mensili VEE'!$F$4:$R$259,'Foglio di Lavoro '!$A156,'Bilanci Mensili VEE'!$H$4:$H$259)</f>
        <v>0</v>
      </c>
      <c r="I156" s="1622"/>
      <c r="J156" s="1620">
        <f t="shared" ca="1" si="173"/>
        <v>0</v>
      </c>
      <c r="K156" s="1449">
        <f ca="1">-SUMIF('Bilanci Mensili VEE'!$F$4:$R$259,'Foglio di Lavoro '!$A156,'Bilanci Mensili VEE'!$I$4:$I$259)</f>
        <v>0</v>
      </c>
      <c r="L156" s="1622"/>
      <c r="M156" s="1620">
        <f t="shared" ca="1" si="174"/>
        <v>0</v>
      </c>
      <c r="N156" s="1449">
        <f ca="1">-SUMIF('Bilanci Mensili VEE'!$F$4:$R$259,'Foglio di Lavoro '!$A156,'Bilanci Mensili VEE'!$J$4:$J$259)</f>
        <v>0</v>
      </c>
      <c r="O156" s="1622"/>
      <c r="P156" s="1620">
        <f t="shared" ca="1" si="175"/>
        <v>0</v>
      </c>
      <c r="Q156" s="1449">
        <f ca="1">-SUMIF('Bilanci Mensili VEE'!$F$4:$R$259,'Foglio di Lavoro '!$A156,'Bilanci Mensili VEE'!$K$4:$K$259)</f>
        <v>0</v>
      </c>
      <c r="R156" s="1622"/>
      <c r="S156" s="1620">
        <f t="shared" ca="1" si="176"/>
        <v>0</v>
      </c>
      <c r="T156" s="1449">
        <f ca="1">-SUMIF('Bilanci Mensili VEE'!$F$4:$R$259,'Foglio di Lavoro '!$A156,'Bilanci Mensili VEE'!$L$4:$L$259)</f>
        <v>0</v>
      </c>
      <c r="U156" s="1622"/>
      <c r="V156" s="2157">
        <f t="shared" ca="1" si="177"/>
        <v>0</v>
      </c>
      <c r="W156" s="1449">
        <f ca="1">-SUMIF('Bilanci Mensili VEE'!$F$4:$R$259,'Foglio di Lavoro '!$A156,'Bilanci Mensili VEE'!$M$4:$M$259)</f>
        <v>0</v>
      </c>
      <c r="X156" s="1622"/>
      <c r="Y156" s="1620">
        <f t="shared" ca="1" si="178"/>
        <v>0</v>
      </c>
      <c r="Z156" s="1449">
        <f ca="1">-SUMIF('Bilanci Mensili VEE'!$F$4:$R$259,'Foglio di Lavoro '!$A156,'Bilanci Mensili VEE'!$N$4:$N$259)</f>
        <v>0</v>
      </c>
      <c r="AA156" s="1622"/>
      <c r="AB156" s="1620">
        <f t="shared" ca="1" si="179"/>
        <v>0</v>
      </c>
      <c r="AC156" s="1449">
        <f ca="1">-SUMIF('Bilanci Mensili VEE'!$F$4:$R$259,'Foglio di Lavoro '!$A156,'Bilanci Mensili VEE'!$O$4:$O$259)</f>
        <v>0</v>
      </c>
      <c r="AD156" s="1622"/>
      <c r="AE156" s="1620">
        <f t="shared" ca="1" si="180"/>
        <v>0</v>
      </c>
      <c r="AF156" s="1449">
        <f ca="1">-SUMIF('Bilanci Mensili VEE'!$F$4:$R$259,'Foglio di Lavoro '!$A156,'Bilanci Mensili VEE'!$P$4:$P$259)</f>
        <v>0</v>
      </c>
      <c r="AG156" s="1622"/>
      <c r="AH156" s="1620">
        <f t="shared" ca="1" si="181"/>
        <v>0</v>
      </c>
      <c r="AI156" s="1449">
        <f ca="1">+SUMIF('Bilanci Mensili VEE'!$F$4:$R$259,'Foglio di Lavoro '!$A156,'Bilanci Mensili VEE'!$Q$4:$Q$259)</f>
        <v>0</v>
      </c>
      <c r="AJ156" s="1622"/>
      <c r="AK156" s="1620">
        <f t="shared" ca="1" si="182"/>
        <v>0</v>
      </c>
      <c r="AL156" s="1449">
        <f ca="1">-SUMIF('Bilanci Mensili VEE'!$F$4:$R$259,'Foglio di Lavoro '!$A156,'Bilanci Mensili VEE'!$R$4:$R$259)</f>
        <v>0</v>
      </c>
      <c r="AM156" s="1622"/>
      <c r="AN156" s="1620">
        <f t="shared" ca="1" si="183"/>
        <v>0</v>
      </c>
      <c r="AO156" s="3"/>
      <c r="AP156" s="6"/>
      <c r="AR156" s="1581">
        <f t="shared" si="131"/>
        <v>153</v>
      </c>
      <c r="BA156" s="1623"/>
      <c r="BB156" s="1623"/>
      <c r="BC156" s="1623"/>
      <c r="BD156" s="1623"/>
      <c r="BE156" s="1623"/>
      <c r="BF156" s="1623"/>
      <c r="BG156" s="1623"/>
      <c r="BH156" s="1623"/>
      <c r="BI156" s="1623"/>
      <c r="BJ156" s="1623"/>
      <c r="BK156" s="1623"/>
      <c r="BL156" s="1623"/>
    </row>
    <row r="157" spans="1:64" ht="13.8" thickBot="1" x14ac:dyDescent="0.3">
      <c r="A157" s="1" t="str">
        <f>'Conto economico riclassificato'!A58</f>
        <v>kq</v>
      </c>
      <c r="B157" s="1619" t="s">
        <v>207</v>
      </c>
      <c r="C157" s="1416">
        <f>VLOOKUP(A157,'[7]Bilancio riclassificato'!$B$15:$N$2261,13,0)</f>
        <v>-13956.97</v>
      </c>
      <c r="D157" s="1620">
        <f>+'Anno Precedente'!P157</f>
        <v>0</v>
      </c>
      <c r="E157" s="1620">
        <f ca="1">-SUMIF('Bilanci Mensili VEE'!$F$4:$R$259,'Foglio di Lavoro '!$A157,'Bilanci Mensili VEE'!$G$4:$G$259)</f>
        <v>0</v>
      </c>
      <c r="F157" s="1622"/>
      <c r="G157" s="1620">
        <f t="shared" ca="1" si="184"/>
        <v>0</v>
      </c>
      <c r="H157" s="1449">
        <f ca="1">-SUMIF('Bilanci Mensili VEE'!$F$4:$R$259,'Foglio di Lavoro '!$A157,'Bilanci Mensili VEE'!$H$4:$H$259)</f>
        <v>0</v>
      </c>
      <c r="I157" s="1622"/>
      <c r="J157" s="1620">
        <f t="shared" ca="1" si="173"/>
        <v>0</v>
      </c>
      <c r="K157" s="1449">
        <f ca="1">-SUMIF('Bilanci Mensili VEE'!$F$4:$R$259,'Foglio di Lavoro '!$A157,'Bilanci Mensili VEE'!$I$4:$I$259)</f>
        <v>0</v>
      </c>
      <c r="L157" s="1622"/>
      <c r="M157" s="1620">
        <f t="shared" ca="1" si="174"/>
        <v>0</v>
      </c>
      <c r="N157" s="1449">
        <f ca="1">-SUMIF('Bilanci Mensili VEE'!$F$4:$R$259,'Foglio di Lavoro '!$A157,'Bilanci Mensili VEE'!$J$4:$J$259)</f>
        <v>0</v>
      </c>
      <c r="O157" s="1622"/>
      <c r="P157" s="1620">
        <f t="shared" ca="1" si="175"/>
        <v>0</v>
      </c>
      <c r="Q157" s="1449">
        <f ca="1">-SUMIF('Bilanci Mensili VEE'!$F$4:$R$259,'Foglio di Lavoro '!$A157,'Bilanci Mensili VEE'!$K$4:$K$259)</f>
        <v>0</v>
      </c>
      <c r="R157" s="1622"/>
      <c r="S157" s="1620">
        <f t="shared" ca="1" si="176"/>
        <v>0</v>
      </c>
      <c r="T157" s="1449">
        <f ca="1">-SUMIF('Bilanci Mensili VEE'!$F$4:$R$259,'Foglio di Lavoro '!$A157,'Bilanci Mensili VEE'!$L$4:$L$259)</f>
        <v>0</v>
      </c>
      <c r="U157" s="1622"/>
      <c r="V157" s="2157">
        <f t="shared" ca="1" si="177"/>
        <v>0</v>
      </c>
      <c r="W157" s="1449">
        <f ca="1">-SUMIF('Bilanci Mensili VEE'!$F$4:$R$259,'Foglio di Lavoro '!$A157,'Bilanci Mensili VEE'!$M$4:$M$259)</f>
        <v>0</v>
      </c>
      <c r="X157" s="1622"/>
      <c r="Y157" s="1620">
        <f t="shared" ca="1" si="178"/>
        <v>0</v>
      </c>
      <c r="Z157" s="1449">
        <f ca="1">-SUMIF('Bilanci Mensili VEE'!$F$4:$R$259,'Foglio di Lavoro '!$A157,'Bilanci Mensili VEE'!$N$4:$N$259)</f>
        <v>0</v>
      </c>
      <c r="AA157" s="1622"/>
      <c r="AB157" s="1620">
        <f t="shared" ca="1" si="179"/>
        <v>0</v>
      </c>
      <c r="AC157" s="1449">
        <f ca="1">-SUMIF('Bilanci Mensili VEE'!$F$4:$R$259,'Foglio di Lavoro '!$A157,'Bilanci Mensili VEE'!$O$4:$O$259)</f>
        <v>0</v>
      </c>
      <c r="AD157" s="1622"/>
      <c r="AE157" s="1620">
        <f t="shared" ca="1" si="180"/>
        <v>0</v>
      </c>
      <c r="AF157" s="1449">
        <f ca="1">-SUMIF('Bilanci Mensili VEE'!$F$4:$R$259,'Foglio di Lavoro '!$A157,'Bilanci Mensili VEE'!$P$4:$P$259)</f>
        <v>0</v>
      </c>
      <c r="AG157" s="1622"/>
      <c r="AH157" s="1620">
        <f t="shared" ca="1" si="181"/>
        <v>0</v>
      </c>
      <c r="AI157" s="1449">
        <f ca="1">+SUMIF('Bilanci Mensili VEE'!$F$4:$R$259,'Foglio di Lavoro '!$A157,'Bilanci Mensili VEE'!$Q$4:$Q$259)</f>
        <v>0</v>
      </c>
      <c r="AJ157" s="1622"/>
      <c r="AK157" s="1620">
        <f t="shared" ca="1" si="182"/>
        <v>0</v>
      </c>
      <c r="AL157" s="1449">
        <f ca="1">-SUMIF('Bilanci Mensili VEE'!$F$4:$R$259,'Foglio di Lavoro '!$A157,'Bilanci Mensili VEE'!$R$4:$R$259)</f>
        <v>0</v>
      </c>
      <c r="AM157" s="1622"/>
      <c r="AN157" s="1620">
        <f t="shared" ca="1" si="183"/>
        <v>0</v>
      </c>
      <c r="AR157" s="1581">
        <f t="shared" si="131"/>
        <v>154</v>
      </c>
      <c r="BA157" s="1623"/>
      <c r="BB157" s="1623"/>
      <c r="BC157" s="1623"/>
      <c r="BD157" s="1623"/>
      <c r="BE157" s="1623"/>
      <c r="BF157" s="1623"/>
      <c r="BG157" s="1623"/>
      <c r="BH157" s="1623"/>
      <c r="BI157" s="1623"/>
      <c r="BJ157" s="1623"/>
      <c r="BK157" s="1623"/>
      <c r="BL157" s="1623"/>
    </row>
    <row r="158" spans="1:64" ht="13.8" thickBot="1" x14ac:dyDescent="0.3">
      <c r="A158" s="1" t="str">
        <f>'Conto economico riclassificato'!A59</f>
        <v>kr</v>
      </c>
      <c r="B158" s="1619" t="s">
        <v>208</v>
      </c>
      <c r="C158" s="1416">
        <f>VLOOKUP(A158,'[7]Bilancio riclassificato'!$B$15:$N$2261,13,0)</f>
        <v>-374366.26</v>
      </c>
      <c r="D158" s="1620">
        <f>+'Anno Precedente'!P158</f>
        <v>-1066022.3389585658</v>
      </c>
      <c r="E158" s="1620">
        <f ca="1">-SUMIF('Bilanci Mensili VEE'!$F$4:$R$259,'Foglio di Lavoro '!$A158,'Bilanci Mensili VEE'!$G$4:$G$259)</f>
        <v>-87756.279249495507</v>
      </c>
      <c r="F158" s="1622"/>
      <c r="G158" s="1620">
        <f t="shared" ca="1" si="184"/>
        <v>-87756.279249495507</v>
      </c>
      <c r="H158" s="1449">
        <f ca="1">-SUMIF('Bilanci Mensili VEE'!$F$4:$R$259,'Foglio di Lavoro '!$A158,'Bilanci Mensili VEE'!$H$4:$H$259)</f>
        <v>433.03378016085793</v>
      </c>
      <c r="I158" s="1622"/>
      <c r="J158" s="1620">
        <f t="shared" ca="1" si="173"/>
        <v>433.03378016085793</v>
      </c>
      <c r="K158" s="1449">
        <f ca="1">-SUMIF('Bilanci Mensili VEE'!$F$4:$R$259,'Foglio di Lavoro '!$A158,'Bilanci Mensili VEE'!$I$4:$I$259)</f>
        <v>-131306.36164548266</v>
      </c>
      <c r="L158" s="1622"/>
      <c r="M158" s="1620">
        <f t="shared" ca="1" si="174"/>
        <v>-131306.36164548266</v>
      </c>
      <c r="N158" s="1449">
        <f ca="1">-SUMIF('Bilanci Mensili VEE'!$F$4:$R$259,'Foglio di Lavoro '!$A158,'Bilanci Mensili VEE'!$J$4:$J$259)</f>
        <v>-174922.06100152398</v>
      </c>
      <c r="O158" s="1622"/>
      <c r="P158" s="1620">
        <f t="shared" ca="1" si="175"/>
        <v>-174922.06100152398</v>
      </c>
      <c r="Q158" s="1449">
        <f ca="1">-SUMIF('Bilanci Mensili VEE'!$F$4:$R$259,'Foglio di Lavoro '!$A158,'Bilanci Mensili VEE'!$K$4:$K$259)</f>
        <v>-218873.29676239647</v>
      </c>
      <c r="R158" s="1622"/>
      <c r="S158" s="1620">
        <f t="shared" ca="1" si="176"/>
        <v>-218873.29676239647</v>
      </c>
      <c r="T158" s="1449">
        <f ca="1">-SUMIF('Bilanci Mensili VEE'!$F$4:$R$259,'Foglio di Lavoro '!$A158,'Bilanci Mensili VEE'!$L$4:$L$259)</f>
        <v>-262079.50269249748</v>
      </c>
      <c r="U158" s="1622"/>
      <c r="V158" s="2157">
        <f t="shared" ca="1" si="177"/>
        <v>-262079.50269249748</v>
      </c>
      <c r="W158" s="1449">
        <f ca="1">-SUMIF('Bilanci Mensili VEE'!$F$4:$R$259,'Foglio di Lavoro '!$A158,'Bilanci Mensili VEE'!$M$4:$M$259)</f>
        <v>-307930.69809649326</v>
      </c>
      <c r="X158" s="1622"/>
      <c r="Y158" s="1620">
        <f t="shared" ca="1" si="178"/>
        <v>-307930.69809649326</v>
      </c>
      <c r="Z158" s="1449">
        <f ca="1">-SUMIF('Bilanci Mensili VEE'!$F$4:$R$259,'Foglio di Lavoro '!$A158,'Bilanci Mensili VEE'!$N$4:$N$259)</f>
        <v>-350617.06503014639</v>
      </c>
      <c r="AA158" s="1622"/>
      <c r="AB158" s="1620">
        <f t="shared" ca="1" si="179"/>
        <v>-350617.06503014639</v>
      </c>
      <c r="AC158" s="1449">
        <f ca="1">-SUMIF('Bilanci Mensili VEE'!$F$4:$R$259,'Foglio di Lavoro '!$A158,'Bilanci Mensili VEE'!$O$4:$O$259)</f>
        <v>-391848.43579132447</v>
      </c>
      <c r="AD158" s="1622"/>
      <c r="AE158" s="1620">
        <f t="shared" ca="1" si="180"/>
        <v>-391848.43579132447</v>
      </c>
      <c r="AF158" s="1449">
        <f ca="1">-SUMIF('Bilanci Mensili VEE'!$F$4:$R$259,'Foglio di Lavoro '!$A158,'Bilanci Mensili VEE'!$P$4:$P$259)</f>
        <v>-436337.53964172449</v>
      </c>
      <c r="AG158" s="1622"/>
      <c r="AH158" s="1620">
        <f t="shared" ca="1" si="181"/>
        <v>-436337.53964172449</v>
      </c>
      <c r="AI158" s="1449">
        <f ca="1">+SUMIF('Bilanci Mensili VEE'!$F$4:$R$259,'Foglio di Lavoro '!$A158,'Bilanci Mensili VEE'!$Q$4:$Q$259)</f>
        <v>0</v>
      </c>
      <c r="AJ158" s="1622"/>
      <c r="AK158" s="1620">
        <f t="shared" ca="1" si="182"/>
        <v>0</v>
      </c>
      <c r="AL158" s="1449">
        <f ca="1">-SUMIF('Bilanci Mensili VEE'!$F$4:$R$259,'Foglio di Lavoro '!$A158,'Bilanci Mensili VEE'!$R$4:$R$259)</f>
        <v>-525078.97077782545</v>
      </c>
      <c r="AM158" s="1622">
        <f>+AP158</f>
        <v>0</v>
      </c>
      <c r="AN158" s="1620">
        <f t="shared" ca="1" si="183"/>
        <v>-525078.97077782545</v>
      </c>
      <c r="AR158" s="1581">
        <f t="shared" si="131"/>
        <v>155</v>
      </c>
      <c r="BA158" s="1623"/>
      <c r="BB158" s="1623"/>
      <c r="BC158" s="1623"/>
      <c r="BD158" s="1623"/>
      <c r="BE158" s="1623"/>
      <c r="BF158" s="1623"/>
      <c r="BG158" s="1623"/>
      <c r="BH158" s="1623"/>
      <c r="BI158" s="1623"/>
      <c r="BJ158" s="1623"/>
      <c r="BK158" s="1623"/>
      <c r="BL158" s="1623"/>
    </row>
    <row r="159" spans="1:64" ht="13.8" thickBot="1" x14ac:dyDescent="0.3">
      <c r="A159" s="1" t="str">
        <f>'Conto economico riclassificato'!A60</f>
        <v>ks</v>
      </c>
      <c r="B159" s="1619" t="s">
        <v>209</v>
      </c>
      <c r="C159" s="1416">
        <f>VLOOKUP(A159,'[7]Bilancio riclassificato'!$B$15:$N$2261,13,0)</f>
        <v>-40207.480000000003</v>
      </c>
      <c r="D159" s="1620">
        <f>+'Anno Precedente'!P159</f>
        <v>-71573.970713769784</v>
      </c>
      <c r="E159" s="1620">
        <f ca="1">-SUMIF('Bilanci Mensili VEE'!$F$4:$R$259,'Foglio di Lavoro '!$A159,'Bilanci Mensili VEE'!$G$4:$G$259)</f>
        <v>0</v>
      </c>
      <c r="F159" s="1622"/>
      <c r="G159" s="1620">
        <f t="shared" ca="1" si="184"/>
        <v>0</v>
      </c>
      <c r="H159" s="1449">
        <f ca="1">-SUMIF('Bilanci Mensili VEE'!$F$4:$R$259,'Foglio di Lavoro '!$A159,'Bilanci Mensili VEE'!$H$4:$H$259)</f>
        <v>-2273.4584450402144</v>
      </c>
      <c r="I159" s="1622"/>
      <c r="J159" s="1620">
        <f t="shared" ca="1" si="173"/>
        <v>-2273.4584450402144</v>
      </c>
      <c r="K159" s="1449">
        <f ca="1">-SUMIF('Bilanci Mensili VEE'!$F$4:$R$259,'Foglio di Lavoro '!$A159,'Bilanci Mensili VEE'!$I$4:$I$259)</f>
        <v>-2705.2559257986945</v>
      </c>
      <c r="L159" s="1622"/>
      <c r="M159" s="1620">
        <f t="shared" ca="1" si="174"/>
        <v>-2705.2559257986945</v>
      </c>
      <c r="N159" s="1449">
        <f ca="1">-SUMIF('Bilanci Mensili VEE'!$F$4:$R$259,'Foglio di Lavoro '!$A159,'Bilanci Mensili VEE'!$J$4:$J$259)</f>
        <v>-23095.580501835197</v>
      </c>
      <c r="O159" s="1622"/>
      <c r="P159" s="1620">
        <f t="shared" ca="1" si="175"/>
        <v>-23095.580501835197</v>
      </c>
      <c r="Q159" s="1449">
        <f ca="1">-SUMIF('Bilanci Mensili VEE'!$F$4:$R$259,'Foglio di Lavoro '!$A159,'Bilanci Mensili VEE'!$K$4:$K$259)</f>
        <v>-23147.251801656446</v>
      </c>
      <c r="R159" s="1622"/>
      <c r="S159" s="1620">
        <f t="shared" ca="1" si="176"/>
        <v>-23147.251801656446</v>
      </c>
      <c r="T159" s="1449">
        <f ca="1">-SUMIF('Bilanci Mensili VEE'!$F$4:$R$259,'Foglio di Lavoro '!$A159,'Bilanci Mensili VEE'!$L$4:$L$259)</f>
        <v>-45611.550921456306</v>
      </c>
      <c r="U159" s="1622"/>
      <c r="V159" s="2157">
        <f t="shared" ca="1" si="177"/>
        <v>-45611.550921456306</v>
      </c>
      <c r="W159" s="1449">
        <f ca="1">-SUMIF('Bilanci Mensili VEE'!$F$4:$R$259,'Foglio di Lavoro '!$A159,'Bilanci Mensili VEE'!$M$4:$M$259)</f>
        <v>-45934.792472398069</v>
      </c>
      <c r="X159" s="1622"/>
      <c r="Y159" s="1620">
        <f t="shared" ca="1" si="178"/>
        <v>-45934.792472398069</v>
      </c>
      <c r="Z159" s="1449">
        <f ca="1">-SUMIF('Bilanci Mensili VEE'!$F$4:$R$259,'Foglio di Lavoro '!$A159,'Bilanci Mensili VEE'!$N$4:$N$259)</f>
        <v>-45779.500430663218</v>
      </c>
      <c r="AA159" s="1622"/>
      <c r="AB159" s="1620">
        <f t="shared" ca="1" si="179"/>
        <v>-45779.500430663218</v>
      </c>
      <c r="AC159" s="1449">
        <f ca="1">-SUMIF('Bilanci Mensili VEE'!$F$4:$R$259,'Foglio di Lavoro '!$A159,'Bilanci Mensili VEE'!$O$4:$O$259)</f>
        <v>-71316.765658168399</v>
      </c>
      <c r="AD159" s="1622"/>
      <c r="AE159" s="1620">
        <f t="shared" ca="1" si="180"/>
        <v>-71316.765658168399</v>
      </c>
      <c r="AF159" s="1449">
        <f ca="1">-SUMIF('Bilanci Mensili VEE'!$F$4:$R$259,'Foglio di Lavoro '!$A159,'Bilanci Mensili VEE'!$P$4:$P$259)</f>
        <v>-71269.392303077053</v>
      </c>
      <c r="AG159" s="1622"/>
      <c r="AH159" s="1620">
        <f t="shared" ca="1" si="181"/>
        <v>-71269.392303077053</v>
      </c>
      <c r="AI159" s="1449">
        <f ca="1">+SUMIF('Bilanci Mensili VEE'!$F$4:$R$259,'Foglio di Lavoro '!$A159,'Bilanci Mensili VEE'!$Q$4:$Q$259)</f>
        <v>0</v>
      </c>
      <c r="AJ159" s="1622"/>
      <c r="AK159" s="1620">
        <f t="shared" ca="1" si="182"/>
        <v>0</v>
      </c>
      <c r="AL159" s="1449">
        <f ca="1">-SUMIF('Bilanci Mensili VEE'!$F$4:$R$259,'Foglio di Lavoro '!$A159,'Bilanci Mensili VEE'!$R$4:$R$259)</f>
        <v>-94434.894714224327</v>
      </c>
      <c r="AM159" s="1622"/>
      <c r="AN159" s="1620">
        <f t="shared" ca="1" si="183"/>
        <v>-94434.894714224327</v>
      </c>
      <c r="AR159" s="1581">
        <f t="shared" si="131"/>
        <v>156</v>
      </c>
      <c r="BA159" s="1623"/>
      <c r="BB159" s="1623"/>
      <c r="BC159" s="1623"/>
      <c r="BD159" s="1623"/>
      <c r="BE159" s="1623"/>
      <c r="BF159" s="1623"/>
      <c r="BG159" s="1623"/>
      <c r="BH159" s="1623"/>
      <c r="BI159" s="1623"/>
      <c r="BJ159" s="1623"/>
      <c r="BK159" s="1623"/>
      <c r="BL159" s="1623"/>
    </row>
    <row r="160" spans="1:64" ht="13.8" thickBot="1" x14ac:dyDescent="0.3">
      <c r="A160" s="1" t="str">
        <f>'Conto economico riclassificato'!A61</f>
        <v>kt</v>
      </c>
      <c r="B160" s="1619" t="s">
        <v>210</v>
      </c>
      <c r="C160" s="1416">
        <f>VLOOKUP(A160,'[7]Bilancio riclassificato'!$B$15:$N$2261,13,0)</f>
        <v>-583224.07999999996</v>
      </c>
      <c r="D160" s="1620">
        <f>+'Anno Precedente'!P160</f>
        <v>-418.44069428940401</v>
      </c>
      <c r="E160" s="1620">
        <f ca="1">-SUMIF('Bilanci Mensili VEE'!$F$4:$R$259,'Foglio di Lavoro '!$A160,'Bilanci Mensili VEE'!$G$4:$G$259)</f>
        <v>0</v>
      </c>
      <c r="F160" s="1622"/>
      <c r="G160" s="1620">
        <f t="shared" ca="1" si="184"/>
        <v>0</v>
      </c>
      <c r="H160" s="1449">
        <f ca="1">-SUMIF('Bilanci Mensili VEE'!$F$4:$R$259,'Foglio di Lavoro '!$A160,'Bilanci Mensili VEE'!$H$4:$H$259)</f>
        <v>0</v>
      </c>
      <c r="I160" s="1622"/>
      <c r="J160" s="1620">
        <f t="shared" ca="1" si="173"/>
        <v>0</v>
      </c>
      <c r="K160" s="1449">
        <f ca="1">-SUMIF('Bilanci Mensili VEE'!$F$4:$R$259,'Foglio di Lavoro '!$A160,'Bilanci Mensili VEE'!$I$4:$I$259)</f>
        <v>-257.26339745791824</v>
      </c>
      <c r="L160" s="1622"/>
      <c r="M160" s="1620">
        <f t="shared" ca="1" si="174"/>
        <v>-257.26339745791824</v>
      </c>
      <c r="N160" s="1449">
        <f ca="1">-SUMIF('Bilanci Mensili VEE'!$F$4:$R$259,'Foglio di Lavoro '!$A160,'Bilanci Mensili VEE'!$J$4:$J$259)</f>
        <v>-768.97336281096398</v>
      </c>
      <c r="O160" s="1622"/>
      <c r="P160" s="1620">
        <f t="shared" ca="1" si="175"/>
        <v>-768.97336281096398</v>
      </c>
      <c r="Q160" s="1449">
        <f ca="1">-SUMIF('Bilanci Mensili VEE'!$F$4:$R$259,'Foglio di Lavoro '!$A160,'Bilanci Mensili VEE'!$K$4:$K$259)</f>
        <v>-2022.2996665591049</v>
      </c>
      <c r="R160" s="1622"/>
      <c r="S160" s="1620">
        <f t="shared" ca="1" si="176"/>
        <v>-2022.2996665591049</v>
      </c>
      <c r="T160" s="1449">
        <f ca="1">-SUMIF('Bilanci Mensili VEE'!$F$4:$R$259,'Foglio di Lavoro '!$A160,'Bilanci Mensili VEE'!$L$4:$L$259)</f>
        <v>-2649.5483898650532</v>
      </c>
      <c r="U160" s="1622"/>
      <c r="V160" s="2157">
        <f t="shared" ca="1" si="177"/>
        <v>-2649.5483898650532</v>
      </c>
      <c r="W160" s="1449">
        <f ca="1">-SUMIF('Bilanci Mensili VEE'!$F$4:$R$259,'Foglio di Lavoro '!$A160,'Bilanci Mensili VEE'!$M$4:$M$259)</f>
        <v>-3057.8354903528293</v>
      </c>
      <c r="X160" s="1622"/>
      <c r="Y160" s="1620">
        <f t="shared" ca="1" si="178"/>
        <v>-3057.8354903528293</v>
      </c>
      <c r="Z160" s="1449">
        <f ca="1">-SUMIF('Bilanci Mensili VEE'!$F$4:$R$259,'Foglio di Lavoro '!$A160,'Bilanci Mensili VEE'!$N$4:$N$259)</f>
        <v>-3473.5637381567612</v>
      </c>
      <c r="AA160" s="1622"/>
      <c r="AB160" s="1620">
        <f t="shared" ca="1" si="179"/>
        <v>-3473.5637381567612</v>
      </c>
      <c r="AC160" s="1449">
        <f ca="1">-SUMIF('Bilanci Mensili VEE'!$F$4:$R$259,'Foglio di Lavoro '!$A160,'Bilanci Mensili VEE'!$O$4:$O$259)</f>
        <v>-3867.6008319574589</v>
      </c>
      <c r="AD160" s="1622"/>
      <c r="AE160" s="1620">
        <f t="shared" ca="1" si="180"/>
        <v>-3867.6008319574589</v>
      </c>
      <c r="AF160" s="1449">
        <f ca="1">-SUMIF('Bilanci Mensili VEE'!$F$4:$R$259,'Foglio di Lavoro '!$A160,'Bilanci Mensili VEE'!$P$4:$P$259)</f>
        <v>-4741.0302562783918</v>
      </c>
      <c r="AG160" s="1622"/>
      <c r="AH160" s="1620">
        <f t="shared" ca="1" si="181"/>
        <v>-4741.0302562783918</v>
      </c>
      <c r="AI160" s="1449">
        <f ca="1">+SUMIF('Bilanci Mensili VEE'!$F$4:$R$259,'Foglio di Lavoro '!$A160,'Bilanci Mensili VEE'!$Q$4:$Q$259)</f>
        <v>0</v>
      </c>
      <c r="AJ160" s="1622"/>
      <c r="AK160" s="1620">
        <f t="shared" ca="1" si="182"/>
        <v>0</v>
      </c>
      <c r="AL160" s="1449">
        <f ca="1">-SUMIF('Bilanci Mensili VEE'!$F$4:$R$259,'Foglio di Lavoro '!$A160,'Bilanci Mensili VEE'!$R$4:$R$259)</f>
        <v>-6376.7125053717236</v>
      </c>
      <c r="AM160" s="1622"/>
      <c r="AN160" s="1620">
        <f t="shared" ca="1" si="183"/>
        <v>-6376.7125053717236</v>
      </c>
      <c r="AR160" s="1581">
        <f t="shared" si="131"/>
        <v>157</v>
      </c>
      <c r="BA160" s="1623"/>
      <c r="BB160" s="1623"/>
      <c r="BC160" s="1623"/>
      <c r="BD160" s="1623"/>
      <c r="BE160" s="1623"/>
      <c r="BF160" s="1623"/>
      <c r="BG160" s="1623"/>
      <c r="BH160" s="1623"/>
      <c r="BI160" s="1623"/>
      <c r="BJ160" s="1623"/>
      <c r="BK160" s="1623"/>
      <c r="BL160" s="1623"/>
    </row>
    <row r="161" spans="1:64" ht="13.8" thickBot="1" x14ac:dyDescent="0.3">
      <c r="A161" s="1" t="str">
        <f>'Conto economico riclassificato'!A62</f>
        <v>ku</v>
      </c>
      <c r="B161" s="1619" t="s">
        <v>211</v>
      </c>
      <c r="C161" s="1416">
        <f>VLOOKUP(A161,'[7]Bilancio riclassificato'!$B$15:$N$2261,13,0)</f>
        <v>-505102.04</v>
      </c>
      <c r="D161" s="1620">
        <f>+'Anno Precedente'!P161</f>
        <v>-4008434.309541007</v>
      </c>
      <c r="E161" s="1620">
        <f ca="1">-SUMIF('Bilanci Mensili VEE'!$F$4:$R$259,'Foglio di Lavoro '!$A161,'Bilanci Mensili VEE'!$G$4:$G$259)</f>
        <v>-605180.04808724404</v>
      </c>
      <c r="F161" s="1622"/>
      <c r="G161" s="1620">
        <f t="shared" ca="1" si="184"/>
        <v>-605180.04808724404</v>
      </c>
      <c r="H161" s="1449">
        <f ca="1">-SUMIF('Bilanci Mensili VEE'!$F$4:$R$259,'Foglio di Lavoro '!$A161,'Bilanci Mensili VEE'!$H$4:$H$259)</f>
        <v>-972427.06487935677</v>
      </c>
      <c r="I161" s="1622"/>
      <c r="J161" s="1620">
        <f t="shared" ca="1" si="173"/>
        <v>-972427.06487935677</v>
      </c>
      <c r="K161" s="1449">
        <f ca="1">-SUMIF('Bilanci Mensili VEE'!$F$4:$R$259,'Foglio di Lavoro '!$A161,'Bilanci Mensili VEE'!$I$4:$I$259)</f>
        <v>-1119382.3943661973</v>
      </c>
      <c r="L161" s="1622"/>
      <c r="M161" s="1620">
        <f t="shared" ca="1" si="174"/>
        <v>-1119382.3943661973</v>
      </c>
      <c r="N161" s="1449">
        <f ca="1">-SUMIF('Bilanci Mensili VEE'!$F$4:$R$259,'Foglio di Lavoro '!$A161,'Bilanci Mensili VEE'!$J$4:$J$259)</f>
        <v>-1509017.9226856125</v>
      </c>
      <c r="O161" s="1622"/>
      <c r="P161" s="1620">
        <f t="shared" ca="1" si="175"/>
        <v>-1509017.9226856125</v>
      </c>
      <c r="Q161" s="1449">
        <f ca="1">-SUMIF('Bilanci Mensili VEE'!$F$4:$R$259,'Foglio di Lavoro '!$A161,'Bilanci Mensili VEE'!$K$4:$K$259)</f>
        <v>-1877564.784339034</v>
      </c>
      <c r="R161" s="1622"/>
      <c r="S161" s="1620">
        <f t="shared" ca="1" si="176"/>
        <v>-1877564.784339034</v>
      </c>
      <c r="T161" s="1449">
        <f ca="1">-SUMIF('Bilanci Mensili VEE'!$F$4:$R$259,'Foglio di Lavoro '!$A161,'Bilanci Mensili VEE'!$L$4:$L$259)</f>
        <v>-2268327.2682414022</v>
      </c>
      <c r="U161" s="1622">
        <f>+'June 2018'!J71</f>
        <v>280226.78000000003</v>
      </c>
      <c r="V161" s="2157">
        <f t="shared" ca="1" si="177"/>
        <v>-1988100.4882414022</v>
      </c>
      <c r="W161" s="1449">
        <f ca="1">-SUMIF('Bilanci Mensili VEE'!$F$4:$R$259,'Foglio di Lavoro '!$A161,'Bilanci Mensili VEE'!$M$4:$M$259)</f>
        <v>-2641713.7480284334</v>
      </c>
      <c r="X161" s="1622">
        <v>295941.08</v>
      </c>
      <c r="Y161" s="1620">
        <f t="shared" ca="1" si="178"/>
        <v>-2345772.6680284333</v>
      </c>
      <c r="Z161" s="1449">
        <f ca="1">-SUMIF('Bilanci Mensili VEE'!$F$4:$R$259,'Foglio di Lavoro '!$A161,'Bilanci Mensili VEE'!$N$4:$N$259)</f>
        <v>-2905761.6300602928</v>
      </c>
      <c r="AA161" s="1622"/>
      <c r="AB161" s="1620">
        <f t="shared" ca="1" si="179"/>
        <v>-2905761.6300602928</v>
      </c>
      <c r="AC161" s="1449">
        <f ca="1">-SUMIF('Bilanci Mensili VEE'!$F$4:$R$259,'Foglio di Lavoro '!$A161,'Bilanci Mensili VEE'!$O$4:$O$259)</f>
        <v>-3203388.3182880543</v>
      </c>
      <c r="AD161" s="1622"/>
      <c r="AE161" s="1620">
        <f t="shared" ca="1" si="180"/>
        <v>-3203388.3182880543</v>
      </c>
      <c r="AF161" s="1449">
        <f ca="1">-SUMIF('Bilanci Mensili VEE'!$F$4:$R$259,'Foglio di Lavoro '!$A161,'Bilanci Mensili VEE'!$P$4:$P$259)</f>
        <v>-3544195.4915573839</v>
      </c>
      <c r="AG161" s="1622"/>
      <c r="AH161" s="1620">
        <f t="shared" ca="1" si="181"/>
        <v>-3544195.4915573839</v>
      </c>
      <c r="AI161" s="1449">
        <f ca="1">+SUMIF('Bilanci Mensili VEE'!$F$4:$R$259,'Foglio di Lavoro '!$A161,'Bilanci Mensili VEE'!$Q$4:$Q$259)</f>
        <v>0</v>
      </c>
      <c r="AJ161" s="1622"/>
      <c r="AK161" s="1620">
        <f t="shared" ca="1" si="182"/>
        <v>0</v>
      </c>
      <c r="AL161" s="1449">
        <f ca="1">-SUMIF('Bilanci Mensili VEE'!$F$4:$R$259,'Foglio di Lavoro '!$A161,'Bilanci Mensili VEE'!$R$4:$R$259)</f>
        <v>-4030934.0954018054</v>
      </c>
      <c r="AM161" s="1622"/>
      <c r="AN161" s="1620">
        <f t="shared" ca="1" si="183"/>
        <v>-4030934.0954018054</v>
      </c>
      <c r="AR161" s="1581">
        <f t="shared" si="131"/>
        <v>158</v>
      </c>
      <c r="BA161" s="1623"/>
      <c r="BB161" s="1623"/>
      <c r="BC161" s="1623"/>
      <c r="BD161" s="1623"/>
      <c r="BE161" s="1623"/>
      <c r="BF161" s="1623"/>
      <c r="BG161" s="1623"/>
      <c r="BH161" s="1623"/>
      <c r="BI161" s="1623"/>
      <c r="BJ161" s="1623"/>
      <c r="BK161" s="1623"/>
      <c r="BL161" s="1623"/>
    </row>
    <row r="162" spans="1:64" ht="13.8" thickBot="1" x14ac:dyDescent="0.3">
      <c r="A162" s="1" t="str">
        <f>'Conto economico riclassificato'!A63</f>
        <v>kv</v>
      </c>
      <c r="B162" s="1619" t="s">
        <v>212</v>
      </c>
      <c r="C162" s="1416">
        <f>VLOOKUP(A162,'[7]Bilancio riclassificato'!$B$15:$N$2261,13,0)</f>
        <v>-1716.35</v>
      </c>
      <c r="D162" s="1620">
        <f>+'Anno Precedente'!P162</f>
        <v>0</v>
      </c>
      <c r="E162" s="1620">
        <f ca="1">-SUMIF('Bilanci Mensili VEE'!$F$4:$R$259,'Foglio di Lavoro '!$A162,'Bilanci Mensili VEE'!$G$4:$G$259)</f>
        <v>0</v>
      </c>
      <c r="F162" s="1622"/>
      <c r="G162" s="1620">
        <f t="shared" ca="1" si="184"/>
        <v>0</v>
      </c>
      <c r="H162" s="1449">
        <f ca="1">-SUMIF('Bilanci Mensili VEE'!$F$4:$R$259,'Foglio di Lavoro '!$A162,'Bilanci Mensili VEE'!$H$4:$H$259)</f>
        <v>0</v>
      </c>
      <c r="I162" s="1622"/>
      <c r="J162" s="1620">
        <f t="shared" ca="1" si="173"/>
        <v>0</v>
      </c>
      <c r="K162" s="1449">
        <f ca="1">-SUMIF('Bilanci Mensili VEE'!$F$4:$R$259,'Foglio di Lavoro '!$A162,'Bilanci Mensili VEE'!$I$4:$I$259)</f>
        <v>0</v>
      </c>
      <c r="L162" s="1622"/>
      <c r="M162" s="1620">
        <f t="shared" ca="1" si="174"/>
        <v>0</v>
      </c>
      <c r="N162" s="1449">
        <f ca="1">-SUMIF('Bilanci Mensili VEE'!$F$4:$R$259,'Foglio di Lavoro '!$A162,'Bilanci Mensili VEE'!$J$4:$J$259)</f>
        <v>0</v>
      </c>
      <c r="O162" s="1622"/>
      <c r="P162" s="1620">
        <f t="shared" ca="1" si="175"/>
        <v>0</v>
      </c>
      <c r="Q162" s="1449">
        <f ca="1">-SUMIF('Bilanci Mensili VEE'!$F$4:$R$259,'Foglio di Lavoro '!$A162,'Bilanci Mensili VEE'!$K$4:$K$259)</f>
        <v>0</v>
      </c>
      <c r="R162" s="1622"/>
      <c r="S162" s="1620">
        <f t="shared" ca="1" si="176"/>
        <v>0</v>
      </c>
      <c r="T162" s="1449">
        <f ca="1">-SUMIF('Bilanci Mensili VEE'!$F$4:$R$259,'Foglio di Lavoro '!$A162,'Bilanci Mensili VEE'!$L$4:$L$259)</f>
        <v>0</v>
      </c>
      <c r="U162" s="1622"/>
      <c r="V162" s="2157">
        <f t="shared" ca="1" si="177"/>
        <v>0</v>
      </c>
      <c r="W162" s="1449">
        <f ca="1">-SUMIF('Bilanci Mensili VEE'!$F$4:$R$259,'Foglio di Lavoro '!$A162,'Bilanci Mensili VEE'!$M$4:$M$259)</f>
        <v>0</v>
      </c>
      <c r="X162" s="1622"/>
      <c r="Y162" s="1620">
        <f t="shared" ca="1" si="178"/>
        <v>0</v>
      </c>
      <c r="Z162" s="1449">
        <f ca="1">-SUMIF('Bilanci Mensili VEE'!$F$4:$R$259,'Foglio di Lavoro '!$A162,'Bilanci Mensili VEE'!$N$4:$N$259)</f>
        <v>0</v>
      </c>
      <c r="AA162" s="1622"/>
      <c r="AB162" s="1620">
        <f t="shared" ca="1" si="179"/>
        <v>0</v>
      </c>
      <c r="AC162" s="1449">
        <f ca="1">-SUMIF('Bilanci Mensili VEE'!$F$4:$R$259,'Foglio di Lavoro '!$A162,'Bilanci Mensili VEE'!$O$4:$O$259)</f>
        <v>0</v>
      </c>
      <c r="AD162" s="1622"/>
      <c r="AE162" s="1620">
        <f t="shared" ca="1" si="180"/>
        <v>0</v>
      </c>
      <c r="AF162" s="1449">
        <f ca="1">-SUMIF('Bilanci Mensili VEE'!$F$4:$R$259,'Foglio di Lavoro '!$A162,'Bilanci Mensili VEE'!$P$4:$P$259)</f>
        <v>0</v>
      </c>
      <c r="AG162" s="1622"/>
      <c r="AH162" s="1620">
        <f t="shared" ca="1" si="181"/>
        <v>0</v>
      </c>
      <c r="AI162" s="1449">
        <f ca="1">+SUMIF('Bilanci Mensili VEE'!$F$4:$R$259,'Foglio di Lavoro '!$A162,'Bilanci Mensili VEE'!$Q$4:$Q$259)</f>
        <v>0</v>
      </c>
      <c r="AJ162" s="1622"/>
      <c r="AK162" s="1620">
        <f t="shared" ca="1" si="182"/>
        <v>0</v>
      </c>
      <c r="AL162" s="1449">
        <f ca="1">-SUMIF('Bilanci Mensili VEE'!$F$4:$R$259,'Foglio di Lavoro '!$A162,'Bilanci Mensili VEE'!$R$4:$R$259)</f>
        <v>0</v>
      </c>
      <c r="AM162" s="1622"/>
      <c r="AN162" s="1620">
        <f t="shared" ca="1" si="183"/>
        <v>0</v>
      </c>
      <c r="AR162" s="1581">
        <f t="shared" si="131"/>
        <v>159</v>
      </c>
      <c r="BA162" s="1623"/>
      <c r="BB162" s="1623"/>
      <c r="BC162" s="1623"/>
      <c r="BD162" s="1623"/>
      <c r="BE162" s="1623"/>
      <c r="BF162" s="1623"/>
      <c r="BG162" s="1623"/>
      <c r="BH162" s="1623"/>
      <c r="BI162" s="1623"/>
      <c r="BJ162" s="1623"/>
      <c r="BK162" s="1623"/>
      <c r="BL162" s="1623"/>
    </row>
    <row r="163" spans="1:64" ht="13.8" thickBot="1" x14ac:dyDescent="0.3">
      <c r="A163" s="1" t="str">
        <f>'Conto economico riclassificato'!A64</f>
        <v>kx</v>
      </c>
      <c r="B163" s="1619" t="s">
        <v>213</v>
      </c>
      <c r="C163" s="1416">
        <f>VLOOKUP(A163,'[7]Bilancio riclassificato'!$B$15:$N$2261,13,0)</f>
        <v>0</v>
      </c>
      <c r="D163" s="1620">
        <f>+'Anno Precedente'!P163</f>
        <v>0</v>
      </c>
      <c r="E163" s="1620">
        <f ca="1">-SUMIF('Bilanci Mensili VEE'!$F$4:$R$259,'Foglio di Lavoro '!$A163,'Bilanci Mensili VEE'!$G$4:$G$259)</f>
        <v>0</v>
      </c>
      <c r="F163" s="1622"/>
      <c r="G163" s="1620">
        <f t="shared" ca="1" si="184"/>
        <v>0</v>
      </c>
      <c r="H163" s="1449">
        <f ca="1">-SUMIF('Bilanci Mensili VEE'!$F$4:$R$259,'Foglio di Lavoro '!$A163,'Bilanci Mensili VEE'!$H$4:$H$259)</f>
        <v>0</v>
      </c>
      <c r="I163" s="1622"/>
      <c r="J163" s="1620">
        <f t="shared" ca="1" si="173"/>
        <v>0</v>
      </c>
      <c r="K163" s="1449">
        <f ca="1">-SUMIF('Bilanci Mensili VEE'!$F$4:$R$259,'Foglio di Lavoro '!$A163,'Bilanci Mensili VEE'!$I$4:$I$259)</f>
        <v>0</v>
      </c>
      <c r="L163" s="1622"/>
      <c r="M163" s="1620">
        <f t="shared" ca="1" si="174"/>
        <v>0</v>
      </c>
      <c r="N163" s="1449">
        <f ca="1">-SUMIF('Bilanci Mensili VEE'!$F$4:$R$259,'Foglio di Lavoro '!$A163,'Bilanci Mensili VEE'!$J$4:$J$259)</f>
        <v>0</v>
      </c>
      <c r="O163" s="1622"/>
      <c r="P163" s="1620">
        <f t="shared" ca="1" si="175"/>
        <v>0</v>
      </c>
      <c r="Q163" s="1449">
        <f ca="1">-SUMIF('Bilanci Mensili VEE'!$F$4:$R$259,'Foglio di Lavoro '!$A163,'Bilanci Mensili VEE'!$K$4:$K$259)</f>
        <v>0</v>
      </c>
      <c r="R163" s="1622"/>
      <c r="S163" s="1620">
        <f t="shared" ca="1" si="176"/>
        <v>0</v>
      </c>
      <c r="T163" s="1449">
        <f ca="1">-SUMIF('Bilanci Mensili VEE'!$F$4:$R$259,'Foglio di Lavoro '!$A163,'Bilanci Mensili VEE'!$L$4:$L$259)</f>
        <v>0</v>
      </c>
      <c r="U163" s="1622"/>
      <c r="V163" s="2157">
        <f t="shared" ca="1" si="177"/>
        <v>0</v>
      </c>
      <c r="W163" s="1449">
        <f ca="1">-SUMIF('Bilanci Mensili VEE'!$F$4:$R$259,'Foglio di Lavoro '!$A163,'Bilanci Mensili VEE'!$M$4:$M$259)</f>
        <v>0</v>
      </c>
      <c r="X163" s="1622"/>
      <c r="Y163" s="1620">
        <f t="shared" ca="1" si="178"/>
        <v>0</v>
      </c>
      <c r="Z163" s="1449">
        <f ca="1">-SUMIF('Bilanci Mensili VEE'!$F$4:$R$259,'Foglio di Lavoro '!$A163,'Bilanci Mensili VEE'!$N$4:$N$259)</f>
        <v>0</v>
      </c>
      <c r="AA163" s="1622"/>
      <c r="AB163" s="1620">
        <f t="shared" ca="1" si="179"/>
        <v>0</v>
      </c>
      <c r="AC163" s="1449">
        <f ca="1">-SUMIF('Bilanci Mensili VEE'!$F$4:$R$259,'Foglio di Lavoro '!$A163,'Bilanci Mensili VEE'!$O$4:$O$259)</f>
        <v>0</v>
      </c>
      <c r="AD163" s="1622"/>
      <c r="AE163" s="1620">
        <f t="shared" ca="1" si="180"/>
        <v>0</v>
      </c>
      <c r="AF163" s="1449">
        <f ca="1">-SUMIF('Bilanci Mensili VEE'!$F$4:$R$259,'Foglio di Lavoro '!$A163,'Bilanci Mensili VEE'!$P$4:$P$259)</f>
        <v>0</v>
      </c>
      <c r="AG163" s="1622"/>
      <c r="AH163" s="1620">
        <f t="shared" ca="1" si="181"/>
        <v>0</v>
      </c>
      <c r="AI163" s="1449">
        <f ca="1">+SUMIF('Bilanci Mensili VEE'!$F$4:$R$259,'Foglio di Lavoro '!$A163,'Bilanci Mensili VEE'!$Q$4:$Q$259)</f>
        <v>0</v>
      </c>
      <c r="AJ163" s="1622"/>
      <c r="AK163" s="1620">
        <f t="shared" ca="1" si="182"/>
        <v>0</v>
      </c>
      <c r="AL163" s="1449">
        <f ca="1">-SUMIF('Bilanci Mensili VEE'!$F$4:$R$259,'Foglio di Lavoro '!$A163,'Bilanci Mensili VEE'!$R$4:$R$259)</f>
        <v>0</v>
      </c>
      <c r="AM163" s="1622"/>
      <c r="AN163" s="1620">
        <f t="shared" ca="1" si="183"/>
        <v>0</v>
      </c>
      <c r="AR163" s="1581">
        <f t="shared" si="131"/>
        <v>160</v>
      </c>
      <c r="BA163" s="1623"/>
      <c r="BB163" s="1623"/>
      <c r="BC163" s="1623"/>
      <c r="BD163" s="1623"/>
      <c r="BE163" s="1623"/>
      <c r="BF163" s="1623"/>
      <c r="BG163" s="1623"/>
      <c r="BH163" s="1623"/>
      <c r="BI163" s="1623"/>
      <c r="BJ163" s="1623"/>
      <c r="BK163" s="1623"/>
      <c r="BL163" s="1623"/>
    </row>
    <row r="164" spans="1:64" ht="13.8" thickBot="1" x14ac:dyDescent="0.3">
      <c r="A164" s="1" t="str">
        <f>'Conto economico riclassificato'!A65</f>
        <v>ky</v>
      </c>
      <c r="B164" s="1619" t="s">
        <v>214</v>
      </c>
      <c r="C164" s="1416">
        <f>VLOOKUP(A164,'[7]Bilancio riclassificato'!$B$15:$N$2261,13,0)</f>
        <v>-648</v>
      </c>
      <c r="D164" s="1620">
        <f>+'Anno Precedente'!P164</f>
        <v>0</v>
      </c>
      <c r="E164" s="1620">
        <f ca="1">-SUMIF('Bilanci Mensili VEE'!$F$4:$R$259,'Foglio di Lavoro '!$A164,'Bilanci Mensili VEE'!$G$4:$G$259)</f>
        <v>-71613.196084324431</v>
      </c>
      <c r="F164" s="1622">
        <f ca="1">-E164</f>
        <v>71613.196084324431</v>
      </c>
      <c r="G164" s="1620">
        <f t="shared" ca="1" si="184"/>
        <v>0</v>
      </c>
      <c r="H164" s="1449">
        <f ca="1">-SUMIF('Bilanci Mensili VEE'!$F$4:$R$259,'Foglio di Lavoro '!$A164,'Bilanci Mensili VEE'!$H$4:$H$259)</f>
        <v>-73420.235924932975</v>
      </c>
      <c r="I164" s="1622">
        <f ca="1">-H164</f>
        <v>73420.235924932975</v>
      </c>
      <c r="J164" s="1620">
        <f t="shared" ca="1" si="173"/>
        <v>0</v>
      </c>
      <c r="K164" s="1449">
        <f ca="1">-SUMIF('Bilanci Mensili VEE'!$F$4:$R$259,'Foglio di Lavoro '!$A164,'Bilanci Mensili VEE'!$I$4:$I$259)</f>
        <v>-146908.92090346958</v>
      </c>
      <c r="L164" s="1622">
        <f ca="1">-K164</f>
        <v>146908.92090346958</v>
      </c>
      <c r="M164" s="1620">
        <f t="shared" ca="1" si="174"/>
        <v>0</v>
      </c>
      <c r="N164" s="1449">
        <f ca="1">-SUMIF('Bilanci Mensili VEE'!$F$4:$R$259,'Foglio di Lavoro '!$A164,'Bilanci Mensili VEE'!$J$4:$J$259)</f>
        <v>-190647.13988280494</v>
      </c>
      <c r="O164" s="1622">
        <f ca="1">-N164</f>
        <v>190647.13988280494</v>
      </c>
      <c r="P164" s="1620">
        <f t="shared" ca="1" si="175"/>
        <v>0</v>
      </c>
      <c r="Q164" s="1449">
        <f ca="1">-SUMIF('Bilanci Mensili VEE'!$F$4:$R$259,'Foglio di Lavoro '!$A164,'Bilanci Mensili VEE'!$K$4:$K$259)</f>
        <v>-504002.4975798644</v>
      </c>
      <c r="R164" s="1622">
        <f ca="1">-Q164</f>
        <v>504002.4975798644</v>
      </c>
      <c r="S164" s="1620">
        <f t="shared" ca="1" si="176"/>
        <v>0</v>
      </c>
      <c r="T164" s="1449">
        <f ca="1">-SUMIF('Bilanci Mensili VEE'!$F$4:$R$259,'Foglio di Lavoro '!$A164,'Bilanci Mensili VEE'!$L$4:$L$259)</f>
        <v>-578631.93666731019</v>
      </c>
      <c r="U164" s="1622">
        <f ca="1">-T164</f>
        <v>578631.93666731019</v>
      </c>
      <c r="V164" s="2157">
        <f t="shared" ca="1" si="177"/>
        <v>0</v>
      </c>
      <c r="W164" s="1449">
        <f ca="1">-SUMIF('Bilanci Mensili VEE'!$F$4:$R$259,'Foglio di Lavoro '!$A164,'Bilanci Mensili VEE'!$M$4:$M$259)</f>
        <v>-606159.82542186102</v>
      </c>
      <c r="X164" s="1622">
        <f ca="1">-W164</f>
        <v>606159.82542186102</v>
      </c>
      <c r="Y164" s="1620">
        <f t="shared" ca="1" si="178"/>
        <v>0</v>
      </c>
      <c r="Z164" s="1449">
        <f ca="1">-SUMIF('Bilanci Mensili VEE'!$F$4:$R$259,'Foglio di Lavoro '!$A164,'Bilanci Mensili VEE'!$N$4:$N$259)</f>
        <v>-624039.45305770892</v>
      </c>
      <c r="AA164" s="1622">
        <f ca="1">-Z164</f>
        <v>624039.45305770892</v>
      </c>
      <c r="AB164" s="1620">
        <f t="shared" ca="1" si="179"/>
        <v>0</v>
      </c>
      <c r="AC164" s="1449">
        <f ca="1">-SUMIF('Bilanci Mensili VEE'!$F$4:$R$259,'Foglio di Lavoro '!$A164,'Bilanci Mensili VEE'!$O$4:$O$259)</f>
        <v>-782810.20005574974</v>
      </c>
      <c r="AD164" s="1622">
        <f ca="1">-AC164</f>
        <v>782810.20005574974</v>
      </c>
      <c r="AE164" s="1620">
        <f t="shared" ca="1" si="180"/>
        <v>0</v>
      </c>
      <c r="AF164" s="1449">
        <f ca="1">-SUMIF('Bilanci Mensili VEE'!$F$4:$R$259,'Foglio di Lavoro '!$A164,'Bilanci Mensili VEE'!$P$4:$P$259)</f>
        <v>-772183.84117596631</v>
      </c>
      <c r="AG164" s="1622">
        <f ca="1">-AF164</f>
        <v>772183.84117596631</v>
      </c>
      <c r="AH164" s="1620">
        <f t="shared" ca="1" si="181"/>
        <v>0</v>
      </c>
      <c r="AI164" s="1449">
        <f ca="1">+SUMIF('Bilanci Mensili VEE'!$F$4:$R$259,'Foglio di Lavoro '!$A164,'Bilanci Mensili VEE'!$Q$4:$Q$259)</f>
        <v>0</v>
      </c>
      <c r="AJ164" s="1622"/>
      <c r="AK164" s="1620">
        <f t="shared" ca="1" si="182"/>
        <v>0</v>
      </c>
      <c r="AL164" s="1449">
        <f ca="1">-SUMIF('Bilanci Mensili VEE'!$F$4:$R$259,'Foglio di Lavoro '!$A164,'Bilanci Mensili VEE'!$R$4:$R$259)</f>
        <v>-834320.0236355823</v>
      </c>
      <c r="AM164" s="1622">
        <f ca="1">-AL164</f>
        <v>834320.0236355823</v>
      </c>
      <c r="AN164" s="1620">
        <f t="shared" ca="1" si="183"/>
        <v>0</v>
      </c>
      <c r="AR164" s="1581">
        <f t="shared" si="131"/>
        <v>161</v>
      </c>
      <c r="BA164" s="1623"/>
      <c r="BB164" s="1623"/>
      <c r="BC164" s="1623"/>
      <c r="BD164" s="1623"/>
      <c r="BE164" s="1623"/>
      <c r="BF164" s="1623"/>
      <c r="BG164" s="1623"/>
      <c r="BH164" s="1623"/>
      <c r="BI164" s="1623"/>
      <c r="BJ164" s="1623"/>
      <c r="BK164" s="1623"/>
      <c r="BL164" s="1623"/>
    </row>
    <row r="165" spans="1:64" ht="13.8" thickBot="1" x14ac:dyDescent="0.3">
      <c r="A165" s="1" t="str">
        <f>'Conto economico riclassificato'!A66</f>
        <v>kz</v>
      </c>
      <c r="B165" s="1619" t="s">
        <v>215</v>
      </c>
      <c r="C165" s="1416">
        <f>VLOOKUP(A165,'[7]Bilancio riclassificato'!$B$15:$N$2261,13,0)</f>
        <v>-158326.67000000001</v>
      </c>
      <c r="D165" s="1620">
        <f>+'Anno Precedente'!P165</f>
        <v>-31221.828966664481</v>
      </c>
      <c r="E165" s="1620">
        <f ca="1">-SUMIF('Bilanci Mensili VEE'!$F$4:$R$259,'Foglio di Lavoro '!$A165,'Bilanci Mensili VEE'!$G$4:$G$259)</f>
        <v>-1688.6479756128979</v>
      </c>
      <c r="F165" s="1622"/>
      <c r="G165" s="1620">
        <f t="shared" ca="1" si="184"/>
        <v>-1688.6479756128979</v>
      </c>
      <c r="H165" s="1449">
        <f ca="1">-SUMIF('Bilanci Mensili VEE'!$F$4:$R$259,'Foglio di Lavoro '!$A165,'Bilanci Mensili VEE'!$H$4:$H$259)</f>
        <v>-3351.6096514745309</v>
      </c>
      <c r="I165" s="1622"/>
      <c r="J165" s="1620">
        <f t="shared" ca="1" si="173"/>
        <v>-3351.6096514745309</v>
      </c>
      <c r="K165" s="1449">
        <f ca="1">-SUMIF('Bilanci Mensili VEE'!$F$4:$R$259,'Foglio di Lavoro '!$A165,'Bilanci Mensili VEE'!$I$4:$I$259)</f>
        <v>-6142.2771384403977</v>
      </c>
      <c r="L165" s="1622"/>
      <c r="M165" s="1620">
        <f t="shared" ca="1" si="174"/>
        <v>-6142.2771384403977</v>
      </c>
      <c r="N165" s="1449">
        <f ca="1">-SUMIF('Bilanci Mensili VEE'!$F$4:$R$259,'Foglio di Lavoro '!$A165,'Bilanci Mensili VEE'!$J$4:$J$259)</f>
        <v>-8293.5220760265311</v>
      </c>
      <c r="O165" s="1622"/>
      <c r="P165" s="1620">
        <f t="shared" ca="1" si="175"/>
        <v>-8293.5220760265311</v>
      </c>
      <c r="Q165" s="1449">
        <f ca="1">-SUMIF('Bilanci Mensili VEE'!$F$4:$R$259,'Foglio di Lavoro '!$A165,'Bilanci Mensili VEE'!$K$4:$K$259)</f>
        <v>-10041.723136495642</v>
      </c>
      <c r="R165" s="1622"/>
      <c r="S165" s="1620">
        <f t="shared" ca="1" si="176"/>
        <v>-10041.723136495642</v>
      </c>
      <c r="T165" s="1449">
        <f ca="1">-SUMIF('Bilanci Mensili VEE'!$F$4:$R$259,'Foglio di Lavoro '!$A165,'Bilanci Mensili VEE'!$L$4:$L$259)</f>
        <v>-11067.715775246186</v>
      </c>
      <c r="U165" s="1622"/>
      <c r="V165" s="2157">
        <f t="shared" ca="1" si="177"/>
        <v>-11067.715775246186</v>
      </c>
      <c r="W165" s="1449">
        <f ca="1">-SUMIF('Bilanci Mensili VEE'!$F$4:$R$259,'Foglio di Lavoro '!$A165,'Bilanci Mensili VEE'!$M$4:$M$259)</f>
        <v>-13919.598988829592</v>
      </c>
      <c r="X165" s="1622"/>
      <c r="Y165" s="1620">
        <f t="shared" ca="1" si="178"/>
        <v>-13919.598988829592</v>
      </c>
      <c r="Z165" s="1449">
        <f ca="1">-SUMIF('Bilanci Mensili VEE'!$F$4:$R$259,'Foglio di Lavoro '!$A165,'Bilanci Mensili VEE'!$N$4:$N$259)</f>
        <v>-15349.664082687337</v>
      </c>
      <c r="AA165" s="1622"/>
      <c r="AB165" s="1620">
        <f t="shared" ca="1" si="179"/>
        <v>-15349.664082687337</v>
      </c>
      <c r="AC165" s="1449">
        <f ca="1">-SUMIF('Bilanci Mensili VEE'!$F$4:$R$259,'Foglio di Lavoro '!$A165,'Bilanci Mensili VEE'!$O$4:$O$259)</f>
        <v>-17690.031520037737</v>
      </c>
      <c r="AD165" s="1622"/>
      <c r="AE165" s="1620">
        <f t="shared" ca="1" si="180"/>
        <v>-17690.031520037737</v>
      </c>
      <c r="AF165" s="1449">
        <f ca="1">-SUMIF('Bilanci Mensili VEE'!$F$4:$R$259,'Foglio di Lavoro '!$A165,'Bilanci Mensili VEE'!$P$4:$P$259)</f>
        <v>-20635.31541955944</v>
      </c>
      <c r="AG165" s="1622"/>
      <c r="AH165" s="1620">
        <f t="shared" ca="1" si="181"/>
        <v>-20635.31541955944</v>
      </c>
      <c r="AI165" s="1449">
        <f ca="1">+SUMIF('Bilanci Mensili VEE'!$F$4:$R$259,'Foglio di Lavoro '!$A165,'Bilanci Mensili VEE'!$Q$4:$Q$259)</f>
        <v>0</v>
      </c>
      <c r="AJ165" s="1622"/>
      <c r="AK165" s="1620">
        <f t="shared" ca="1" si="182"/>
        <v>0</v>
      </c>
      <c r="AL165" s="1449">
        <f ca="1">-SUMIF('Bilanci Mensili VEE'!$F$4:$R$259,'Foglio di Lavoro '!$A165,'Bilanci Mensili VEE'!$R$4:$R$259)</f>
        <v>-24066.641598624839</v>
      </c>
      <c r="AM165" s="1622"/>
      <c r="AN165" s="1620">
        <f t="shared" ca="1" si="183"/>
        <v>-24066.641598624839</v>
      </c>
      <c r="AR165" s="1581">
        <f t="shared" si="131"/>
        <v>162</v>
      </c>
      <c r="BA165" s="1623"/>
      <c r="BB165" s="1623"/>
      <c r="BC165" s="1623"/>
      <c r="BD165" s="1623"/>
      <c r="BE165" s="1623"/>
      <c r="BF165" s="1623"/>
      <c r="BG165" s="1623"/>
      <c r="BH165" s="1623"/>
      <c r="BI165" s="1623"/>
      <c r="BJ165" s="1623"/>
      <c r="BK165" s="1623"/>
      <c r="BL165" s="1623"/>
    </row>
    <row r="166" spans="1:64" ht="13.8" thickBot="1" x14ac:dyDescent="0.3">
      <c r="A166" s="1" t="str">
        <f>'Conto economico riclassificato'!A67</f>
        <v>kza</v>
      </c>
      <c r="B166" s="1619" t="s">
        <v>216</v>
      </c>
      <c r="C166" s="1416">
        <f>VLOOKUP(A166,'[7]Bilancio riclassificato'!$B$15:$N$2261,13,0)</f>
        <v>-677.96</v>
      </c>
      <c r="D166" s="1620">
        <f>+'Anno Precedente'!P166</f>
        <v>-8621.6560509554147</v>
      </c>
      <c r="E166" s="1620">
        <f ca="1">-SUMIF('Bilanci Mensili VEE'!$F$4:$R$259,'Foglio di Lavoro '!$A166,'Bilanci Mensili VEE'!$G$4:$G$259)</f>
        <v>0</v>
      </c>
      <c r="F166" s="1622"/>
      <c r="G166" s="1620">
        <f t="shared" ca="1" si="184"/>
        <v>0</v>
      </c>
      <c r="H166" s="1449">
        <f ca="1">-SUMIF('Bilanci Mensili VEE'!$F$4:$R$259,'Foglio di Lavoro '!$A166,'Bilanci Mensili VEE'!$H$4:$H$259)</f>
        <v>0</v>
      </c>
      <c r="I166" s="1622"/>
      <c r="J166" s="1620">
        <f t="shared" ca="1" si="173"/>
        <v>0</v>
      </c>
      <c r="K166" s="1449">
        <f ca="1">-SUMIF('Bilanci Mensili VEE'!$F$4:$R$259,'Foglio di Lavoro '!$A166,'Bilanci Mensili VEE'!$I$4:$I$259)</f>
        <v>0</v>
      </c>
      <c r="L166" s="1622"/>
      <c r="M166" s="1620">
        <f t="shared" ca="1" si="174"/>
        <v>0</v>
      </c>
      <c r="N166" s="1449">
        <f ca="1">-SUMIF('Bilanci Mensili VEE'!$F$4:$R$259,'Foglio di Lavoro '!$A166,'Bilanci Mensili VEE'!$J$4:$J$259)</f>
        <v>0</v>
      </c>
      <c r="O166" s="1622"/>
      <c r="P166" s="1620">
        <f t="shared" ca="1" si="175"/>
        <v>0</v>
      </c>
      <c r="Q166" s="1449">
        <f ca="1">-SUMIF('Bilanci Mensili VEE'!$F$4:$R$259,'Foglio di Lavoro '!$A166,'Bilanci Mensili VEE'!$K$4:$K$259)</f>
        <v>0</v>
      </c>
      <c r="R166" s="1622"/>
      <c r="S166" s="1620">
        <f t="shared" ca="1" si="176"/>
        <v>0</v>
      </c>
      <c r="T166" s="1449">
        <f ca="1">-SUMIF('Bilanci Mensili VEE'!$F$4:$R$259,'Foglio di Lavoro '!$A166,'Bilanci Mensili VEE'!$L$4:$L$259)</f>
        <v>0</v>
      </c>
      <c r="U166" s="1622"/>
      <c r="V166" s="2157">
        <f t="shared" ca="1" si="177"/>
        <v>0</v>
      </c>
      <c r="W166" s="1449">
        <f ca="1">-SUMIF('Bilanci Mensili VEE'!$F$4:$R$259,'Foglio di Lavoro '!$A166,'Bilanci Mensili VEE'!$M$4:$M$259)</f>
        <v>0</v>
      </c>
      <c r="X166" s="1622"/>
      <c r="Y166" s="1620">
        <f t="shared" ca="1" si="178"/>
        <v>0</v>
      </c>
      <c r="Z166" s="1449">
        <f ca="1">-SUMIF('Bilanci Mensili VEE'!$F$4:$R$259,'Foglio di Lavoro '!$A166,'Bilanci Mensili VEE'!$N$4:$N$259)</f>
        <v>0</v>
      </c>
      <c r="AA166" s="1622"/>
      <c r="AB166" s="1620">
        <f t="shared" ca="1" si="179"/>
        <v>0</v>
      </c>
      <c r="AC166" s="1449">
        <f ca="1">-SUMIF('Bilanci Mensili VEE'!$F$4:$R$259,'Foglio di Lavoro '!$A166,'Bilanci Mensili VEE'!$O$4:$O$259)</f>
        <v>0</v>
      </c>
      <c r="AD166" s="1622"/>
      <c r="AE166" s="1620">
        <f t="shared" ca="1" si="180"/>
        <v>0</v>
      </c>
      <c r="AF166" s="1449">
        <f ca="1">-SUMIF('Bilanci Mensili VEE'!$F$4:$R$259,'Foglio di Lavoro '!$A166,'Bilanci Mensili VEE'!$P$4:$P$259)</f>
        <v>0</v>
      </c>
      <c r="AG166" s="1622"/>
      <c r="AH166" s="1620">
        <f t="shared" ca="1" si="181"/>
        <v>0</v>
      </c>
      <c r="AI166" s="1449">
        <f ca="1">+SUMIF('Bilanci Mensili VEE'!$F$4:$R$259,'Foglio di Lavoro '!$A166,'Bilanci Mensili VEE'!$Q$4:$Q$259)</f>
        <v>0</v>
      </c>
      <c r="AJ166" s="1622"/>
      <c r="AK166" s="1620">
        <f t="shared" ca="1" si="182"/>
        <v>0</v>
      </c>
      <c r="AL166" s="1449">
        <f ca="1">-SUMIF('Bilanci Mensili VEE'!$F$4:$R$259,'Foglio di Lavoro '!$A166,'Bilanci Mensili VEE'!$R$4:$R$259)</f>
        <v>-29032.221744735711</v>
      </c>
      <c r="AM166" s="1622"/>
      <c r="AN166" s="1620">
        <f t="shared" ca="1" si="183"/>
        <v>-29032.221744735711</v>
      </c>
      <c r="AR166" s="1581">
        <f t="shared" si="131"/>
        <v>163</v>
      </c>
      <c r="BA166" s="1623"/>
      <c r="BB166" s="1623"/>
      <c r="BC166" s="1623"/>
      <c r="BD166" s="1623"/>
      <c r="BE166" s="1623"/>
      <c r="BF166" s="1623"/>
      <c r="BG166" s="1623"/>
      <c r="BH166" s="1623"/>
      <c r="BI166" s="1623"/>
      <c r="BJ166" s="1623"/>
      <c r="BK166" s="1623"/>
      <c r="BL166" s="1623"/>
    </row>
    <row r="167" spans="1:64" ht="13.8" thickBot="1" x14ac:dyDescent="0.3">
      <c r="A167" s="1" t="str">
        <f>'Conto economico riclassificato'!A68</f>
        <v>kzb</v>
      </c>
      <c r="B167" s="1619" t="s">
        <v>217</v>
      </c>
      <c r="C167" s="1416">
        <f>VLOOKUP(A167,'[7]Bilancio riclassificato'!$B$15:$N$2261,13,0)</f>
        <v>-27923.93</v>
      </c>
      <c r="D167" s="1620">
        <f>+'Anno Precedente'!P167</f>
        <v>0</v>
      </c>
      <c r="E167" s="1620">
        <f ca="1">-SUMIF('Bilanci Mensili VEE'!$F$4:$R$259,'Foglio di Lavoro '!$A167,'Bilanci Mensili VEE'!$G$4:$G$259)</f>
        <v>0</v>
      </c>
      <c r="F167" s="1622"/>
      <c r="G167" s="1620">
        <f t="shared" ca="1" si="184"/>
        <v>0</v>
      </c>
      <c r="H167" s="1449">
        <f ca="1">-SUMIF('Bilanci Mensili VEE'!$F$4:$R$259,'Foglio di Lavoro '!$A167,'Bilanci Mensili VEE'!$H$4:$H$259)</f>
        <v>0</v>
      </c>
      <c r="I167" s="1622"/>
      <c r="J167" s="1620">
        <f t="shared" ca="1" si="173"/>
        <v>0</v>
      </c>
      <c r="K167" s="1449">
        <f ca="1">-SUMIF('Bilanci Mensili VEE'!$F$4:$R$259,'Foglio di Lavoro '!$A167,'Bilanci Mensili VEE'!$I$4:$I$259)</f>
        <v>0</v>
      </c>
      <c r="L167" s="1622"/>
      <c r="M167" s="1620">
        <f t="shared" ca="1" si="174"/>
        <v>0</v>
      </c>
      <c r="N167" s="1449">
        <f ca="1">-SUMIF('Bilanci Mensili VEE'!$F$4:$R$259,'Foglio di Lavoro '!$A167,'Bilanci Mensili VEE'!$J$4:$J$259)</f>
        <v>0</v>
      </c>
      <c r="O167" s="1622"/>
      <c r="P167" s="1620">
        <f t="shared" ca="1" si="175"/>
        <v>0</v>
      </c>
      <c r="Q167" s="1449">
        <f ca="1">-SUMIF('Bilanci Mensili VEE'!$F$4:$R$259,'Foglio di Lavoro '!$A167,'Bilanci Mensili VEE'!$K$4:$K$259)</f>
        <v>0</v>
      </c>
      <c r="R167" s="1622"/>
      <c r="S167" s="1620">
        <f t="shared" ca="1" si="176"/>
        <v>0</v>
      </c>
      <c r="T167" s="1449">
        <f ca="1">-SUMIF('Bilanci Mensili VEE'!$F$4:$R$259,'Foglio di Lavoro '!$A167,'Bilanci Mensili VEE'!$L$4:$L$259)</f>
        <v>0</v>
      </c>
      <c r="U167" s="1622"/>
      <c r="V167" s="2157">
        <f t="shared" ca="1" si="177"/>
        <v>0</v>
      </c>
      <c r="W167" s="1449">
        <f ca="1">-SUMIF('Bilanci Mensili VEE'!$F$4:$R$259,'Foglio di Lavoro '!$A167,'Bilanci Mensili VEE'!$M$4:$M$259)</f>
        <v>0</v>
      </c>
      <c r="X167" s="1622"/>
      <c r="Y167" s="1620">
        <f t="shared" ca="1" si="178"/>
        <v>0</v>
      </c>
      <c r="Z167" s="1449">
        <f ca="1">-SUMIF('Bilanci Mensili VEE'!$F$4:$R$259,'Foglio di Lavoro '!$A167,'Bilanci Mensili VEE'!$N$4:$N$259)</f>
        <v>0</v>
      </c>
      <c r="AA167" s="1622"/>
      <c r="AB167" s="1620">
        <f t="shared" ca="1" si="179"/>
        <v>0</v>
      </c>
      <c r="AC167" s="1449">
        <f ca="1">-SUMIF('Bilanci Mensili VEE'!$F$4:$R$259,'Foglio di Lavoro '!$A167,'Bilanci Mensili VEE'!$O$4:$O$259)</f>
        <v>0</v>
      </c>
      <c r="AD167" s="1622"/>
      <c r="AE167" s="1620">
        <f t="shared" ca="1" si="180"/>
        <v>0</v>
      </c>
      <c r="AF167" s="1449">
        <f ca="1">-SUMIF('Bilanci Mensili VEE'!$F$4:$R$259,'Foglio di Lavoro '!$A167,'Bilanci Mensili VEE'!$P$4:$P$259)</f>
        <v>0</v>
      </c>
      <c r="AG167" s="1622"/>
      <c r="AH167" s="1620">
        <f t="shared" ca="1" si="181"/>
        <v>0</v>
      </c>
      <c r="AI167" s="1449">
        <f ca="1">+SUMIF('Bilanci Mensili VEE'!$F$4:$R$259,'Foglio di Lavoro '!$A167,'Bilanci Mensili VEE'!$Q$4:$Q$259)</f>
        <v>0</v>
      </c>
      <c r="AJ167" s="1622"/>
      <c r="AK167" s="1620">
        <f t="shared" ca="1" si="182"/>
        <v>0</v>
      </c>
      <c r="AL167" s="1449">
        <f ca="1">-SUMIF('Bilanci Mensili VEE'!$F$4:$R$259,'Foglio di Lavoro '!$A167,'Bilanci Mensili VEE'!$R$4:$R$259)</f>
        <v>0</v>
      </c>
      <c r="AM167" s="1622"/>
      <c r="AN167" s="1620">
        <f t="shared" ca="1" si="183"/>
        <v>0</v>
      </c>
      <c r="AR167" s="1581">
        <f t="shared" si="131"/>
        <v>164</v>
      </c>
      <c r="BA167" s="1623"/>
      <c r="BB167" s="1623"/>
      <c r="BC167" s="1623"/>
      <c r="BD167" s="1623"/>
      <c r="BE167" s="1623"/>
      <c r="BF167" s="1623"/>
      <c r="BG167" s="1623"/>
      <c r="BH167" s="1623"/>
      <c r="BI167" s="1623"/>
      <c r="BJ167" s="1623"/>
      <c r="BK167" s="1623"/>
      <c r="BL167" s="1623"/>
    </row>
    <row r="168" spans="1:64" ht="13.8" thickBot="1" x14ac:dyDescent="0.3">
      <c r="A168" s="1" t="str">
        <f>'Conto economico riclassificato'!A69</f>
        <v>kzc</v>
      </c>
      <c r="B168" s="1619" t="s">
        <v>218</v>
      </c>
      <c r="C168" s="1416">
        <f>VLOOKUP(A168,'[7]Bilancio riclassificato'!$B$15:$N$2261,13,0)</f>
        <v>-37311.74</v>
      </c>
      <c r="D168" s="1620">
        <f>+'Anno Precedente'!P168</f>
        <v>0</v>
      </c>
      <c r="E168" s="1620">
        <f ca="1">-SUMIF('Bilanci Mensili VEE'!$F$4:$R$259,'Foglio di Lavoro '!$A168,'Bilanci Mensili VEE'!$G$4:$G$259)</f>
        <v>0</v>
      </c>
      <c r="F168" s="1622"/>
      <c r="G168" s="1620">
        <f t="shared" ca="1" si="184"/>
        <v>0</v>
      </c>
      <c r="H168" s="1449">
        <f ca="1">-SUMIF('Bilanci Mensili VEE'!$F$4:$R$259,'Foglio di Lavoro '!$A168,'Bilanci Mensili VEE'!$H$4:$H$259)</f>
        <v>0</v>
      </c>
      <c r="I168" s="1622"/>
      <c r="J168" s="1620">
        <f t="shared" ca="1" si="173"/>
        <v>0</v>
      </c>
      <c r="K168" s="1449">
        <f ca="1">-SUMIF('Bilanci Mensili VEE'!$F$4:$R$259,'Foglio di Lavoro '!$A168,'Bilanci Mensili VEE'!$I$4:$I$259)</f>
        <v>0</v>
      </c>
      <c r="L168" s="1622"/>
      <c r="M168" s="1620">
        <f t="shared" ca="1" si="174"/>
        <v>0</v>
      </c>
      <c r="N168" s="1449">
        <f ca="1">-SUMIF('Bilanci Mensili VEE'!$F$4:$R$259,'Foglio di Lavoro '!$A168,'Bilanci Mensili VEE'!$J$4:$J$259)</f>
        <v>0</v>
      </c>
      <c r="O168" s="1622"/>
      <c r="P168" s="1620">
        <f t="shared" ca="1" si="175"/>
        <v>0</v>
      </c>
      <c r="Q168" s="1449">
        <f ca="1">-SUMIF('Bilanci Mensili VEE'!$F$4:$R$259,'Foglio di Lavoro '!$A168,'Bilanci Mensili VEE'!$K$4:$K$259)</f>
        <v>0</v>
      </c>
      <c r="R168" s="1622"/>
      <c r="S168" s="1620">
        <f t="shared" ca="1" si="176"/>
        <v>0</v>
      </c>
      <c r="T168" s="1449">
        <f ca="1">-SUMIF('Bilanci Mensili VEE'!$F$4:$R$259,'Foglio di Lavoro '!$A168,'Bilanci Mensili VEE'!$L$4:$L$259)</f>
        <v>0</v>
      </c>
      <c r="U168" s="1622"/>
      <c r="V168" s="2157">
        <f t="shared" ca="1" si="177"/>
        <v>0</v>
      </c>
      <c r="W168" s="1449">
        <f ca="1">-SUMIF('Bilanci Mensili VEE'!$F$4:$R$259,'Foglio di Lavoro '!$A168,'Bilanci Mensili VEE'!$M$4:$M$259)</f>
        <v>0</v>
      </c>
      <c r="X168" s="1622"/>
      <c r="Y168" s="1620">
        <f t="shared" ca="1" si="178"/>
        <v>0</v>
      </c>
      <c r="Z168" s="1449">
        <f ca="1">-SUMIF('Bilanci Mensili VEE'!$F$4:$R$259,'Foglio di Lavoro '!$A168,'Bilanci Mensili VEE'!$N$4:$N$259)</f>
        <v>0</v>
      </c>
      <c r="AA168" s="1622"/>
      <c r="AB168" s="1620">
        <f t="shared" ca="1" si="179"/>
        <v>0</v>
      </c>
      <c r="AC168" s="1449">
        <f ca="1">-SUMIF('Bilanci Mensili VEE'!$F$4:$R$259,'Foglio di Lavoro '!$A168,'Bilanci Mensili VEE'!$O$4:$O$259)</f>
        <v>0</v>
      </c>
      <c r="AD168" s="1622"/>
      <c r="AE168" s="1620">
        <f t="shared" ca="1" si="180"/>
        <v>0</v>
      </c>
      <c r="AF168" s="1449">
        <f ca="1">-SUMIF('Bilanci Mensili VEE'!$F$4:$R$259,'Foglio di Lavoro '!$A168,'Bilanci Mensili VEE'!$P$4:$P$259)</f>
        <v>0</v>
      </c>
      <c r="AG168" s="1622"/>
      <c r="AH168" s="1620">
        <f t="shared" ca="1" si="181"/>
        <v>0</v>
      </c>
      <c r="AI168" s="1449">
        <f ca="1">+SUMIF('Bilanci Mensili VEE'!$F$4:$R$259,'Foglio di Lavoro '!$A168,'Bilanci Mensili VEE'!$Q$4:$Q$259)</f>
        <v>0</v>
      </c>
      <c r="AJ168" s="1622"/>
      <c r="AK168" s="1620">
        <f t="shared" ca="1" si="182"/>
        <v>0</v>
      </c>
      <c r="AL168" s="1449">
        <f ca="1">-SUMIF('Bilanci Mensili VEE'!$F$4:$R$259,'Foglio di Lavoro '!$A168,'Bilanci Mensili VEE'!$R$4:$R$259)</f>
        <v>0</v>
      </c>
      <c r="AM168" s="1622"/>
      <c r="AN168" s="1620">
        <f t="shared" ca="1" si="183"/>
        <v>0</v>
      </c>
      <c r="AR168" s="1581">
        <f t="shared" ref="AR168:AR231" si="185">+AR167+1</f>
        <v>165</v>
      </c>
      <c r="BA168" s="1623"/>
      <c r="BB168" s="1623"/>
      <c r="BC168" s="1623"/>
      <c r="BD168" s="1623"/>
      <c r="BE168" s="1623"/>
      <c r="BF168" s="1623"/>
      <c r="BG168" s="1623"/>
      <c r="BH168" s="1623"/>
      <c r="BI168" s="1623"/>
      <c r="BJ168" s="1623"/>
      <c r="BK168" s="1623"/>
      <c r="BL168" s="1623"/>
    </row>
    <row r="169" spans="1:64" ht="13.8" thickBot="1" x14ac:dyDescent="0.3">
      <c r="A169" s="1" t="str">
        <f>'Conto economico riclassificato'!A70</f>
        <v>kzd</v>
      </c>
      <c r="B169" s="1619" t="s">
        <v>219</v>
      </c>
      <c r="C169" s="1416">
        <f>VLOOKUP(A169,'[7]Bilancio riclassificato'!$B$15:$N$2261,13,0)</f>
        <v>-31724.01</v>
      </c>
      <c r="D169" s="1620">
        <f>+'Anno Precedente'!P169</f>
        <v>-82923.643487206427</v>
      </c>
      <c r="E169" s="1620">
        <f ca="1">-SUMIF('Bilanci Mensili VEE'!$F$4:$R$259,'Foglio di Lavoro '!$A169,'Bilanci Mensili VEE'!$G$4:$G$259)</f>
        <v>-1375.6386587093727</v>
      </c>
      <c r="F169" s="1622"/>
      <c r="G169" s="1620">
        <f t="shared" ca="1" si="184"/>
        <v>-1375.6386587093727</v>
      </c>
      <c r="H169" s="1449">
        <f ca="1">-SUMIF('Bilanci Mensili VEE'!$F$4:$R$259,'Foglio di Lavoro '!$A169,'Bilanci Mensili VEE'!$H$4:$H$259)</f>
        <v>-13531.989276139411</v>
      </c>
      <c r="I169" s="1622"/>
      <c r="J169" s="1620">
        <f t="shared" ca="1" si="173"/>
        <v>-13531.989276139411</v>
      </c>
      <c r="K169" s="1449">
        <f ca="1">-SUMIF('Bilanci Mensili VEE'!$F$4:$R$259,'Foglio di Lavoro '!$A169,'Bilanci Mensili VEE'!$I$4:$I$259)</f>
        <v>-23870.411800068705</v>
      </c>
      <c r="L169" s="1622"/>
      <c r="M169" s="1620">
        <f t="shared" ca="1" si="174"/>
        <v>-23870.411800068705</v>
      </c>
      <c r="N169" s="1449">
        <f ca="1">-SUMIF('Bilanci Mensili VEE'!$F$4:$R$259,'Foglio di Lavoro '!$A169,'Bilanci Mensili VEE'!$J$4:$J$259)</f>
        <v>-30097.153834596149</v>
      </c>
      <c r="O169" s="1622"/>
      <c r="P169" s="1620">
        <f t="shared" ca="1" si="175"/>
        <v>-30097.153834596149</v>
      </c>
      <c r="Q169" s="1449">
        <f ca="1">-SUMIF('Bilanci Mensili VEE'!$F$4:$R$259,'Foglio di Lavoro '!$A169,'Bilanci Mensili VEE'!$K$4:$K$259)</f>
        <v>-53925.154350865865</v>
      </c>
      <c r="R169" s="1622"/>
      <c r="S169" s="1620">
        <f t="shared" ca="1" si="176"/>
        <v>-53925.154350865865</v>
      </c>
      <c r="T169" s="1449">
        <f ca="1">-SUMIF('Bilanci Mensili VEE'!$F$4:$R$259,'Foglio di Lavoro '!$A169,'Bilanci Mensili VEE'!$L$4:$L$259)</f>
        <v>-59512.252472592299</v>
      </c>
      <c r="U169" s="1622"/>
      <c r="V169" s="2157">
        <f t="shared" ca="1" si="177"/>
        <v>-59512.252472592299</v>
      </c>
      <c r="W169" s="1449">
        <f ca="1">-SUMIF('Bilanci Mensili VEE'!$F$4:$R$259,'Foglio di Lavoro '!$A169,'Bilanci Mensili VEE'!$M$4:$M$259)</f>
        <v>-60285.53896679126</v>
      </c>
      <c r="X169" s="1622"/>
      <c r="Y169" s="1620">
        <f t="shared" ca="1" si="178"/>
        <v>-60285.53896679126</v>
      </c>
      <c r="Z169" s="1449">
        <f ca="1">-SUMIF('Bilanci Mensili VEE'!$F$4:$R$259,'Foglio di Lavoro '!$A169,'Bilanci Mensili VEE'!$N$4:$N$259)</f>
        <v>-66403.985788113685</v>
      </c>
      <c r="AA169" s="1622"/>
      <c r="AB169" s="1620">
        <f t="shared" ca="1" si="179"/>
        <v>-66403.985788113685</v>
      </c>
      <c r="AC169" s="1449">
        <f ca="1">-SUMIF('Bilanci Mensili VEE'!$F$4:$R$259,'Foglio di Lavoro '!$A169,'Bilanci Mensili VEE'!$O$4:$O$259)</f>
        <v>-72297.632780839238</v>
      </c>
      <c r="AD169" s="1622"/>
      <c r="AE169" s="1620">
        <f t="shared" ca="1" si="180"/>
        <v>-72297.632780839238</v>
      </c>
      <c r="AF169" s="1449">
        <f ca="1">-SUMIF('Bilanci Mensili VEE'!$F$4:$R$259,'Foglio di Lavoro '!$A169,'Bilanci Mensili VEE'!$P$4:$P$259)</f>
        <v>-78721.205108425464</v>
      </c>
      <c r="AG169" s="1622"/>
      <c r="AH169" s="1620">
        <f t="shared" ca="1" si="181"/>
        <v>-78721.205108425464</v>
      </c>
      <c r="AI169" s="1449">
        <f ca="1">+SUMIF('Bilanci Mensili VEE'!$F$4:$R$259,'Foglio di Lavoro '!$A169,'Bilanci Mensili VEE'!$Q$4:$Q$259)</f>
        <v>0</v>
      </c>
      <c r="AJ169" s="1622"/>
      <c r="AK169" s="1620">
        <f t="shared" ca="1" si="182"/>
        <v>0</v>
      </c>
      <c r="AL169" s="1449">
        <f ca="1">-SUMIF('Bilanci Mensili VEE'!$F$4:$R$259,'Foglio di Lavoro '!$A169,'Bilanci Mensili VEE'!$R$4:$R$259)</f>
        <v>-195499.20713364848</v>
      </c>
      <c r="AM169" s="1622"/>
      <c r="AN169" s="1620">
        <f t="shared" ca="1" si="183"/>
        <v>-195499.20713364848</v>
      </c>
      <c r="AR169" s="1581">
        <f t="shared" si="185"/>
        <v>166</v>
      </c>
      <c r="BA169" s="1623"/>
      <c r="BB169" s="1623"/>
      <c r="BC169" s="1623"/>
      <c r="BD169" s="1623"/>
      <c r="BE169" s="1623"/>
      <c r="BF169" s="1623"/>
      <c r="BG169" s="1623"/>
      <c r="BH169" s="1623"/>
      <c r="BI169" s="1623"/>
      <c r="BJ169" s="1623"/>
      <c r="BK169" s="1623"/>
      <c r="BL169" s="1623"/>
    </row>
    <row r="170" spans="1:64" x14ac:dyDescent="0.25">
      <c r="A170" s="1" t="str">
        <f>'Conto economico riclassificato'!A71</f>
        <v>kze</v>
      </c>
      <c r="B170" s="1619" t="s">
        <v>220</v>
      </c>
      <c r="C170" s="1416">
        <f>VLOOKUP(A170,'[7]Bilancio riclassificato'!$B$15:$N$2261,13,0)</f>
        <v>-1445</v>
      </c>
      <c r="D170" s="1620">
        <f>+'Anno Precedente'!P170</f>
        <v>0</v>
      </c>
      <c r="E170" s="1620">
        <f ca="1">-SUMIF('Bilanci Mensili VEE'!$F$4:$R$259,'Foglio di Lavoro '!$A170,'Bilanci Mensili VEE'!$G$4:$G$259)</f>
        <v>0</v>
      </c>
      <c r="F170" s="1622"/>
      <c r="G170" s="1620">
        <f t="shared" ca="1" si="184"/>
        <v>0</v>
      </c>
      <c r="H170" s="1449">
        <f ca="1">-SUMIF('Bilanci Mensili VEE'!$F$4:$R$259,'Foglio di Lavoro '!$A170,'Bilanci Mensili VEE'!$H$4:$H$259)</f>
        <v>0</v>
      </c>
      <c r="I170" s="1622"/>
      <c r="J170" s="1620">
        <f t="shared" ca="1" si="173"/>
        <v>0</v>
      </c>
      <c r="K170" s="1449">
        <f ca="1">-SUMIF('Bilanci Mensili VEE'!$F$4:$R$259,'Foglio di Lavoro '!$A170,'Bilanci Mensili VEE'!$I$4:$I$259)</f>
        <v>0</v>
      </c>
      <c r="L170" s="1622"/>
      <c r="M170" s="1620">
        <f t="shared" ca="1" si="174"/>
        <v>0</v>
      </c>
      <c r="N170" s="1449">
        <f ca="1">-SUMIF('Bilanci Mensili VEE'!$F$4:$R$259,'Foglio di Lavoro '!$A170,'Bilanci Mensili VEE'!$J$4:$J$259)</f>
        <v>0</v>
      </c>
      <c r="O170" s="1622"/>
      <c r="P170" s="1620">
        <f t="shared" ca="1" si="175"/>
        <v>0</v>
      </c>
      <c r="Q170" s="1449">
        <f ca="1">-SUMIF('Bilanci Mensili VEE'!$F$4:$R$259,'Foglio di Lavoro '!$A170,'Bilanci Mensili VEE'!$K$4:$K$259)</f>
        <v>0</v>
      </c>
      <c r="R170" s="1622"/>
      <c r="S170" s="1620">
        <f t="shared" ca="1" si="176"/>
        <v>0</v>
      </c>
      <c r="T170" s="1449">
        <f ca="1">-SUMIF('Bilanci Mensili VEE'!$F$4:$R$259,'Foglio di Lavoro '!$A170,'Bilanci Mensili VEE'!$L$4:$L$259)</f>
        <v>0</v>
      </c>
      <c r="U170" s="1622"/>
      <c r="V170" s="2157">
        <f t="shared" ca="1" si="177"/>
        <v>0</v>
      </c>
      <c r="W170" s="1449">
        <f ca="1">-SUMIF('Bilanci Mensili VEE'!$F$4:$R$259,'Foglio di Lavoro '!$A170,'Bilanci Mensili VEE'!$M$4:$M$259)</f>
        <v>0</v>
      </c>
      <c r="X170" s="1622"/>
      <c r="Y170" s="1620">
        <f t="shared" ca="1" si="178"/>
        <v>0</v>
      </c>
      <c r="Z170" s="1449">
        <f ca="1">-SUMIF('Bilanci Mensili VEE'!$F$4:$R$259,'Foglio di Lavoro '!$A170,'Bilanci Mensili VEE'!$N$4:$N$259)</f>
        <v>0</v>
      </c>
      <c r="AA170" s="1622"/>
      <c r="AB170" s="1620">
        <f t="shared" ca="1" si="179"/>
        <v>0</v>
      </c>
      <c r="AC170" s="1449">
        <f ca="1">-SUMIF('Bilanci Mensili VEE'!$F$4:$R$259,'Foglio di Lavoro '!$A170,'Bilanci Mensili VEE'!$O$4:$O$259)</f>
        <v>0</v>
      </c>
      <c r="AD170" s="1622"/>
      <c r="AE170" s="1620">
        <f t="shared" ca="1" si="180"/>
        <v>0</v>
      </c>
      <c r="AF170" s="1449">
        <f ca="1">-SUMIF('Bilanci Mensili VEE'!$F$4:$R$259,'Foglio di Lavoro '!$A170,'Bilanci Mensili VEE'!$P$4:$P$259)</f>
        <v>0</v>
      </c>
      <c r="AG170" s="1622"/>
      <c r="AH170" s="1620">
        <f t="shared" ca="1" si="181"/>
        <v>0</v>
      </c>
      <c r="AI170" s="1449">
        <f ca="1">+SUMIF('Bilanci Mensili VEE'!$F$4:$R$259,'Foglio di Lavoro '!$A170,'Bilanci Mensili VEE'!$Q$4:$Q$259)</f>
        <v>0</v>
      </c>
      <c r="AJ170" s="1622"/>
      <c r="AK170" s="1620">
        <f t="shared" ca="1" si="182"/>
        <v>0</v>
      </c>
      <c r="AL170" s="1449">
        <f ca="1">-SUMIF('Bilanci Mensili VEE'!$F$4:$R$259,'Foglio di Lavoro '!$A170,'Bilanci Mensili VEE'!$R$4:$R$259)</f>
        <v>0</v>
      </c>
      <c r="AM170" s="1622"/>
      <c r="AN170" s="1620">
        <f t="shared" ca="1" si="183"/>
        <v>0</v>
      </c>
      <c r="AR170" s="1581">
        <f t="shared" si="185"/>
        <v>167</v>
      </c>
      <c r="BA170" s="1623"/>
      <c r="BB170" s="1623"/>
      <c r="BC170" s="1623"/>
      <c r="BD170" s="1623"/>
      <c r="BE170" s="1623"/>
      <c r="BF170" s="1623"/>
      <c r="BG170" s="1623"/>
      <c r="BH170" s="1623"/>
      <c r="BI170" s="1623"/>
      <c r="BJ170" s="1623"/>
      <c r="BK170" s="1623"/>
      <c r="BL170" s="1623"/>
    </row>
    <row r="171" spans="1:64" ht="13.8" x14ac:dyDescent="0.25">
      <c r="A171" s="93"/>
      <c r="B171" s="1607" t="s">
        <v>221</v>
      </c>
      <c r="C171" s="1608">
        <f>SUM(C139:C170)</f>
        <v>-7945392.0099999998</v>
      </c>
      <c r="D171" s="1608">
        <f>+'Anno Precedente'!P171</f>
        <v>-8103786.6958872331</v>
      </c>
      <c r="E171" s="1608">
        <f t="shared" ref="E171:AL171" ca="1" si="186">SUM(E139:E170)</f>
        <v>-1043046.4471254991</v>
      </c>
      <c r="F171" s="1609">
        <f t="shared" ca="1" si="186"/>
        <v>19456.961594607375</v>
      </c>
      <c r="G171" s="1608">
        <f t="shared" ca="1" si="186"/>
        <v>-1023589.4855308918</v>
      </c>
      <c r="H171" s="1610">
        <f t="shared" ca="1" si="186"/>
        <v>-1573811.2621983914</v>
      </c>
      <c r="I171" s="1609">
        <f t="shared" ca="1" si="186"/>
        <v>-25375.425201072387</v>
      </c>
      <c r="J171" s="1608">
        <f t="shared" ca="1" si="186"/>
        <v>-1599186.6873994637</v>
      </c>
      <c r="K171" s="1610">
        <f t="shared" ca="1" si="186"/>
        <v>-2136629.4271727926</v>
      </c>
      <c r="L171" s="1609">
        <f ca="1">SUM(L139:L170)</f>
        <v>17724.46538990039</v>
      </c>
      <c r="M171" s="1608">
        <f t="shared" ca="1" si="186"/>
        <v>-2118904.9617828922</v>
      </c>
      <c r="N171" s="1610">
        <f t="shared" ca="1" si="186"/>
        <v>-2998623.5141342375</v>
      </c>
      <c r="O171" s="1609"/>
      <c r="P171" s="1608">
        <f t="shared" ca="1" si="186"/>
        <v>-2949855.9186717896</v>
      </c>
      <c r="Q171" s="1610">
        <f ca="1">SUM(Q139:Q170)</f>
        <v>-3975638.9458965259</v>
      </c>
      <c r="R171" s="1609"/>
      <c r="S171" s="1608">
        <f t="shared" ca="1" si="186"/>
        <v>-3656065.8332795529</v>
      </c>
      <c r="T171" s="1610">
        <f t="shared" ca="1" si="186"/>
        <v>-4735848.9455278795</v>
      </c>
      <c r="U171" s="1609">
        <f ca="1">SUM(U139:U170)</f>
        <v>762824.45458325278</v>
      </c>
      <c r="V171" s="2156">
        <f t="shared" ref="V171" ca="1" si="187">SUM(V139:V170)</f>
        <v>-3973024.4909446272</v>
      </c>
      <c r="W171" s="1610">
        <f ca="1">SUM(W139:W170)</f>
        <v>-5432953.1166951144</v>
      </c>
      <c r="X171" s="1609">
        <f t="shared" ca="1" si="186"/>
        <v>1051713.5156675237</v>
      </c>
      <c r="Y171" s="1608">
        <f t="shared" ca="1" si="186"/>
        <v>-4381239.6010275912</v>
      </c>
      <c r="Z171" s="1610">
        <f t="shared" ref="Z171:AA171" ca="1" si="188">SUM(Z139:Z170)</f>
        <v>-5922773.0706287678</v>
      </c>
      <c r="AA171" s="1609">
        <f t="shared" ca="1" si="188"/>
        <v>478452.98395779508</v>
      </c>
      <c r="AB171" s="1608">
        <f t="shared" ca="1" si="186"/>
        <v>-5444320.0866709715</v>
      </c>
      <c r="AC171" s="1610">
        <f t="shared" ca="1" si="186"/>
        <v>-6674051.8772648331</v>
      </c>
      <c r="AD171" s="1609">
        <f ca="1">SUM(AD139:AD170)</f>
        <v>789577.28123592853</v>
      </c>
      <c r="AE171" s="1608">
        <f t="shared" ca="1" si="186"/>
        <v>-5884474.5960289044</v>
      </c>
      <c r="AF171" s="1610">
        <f t="shared" ref="AF171" ca="1" si="189">SUM(AF139:AF170)</f>
        <v>-7244533.506899802</v>
      </c>
      <c r="AG171" s="1609">
        <f ca="1">SUM(AG139:AG170)</f>
        <v>779595.19510156848</v>
      </c>
      <c r="AH171" s="1608">
        <f t="shared" ca="1" si="186"/>
        <v>-6464938.3117982335</v>
      </c>
      <c r="AI171" s="1610">
        <f t="shared" ca="1" si="186"/>
        <v>0</v>
      </c>
      <c r="AJ171" s="1609">
        <f t="shared" ca="1" si="186"/>
        <v>0</v>
      </c>
      <c r="AK171" s="1608">
        <f t="shared" ca="1" si="186"/>
        <v>0</v>
      </c>
      <c r="AL171" s="1610">
        <f t="shared" ca="1" si="186"/>
        <v>-8589151.321443921</v>
      </c>
      <c r="AM171" s="1609">
        <f ca="1">SUM(AM139:AM170)</f>
        <v>386776.58240223455</v>
      </c>
      <c r="AN171" s="1608">
        <f ca="1">SUM(AN139:AN170)</f>
        <v>-8202374.7390416861</v>
      </c>
      <c r="AR171" s="1581">
        <f t="shared" si="185"/>
        <v>168</v>
      </c>
      <c r="BA171" s="1611"/>
      <c r="BB171" s="1611"/>
      <c r="BC171" s="1611"/>
      <c r="BD171" s="1611"/>
      <c r="BE171" s="1611"/>
      <c r="BF171" s="1611"/>
      <c r="BG171" s="1611"/>
      <c r="BH171" s="1611"/>
      <c r="BI171" s="1611"/>
      <c r="BJ171" s="1611"/>
      <c r="BK171" s="1611"/>
      <c r="BL171" s="1611"/>
    </row>
    <row r="172" spans="1:64" ht="13.8" thickBot="1" x14ac:dyDescent="0.3">
      <c r="B172" s="1645" t="s">
        <v>264</v>
      </c>
      <c r="C172" s="1646"/>
      <c r="D172" s="1646"/>
      <c r="E172" s="1646"/>
      <c r="F172" s="1647"/>
      <c r="G172" s="1646"/>
      <c r="H172" s="1648"/>
      <c r="I172" s="1647"/>
      <c r="J172" s="1646"/>
      <c r="K172" s="1648"/>
      <c r="L172" s="1647"/>
      <c r="M172" s="1646"/>
      <c r="N172" s="1648"/>
      <c r="O172" s="1647"/>
      <c r="P172" s="1646"/>
      <c r="Q172" s="1648"/>
      <c r="R172" s="1647"/>
      <c r="S172" s="1646"/>
      <c r="T172" s="1648"/>
      <c r="U172" s="1647"/>
      <c r="V172" s="2161"/>
      <c r="W172" s="1648"/>
      <c r="X172" s="1647"/>
      <c r="Y172" s="1646"/>
      <c r="Z172" s="1648"/>
      <c r="AA172" s="1647"/>
      <c r="AB172" s="1646"/>
      <c r="AC172" s="1648"/>
      <c r="AD172" s="1647"/>
      <c r="AE172" s="1646"/>
      <c r="AF172" s="1648"/>
      <c r="AG172" s="1647"/>
      <c r="AH172" s="1646"/>
      <c r="AI172" s="1648"/>
      <c r="AJ172" s="1647"/>
      <c r="AK172" s="1646"/>
      <c r="AL172" s="1648"/>
      <c r="AM172" s="1647"/>
      <c r="AN172" s="1646"/>
      <c r="AR172" s="1581">
        <f t="shared" si="185"/>
        <v>169</v>
      </c>
      <c r="BA172" s="1649"/>
      <c r="BB172" s="1649"/>
      <c r="BC172" s="1649"/>
      <c r="BD172" s="1649"/>
      <c r="BE172" s="1649"/>
      <c r="BF172" s="1649"/>
      <c r="BG172" s="1649"/>
      <c r="BH172" s="1649"/>
      <c r="BI172" s="1649"/>
      <c r="BJ172" s="1649"/>
      <c r="BK172" s="1649"/>
      <c r="BL172" s="1649"/>
    </row>
    <row r="173" spans="1:64" ht="13.8" thickBot="1" x14ac:dyDescent="0.3">
      <c r="A173" s="1" t="str">
        <f>'Conto economico riclassificato'!A74</f>
        <v>fc</v>
      </c>
      <c r="B173" s="1619" t="s">
        <v>222</v>
      </c>
      <c r="C173" s="1416">
        <f>VLOOKUP(A173,'[7]Bilancio riclassificato'!$B$15:$N$2261,13,0)</f>
        <v>1948352.5</v>
      </c>
      <c r="D173" s="1620">
        <f>+'Anno Precedente'!P173</f>
        <v>0</v>
      </c>
      <c r="E173" s="1620">
        <f ca="1">+SUMIF('Bilanci Mensili VEE'!$F$4:$R$259,'Foglio di Lavoro '!$A173,'Bilanci Mensili VEE'!$G$4:$G$259)</f>
        <v>0</v>
      </c>
      <c r="F173" s="1622"/>
      <c r="G173" s="1620">
        <f ca="1">+E173+F173</f>
        <v>0</v>
      </c>
      <c r="H173" s="1449">
        <f ca="1">+SUMIF('Bilanci Mensili VEE'!$F$4:$R$259,'Foglio di Lavoro '!$A173,'Bilanci Mensili VEE'!$H$4:$H$259)</f>
        <v>0</v>
      </c>
      <c r="I173" s="1622"/>
      <c r="J173" s="1620">
        <f ca="1">+H173+I173</f>
        <v>0</v>
      </c>
      <c r="K173" s="1449">
        <f ca="1">+SUMIF('Bilanci Mensili VEE'!$F$4:$R$259,'Foglio di Lavoro '!$A173,'Bilanci Mensili VEE'!$I$4:$I$259)</f>
        <v>0</v>
      </c>
      <c r="L173" s="1622"/>
      <c r="M173" s="1620">
        <f ca="1">+K173+L173</f>
        <v>0</v>
      </c>
      <c r="N173" s="1449">
        <f ca="1">+SUMIF('Bilanci Mensili VEE'!$F$4:$R$259,'Foglio di Lavoro '!$A173,'Bilanci Mensili VEE'!$J$4:$J$259)</f>
        <v>0</v>
      </c>
      <c r="O173" s="1622"/>
      <c r="P173" s="1620">
        <f ca="1">+N173+O173</f>
        <v>0</v>
      </c>
      <c r="Q173" s="1449">
        <f ca="1">+SUMIF('Bilanci Mensili VEE'!$F$4:$R$259,'Foglio di Lavoro '!$A173,'Bilanci Mensili VEE'!$K$4:$K$259)</f>
        <v>0</v>
      </c>
      <c r="R173" s="1622"/>
      <c r="S173" s="1620">
        <f ca="1">+Q173+R173</f>
        <v>0</v>
      </c>
      <c r="T173" s="1449">
        <f ca="1">+SUMIF('Bilanci Mensili VEE'!$F$4:$R$259,'Foglio di Lavoro '!$A173,'Bilanci Mensili VEE'!$L$4:$L$259)</f>
        <v>0</v>
      </c>
      <c r="U173" s="1622"/>
      <c r="V173" s="2157">
        <f ca="1">+T173+U173</f>
        <v>0</v>
      </c>
      <c r="W173" s="1449">
        <f ca="1">+SUMIF('Bilanci Mensili VEE'!$F$4:$R$259,'Foglio di Lavoro '!$A173,'Bilanci Mensili VEE'!$M$4:$M$259)</f>
        <v>0</v>
      </c>
      <c r="X173" s="1622"/>
      <c r="Y173" s="1620">
        <f ca="1">+W173+X173</f>
        <v>0</v>
      </c>
      <c r="Z173" s="1449">
        <f ca="1">+SUMIF('Bilanci Mensili VEE'!$F$4:$R$259,'Foglio di Lavoro '!$A173,'Bilanci Mensili VEE'!$N$4:$N$259)</f>
        <v>0</v>
      </c>
      <c r="AA173" s="1622"/>
      <c r="AB173" s="1620">
        <f ca="1">+Z173+AA173</f>
        <v>0</v>
      </c>
      <c r="AC173" s="1449">
        <f ca="1">SUMIF('Bilanci Mensili VEE'!$F$4:$R$259,'Foglio di Lavoro '!$A173,'Bilanci Mensili VEE'!$O$4:$O$259)</f>
        <v>0</v>
      </c>
      <c r="AD173" s="1622"/>
      <c r="AE173" s="1620">
        <f ca="1">+AC173+AD173</f>
        <v>0</v>
      </c>
      <c r="AF173" s="1449">
        <f ca="1">SUMIF('Bilanci Mensili VEE'!$F$4:$R$259,'Foglio di Lavoro '!$A173,'Bilanci Mensili VEE'!$P$4:$P$259)</f>
        <v>0</v>
      </c>
      <c r="AG173" s="1622"/>
      <c r="AH173" s="1620">
        <f ca="1">+AF173+AG173</f>
        <v>0</v>
      </c>
      <c r="AI173" s="1449">
        <f ca="1">+SUMIF('Bilanci Mensili VEE'!$F$4:$R$259,'Foglio di Lavoro '!$A173,'Bilanci Mensili VEE'!$Q$4:$Q$259)</f>
        <v>0</v>
      </c>
      <c r="AJ173" s="1622"/>
      <c r="AK173" s="1620">
        <f ca="1">+AI173+AJ173</f>
        <v>0</v>
      </c>
      <c r="AL173" s="1449">
        <f ca="1">+SUMIF('Bilanci Mensili VEE'!$F$4:$R$259,'Foglio di Lavoro '!$A173,'Bilanci Mensili VEE'!$R$4:$R$259)</f>
        <v>0</v>
      </c>
      <c r="AM173" s="1622"/>
      <c r="AN173" s="1620">
        <f ca="1">+AL173+AM173</f>
        <v>0</v>
      </c>
      <c r="AR173" s="1581">
        <f t="shared" si="185"/>
        <v>170</v>
      </c>
      <c r="BA173" s="1623"/>
      <c r="BB173" s="1623"/>
      <c r="BC173" s="1623"/>
      <c r="BD173" s="1623"/>
      <c r="BE173" s="1623"/>
      <c r="BF173" s="1623"/>
      <c r="BG173" s="1623"/>
      <c r="BH173" s="1623"/>
      <c r="BI173" s="1623"/>
      <c r="BJ173" s="1623"/>
      <c r="BK173" s="1623"/>
      <c r="BL173" s="1623"/>
    </row>
    <row r="174" spans="1:64" ht="13.8" thickBot="1" x14ac:dyDescent="0.3">
      <c r="A174" s="1" t="str">
        <f>'Conto economico riclassificato'!A75</f>
        <v>fd</v>
      </c>
      <c r="B174" s="1619" t="s">
        <v>223</v>
      </c>
      <c r="C174" s="1416">
        <f>VLOOKUP(A174,'[7]Bilancio riclassificato'!$B$15:$N$2261,13,0)</f>
        <v>0</v>
      </c>
      <c r="D174" s="1620">
        <f>+'Anno Precedente'!P174</f>
        <v>0</v>
      </c>
      <c r="E174" s="1620">
        <f ca="1">+SUMIF('Bilanci Mensili VEE'!$F$4:$R$259,'Foglio di Lavoro '!$A174,'Bilanci Mensili VEE'!$G$4:$G$259)</f>
        <v>0</v>
      </c>
      <c r="F174" s="1622"/>
      <c r="G174" s="1620">
        <f ca="1">+E174+F174</f>
        <v>0</v>
      </c>
      <c r="H174" s="1449">
        <f ca="1">+SUMIF('Bilanci Mensili VEE'!$F$4:$R$259,'Foglio di Lavoro '!$A174,'Bilanci Mensili VEE'!$H$4:$H$259)</f>
        <v>0</v>
      </c>
      <c r="I174" s="1622"/>
      <c r="J174" s="1620">
        <f ca="1">+H174+I174</f>
        <v>0</v>
      </c>
      <c r="K174" s="1449">
        <f ca="1">+SUMIF('Bilanci Mensili VEE'!$F$4:$R$259,'Foglio di Lavoro '!$A174,'Bilanci Mensili VEE'!$I$4:$I$259)</f>
        <v>0</v>
      </c>
      <c r="L174" s="1622"/>
      <c r="M174" s="1620">
        <f ca="1">+K174+L174</f>
        <v>0</v>
      </c>
      <c r="N174" s="1449">
        <f ca="1">+SUMIF('Bilanci Mensili VEE'!$F$4:$R$259,'Foglio di Lavoro '!$A174,'Bilanci Mensili VEE'!$J$4:$J$259)</f>
        <v>0</v>
      </c>
      <c r="O174" s="1622"/>
      <c r="P174" s="1620">
        <f ca="1">+N174+O174</f>
        <v>0</v>
      </c>
      <c r="Q174" s="1449">
        <f ca="1">+SUMIF('Bilanci Mensili VEE'!$F$4:$R$259,'Foglio di Lavoro '!$A174,'Bilanci Mensili VEE'!$K$4:$K$259)</f>
        <v>0</v>
      </c>
      <c r="R174" s="1622"/>
      <c r="S174" s="1620">
        <f ca="1">+Q174+R174</f>
        <v>0</v>
      </c>
      <c r="T174" s="1449">
        <f ca="1">+SUMIF('Bilanci Mensili VEE'!$F$4:$R$259,'Foglio di Lavoro '!$A174,'Bilanci Mensili VEE'!$L$4:$L$259)</f>
        <v>0</v>
      </c>
      <c r="U174" s="1622"/>
      <c r="V174" s="2157">
        <f ca="1">+T174+U174</f>
        <v>0</v>
      </c>
      <c r="W174" s="1449">
        <f ca="1">+SUMIF('Bilanci Mensili VEE'!$F$4:$R$259,'Foglio di Lavoro '!$A174,'Bilanci Mensili VEE'!$M$4:$M$259)</f>
        <v>0</v>
      </c>
      <c r="X174" s="1622"/>
      <c r="Y174" s="1620">
        <f ca="1">+W174+X174</f>
        <v>0</v>
      </c>
      <c r="Z174" s="1449">
        <f ca="1">+SUMIF('Bilanci Mensili VEE'!$F$4:$R$259,'Foglio di Lavoro '!$A174,'Bilanci Mensili VEE'!$N$4:$N$259)</f>
        <v>0</v>
      </c>
      <c r="AA174" s="1622"/>
      <c r="AB174" s="1620">
        <f ca="1">+Z174+AA174</f>
        <v>0</v>
      </c>
      <c r="AC174" s="1449">
        <f ca="1">SUMIF('Bilanci Mensili VEE'!$F$4:$R$259,'Foglio di Lavoro '!$A174,'Bilanci Mensili VEE'!$O$4:$O$259)</f>
        <v>0</v>
      </c>
      <c r="AD174" s="1622"/>
      <c r="AE174" s="1620">
        <f ca="1">+AC174+AD174</f>
        <v>0</v>
      </c>
      <c r="AF174" s="1449">
        <f ca="1">SUMIF('Bilanci Mensili VEE'!$F$4:$R$259,'Foglio di Lavoro '!$A174,'Bilanci Mensili VEE'!$P$4:$P$259)</f>
        <v>0</v>
      </c>
      <c r="AG174" s="1622"/>
      <c r="AH174" s="1620">
        <f ca="1">+AF174+AG174</f>
        <v>0</v>
      </c>
      <c r="AI174" s="1449">
        <f ca="1">+SUMIF('Bilanci Mensili VEE'!$F$4:$R$259,'Foglio di Lavoro '!$A174,'Bilanci Mensili VEE'!$Q$4:$Q$259)</f>
        <v>0</v>
      </c>
      <c r="AJ174" s="1622"/>
      <c r="AK174" s="1620">
        <f ca="1">+AI174+AJ174</f>
        <v>0</v>
      </c>
      <c r="AL174" s="1449">
        <f ca="1">+SUMIF('Bilanci Mensili VEE'!$F$4:$R$259,'Foglio di Lavoro '!$A174,'Bilanci Mensili VEE'!$R$4:$R$259)</f>
        <v>0</v>
      </c>
      <c r="AM174" s="1622"/>
      <c r="AN174" s="1620">
        <f ca="1">+AL174+AM174</f>
        <v>0</v>
      </c>
      <c r="AR174" s="1581">
        <f t="shared" si="185"/>
        <v>171</v>
      </c>
      <c r="BA174" s="1623"/>
      <c r="BB174" s="1623"/>
      <c r="BC174" s="1623"/>
      <c r="BD174" s="1623"/>
      <c r="BE174" s="1623"/>
      <c r="BF174" s="1623"/>
      <c r="BG174" s="1623"/>
      <c r="BH174" s="1623"/>
      <c r="BI174" s="1623"/>
      <c r="BJ174" s="1623"/>
      <c r="BK174" s="1623"/>
      <c r="BL174" s="1623"/>
    </row>
    <row r="175" spans="1:64" x14ac:dyDescent="0.25">
      <c r="A175" s="2207" t="str">
        <f>'Conto economico riclassificato'!A76</f>
        <v>fe</v>
      </c>
      <c r="B175" s="2208" t="s">
        <v>224</v>
      </c>
      <c r="C175" s="1416">
        <f>VLOOKUP(A175,'[7]Bilancio riclassificato'!$B$15:$N$2261,13,0)</f>
        <v>2665250.85</v>
      </c>
      <c r="D175" s="1620">
        <f>+'Anno Precedente'!P175</f>
        <v>30401.768555606715</v>
      </c>
      <c r="E175" s="1620">
        <f ca="1">+SUMIF('Bilanci Mensili VEE'!$F$4:$R$259,'Foglio di Lavoro '!$A175,'Bilanci Mensili VEE'!$G$4:$G$259)</f>
        <v>72096.176634751639</v>
      </c>
      <c r="F175" s="1622"/>
      <c r="G175" s="1620">
        <f ca="1">+E175+F175</f>
        <v>72096.176634751639</v>
      </c>
      <c r="H175" s="1449">
        <f ca="1">+SUMIF('Bilanci Mensili VEE'!$F$4:$R$259,'Foglio di Lavoro '!$A175,'Bilanci Mensili VEE'!$H$4:$H$259)</f>
        <v>191349.26541554963</v>
      </c>
      <c r="I175" s="1622">
        <f>-I125</f>
        <v>-117027.84986595176</v>
      </c>
      <c r="J175" s="1620">
        <f ca="1">+H175+I175</f>
        <v>74321.415549597863</v>
      </c>
      <c r="K175" s="1449">
        <f ca="1">+SUMIF('Bilanci Mensili VEE'!$F$4:$R$259,'Foglio di Lavoro '!$A175,'Bilanci Mensili VEE'!$I$4:$I$259)</f>
        <v>265339.23050498113</v>
      </c>
      <c r="L175" s="1622">
        <f ca="1">-'Bilanci Mensili VEE'!I15</f>
        <v>-128735.35726554453</v>
      </c>
      <c r="M175" s="1620">
        <f ca="1">+K175+L175</f>
        <v>136603.87323943659</v>
      </c>
      <c r="N175" s="1449">
        <f ca="1">+SUMIF('Bilanci Mensili VEE'!$F$4:$R$259,'Foglio di Lavoro '!$A175,'Bilanci Mensili VEE'!$J$4:$J$259)</f>
        <v>215012.93653008217</v>
      </c>
      <c r="O175" s="1622">
        <f ca="1">-'Bilanci Mensili VEE'!J15</f>
        <v>-70044.046878018402</v>
      </c>
      <c r="P175" s="1620">
        <f ca="1">+N175+O175</f>
        <v>144968.88965206378</v>
      </c>
      <c r="Q175" s="1449">
        <f ca="1">+SUMIF('Bilanci Mensili VEE'!$F$4:$R$259,'Foglio di Lavoro '!$A175,'Bilanci Mensili VEE'!$K$4:$K$259)</f>
        <v>260985.84704743465</v>
      </c>
      <c r="R175" s="1622">
        <f ca="1">-'Bilanci Mensili VEE'!K15</f>
        <v>-62867.989674088429</v>
      </c>
      <c r="S175" s="1620">
        <f ca="1">+Q175+R175</f>
        <v>198117.85737334623</v>
      </c>
      <c r="T175" s="1449">
        <f ca="1">+SUMIF('Bilanci Mensili VEE'!$F$4:$R$259,'Foglio di Lavoro '!$A175,'Bilanci Mensili VEE'!$L$4:$L$259)</f>
        <v>322323.47514535201</v>
      </c>
      <c r="U175" s="1622">
        <f>-U125</f>
        <v>-103896.10606938279</v>
      </c>
      <c r="V175" s="2157">
        <f ca="1">+T175+U175</f>
        <v>218427.36907596921</v>
      </c>
      <c r="W175" s="1449">
        <f ca="1">+SUMIF('Bilanci Mensili VEE'!$F$4:$R$259,'Foglio di Lavoro '!$A175,'Bilanci Mensili VEE'!$M$4:$M$259)</f>
        <v>366790.71149234043</v>
      </c>
      <c r="X175" s="1622">
        <f>-X125</f>
        <v>-308237.33935698937</v>
      </c>
      <c r="Y175" s="1620">
        <f ca="1">+W175+X175</f>
        <v>58553.372135351063</v>
      </c>
      <c r="Z175" s="1449">
        <f ca="1">+SUMIF('Bilanci Mensili VEE'!$F$4:$R$259,'Foglio di Lavoro '!$A175,'Bilanci Mensili VEE'!$N$4:$N$259)</f>
        <v>484516.72049956932</v>
      </c>
      <c r="AA175" s="1622">
        <f>-AA125</f>
        <v>-180741.62790697668</v>
      </c>
      <c r="AB175" s="1620">
        <f ca="1">+Z175+AA175</f>
        <v>303775.09259259264</v>
      </c>
      <c r="AC175" s="1449">
        <f ca="1">SUMIF('Bilanci Mensili VEE'!$F$4:$R$259,'Foglio di Lavoro '!$A175,'Bilanci Mensili VEE'!$O$4:$O$259)</f>
        <v>422892.5038059908</v>
      </c>
      <c r="AD175" s="1622">
        <f>-AD125</f>
        <v>-208768.34380639697</v>
      </c>
      <c r="AE175" s="1620">
        <f ca="1">+AC175+AD175</f>
        <v>214124.15999959383</v>
      </c>
      <c r="AF175" s="1449">
        <f ca="1">SUMIF('Bilanci Mensili VEE'!$F$4:$R$259,'Foglio di Lavoro '!$A175,'Bilanci Mensili VEE'!$P$4:$P$259)</f>
        <v>444844.47801491385</v>
      </c>
      <c r="AG175" s="1622">
        <f>-AG125</f>
        <v>-107162.75606411243</v>
      </c>
      <c r="AH175" s="1620">
        <f ca="1">+AF175+AG175</f>
        <v>337681.72195080144</v>
      </c>
      <c r="AI175" s="1449">
        <f ca="1">+SUMIF('Bilanci Mensili VEE'!$F$4:$R$259,'Foglio di Lavoro '!$A175,'Bilanci Mensili VEE'!$Q$4:$Q$259)</f>
        <v>0</v>
      </c>
      <c r="AJ175" s="1622">
        <f ca="1">+AI211</f>
        <v>0</v>
      </c>
      <c r="AK175" s="1620">
        <f ca="1">+AI175+AJ175</f>
        <v>0</v>
      </c>
      <c r="AL175" s="1449">
        <f ca="1">+SUMIF('Bilanci Mensili VEE'!$F$4:$R$259,'Foglio di Lavoro '!$A175,'Bilanci Mensili VEE'!$R$4:$R$259)</f>
        <v>1155063.751611517</v>
      </c>
      <c r="AM175" s="1622">
        <f>-'December 2018 Final '!F19-'December 2018 Final '!F16-'December 2018 Final '!F17-'December 2018 Final '!F18</f>
        <v>-1061311.9531585735</v>
      </c>
      <c r="AN175" s="1620">
        <f ca="1">+AL175+AM175</f>
        <v>93751.798452943563</v>
      </c>
      <c r="AR175" s="1581">
        <f t="shared" si="185"/>
        <v>172</v>
      </c>
      <c r="BA175" s="1623"/>
      <c r="BB175" s="1623"/>
      <c r="BC175" s="1623"/>
      <c r="BD175" s="1623"/>
      <c r="BE175" s="1623"/>
      <c r="BF175" s="1623"/>
      <c r="BG175" s="1623"/>
      <c r="BH175" s="1623"/>
      <c r="BI175" s="1623"/>
      <c r="BJ175" s="1623"/>
      <c r="BK175" s="1623"/>
      <c r="BL175" s="1623"/>
    </row>
    <row r="176" spans="1:64" ht="13.8" x14ac:dyDescent="0.25">
      <c r="A176" s="93"/>
      <c r="B176" s="1607" t="s">
        <v>260</v>
      </c>
      <c r="C176" s="1608">
        <f t="shared" ref="C176:AN176" si="190">SUM(C173:C175)</f>
        <v>4613603.3499999996</v>
      </c>
      <c r="D176" s="1608">
        <f>+'Anno Precedente'!P176</f>
        <v>30401.768555606715</v>
      </c>
      <c r="E176" s="1608">
        <f t="shared" ca="1" si="190"/>
        <v>72096.176634751639</v>
      </c>
      <c r="F176" s="1609">
        <f t="shared" si="190"/>
        <v>0</v>
      </c>
      <c r="G176" s="1608">
        <f t="shared" ca="1" si="190"/>
        <v>72096.176634751639</v>
      </c>
      <c r="H176" s="1610">
        <f t="shared" ca="1" si="190"/>
        <v>191349.26541554963</v>
      </c>
      <c r="I176" s="1609">
        <f t="shared" si="190"/>
        <v>-117027.84986595176</v>
      </c>
      <c r="J176" s="1608">
        <f t="shared" ca="1" si="190"/>
        <v>74321.415549597863</v>
      </c>
      <c r="K176" s="1610">
        <f t="shared" ca="1" si="190"/>
        <v>265339.23050498113</v>
      </c>
      <c r="L176" s="1609">
        <f ca="1">SUM(L173:L175)</f>
        <v>-128735.35726554453</v>
      </c>
      <c r="M176" s="1608">
        <f t="shared" ca="1" si="190"/>
        <v>136603.87323943659</v>
      </c>
      <c r="N176" s="1610">
        <f t="shared" ca="1" si="190"/>
        <v>215012.93653008217</v>
      </c>
      <c r="O176" s="1609">
        <f ca="1">SUM(O173:O175)</f>
        <v>-70044.046878018402</v>
      </c>
      <c r="P176" s="1608">
        <f t="shared" ca="1" si="190"/>
        <v>144968.88965206378</v>
      </c>
      <c r="Q176" s="1610">
        <f ca="1">SUM(Q173:Q175)</f>
        <v>260985.84704743465</v>
      </c>
      <c r="R176" s="1609">
        <f ca="1">SUM(R173:R175)</f>
        <v>-62867.989674088429</v>
      </c>
      <c r="S176" s="1608">
        <f t="shared" ca="1" si="190"/>
        <v>198117.85737334623</v>
      </c>
      <c r="T176" s="1610">
        <f t="shared" ca="1" si="190"/>
        <v>322323.47514535201</v>
      </c>
      <c r="U176" s="1609">
        <f>SUM(U173:U175)</f>
        <v>-103896.10606938279</v>
      </c>
      <c r="V176" s="2156">
        <f t="shared" ref="V176" ca="1" si="191">SUM(V173:V175)</f>
        <v>218427.36907596921</v>
      </c>
      <c r="W176" s="1610">
        <f t="shared" ca="1" si="190"/>
        <v>366790.71149234043</v>
      </c>
      <c r="X176" s="1609">
        <f t="shared" si="190"/>
        <v>-308237.33935698937</v>
      </c>
      <c r="Y176" s="1608">
        <f ca="1">SUM(Y173:Y175)</f>
        <v>58553.372135351063</v>
      </c>
      <c r="Z176" s="1610">
        <f t="shared" ref="Z176:AA176" ca="1" si="192">SUM(Z173:Z175)</f>
        <v>484516.72049956932</v>
      </c>
      <c r="AA176" s="1609">
        <f t="shared" si="192"/>
        <v>-180741.62790697668</v>
      </c>
      <c r="AB176" s="1608">
        <f t="shared" ca="1" si="190"/>
        <v>303775.09259259264</v>
      </c>
      <c r="AC176" s="1610">
        <f t="shared" ca="1" si="190"/>
        <v>422892.5038059908</v>
      </c>
      <c r="AD176" s="1609">
        <f>SUM(AD173:AD175)</f>
        <v>-208768.34380639697</v>
      </c>
      <c r="AE176" s="1608">
        <f t="shared" ca="1" si="190"/>
        <v>214124.15999959383</v>
      </c>
      <c r="AF176" s="1610">
        <f t="shared" ref="AF176" ca="1" si="193">SUM(AF173:AF175)</f>
        <v>444844.47801491385</v>
      </c>
      <c r="AG176" s="1609">
        <f>SUM(AG173:AG175)</f>
        <v>-107162.75606411243</v>
      </c>
      <c r="AH176" s="1608">
        <f t="shared" ca="1" si="190"/>
        <v>337681.72195080144</v>
      </c>
      <c r="AI176" s="1610">
        <f t="shared" ca="1" si="190"/>
        <v>0</v>
      </c>
      <c r="AJ176" s="1609">
        <f t="shared" ca="1" si="190"/>
        <v>0</v>
      </c>
      <c r="AK176" s="1608">
        <f t="shared" ca="1" si="190"/>
        <v>0</v>
      </c>
      <c r="AL176" s="1610">
        <f t="shared" ca="1" si="190"/>
        <v>1155063.751611517</v>
      </c>
      <c r="AM176" s="1609">
        <f>SUM(AM173:AM175)</f>
        <v>-1061311.9531585735</v>
      </c>
      <c r="AN176" s="1608">
        <f t="shared" ca="1" si="190"/>
        <v>93751.798452943563</v>
      </c>
      <c r="AR176" s="1581">
        <f t="shared" si="185"/>
        <v>173</v>
      </c>
      <c r="BA176" s="1611"/>
      <c r="BB176" s="1611"/>
      <c r="BC176" s="1611"/>
      <c r="BD176" s="1611"/>
      <c r="BE176" s="1611"/>
      <c r="BF176" s="1611"/>
      <c r="BG176" s="1611"/>
      <c r="BH176" s="1611"/>
      <c r="BI176" s="1611"/>
      <c r="BJ176" s="1611"/>
      <c r="BK176" s="1611"/>
      <c r="BL176" s="1611"/>
    </row>
    <row r="177" spans="1:64" ht="13.8" thickBot="1" x14ac:dyDescent="0.3">
      <c r="B177" s="1645" t="s">
        <v>265</v>
      </c>
      <c r="C177" s="1646"/>
      <c r="D177" s="1646"/>
      <c r="E177" s="1646"/>
      <c r="F177" s="1647"/>
      <c r="G177" s="1646"/>
      <c r="H177" s="1648"/>
      <c r="I177" s="1647"/>
      <c r="J177" s="1646"/>
      <c r="K177" s="1648"/>
      <c r="L177" s="1647"/>
      <c r="M177" s="1646"/>
      <c r="N177" s="1648"/>
      <c r="O177" s="1647"/>
      <c r="P177" s="1646"/>
      <c r="Q177" s="1648"/>
      <c r="R177" s="1647"/>
      <c r="S177" s="1646"/>
      <c r="T177" s="1648"/>
      <c r="U177" s="1647"/>
      <c r="V177" s="2161"/>
      <c r="W177" s="1648"/>
      <c r="X177" s="1647"/>
      <c r="Y177" s="1646"/>
      <c r="Z177" s="1648"/>
      <c r="AA177" s="1647"/>
      <c r="AB177" s="1646"/>
      <c r="AC177" s="1648"/>
      <c r="AD177" s="1647"/>
      <c r="AE177" s="1646"/>
      <c r="AF177" s="1648"/>
      <c r="AG177" s="1647"/>
      <c r="AH177" s="1646"/>
      <c r="AI177" s="1648"/>
      <c r="AJ177" s="1647"/>
      <c r="AK177" s="1646"/>
      <c r="AL177" s="1648"/>
      <c r="AM177" s="1647"/>
      <c r="AN177" s="1646"/>
      <c r="AR177" s="1581">
        <f t="shared" si="185"/>
        <v>174</v>
      </c>
      <c r="BA177" s="1649"/>
      <c r="BB177" s="1649"/>
      <c r="BC177" s="1649"/>
      <c r="BD177" s="1649"/>
      <c r="BE177" s="1649"/>
      <c r="BF177" s="1649"/>
      <c r="BG177" s="1649"/>
      <c r="BH177" s="1649"/>
      <c r="BI177" s="1649"/>
      <c r="BJ177" s="1649"/>
      <c r="BK177" s="1649"/>
      <c r="BL177" s="1649"/>
    </row>
    <row r="178" spans="1:64" ht="13.8" thickBot="1" x14ac:dyDescent="0.3">
      <c r="A178" s="1" t="str">
        <f>'Conto economico riclassificato'!A79</f>
        <v>la</v>
      </c>
      <c r="B178" s="1619" t="s">
        <v>225</v>
      </c>
      <c r="C178" s="1416">
        <f>VLOOKUP(A178,'[7]Bilancio riclassificato'!$B$15:$N$2261,13,0)</f>
        <v>0</v>
      </c>
      <c r="D178" s="1620">
        <f>+'Anno Precedente'!P178</f>
        <v>0</v>
      </c>
      <c r="E178" s="1620">
        <f ca="1">+SUMIF('Bilanci Mensili VEE'!$F$4:$R$259,'Foglio di Lavoro '!$A178,'Bilanci Mensili VEE'!$G$4:$G$259)</f>
        <v>0</v>
      </c>
      <c r="F178" s="1622"/>
      <c r="G178" s="1620">
        <f ca="1">+E178+F178</f>
        <v>0</v>
      </c>
      <c r="H178" s="1449">
        <f ca="1">+SUMIF('Bilanci Mensili VEE'!$F$4:$R$259,'Foglio di Lavoro '!$A178,'Bilanci Mensili VEE'!$H$4:$H$259)</f>
        <v>0</v>
      </c>
      <c r="I178" s="1622"/>
      <c r="J178" s="1620">
        <f ca="1">+H178+I178</f>
        <v>0</v>
      </c>
      <c r="K178" s="1449">
        <f ca="1">-SUMIF('Bilanci Mensili VEE'!$F$4:$R$259,'Foglio di Lavoro '!$A178,'Bilanci Mensili VEE'!$I$4:$I$259)</f>
        <v>0</v>
      </c>
      <c r="L178" s="1622"/>
      <c r="M178" s="1620">
        <f ca="1">+K178+L178</f>
        <v>0</v>
      </c>
      <c r="N178" s="1449">
        <f ca="1">+SUMIF('Bilanci Mensili VEE'!$F$4:$R$259,'Foglio di Lavoro '!$A178,'Bilanci Mensili VEE'!$J$4:$J$259)</f>
        <v>0</v>
      </c>
      <c r="O178" s="1622"/>
      <c r="P178" s="1620">
        <f ca="1">+N178+O178</f>
        <v>0</v>
      </c>
      <c r="Q178" s="1449">
        <f ca="1">+SUMIF('Bilanci Mensili VEE'!$F$4:$R$259,'Foglio di Lavoro '!$A178,'Bilanci Mensili VEE'!$K$4:$K$259)</f>
        <v>0</v>
      </c>
      <c r="R178" s="1622"/>
      <c r="S178" s="1620">
        <f ca="1">+Q178+R178</f>
        <v>0</v>
      </c>
      <c r="T178" s="1449">
        <f ca="1">+SUMIF('Bilanci Mensili VEE'!$F$4:$R$259,'Foglio di Lavoro '!$A178,'Bilanci Mensili VEE'!$L$4:$L$259)</f>
        <v>0</v>
      </c>
      <c r="U178" s="1622"/>
      <c r="V178" s="2157">
        <f ca="1">+T178+U178</f>
        <v>0</v>
      </c>
      <c r="W178" s="1449">
        <f ca="1">+SUMIF('Bilanci Mensili VEE'!$F$4:$R$259,'Foglio di Lavoro '!$A178,'Bilanci Mensili VEE'!$M$4:$M$259)</f>
        <v>0</v>
      </c>
      <c r="X178" s="1622"/>
      <c r="Y178" s="1620">
        <f ca="1">+W178+X178</f>
        <v>0</v>
      </c>
      <c r="Z178" s="1449">
        <f ca="1">+SUMIF('Bilanci Mensili VEE'!$F$4:$R$259,'Foglio di Lavoro '!$A178,'Bilanci Mensili VEE'!$N$4:$N$259)</f>
        <v>0</v>
      </c>
      <c r="AA178" s="1622"/>
      <c r="AB178" s="1620">
        <f ca="1">+Z178+AA178</f>
        <v>0</v>
      </c>
      <c r="AC178" s="1449">
        <f ca="1">-SUMIF('Bilanci Mensili VEE'!$F$4:$R$259,'Foglio di Lavoro '!$A178,'Bilanci Mensili VEE'!$O$4:$O$259)</f>
        <v>0</v>
      </c>
      <c r="AD178" s="1622"/>
      <c r="AE178" s="1620">
        <f ca="1">+AC178+AD178</f>
        <v>0</v>
      </c>
      <c r="AF178" s="1449">
        <f ca="1">-SUMIF('Bilanci Mensili VEE'!$F$4:$R$259,'Foglio di Lavoro '!$A178,'Bilanci Mensili VEE'!$P$4:$P$259)</f>
        <v>0</v>
      </c>
      <c r="AG178" s="1622"/>
      <c r="AH178" s="1620">
        <f ca="1">+AF178+AG178</f>
        <v>0</v>
      </c>
      <c r="AI178" s="1449">
        <f ca="1">+SUMIF('Bilanci Mensili VEE'!$F$4:$R$259,'Foglio di Lavoro '!$A178,'Bilanci Mensili VEE'!$Q$4:$Q$259)</f>
        <v>0</v>
      </c>
      <c r="AJ178" s="1622"/>
      <c r="AK178" s="1620">
        <f ca="1">+AI178+AJ178</f>
        <v>0</v>
      </c>
      <c r="AL178" s="1449">
        <f ca="1">+SUMIF('Bilanci Mensili VEE'!$F$4:$R$259,'Foglio di Lavoro '!$A178,'Bilanci Mensili VEE'!$R$4:$R$259)</f>
        <v>0</v>
      </c>
      <c r="AM178" s="1622"/>
      <c r="AN178" s="1620">
        <f ca="1">+AL178+AM178</f>
        <v>0</v>
      </c>
      <c r="AR178" s="1581">
        <f t="shared" si="185"/>
        <v>175</v>
      </c>
      <c r="BA178" s="1623"/>
      <c r="BB178" s="1623"/>
      <c r="BC178" s="1623"/>
      <c r="BD178" s="1623"/>
      <c r="BE178" s="1623"/>
      <c r="BF178" s="1623"/>
      <c r="BG178" s="1623"/>
      <c r="BH178" s="1623"/>
      <c r="BI178" s="1623"/>
      <c r="BJ178" s="1623"/>
      <c r="BK178" s="1623"/>
      <c r="BL178" s="1623"/>
    </row>
    <row r="179" spans="1:64" ht="13.8" thickBot="1" x14ac:dyDescent="0.3">
      <c r="A179" s="93"/>
      <c r="B179" s="1636" t="s">
        <v>226</v>
      </c>
      <c r="C179" s="1637">
        <f>+C137+C171+C176+C178</f>
        <v>-418441.57999999449</v>
      </c>
      <c r="D179" s="1637">
        <f>+'Anno Precedente'!P179</f>
        <v>10283822.711055674</v>
      </c>
      <c r="E179" s="1637">
        <f t="shared" ref="E179:AL179" ca="1" si="194">+E137+E171+E176+E178</f>
        <v>820458.87467261718</v>
      </c>
      <c r="F179" s="1638">
        <f t="shared" ca="1" si="194"/>
        <v>0</v>
      </c>
      <c r="G179" s="1637">
        <f t="shared" ca="1" si="194"/>
        <v>820458.87467261776</v>
      </c>
      <c r="H179" s="1426">
        <f t="shared" ca="1" si="194"/>
        <v>2173120.3088471885</v>
      </c>
      <c r="I179" s="1638">
        <f t="shared" ca="1" si="194"/>
        <v>1.4551915228366852E-11</v>
      </c>
      <c r="J179" s="1637">
        <f t="shared" ca="1" si="194"/>
        <v>2173120.3088471899</v>
      </c>
      <c r="K179" s="1426">
        <f t="shared" ca="1" si="194"/>
        <v>4202438.5949845435</v>
      </c>
      <c r="L179" s="1638">
        <f ca="1">+L137+L171+L176+L178</f>
        <v>-1.4551915228366852E-11</v>
      </c>
      <c r="M179" s="1637">
        <f t="shared" ca="1" si="194"/>
        <v>4202438.5949845389</v>
      </c>
      <c r="N179" s="1426">
        <f t="shared" ca="1" si="194"/>
        <v>5663402.6057653101</v>
      </c>
      <c r="O179" s="1638"/>
      <c r="P179" s="1637">
        <f t="shared" ca="1" si="194"/>
        <v>5663402.605765312</v>
      </c>
      <c r="Q179" s="1426">
        <f ca="1">+Q137+Q171+Q176+Q178</f>
        <v>6575817.3152629882</v>
      </c>
      <c r="R179" s="1638"/>
      <c r="S179" s="1637">
        <f t="shared" ca="1" si="194"/>
        <v>6575817.3152629863</v>
      </c>
      <c r="T179" s="1426">
        <f t="shared" ca="1" si="194"/>
        <v>7888514.382871001</v>
      </c>
      <c r="U179" s="1638">
        <f ca="1">+U137+U171+U176+U178</f>
        <v>-4.3655745685100555E-11</v>
      </c>
      <c r="V179" s="2160">
        <f t="shared" ref="V179" ca="1" si="195">+V137+V171+V176+V178</f>
        <v>7888514.3828709908</v>
      </c>
      <c r="W179" s="1426">
        <f ca="1">+W137+W171+W176+W178</f>
        <v>9461057.0965581425</v>
      </c>
      <c r="X179" s="1638">
        <f t="shared" ca="1" si="194"/>
        <v>1.1641532182693481E-10</v>
      </c>
      <c r="Y179" s="1637">
        <f t="shared" ca="1" si="194"/>
        <v>9461057.096558135</v>
      </c>
      <c r="Z179" s="1426">
        <f t="shared" ref="Z179:AA179" ca="1" si="196">+Z137+Z171+Z176+Z178</f>
        <v>10574061.440568481</v>
      </c>
      <c r="AA179" s="1638">
        <f t="shared" ca="1" si="196"/>
        <v>0</v>
      </c>
      <c r="AB179" s="1637">
        <f t="shared" ca="1" si="194"/>
        <v>10574061.440568473</v>
      </c>
      <c r="AC179" s="1426">
        <f ca="1">+AC137+AC171+AC176+AC178</f>
        <v>11161200.634689195</v>
      </c>
      <c r="AD179" s="1638">
        <f ca="1">+AD137+AD171+AD176+AD178</f>
        <v>-2.9103830456733704E-11</v>
      </c>
      <c r="AE179" s="1426">
        <f ca="1">+AE137+AE171+AE176+AE178</f>
        <v>11161200.634689193</v>
      </c>
      <c r="AF179" s="1426">
        <f ca="1">+AF137+AF171+AF176+AF178</f>
        <v>12097764.577440657</v>
      </c>
      <c r="AG179" s="1638">
        <f ca="1">+AG137+AG171+AG176+AG178</f>
        <v>-1.3096723705530167E-10</v>
      </c>
      <c r="AH179" s="1637">
        <f t="shared" ca="1" si="194"/>
        <v>12097764.577440647</v>
      </c>
      <c r="AI179" s="1426">
        <f t="shared" ca="1" si="194"/>
        <v>0</v>
      </c>
      <c r="AJ179" s="1638">
        <f t="shared" ca="1" si="194"/>
        <v>0</v>
      </c>
      <c r="AK179" s="1637">
        <f t="shared" ca="1" si="194"/>
        <v>0</v>
      </c>
      <c r="AL179" s="1426">
        <f t="shared" ca="1" si="194"/>
        <v>14280798.687150832</v>
      </c>
      <c r="AM179" s="1638">
        <f ca="1">+AM137+AM171+AM176+AM178</f>
        <v>-2.3283064365386963E-10</v>
      </c>
      <c r="AN179" s="1637">
        <f ca="1">+AN137+AN171+AN176+AN178</f>
        <v>14280798.687150836</v>
      </c>
      <c r="AR179" s="1581">
        <f t="shared" si="185"/>
        <v>176</v>
      </c>
      <c r="BA179" s="1639"/>
      <c r="BB179" s="1639"/>
      <c r="BC179" s="1639"/>
      <c r="BD179" s="1639"/>
      <c r="BE179" s="1639"/>
      <c r="BF179" s="1639"/>
      <c r="BG179" s="1639"/>
      <c r="BH179" s="1639"/>
      <c r="BI179" s="1639"/>
      <c r="BJ179" s="1639"/>
      <c r="BK179" s="1639"/>
      <c r="BL179" s="1639"/>
    </row>
    <row r="180" spans="1:64" ht="13.8" thickBot="1" x14ac:dyDescent="0.3">
      <c r="A180" s="1" t="str">
        <f>'Conto economico riclassificato'!A81</f>
        <v>ma</v>
      </c>
      <c r="B180" s="1619" t="s">
        <v>227</v>
      </c>
      <c r="C180" s="1416">
        <f>VLOOKUP(A180,'[7]Bilancio riclassificato'!$B$15:$N$2261,13,0)</f>
        <v>0</v>
      </c>
      <c r="D180" s="1620">
        <f>+'Anno Precedente'!P180</f>
        <v>-880372.14743800205</v>
      </c>
      <c r="E180" s="1620">
        <f ca="1">-SUMIF('Bilanci Mensili VEE'!$F$4:$R$259,'Foglio di Lavoro '!$A180,'Bilanci Mensili VEE'!$G$4:$G$259)</f>
        <v>-84402.754282770169</v>
      </c>
      <c r="F180" s="1622"/>
      <c r="G180" s="1620">
        <f ca="1">+E180+F180</f>
        <v>-84402.754282770169</v>
      </c>
      <c r="H180" s="1449">
        <f ca="1">-SUMIF('Bilanci Mensili VEE'!$F$4:$R$259,'Foglio di Lavoro '!$A180,'Bilanci Mensili VEE'!$H$4:$H$259)</f>
        <v>-116209.8616621984</v>
      </c>
      <c r="I180" s="1622"/>
      <c r="J180" s="1620">
        <f ca="1">+H180+I180</f>
        <v>-116209.8616621984</v>
      </c>
      <c r="K180" s="1449">
        <f ca="1">-SUMIF('Bilanci Mensili VEE'!$F$4:$R$259,'Foglio di Lavoro '!$A180,'Bilanci Mensili VEE'!$I$4:$I$259)</f>
        <v>-249764.73935073856</v>
      </c>
      <c r="L180" s="1622"/>
      <c r="M180" s="1620">
        <f ca="1">+K180+L180</f>
        <v>-249764.73935073856</v>
      </c>
      <c r="N180" s="1449">
        <f ca="1">-SUMIF('Bilanci Mensili VEE'!$F$4:$R$259,'Foglio di Lavoro '!$A180,'Bilanci Mensili VEE'!$J$4:$J$259)</f>
        <v>-333908.06413531094</v>
      </c>
      <c r="O180" s="1622"/>
      <c r="P180" s="1620">
        <f ca="1">+N180+O180</f>
        <v>-333908.06413531094</v>
      </c>
      <c r="Q180" s="1449">
        <f ca="1">-SUMIF('Bilanci Mensili VEE'!$F$4:$R$259,'Foglio di Lavoro '!$A180,'Bilanci Mensili VEE'!$K$4:$K$259)</f>
        <v>-418348.047757341</v>
      </c>
      <c r="R180" s="1622"/>
      <c r="S180" s="1620">
        <f ca="1">+Q180+R180</f>
        <v>-418348.047757341</v>
      </c>
      <c r="T180" s="1449">
        <f ca="1">-SUMIF('Bilanci Mensili VEE'!$F$4:$R$259,'Foglio di Lavoro '!$A180,'Bilanci Mensili VEE'!$L$4:$L$259)</f>
        <v>-502328.46323829138</v>
      </c>
      <c r="U180" s="1622"/>
      <c r="V180" s="2157">
        <f ca="1">+T180+U180</f>
        <v>-502328.46323829138</v>
      </c>
      <c r="W180" s="1449">
        <f ca="1">-SUMIF('Bilanci Mensili VEE'!$F$4:$R$259,'Foglio di Lavoro '!$A180,'Bilanci Mensili VEE'!$M$4:$M$259)</f>
        <v>-618237.17131560179</v>
      </c>
      <c r="X180" s="1622"/>
      <c r="Y180" s="1620">
        <f ca="1">+W180+X180</f>
        <v>-618237.17131560179</v>
      </c>
      <c r="Z180" s="1449">
        <f ca="1">-SUMIF('Bilanci Mensili VEE'!$F$4:$R$259,'Foglio di Lavoro '!$A180,'Bilanci Mensili VEE'!$N$4:$N$259)</f>
        <v>-700370.11843238585</v>
      </c>
      <c r="AA180" s="1622"/>
      <c r="AB180" s="1620">
        <f ca="1">+Z180+AA180</f>
        <v>-700370.11843238585</v>
      </c>
      <c r="AC180" s="1449">
        <f ca="1">-SUMIF('Bilanci Mensili VEE'!$F$4:$R$259,'Foglio di Lavoro '!$A180,'Bilanci Mensili VEE'!$O$4:$O$259)</f>
        <v>-756114.41130432906</v>
      </c>
      <c r="AD180" s="1622"/>
      <c r="AE180" s="1620">
        <f ca="1">+AC180+AD180</f>
        <v>-756114.41130432906</v>
      </c>
      <c r="AF180" s="1449">
        <f ca="1">-SUMIF('Bilanci Mensili VEE'!$F$4:$R$259,'Foglio di Lavoro '!$A180,'Bilanci Mensili VEE'!$P$4:$P$259)</f>
        <v>-864760.50398560031</v>
      </c>
      <c r="AG180" s="1622"/>
      <c r="AH180" s="1620">
        <f ca="1">+AF180+AG180</f>
        <v>-864760.50398560031</v>
      </c>
      <c r="AI180" s="1449">
        <f ca="1">+SUMIF('Bilanci Mensili VEE'!$F$4:$R$259,'Foglio di Lavoro '!$A180,'Bilanci Mensili VEE'!$Q$4:$Q$259)</f>
        <v>0</v>
      </c>
      <c r="AJ180" s="1622"/>
      <c r="AK180" s="1620">
        <f ca="1">+AI180+AJ180</f>
        <v>0</v>
      </c>
      <c r="AL180" s="1449">
        <f ca="1">-SUMIF('Bilanci Mensili VEE'!$F$4:$R$259,'Foglio di Lavoro '!$A180,'Bilanci Mensili VEE'!$R$4:$R$259)</f>
        <v>-1037510.5565105285</v>
      </c>
      <c r="AM180" s="1622"/>
      <c r="AN180" s="1620">
        <f ca="1">+AL180+AM180</f>
        <v>-1037510.5565105285</v>
      </c>
      <c r="AR180" s="1581">
        <f t="shared" si="185"/>
        <v>177</v>
      </c>
      <c r="BA180" s="1623"/>
      <c r="BB180" s="1623"/>
      <c r="BC180" s="1623"/>
      <c r="BD180" s="1623"/>
      <c r="BE180" s="1623"/>
      <c r="BF180" s="1623"/>
      <c r="BG180" s="1623"/>
      <c r="BH180" s="1623"/>
      <c r="BI180" s="1623"/>
      <c r="BJ180" s="1623"/>
      <c r="BK180" s="1623"/>
      <c r="BL180" s="1623"/>
    </row>
    <row r="181" spans="1:64" ht="13.8" thickBot="1" x14ac:dyDescent="0.3">
      <c r="A181" s="1" t="str">
        <f>'Conto economico riclassificato'!A82</f>
        <v>mb</v>
      </c>
      <c r="B181" s="1619" t="s">
        <v>228</v>
      </c>
      <c r="C181" s="1416">
        <f>VLOOKUP(A181,'[7]Bilancio riclassificato'!$B$15:$N$2261,13,0)</f>
        <v>0</v>
      </c>
      <c r="D181" s="1620">
        <f>+'Anno Precedente'!P181</f>
        <v>0</v>
      </c>
      <c r="E181" s="1620">
        <f ca="1">-SUMIF('Bilanci Mensili VEE'!$F$4:$R$259,'Foglio di Lavoro '!$A181,'Bilanci Mensili VEE'!$G$4:$G$259)</f>
        <v>0</v>
      </c>
      <c r="F181" s="1622"/>
      <c r="G181" s="1620">
        <f ca="1">+E181+F181</f>
        <v>0</v>
      </c>
      <c r="H181" s="1449">
        <f ca="1">+SUMIF('Bilanci Mensili VEE'!$F$4:$R$259,'Foglio di Lavoro '!$A181,'Bilanci Mensili VEE'!$H$4:$H$259)</f>
        <v>0</v>
      </c>
      <c r="I181" s="1622"/>
      <c r="J181" s="1620">
        <f ca="1">+H181+I181</f>
        <v>0</v>
      </c>
      <c r="K181" s="1449">
        <f ca="1">-SUMIF('Bilanci Mensili VEE'!$F$4:$R$259,'Foglio di Lavoro '!$A181,'Bilanci Mensili VEE'!$I$4:$I$259)</f>
        <v>0</v>
      </c>
      <c r="L181" s="1622"/>
      <c r="M181" s="1620">
        <f ca="1">+K181+L181</f>
        <v>0</v>
      </c>
      <c r="N181" s="1449">
        <f ca="1">-SUMIF('Bilanci Mensili VEE'!$F$4:$R$259,'Foglio di Lavoro '!$A181,'Bilanci Mensili VEE'!$J$4:$J$259)</f>
        <v>0</v>
      </c>
      <c r="O181" s="1622"/>
      <c r="P181" s="1620">
        <f ca="1">+N181+O181</f>
        <v>0</v>
      </c>
      <c r="Q181" s="1449">
        <f ca="1">-SUMIF('Bilanci Mensili VEE'!$F$4:$R$259,'Foglio di Lavoro '!$A181,'Bilanci Mensili VEE'!$K$4:$K$259)</f>
        <v>0</v>
      </c>
      <c r="R181" s="1622"/>
      <c r="S181" s="1620">
        <f ca="1">+Q181+R181</f>
        <v>0</v>
      </c>
      <c r="T181" s="1449">
        <f ca="1">+SUMIF('Bilanci Mensili VEE'!$F$4:$R$259,'Foglio di Lavoro '!$A181,'Bilanci Mensili VEE'!$L$4:$L$259)</f>
        <v>0</v>
      </c>
      <c r="U181" s="1622"/>
      <c r="V181" s="2157">
        <f ca="1">+T181+U181</f>
        <v>0</v>
      </c>
      <c r="W181" s="1449">
        <f ca="1">+SUMIF('Bilanci Mensili VEE'!$F$4:$R$259,'Foglio di Lavoro '!$A181,'Bilanci Mensili VEE'!$M$4:$M$259)</f>
        <v>0</v>
      </c>
      <c r="X181" s="1622"/>
      <c r="Y181" s="1620">
        <f ca="1">+W181+X181</f>
        <v>0</v>
      </c>
      <c r="Z181" s="1449">
        <f ca="1">+SUMIF('Bilanci Mensili VEE'!$F$4:$R$259,'Foglio di Lavoro '!$A181,'Bilanci Mensili VEE'!$N$4:$N$259)</f>
        <v>0</v>
      </c>
      <c r="AA181" s="1622"/>
      <c r="AB181" s="1620">
        <f ca="1">+Z181+AA181</f>
        <v>0</v>
      </c>
      <c r="AC181" s="1449">
        <f ca="1">-SUMIF('Bilanci Mensili VEE'!$F$4:$R$259,'Foglio di Lavoro '!$A181,'Bilanci Mensili VEE'!$O$4:$O$259)</f>
        <v>0</v>
      </c>
      <c r="AD181" s="1622"/>
      <c r="AE181" s="1620">
        <f ca="1">+AC181+AD181</f>
        <v>0</v>
      </c>
      <c r="AF181" s="1449">
        <f ca="1">-SUMIF('Bilanci Mensili VEE'!$F$4:$R$259,'Foglio di Lavoro '!$A181,'Bilanci Mensili VEE'!$P$4:$P$259)</f>
        <v>0</v>
      </c>
      <c r="AG181" s="1622"/>
      <c r="AH181" s="1620">
        <f ca="1">+AF181+AG181</f>
        <v>0</v>
      </c>
      <c r="AI181" s="1449">
        <f ca="1">+SUMIF('Bilanci Mensili VEE'!$F$4:$R$259,'Foglio di Lavoro '!$A181,'Bilanci Mensili VEE'!$Q$4:$Q$259)</f>
        <v>0</v>
      </c>
      <c r="AJ181" s="1622"/>
      <c r="AK181" s="1620">
        <f ca="1">+AI181+AJ181</f>
        <v>0</v>
      </c>
      <c r="AL181" s="1449">
        <f ca="1">+SUMIF('Bilanci Mensili VEE'!$F$4:$R$259,'Foglio di Lavoro '!$A181,'Bilanci Mensili VEE'!$R$4:$R$259)</f>
        <v>0</v>
      </c>
      <c r="AM181" s="1622"/>
      <c r="AN181" s="1620">
        <f ca="1">+AL181+AM181</f>
        <v>0</v>
      </c>
      <c r="AR181" s="1581">
        <f t="shared" si="185"/>
        <v>178</v>
      </c>
      <c r="BA181" s="1623"/>
      <c r="BB181" s="1623"/>
      <c r="BC181" s="1623"/>
      <c r="BD181" s="1623"/>
      <c r="BE181" s="1623"/>
      <c r="BF181" s="1623"/>
      <c r="BG181" s="1623"/>
      <c r="BH181" s="1623"/>
      <c r="BI181" s="1623"/>
      <c r="BJ181" s="1623"/>
      <c r="BK181" s="1623"/>
      <c r="BL181" s="1623"/>
    </row>
    <row r="182" spans="1:64" x14ac:dyDescent="0.25">
      <c r="A182" s="1" t="str">
        <f>'Conto economico riclassificato'!A83</f>
        <v>mc</v>
      </c>
      <c r="B182" s="1619" t="s">
        <v>229</v>
      </c>
      <c r="C182" s="1416">
        <f>VLOOKUP(A182,'[7]Bilancio riclassificato'!$B$15:$N$2261,13,0)</f>
        <v>0</v>
      </c>
      <c r="D182" s="1620">
        <f>+'Anno Precedente'!P182</f>
        <v>0</v>
      </c>
      <c r="E182" s="1620">
        <f ca="1">-SUMIF('Bilanci Mensili VEE'!$F$4:$R$259,'Foglio di Lavoro '!$A182,'Bilanci Mensili VEE'!$G$4:$G$259)</f>
        <v>0</v>
      </c>
      <c r="F182" s="1622"/>
      <c r="G182" s="1620">
        <f ca="1">+E182+F182</f>
        <v>0</v>
      </c>
      <c r="H182" s="1449">
        <f ca="1">+SUMIF('Bilanci Mensili VEE'!$F$4:$R$259,'Foglio di Lavoro '!$A182,'Bilanci Mensili VEE'!$H$4:$H$259)</f>
        <v>0</v>
      </c>
      <c r="I182" s="1622"/>
      <c r="J182" s="1620">
        <f ca="1">+H182+I182</f>
        <v>0</v>
      </c>
      <c r="K182" s="1449">
        <f ca="1">-SUMIF('Bilanci Mensili VEE'!$F$4:$R$259,'Foglio di Lavoro '!$A182,'Bilanci Mensili VEE'!$I$4:$I$259)</f>
        <v>0</v>
      </c>
      <c r="L182" s="1622"/>
      <c r="M182" s="1620">
        <f ca="1">+K182+L182</f>
        <v>0</v>
      </c>
      <c r="N182" s="1449">
        <f ca="1">-SUMIF('Bilanci Mensili VEE'!$F$4:$R$259,'Foglio di Lavoro '!$A182,'Bilanci Mensili VEE'!$J$4:$J$259)</f>
        <v>0</v>
      </c>
      <c r="O182" s="1622"/>
      <c r="P182" s="1620">
        <f ca="1">+N182+O182</f>
        <v>0</v>
      </c>
      <c r="Q182" s="1449">
        <f ca="1">-SUMIF('Bilanci Mensili VEE'!$F$4:$R$259,'Foglio di Lavoro '!$A182,'Bilanci Mensili VEE'!$K$4:$K$259)</f>
        <v>0</v>
      </c>
      <c r="R182" s="1622"/>
      <c r="S182" s="1620">
        <f ca="1">+Q182+R182</f>
        <v>0</v>
      </c>
      <c r="T182" s="1449">
        <f ca="1">+SUMIF('Bilanci Mensili VEE'!$F$4:$R$259,'Foglio di Lavoro '!$A182,'Bilanci Mensili VEE'!$L$4:$L$259)</f>
        <v>0</v>
      </c>
      <c r="U182" s="1622"/>
      <c r="V182" s="2157">
        <f ca="1">+T182+U182</f>
        <v>0</v>
      </c>
      <c r="W182" s="1449">
        <f ca="1">+SUMIF('Bilanci Mensili VEE'!$F$4:$R$259,'Foglio di Lavoro '!$A182,'Bilanci Mensili VEE'!$M$4:$M$259)</f>
        <v>0</v>
      </c>
      <c r="X182" s="1622"/>
      <c r="Y182" s="1620">
        <f ca="1">+W182+X182</f>
        <v>0</v>
      </c>
      <c r="Z182" s="1449">
        <f ca="1">+SUMIF('Bilanci Mensili VEE'!$F$4:$R$259,'Foglio di Lavoro '!$A182,'Bilanci Mensili VEE'!$N$4:$N$259)</f>
        <v>0</v>
      </c>
      <c r="AA182" s="1622"/>
      <c r="AB182" s="1620">
        <f ca="1">+Z182+AA182</f>
        <v>0</v>
      </c>
      <c r="AC182" s="1449">
        <f ca="1">-SUMIF('Bilanci Mensili VEE'!$F$4:$R$259,'Foglio di Lavoro '!$A182,'Bilanci Mensili VEE'!$O$4:$O$259)</f>
        <v>0</v>
      </c>
      <c r="AD182" s="1622"/>
      <c r="AE182" s="1620">
        <f ca="1">+AC182+AD182</f>
        <v>0</v>
      </c>
      <c r="AF182" s="1449">
        <f ca="1">-SUMIF('Bilanci Mensili VEE'!$F$4:$R$259,'Foglio di Lavoro '!$A182,'Bilanci Mensili VEE'!$P$4:$P$259)</f>
        <v>0</v>
      </c>
      <c r="AG182" s="1622"/>
      <c r="AH182" s="1620">
        <f ca="1">+AF182+AG182</f>
        <v>0</v>
      </c>
      <c r="AI182" s="1449">
        <f ca="1">+SUMIF('Bilanci Mensili VEE'!$F$4:$R$259,'Foglio di Lavoro '!$A182,'Bilanci Mensili VEE'!$Q$4:$Q$259)</f>
        <v>0</v>
      </c>
      <c r="AJ182" s="1622"/>
      <c r="AK182" s="1620">
        <f ca="1">+AI182+AJ182</f>
        <v>0</v>
      </c>
      <c r="AL182" s="1449">
        <f ca="1">+SUMIF('Bilanci Mensili VEE'!$F$4:$R$259,'Foglio di Lavoro '!$A182,'Bilanci Mensili VEE'!$R$4:$R$259)</f>
        <v>0</v>
      </c>
      <c r="AM182" s="1622"/>
      <c r="AN182" s="1620">
        <f ca="1">+AL182+AM182</f>
        <v>0</v>
      </c>
      <c r="AR182" s="1581">
        <f t="shared" si="185"/>
        <v>179</v>
      </c>
      <c r="BA182" s="1623"/>
      <c r="BB182" s="1623"/>
      <c r="BC182" s="1623"/>
      <c r="BD182" s="1623"/>
      <c r="BE182" s="1623"/>
      <c r="BF182" s="1623"/>
      <c r="BG182" s="1623"/>
      <c r="BH182" s="1623"/>
      <c r="BI182" s="1623"/>
      <c r="BJ182" s="1623"/>
      <c r="BK182" s="1623"/>
      <c r="BL182" s="1623"/>
    </row>
    <row r="183" spans="1:64" ht="14.4" thickBot="1" x14ac:dyDescent="0.3">
      <c r="A183" s="93"/>
      <c r="B183" s="1607" t="s">
        <v>230</v>
      </c>
      <c r="C183" s="1608">
        <f t="shared" ref="C183:AN183" si="197">SUM(C180:C182)</f>
        <v>0</v>
      </c>
      <c r="D183" s="1608">
        <f>+'Anno Precedente'!P183</f>
        <v>-880372.14743800205</v>
      </c>
      <c r="E183" s="1608">
        <f t="shared" ca="1" si="197"/>
        <v>-84402.754282770169</v>
      </c>
      <c r="F183" s="1609">
        <f t="shared" si="197"/>
        <v>0</v>
      </c>
      <c r="G183" s="1608">
        <f t="shared" ca="1" si="197"/>
        <v>-84402.754282770169</v>
      </c>
      <c r="H183" s="1610">
        <f t="shared" ca="1" si="197"/>
        <v>-116209.8616621984</v>
      </c>
      <c r="I183" s="1609">
        <f t="shared" si="197"/>
        <v>0</v>
      </c>
      <c r="J183" s="1608">
        <f t="shared" ca="1" si="197"/>
        <v>-116209.8616621984</v>
      </c>
      <c r="K183" s="1610">
        <f t="shared" ca="1" si="197"/>
        <v>-249764.73935073856</v>
      </c>
      <c r="L183" s="1609">
        <f>SUM(L180:L182)</f>
        <v>0</v>
      </c>
      <c r="M183" s="1608">
        <f t="shared" ca="1" si="197"/>
        <v>-249764.73935073856</v>
      </c>
      <c r="N183" s="1610">
        <f t="shared" ca="1" si="197"/>
        <v>-333908.06413531094</v>
      </c>
      <c r="O183" s="1609">
        <f>SUM(O180:O182)</f>
        <v>0</v>
      </c>
      <c r="P183" s="1608">
        <f t="shared" ca="1" si="197"/>
        <v>-333908.06413531094</v>
      </c>
      <c r="Q183" s="1610">
        <f t="shared" ca="1" si="197"/>
        <v>-418348.047757341</v>
      </c>
      <c r="R183" s="1609">
        <f>SUM(R180:R182)</f>
        <v>0</v>
      </c>
      <c r="S183" s="1608">
        <f t="shared" ca="1" si="197"/>
        <v>-418348.047757341</v>
      </c>
      <c r="T183" s="1610">
        <f t="shared" ca="1" si="197"/>
        <v>-502328.46323829138</v>
      </c>
      <c r="U183" s="1609">
        <f>SUM(U180:U182)</f>
        <v>0</v>
      </c>
      <c r="V183" s="2156">
        <f t="shared" ref="V183" ca="1" si="198">SUM(V180:V182)</f>
        <v>-502328.46323829138</v>
      </c>
      <c r="W183" s="1610">
        <f ca="1">SUM(W180:W182)</f>
        <v>-618237.17131560179</v>
      </c>
      <c r="X183" s="1609">
        <f t="shared" si="197"/>
        <v>0</v>
      </c>
      <c r="Y183" s="1608">
        <f t="shared" ca="1" si="197"/>
        <v>-618237.17131560179</v>
      </c>
      <c r="Z183" s="1610">
        <f t="shared" ref="Z183:AA183" ca="1" si="199">SUM(Z180:Z182)</f>
        <v>-700370.11843238585</v>
      </c>
      <c r="AA183" s="1609">
        <f t="shared" si="199"/>
        <v>0</v>
      </c>
      <c r="AB183" s="1608">
        <f t="shared" ca="1" si="197"/>
        <v>-700370.11843238585</v>
      </c>
      <c r="AC183" s="1610">
        <f t="shared" ca="1" si="197"/>
        <v>-756114.41130432906</v>
      </c>
      <c r="AD183" s="1609">
        <f>SUM(AD180:AD182)</f>
        <v>0</v>
      </c>
      <c r="AE183" s="1608">
        <f t="shared" ca="1" si="197"/>
        <v>-756114.41130432906</v>
      </c>
      <c r="AF183" s="1610">
        <f t="shared" ref="AF183" ca="1" si="200">SUM(AF180:AF182)</f>
        <v>-864760.50398560031</v>
      </c>
      <c r="AG183" s="1609">
        <f>SUM(AG180:AG182)</f>
        <v>0</v>
      </c>
      <c r="AH183" s="1608">
        <f t="shared" ca="1" si="197"/>
        <v>-864760.50398560031</v>
      </c>
      <c r="AI183" s="1610">
        <f t="shared" ca="1" si="197"/>
        <v>0</v>
      </c>
      <c r="AJ183" s="1609">
        <f t="shared" si="197"/>
        <v>0</v>
      </c>
      <c r="AK183" s="1608">
        <f t="shared" ca="1" si="197"/>
        <v>0</v>
      </c>
      <c r="AL183" s="1610">
        <f t="shared" ca="1" si="197"/>
        <v>-1037510.5565105285</v>
      </c>
      <c r="AM183" s="1609">
        <f>SUM(AM180:AM182)</f>
        <v>0</v>
      </c>
      <c r="AN183" s="1608">
        <f t="shared" ca="1" si="197"/>
        <v>-1037510.5565105285</v>
      </c>
      <c r="AR183" s="1581">
        <f t="shared" si="185"/>
        <v>180</v>
      </c>
      <c r="BA183" s="1611"/>
      <c r="BB183" s="1611"/>
      <c r="BC183" s="1611"/>
      <c r="BD183" s="1611"/>
      <c r="BE183" s="1611"/>
      <c r="BF183" s="1611"/>
      <c r="BG183" s="1611"/>
      <c r="BH183" s="1611"/>
      <c r="BI183" s="1611"/>
      <c r="BJ183" s="1611"/>
      <c r="BK183" s="1611"/>
      <c r="BL183" s="1611"/>
    </row>
    <row r="184" spans="1:64" x14ac:dyDescent="0.25">
      <c r="A184" s="93"/>
      <c r="B184" s="1636" t="s">
        <v>150</v>
      </c>
      <c r="C184" s="1637">
        <f>+C179+C183</f>
        <v>-418441.57999999449</v>
      </c>
      <c r="D184" s="1637">
        <f>+'Anno Precedente'!P184</f>
        <v>9403450.5636176709</v>
      </c>
      <c r="E184" s="1637">
        <f t="shared" ref="E184:AN184" ca="1" si="201">+E179+E183</f>
        <v>736056.12038984697</v>
      </c>
      <c r="F184" s="1638">
        <f t="shared" ca="1" si="201"/>
        <v>0</v>
      </c>
      <c r="G184" s="1637">
        <f t="shared" ca="1" si="201"/>
        <v>736056.12038984755</v>
      </c>
      <c r="H184" s="1426">
        <f t="shared" ca="1" si="201"/>
        <v>2056910.4471849902</v>
      </c>
      <c r="I184" s="1638">
        <f t="shared" ca="1" si="201"/>
        <v>1.4551915228366852E-11</v>
      </c>
      <c r="J184" s="1637">
        <f t="shared" ca="1" si="201"/>
        <v>2056910.4471849916</v>
      </c>
      <c r="K184" s="1426">
        <f t="shared" ca="1" si="201"/>
        <v>3952673.855633805</v>
      </c>
      <c r="L184" s="1638">
        <f ca="1">+L179+L183</f>
        <v>-1.4551915228366852E-11</v>
      </c>
      <c r="M184" s="1637">
        <f t="shared" ca="1" si="201"/>
        <v>3952673.8556338004</v>
      </c>
      <c r="N184" s="1426">
        <f t="shared" ca="1" si="201"/>
        <v>5329494.5416299989</v>
      </c>
      <c r="O184" s="1638">
        <f>+O179+O183</f>
        <v>0</v>
      </c>
      <c r="P184" s="1637">
        <f t="shared" ca="1" si="201"/>
        <v>5329494.5416300008</v>
      </c>
      <c r="Q184" s="1426">
        <f t="shared" ca="1" si="201"/>
        <v>6157469.2675056476</v>
      </c>
      <c r="R184" s="1638">
        <f>+R179+R183</f>
        <v>0</v>
      </c>
      <c r="S184" s="1637">
        <f t="shared" ca="1" si="201"/>
        <v>6157469.2675056458</v>
      </c>
      <c r="T184" s="1426">
        <f t="shared" ca="1" si="201"/>
        <v>7386185.9196327096</v>
      </c>
      <c r="U184" s="1638">
        <f ca="1">+U179+U183</f>
        <v>-4.3655745685100555E-11</v>
      </c>
      <c r="V184" s="2160">
        <f t="shared" ref="V184" ca="1" si="202">+V179+V183</f>
        <v>7386185.9196326993</v>
      </c>
      <c r="W184" s="1426">
        <f ca="1">+W179+W183</f>
        <v>8842819.9252425414</v>
      </c>
      <c r="X184" s="1638">
        <f t="shared" ca="1" si="201"/>
        <v>1.1641532182693481E-10</v>
      </c>
      <c r="Y184" s="1637">
        <f ca="1">+Y179+Y183</f>
        <v>8842819.9252425339</v>
      </c>
      <c r="Z184" s="1426">
        <f t="shared" ref="Z184:AA184" ca="1" si="203">+Z179+Z183</f>
        <v>9873691.3221360948</v>
      </c>
      <c r="AA184" s="1638">
        <f t="shared" ca="1" si="203"/>
        <v>0</v>
      </c>
      <c r="AB184" s="1637">
        <f t="shared" ca="1" si="201"/>
        <v>9873691.3221360873</v>
      </c>
      <c r="AC184" s="1426">
        <f ca="1">+AC179+AC183</f>
        <v>10405086.223384866</v>
      </c>
      <c r="AD184" s="1638">
        <f ca="1">+AD179+AD183</f>
        <v>-2.9103830456733704E-11</v>
      </c>
      <c r="AE184" s="1426">
        <f ca="1">+AE179+AE183</f>
        <v>10405086.223384865</v>
      </c>
      <c r="AF184" s="1426">
        <f ca="1">+AF179+AF183</f>
        <v>11233004.073455056</v>
      </c>
      <c r="AG184" s="1638">
        <f ca="1">+AG179+AG183</f>
        <v>-1.3096723705530167E-10</v>
      </c>
      <c r="AH184" s="1637">
        <f t="shared" ca="1" si="201"/>
        <v>11233004.073455047</v>
      </c>
      <c r="AI184" s="1426">
        <f t="shared" ca="1" si="201"/>
        <v>0</v>
      </c>
      <c r="AJ184" s="1638">
        <f t="shared" ca="1" si="201"/>
        <v>0</v>
      </c>
      <c r="AK184" s="1637">
        <f t="shared" ca="1" si="201"/>
        <v>0</v>
      </c>
      <c r="AL184" s="1426">
        <f t="shared" ca="1" si="201"/>
        <v>13243288.130640304</v>
      </c>
      <c r="AM184" s="1638">
        <f ca="1">+AM179+AM183</f>
        <v>-2.3283064365386963E-10</v>
      </c>
      <c r="AN184" s="1637">
        <f t="shared" ca="1" si="201"/>
        <v>13243288.130640307</v>
      </c>
      <c r="AR184" s="1581">
        <f t="shared" si="185"/>
        <v>181</v>
      </c>
      <c r="BA184" s="1639"/>
      <c r="BB184" s="1639"/>
      <c r="BC184" s="1639"/>
      <c r="BD184" s="1639"/>
      <c r="BE184" s="1639"/>
      <c r="BF184" s="1639"/>
      <c r="BG184" s="1639"/>
      <c r="BH184" s="1639"/>
      <c r="BI184" s="1639"/>
      <c r="BJ184" s="1639"/>
      <c r="BK184" s="1639"/>
      <c r="BL184" s="1639"/>
    </row>
    <row r="185" spans="1:64" ht="13.8" thickBot="1" x14ac:dyDescent="0.3">
      <c r="B185" s="1645" t="s">
        <v>266</v>
      </c>
      <c r="C185" s="1646"/>
      <c r="D185" s="1646"/>
      <c r="E185" s="1646"/>
      <c r="F185" s="1647"/>
      <c r="G185" s="1646"/>
      <c r="H185" s="1648"/>
      <c r="I185" s="1647"/>
      <c r="J185" s="1646"/>
      <c r="K185" s="1648"/>
      <c r="L185" s="1647"/>
      <c r="M185" s="1646"/>
      <c r="N185" s="1648"/>
      <c r="O185" s="1647"/>
      <c r="P185" s="1646"/>
      <c r="Q185" s="1648"/>
      <c r="R185" s="1647"/>
      <c r="S185" s="1646"/>
      <c r="T185" s="1648"/>
      <c r="U185" s="1647"/>
      <c r="V185" s="2161"/>
      <c r="W185" s="1648"/>
      <c r="X185" s="1647"/>
      <c r="Y185" s="1646"/>
      <c r="Z185" s="1648"/>
      <c r="AA185" s="1647"/>
      <c r="AB185" s="1646"/>
      <c r="AC185" s="1648"/>
      <c r="AD185" s="1647"/>
      <c r="AE185" s="1646"/>
      <c r="AF185" s="1648"/>
      <c r="AG185" s="1647"/>
      <c r="AH185" s="1646"/>
      <c r="AI185" s="1648"/>
      <c r="AJ185" s="1647"/>
      <c r="AK185" s="1646"/>
      <c r="AL185" s="1648"/>
      <c r="AM185" s="1647"/>
      <c r="AN185" s="1646"/>
      <c r="AR185" s="1581">
        <f t="shared" si="185"/>
        <v>182</v>
      </c>
      <c r="BA185" s="1649"/>
      <c r="BB185" s="1649"/>
      <c r="BC185" s="1649"/>
      <c r="BD185" s="1649"/>
      <c r="BE185" s="1649"/>
      <c r="BF185" s="1649"/>
      <c r="BG185" s="1649"/>
      <c r="BH185" s="1649"/>
      <c r="BI185" s="1649"/>
      <c r="BJ185" s="1649"/>
      <c r="BK185" s="1649"/>
      <c r="BL185" s="1649"/>
    </row>
    <row r="186" spans="1:64" ht="13.8" thickBot="1" x14ac:dyDescent="0.3">
      <c r="A186" s="1" t="str">
        <f>'Conto economico riclassificato'!A87</f>
        <v>na</v>
      </c>
      <c r="B186" s="1619" t="s">
        <v>231</v>
      </c>
      <c r="C186" s="1416">
        <f>VLOOKUP(A186,'[7]Bilancio riclassificato'!$B$15:$N$2261,13,0)</f>
        <v>-165.48</v>
      </c>
      <c r="D186" s="1620">
        <f>+'Anno Precedente'!P186</f>
        <v>0</v>
      </c>
      <c r="E186" s="1620">
        <f ca="1">-SUMIF('Bilanci Mensili VEE'!$F$4:$R$259,'Foglio di Lavoro '!$A186,'Bilanci Mensili VEE'!$G$4:$G$259)</f>
        <v>0</v>
      </c>
      <c r="F186" s="1622"/>
      <c r="G186" s="1620">
        <f t="shared" ref="G186:G195" ca="1" si="204">+E186+F186</f>
        <v>0</v>
      </c>
      <c r="H186" s="1449">
        <f ca="1">+SUMIF('Bilanci Mensili VEE'!$F$4:$R$259,'Foglio di Lavoro '!$A186,'Bilanci Mensili VEE'!$H$4:$H$259)</f>
        <v>0</v>
      </c>
      <c r="I186" s="1622"/>
      <c r="J186" s="1620">
        <f t="shared" ref="J186:J195" ca="1" si="205">+H186+I186</f>
        <v>0</v>
      </c>
      <c r="K186" s="1449">
        <f ca="1">-SUMIF('Bilanci Mensili VEE'!$F$4:$R$259,'Foglio di Lavoro '!$A186,'Bilanci Mensili VEE'!$I$4:$I$259)</f>
        <v>0</v>
      </c>
      <c r="L186" s="1622"/>
      <c r="M186" s="1620">
        <f t="shared" ref="M186:M195" ca="1" si="206">+K186+L186</f>
        <v>0</v>
      </c>
      <c r="N186" s="1449">
        <f ca="1">-SUMIF('Bilanci Mensili VEE'!$F$4:$R$259,'Foglio di Lavoro '!$A186,'Bilanci Mensili VEE'!$J$4:$J$259)</f>
        <v>0</v>
      </c>
      <c r="O186" s="1622"/>
      <c r="P186" s="1620">
        <f t="shared" ref="P186:P195" ca="1" si="207">+N186+O186</f>
        <v>0</v>
      </c>
      <c r="Q186" s="1449">
        <f ca="1">-SUMIF('Bilanci Mensili VEE'!$F$4:$R$259,'Foglio di Lavoro '!$A186,'Bilanci Mensili VEE'!$K$4:$K$259)</f>
        <v>0</v>
      </c>
      <c r="R186" s="1622"/>
      <c r="S186" s="1620">
        <f t="shared" ref="S186:S195" ca="1" si="208">+Q186+R186</f>
        <v>0</v>
      </c>
      <c r="T186" s="1449">
        <f ca="1">+SUMIF('Bilanci Mensili VEE'!$F$4:$R$259,'Foglio di Lavoro '!$A186,'Bilanci Mensili VEE'!$L$4:$L$259)</f>
        <v>0</v>
      </c>
      <c r="U186" s="1622"/>
      <c r="V186" s="2157">
        <f t="shared" ref="V186:V195" ca="1" si="209">+T186+U186</f>
        <v>0</v>
      </c>
      <c r="W186" s="1449">
        <f ca="1">+SUMIF('Bilanci Mensili VEE'!$F$4:$R$259,'Foglio di Lavoro '!$A186,'Bilanci Mensili VEE'!$M$4:$M$259)</f>
        <v>0</v>
      </c>
      <c r="X186" s="1622"/>
      <c r="Y186" s="1620">
        <f t="shared" ref="Y186:Y195" ca="1" si="210">+W186+X186</f>
        <v>0</v>
      </c>
      <c r="Z186" s="1449">
        <f ca="1">+SUMIF('Bilanci Mensili VEE'!$F$4:$R$259,'Foglio di Lavoro '!$A186,'Bilanci Mensili VEE'!$N$4:$N$259)</f>
        <v>0</v>
      </c>
      <c r="AA186" s="1622"/>
      <c r="AB186" s="1620">
        <f t="shared" ref="AB186:AB195" ca="1" si="211">+Z186+AA186</f>
        <v>0</v>
      </c>
      <c r="AC186" s="1449">
        <f ca="1">-SUMIF('Bilanci Mensili VEE'!$F$4:$R$259,'Foglio di Lavoro '!$A186,'Bilanci Mensili VEE'!$O$4:$O$259)</f>
        <v>0</v>
      </c>
      <c r="AD186" s="1622"/>
      <c r="AE186" s="1620">
        <f t="shared" ref="AE186:AE195" ca="1" si="212">+AC186+AD186</f>
        <v>0</v>
      </c>
      <c r="AF186" s="1449">
        <f ca="1">-SUMIF('Bilanci Mensili VEE'!$F$4:$R$259,'Foglio di Lavoro '!$A186,'Bilanci Mensili VEE'!$P$4:$P$259)</f>
        <v>0</v>
      </c>
      <c r="AG186" s="1622"/>
      <c r="AH186" s="1620">
        <f t="shared" ref="AH186:AH195" ca="1" si="213">+AF186+AG186</f>
        <v>0</v>
      </c>
      <c r="AI186" s="1449">
        <f ca="1">+SUMIF('Bilanci Mensili VEE'!$F$4:$R$259,'Foglio di Lavoro '!$A186,'Bilanci Mensili VEE'!$Q$4:$Q$259)</f>
        <v>0</v>
      </c>
      <c r="AJ186" s="1622"/>
      <c r="AK186" s="1620">
        <f t="shared" ref="AK186:AK195" ca="1" si="214">+AI186+AJ186</f>
        <v>0</v>
      </c>
      <c r="AL186" s="1449">
        <f ca="1">+SUMIF('Bilanci Mensili VEE'!$F$4:$R$259,'Foglio di Lavoro '!$A186,'Bilanci Mensili VEE'!$R$4:$R$259)</f>
        <v>0</v>
      </c>
      <c r="AM186" s="1622"/>
      <c r="AN186" s="1620">
        <f t="shared" ref="AN186:AN195" ca="1" si="215">+AL186+AM186</f>
        <v>0</v>
      </c>
      <c r="AR186" s="1581">
        <f t="shared" si="185"/>
        <v>183</v>
      </c>
      <c r="BA186" s="1623"/>
      <c r="BB186" s="1623"/>
      <c r="BC186" s="1623"/>
      <c r="BD186" s="1623"/>
      <c r="BE186" s="1623"/>
      <c r="BF186" s="1623"/>
      <c r="BG186" s="1623"/>
      <c r="BH186" s="1623"/>
      <c r="BI186" s="1623"/>
      <c r="BJ186" s="1623"/>
      <c r="BK186" s="1623"/>
      <c r="BL186" s="1623"/>
    </row>
    <row r="187" spans="1:64" ht="13.8" thickBot="1" x14ac:dyDescent="0.3">
      <c r="A187" s="1" t="str">
        <f>'Conto economico riclassificato'!A88</f>
        <v>nb</v>
      </c>
      <c r="B187" s="1619" t="s">
        <v>232</v>
      </c>
      <c r="C187" s="1416">
        <f>VLOOKUP(A187,'[7]Bilancio riclassificato'!$B$15:$N$2261,13,0)</f>
        <v>-107530.26</v>
      </c>
      <c r="D187" s="1620">
        <f>+'Anno Precedente'!P187</f>
        <v>-18776.877448727209</v>
      </c>
      <c r="E187" s="1620">
        <f ca="1">-SUMIF('Bilanci Mensili VEE'!$F$4:$R$259,'Foglio di Lavoro '!$A187,'Bilanci Mensili VEE'!$G$4:$G$259)</f>
        <v>-1381.0248593877463</v>
      </c>
      <c r="F187" s="1622"/>
      <c r="G187" s="1620">
        <f t="shared" ca="1" si="204"/>
        <v>-1381.0248593877463</v>
      </c>
      <c r="H187" s="1449">
        <f ca="1">-SUMIF('Bilanci Mensili VEE'!$F$4:$R$259,'Foglio di Lavoro '!$A187,'Bilanci Mensili VEE'!$H$4:$H$259)</f>
        <v>-1806.2069705093836</v>
      </c>
      <c r="I187" s="1622"/>
      <c r="J187" s="1620">
        <f t="shared" ca="1" si="205"/>
        <v>-1806.2069705093836</v>
      </c>
      <c r="K187" s="1449">
        <f ca="1">-SUMIF('Bilanci Mensili VEE'!$F$4:$R$259,'Foglio di Lavoro '!$A187,'Bilanci Mensili VEE'!$I$4:$I$259)</f>
        <v>-2239.7672621092406</v>
      </c>
      <c r="L187" s="1622"/>
      <c r="M187" s="1620">
        <f t="shared" ca="1" si="206"/>
        <v>-2239.7672621092406</v>
      </c>
      <c r="N187" s="1449">
        <f ca="1">-SUMIF('Bilanci Mensili VEE'!$F$4:$R$259,'Foglio di Lavoro '!$A187,'Bilanci Mensili VEE'!$J$4:$J$259)</f>
        <v>-11760.728927429222</v>
      </c>
      <c r="O187" s="1622"/>
      <c r="P187" s="1620">
        <f t="shared" ca="1" si="207"/>
        <v>-11760.728927429222</v>
      </c>
      <c r="Q187" s="1449">
        <f ca="1">-SUMIF('Bilanci Mensili VEE'!$F$4:$R$259,'Foglio di Lavoro '!$A187,'Bilanci Mensili VEE'!$K$4:$K$259)</f>
        <v>-12226.701086371948</v>
      </c>
      <c r="R187" s="1622"/>
      <c r="S187" s="1620">
        <f t="shared" ca="1" si="208"/>
        <v>-12226.701086371948</v>
      </c>
      <c r="T187" s="1449">
        <f ca="1">-SUMIF('Bilanci Mensili VEE'!$F$4:$R$259,'Foglio di Lavoro '!$A187,'Bilanci Mensili VEE'!$L$4:$L$259)</f>
        <v>-12756.235652528372</v>
      </c>
      <c r="U187" s="1622"/>
      <c r="V187" s="2157">
        <f t="shared" ca="1" si="209"/>
        <v>-12756.235652528372</v>
      </c>
      <c r="W187" s="1449">
        <f ca="1">-SUMIF('Bilanci Mensili VEE'!$F$4:$R$259,'Foglio di Lavoro '!$A187,'Bilanci Mensili VEE'!$M$4:$M$259)</f>
        <v>-14662.591016139833</v>
      </c>
      <c r="X187" s="1622"/>
      <c r="Y187" s="1620">
        <f t="shared" ca="1" si="210"/>
        <v>-14662.591016139833</v>
      </c>
      <c r="Z187" s="1449">
        <f ca="1">-SUMIF('Bilanci Mensili VEE'!$F$4:$R$259,'Foglio di Lavoro '!$A187,'Bilanci Mensili VEE'!$N$4:$N$259)</f>
        <v>-15044.840654608097</v>
      </c>
      <c r="AA187" s="1622"/>
      <c r="AB187" s="1620">
        <f t="shared" ca="1" si="211"/>
        <v>-15044.840654608097</v>
      </c>
      <c r="AC187" s="1449">
        <f ca="1">-SUMIF('Bilanci Mensili VEE'!$F$4:$R$259,'Foglio di Lavoro '!$A187,'Bilanci Mensili VEE'!$O$4:$O$259)</f>
        <v>-15461.07596972361</v>
      </c>
      <c r="AD187" s="1622"/>
      <c r="AE187" s="1620">
        <f t="shared" ca="1" si="212"/>
        <v>-15461.07596972361</v>
      </c>
      <c r="AF187" s="1449">
        <f ca="1">-SUMIF('Bilanci Mensili VEE'!$F$4:$R$259,'Foglio di Lavoro '!$A187,'Bilanci Mensili VEE'!$P$4:$P$259)</f>
        <v>-22100.61498242907</v>
      </c>
      <c r="AG187" s="1622"/>
      <c r="AH187" s="1620">
        <f t="shared" ca="1" si="213"/>
        <v>-22100.61498242907</v>
      </c>
      <c r="AI187" s="1449">
        <f ca="1">+SUMIF('Bilanci Mensili VEE'!$F$4:$R$259,'Foglio di Lavoro '!$A187,'Bilanci Mensili VEE'!$Q$4:$Q$259)</f>
        <v>0</v>
      </c>
      <c r="AJ187" s="1622"/>
      <c r="AK187" s="1620">
        <f t="shared" ca="1" si="214"/>
        <v>0</v>
      </c>
      <c r="AL187" s="1449">
        <f ca="1">-SUMIF('Bilanci Mensili VEE'!$F$4:$R$259,'Foglio di Lavoro '!$A187,'Bilanci Mensili VEE'!$R$4:$R$259)</f>
        <v>-23813.972926514827</v>
      </c>
      <c r="AM187" s="1622"/>
      <c r="AN187" s="1620">
        <f t="shared" ca="1" si="215"/>
        <v>-23813.972926514827</v>
      </c>
      <c r="AR187" s="1581">
        <f t="shared" si="185"/>
        <v>184</v>
      </c>
      <c r="BA187" s="1623"/>
      <c r="BB187" s="1623"/>
      <c r="BC187" s="1623"/>
      <c r="BD187" s="1623"/>
      <c r="BE187" s="1623"/>
      <c r="BF187" s="1623"/>
      <c r="BG187" s="1623"/>
      <c r="BH187" s="1623"/>
      <c r="BI187" s="1623"/>
      <c r="BJ187" s="1623"/>
      <c r="BK187" s="1623"/>
      <c r="BL187" s="1623"/>
    </row>
    <row r="188" spans="1:64" ht="13.8" thickBot="1" x14ac:dyDescent="0.3">
      <c r="A188" s="1" t="str">
        <f>'Conto economico riclassificato'!A89</f>
        <v>nc</v>
      </c>
      <c r="B188" s="1619" t="s">
        <v>233</v>
      </c>
      <c r="C188" s="1416">
        <f>VLOOKUP(A188,'[7]Bilancio riclassificato'!$B$15:$N$2261,13,0)</f>
        <v>-88682.86</v>
      </c>
      <c r="D188" s="1620">
        <f>+'Anno Precedente'!P188</f>
        <v>-48893.740013570598</v>
      </c>
      <c r="E188" s="1620">
        <f ca="1">-SUMIF('Bilanci Mensili VEE'!$F$4:$R$259,'Foglio di Lavoro '!$A188,'Bilanci Mensili VEE'!$G$4:$G$259)</f>
        <v>-5320.0184620668924</v>
      </c>
      <c r="F188" s="1622"/>
      <c r="G188" s="1620">
        <f t="shared" ca="1" si="204"/>
        <v>-5320.0184620668924</v>
      </c>
      <c r="H188" s="1449">
        <f ca="1">-SUMIF('Bilanci Mensili VEE'!$F$4:$R$259,'Foglio di Lavoro '!$A188,'Bilanci Mensili VEE'!$H$4:$H$259)</f>
        <v>-10756.860053619304</v>
      </c>
      <c r="I188" s="1622"/>
      <c r="J188" s="1620">
        <f t="shared" ca="1" si="205"/>
        <v>-10756.860053619304</v>
      </c>
      <c r="K188" s="1449">
        <f ca="1">-SUMIF('Bilanci Mensili VEE'!$F$4:$R$259,'Foglio di Lavoro '!$A188,'Bilanci Mensili VEE'!$I$4:$I$259)</f>
        <v>-15331.969254551697</v>
      </c>
      <c r="L188" s="1622"/>
      <c r="M188" s="1620">
        <f t="shared" ca="1" si="206"/>
        <v>-15331.969254551697</v>
      </c>
      <c r="N188" s="1449">
        <f ca="1">-SUMIF('Bilanci Mensili VEE'!$F$4:$R$259,'Foglio di Lavoro '!$A188,'Bilanci Mensili VEE'!$J$4:$J$259)</f>
        <v>-18345.781192985469</v>
      </c>
      <c r="O188" s="1622"/>
      <c r="P188" s="1620">
        <f t="shared" ca="1" si="207"/>
        <v>-18345.781192985469</v>
      </c>
      <c r="Q188" s="1449">
        <f ca="1">-SUMIF('Bilanci Mensili VEE'!$F$4:$R$259,'Foglio di Lavoro '!$A188,'Bilanci Mensili VEE'!$K$4:$K$259)</f>
        <v>-21099.890287189413</v>
      </c>
      <c r="R188" s="1622"/>
      <c r="S188" s="1620">
        <f t="shared" ca="1" si="208"/>
        <v>-21099.890287189413</v>
      </c>
      <c r="T188" s="1449">
        <f ca="1">-SUMIF('Bilanci Mensili VEE'!$F$4:$R$259,'Foglio di Lavoro '!$A188,'Bilanci Mensili VEE'!$L$4:$L$259)</f>
        <v>-23795.46458990367</v>
      </c>
      <c r="U188" s="1622"/>
      <c r="V188" s="2157">
        <f t="shared" ca="1" si="209"/>
        <v>-23795.46458990367</v>
      </c>
      <c r="W188" s="1449">
        <f ca="1">-SUMIF('Bilanci Mensili VEE'!$F$4:$R$259,'Foglio di Lavoro '!$A188,'Bilanci Mensili VEE'!$M$4:$M$259)</f>
        <v>-26753.408378886415</v>
      </c>
      <c r="X188" s="1622"/>
      <c r="Y188" s="1620">
        <f t="shared" ca="1" si="210"/>
        <v>-26753.408378886415</v>
      </c>
      <c r="Z188" s="1449">
        <f ca="1">-SUMIF('Bilanci Mensili VEE'!$F$4:$R$259,'Foglio di Lavoro '!$A188,'Bilanci Mensili VEE'!$N$4:$N$259)</f>
        <v>-29981.369509043929</v>
      </c>
      <c r="AA188" s="1622"/>
      <c r="AB188" s="1620">
        <f t="shared" ca="1" si="211"/>
        <v>-29981.369509043929</v>
      </c>
      <c r="AC188" s="1449">
        <f ca="1">-SUMIF('Bilanci Mensili VEE'!$F$4:$R$259,'Foglio di Lavoro '!$A188,'Bilanci Mensili VEE'!$O$4:$O$259)</f>
        <v>-33850.457791024295</v>
      </c>
      <c r="AD188" s="1622"/>
      <c r="AE188" s="1620">
        <f t="shared" ca="1" si="212"/>
        <v>-33850.457791024295</v>
      </c>
      <c r="AF188" s="1449">
        <f ca="1">-SUMIF('Bilanci Mensili VEE'!$F$4:$R$259,'Foglio di Lavoro '!$A188,'Bilanci Mensili VEE'!$P$4:$P$259)</f>
        <v>-37343.59946858661</v>
      </c>
      <c r="AG188" s="1622"/>
      <c r="AH188" s="1620">
        <f t="shared" ca="1" si="213"/>
        <v>-37343.59946858661</v>
      </c>
      <c r="AI188" s="1449">
        <f ca="1">+SUMIF('Bilanci Mensili VEE'!$F$4:$R$259,'Foglio di Lavoro '!$A188,'Bilanci Mensili VEE'!$Q$4:$Q$259)</f>
        <v>0</v>
      </c>
      <c r="AJ188" s="1622"/>
      <c r="AK188" s="1620">
        <f t="shared" ca="1" si="214"/>
        <v>0</v>
      </c>
      <c r="AL188" s="2069">
        <f ca="1">-SUMIF('Bilanci Mensili VEE'!$F$4:$R$259,'Foglio di Lavoro '!$A188,'Bilanci Mensili VEE'!$R$4:$R$259)</f>
        <v>-42393.14353244521</v>
      </c>
      <c r="AM188" s="1622"/>
      <c r="AN188" s="1620">
        <f t="shared" ca="1" si="215"/>
        <v>-42393.14353244521</v>
      </c>
      <c r="AR188" s="1581">
        <f t="shared" si="185"/>
        <v>185</v>
      </c>
      <c r="BA188" s="1623"/>
      <c r="BB188" s="1623"/>
      <c r="BC188" s="1623"/>
      <c r="BD188" s="1623"/>
      <c r="BE188" s="1623"/>
      <c r="BF188" s="1623"/>
      <c r="BG188" s="1623"/>
      <c r="BH188" s="1623"/>
      <c r="BI188" s="1623"/>
      <c r="BJ188" s="1623"/>
      <c r="BK188" s="1623"/>
      <c r="BL188" s="1623"/>
    </row>
    <row r="189" spans="1:64" ht="13.8" thickBot="1" x14ac:dyDescent="0.3">
      <c r="A189" s="1" t="str">
        <f>'Conto economico riclassificato'!A90</f>
        <v>nd</v>
      </c>
      <c r="B189" s="1619" t="s">
        <v>234</v>
      </c>
      <c r="C189" s="1416">
        <f>VLOOKUP(A189,'[7]Bilancio riclassificato'!$B$15:$N$2261,13,0)</f>
        <v>-18859.55</v>
      </c>
      <c r="D189" s="1620">
        <f>+'Anno Precedente'!P189</f>
        <v>0</v>
      </c>
      <c r="E189" s="1620">
        <f ca="1">-SUMIF('Bilanci Mensili VEE'!$F$4:$R$259,'Foglio di Lavoro '!$A189,'Bilanci Mensili VEE'!$G$4:$G$259)</f>
        <v>0</v>
      </c>
      <c r="F189" s="1622"/>
      <c r="G189" s="1620">
        <f t="shared" ca="1" si="204"/>
        <v>0</v>
      </c>
      <c r="H189" s="1449">
        <f ca="1">-SUMIF('Bilanci Mensili VEE'!$F$4:$R$259,'Foglio di Lavoro '!$A189,'Bilanci Mensili VEE'!$H$4:$H$259)</f>
        <v>0</v>
      </c>
      <c r="I189" s="1622"/>
      <c r="J189" s="1620">
        <f t="shared" ca="1" si="205"/>
        <v>0</v>
      </c>
      <c r="K189" s="1449">
        <f ca="1">-SUMIF('Bilanci Mensili VEE'!$F$4:$R$259,'Foglio di Lavoro '!$A189,'Bilanci Mensili VEE'!$I$4:$I$259)</f>
        <v>0</v>
      </c>
      <c r="L189" s="1622"/>
      <c r="M189" s="1620">
        <f t="shared" ca="1" si="206"/>
        <v>0</v>
      </c>
      <c r="N189" s="1449">
        <f ca="1">-SUMIF('Bilanci Mensili VEE'!$F$4:$R$259,'Foglio di Lavoro '!$A189,'Bilanci Mensili VEE'!$J$4:$J$259)</f>
        <v>0</v>
      </c>
      <c r="O189" s="1622"/>
      <c r="P189" s="1620">
        <f t="shared" ca="1" si="207"/>
        <v>0</v>
      </c>
      <c r="Q189" s="1449">
        <f ca="1">-SUMIF('Bilanci Mensili VEE'!$F$4:$R$259,'Foglio di Lavoro '!$A189,'Bilanci Mensili VEE'!$K$4:$K$259)</f>
        <v>0</v>
      </c>
      <c r="R189" s="1622"/>
      <c r="S189" s="1620">
        <f t="shared" ca="1" si="208"/>
        <v>0</v>
      </c>
      <c r="T189" s="1449">
        <f ca="1">+SUMIF('Bilanci Mensili VEE'!$F$4:$R$259,'Foglio di Lavoro '!$A189,'Bilanci Mensili VEE'!$L$4:$L$259)</f>
        <v>0</v>
      </c>
      <c r="U189" s="1622"/>
      <c r="V189" s="2157">
        <f t="shared" ca="1" si="209"/>
        <v>0</v>
      </c>
      <c r="W189" s="1449">
        <f ca="1">-SUMIF('Bilanci Mensili VEE'!$F$4:$R$259,'Foglio di Lavoro '!$A189,'Bilanci Mensili VEE'!$M$4:$M$259)</f>
        <v>0</v>
      </c>
      <c r="X189" s="1622"/>
      <c r="Y189" s="1620">
        <f t="shared" ca="1" si="210"/>
        <v>0</v>
      </c>
      <c r="Z189" s="1449">
        <f ca="1">-SUMIF('Bilanci Mensili VEE'!$F$4:$R$259,'Foglio di Lavoro '!$A189,'Bilanci Mensili VEE'!$N$4:$N$259)</f>
        <v>0</v>
      </c>
      <c r="AA189" s="1622"/>
      <c r="AB189" s="1620">
        <f t="shared" ca="1" si="211"/>
        <v>0</v>
      </c>
      <c r="AC189" s="1449">
        <f ca="1">-SUMIF('Bilanci Mensili VEE'!$F$4:$R$259,'Foglio di Lavoro '!$A189,'Bilanci Mensili VEE'!$O$4:$O$259)</f>
        <v>0</v>
      </c>
      <c r="AD189" s="1622"/>
      <c r="AE189" s="1620">
        <f t="shared" ca="1" si="212"/>
        <v>0</v>
      </c>
      <c r="AF189" s="1449">
        <f ca="1">-SUMIF('Bilanci Mensili VEE'!$F$4:$R$259,'Foglio di Lavoro '!$A189,'Bilanci Mensili VEE'!$P$4:$P$259)</f>
        <v>0</v>
      </c>
      <c r="AG189" s="1622"/>
      <c r="AH189" s="1620">
        <f t="shared" ca="1" si="213"/>
        <v>0</v>
      </c>
      <c r="AI189" s="1449">
        <f ca="1">+SUMIF('Bilanci Mensili VEE'!$F$4:$R$259,'Foglio di Lavoro '!$A189,'Bilanci Mensili VEE'!$Q$4:$Q$259)</f>
        <v>0</v>
      </c>
      <c r="AJ189" s="1622"/>
      <c r="AK189" s="1620">
        <f t="shared" ca="1" si="214"/>
        <v>0</v>
      </c>
      <c r="AL189" s="1449">
        <f ca="1">+SUMIF('Bilanci Mensili VEE'!$F$4:$R$259,'Foglio di Lavoro '!$A189,'Bilanci Mensili VEE'!$R$4:$R$259)</f>
        <v>0</v>
      </c>
      <c r="AM189" s="1622"/>
      <c r="AN189" s="1620">
        <f t="shared" ca="1" si="215"/>
        <v>0</v>
      </c>
      <c r="AR189" s="1581">
        <f t="shared" si="185"/>
        <v>186</v>
      </c>
      <c r="BA189" s="1623"/>
      <c r="BB189" s="1623"/>
      <c r="BC189" s="1623"/>
      <c r="BD189" s="1623"/>
      <c r="BE189" s="1623"/>
      <c r="BF189" s="1623"/>
      <c r="BG189" s="1623"/>
      <c r="BH189" s="1623"/>
      <c r="BI189" s="1623"/>
      <c r="BJ189" s="1623"/>
      <c r="BK189" s="1623"/>
      <c r="BL189" s="1623"/>
    </row>
    <row r="190" spans="1:64" ht="13.8" thickBot="1" x14ac:dyDescent="0.3">
      <c r="A190" s="1" t="str">
        <f>'Conto economico riclassificato'!A91</f>
        <v>ne</v>
      </c>
      <c r="B190" s="1619" t="s">
        <v>235</v>
      </c>
      <c r="C190" s="1416">
        <f>VLOOKUP(A190,'[7]Bilancio riclassificato'!$B$15:$N$2261,13,0)</f>
        <v>0</v>
      </c>
      <c r="D190" s="1620">
        <f>+'Anno Precedente'!P190</f>
        <v>0</v>
      </c>
      <c r="E190" s="1620">
        <f ca="1">-SUMIF('Bilanci Mensili VEE'!$F$4:$R$259,'Foglio di Lavoro '!$A190,'Bilanci Mensili VEE'!$G$4:$G$259)</f>
        <v>0</v>
      </c>
      <c r="F190" s="1622"/>
      <c r="G190" s="1620">
        <f t="shared" ca="1" si="204"/>
        <v>0</v>
      </c>
      <c r="H190" s="1449">
        <f ca="1">-SUMIF('Bilanci Mensili VEE'!$F$4:$R$259,'Foglio di Lavoro '!$A190,'Bilanci Mensili VEE'!$H$4:$H$259)</f>
        <v>0</v>
      </c>
      <c r="I190" s="1622"/>
      <c r="J190" s="1620">
        <f t="shared" ca="1" si="205"/>
        <v>0</v>
      </c>
      <c r="K190" s="1449">
        <f ca="1">-SUMIF('Bilanci Mensili VEE'!$F$4:$R$259,'Foglio di Lavoro '!$A190,'Bilanci Mensili VEE'!$I$4:$I$259)</f>
        <v>0</v>
      </c>
      <c r="L190" s="1622"/>
      <c r="M190" s="1620">
        <f t="shared" ca="1" si="206"/>
        <v>0</v>
      </c>
      <c r="N190" s="1449">
        <f ca="1">-SUMIF('Bilanci Mensili VEE'!$F$4:$R$259,'Foglio di Lavoro '!$A190,'Bilanci Mensili VEE'!$J$4:$J$259)</f>
        <v>0</v>
      </c>
      <c r="O190" s="1622"/>
      <c r="P190" s="1620">
        <f t="shared" ca="1" si="207"/>
        <v>0</v>
      </c>
      <c r="Q190" s="1449">
        <f ca="1">-SUMIF('Bilanci Mensili VEE'!$F$4:$R$259,'Foglio di Lavoro '!$A190,'Bilanci Mensili VEE'!$K$4:$K$259)</f>
        <v>0</v>
      </c>
      <c r="R190" s="1622"/>
      <c r="S190" s="1620">
        <f t="shared" ca="1" si="208"/>
        <v>0</v>
      </c>
      <c r="T190" s="1449">
        <f ca="1">+SUMIF('Bilanci Mensili VEE'!$F$4:$R$259,'Foglio di Lavoro '!$A190,'Bilanci Mensili VEE'!$L$4:$L$259)</f>
        <v>0</v>
      </c>
      <c r="U190" s="1622"/>
      <c r="V190" s="2157">
        <f t="shared" ca="1" si="209"/>
        <v>0</v>
      </c>
      <c r="W190" s="1449">
        <f ca="1">-SUMIF('Bilanci Mensili VEE'!$F$4:$R$259,'Foglio di Lavoro '!$A190,'Bilanci Mensili VEE'!$M$4:$M$259)</f>
        <v>0</v>
      </c>
      <c r="X190" s="1622"/>
      <c r="Y190" s="1620">
        <f t="shared" ca="1" si="210"/>
        <v>0</v>
      </c>
      <c r="Z190" s="1449">
        <f ca="1">-SUMIF('Bilanci Mensili VEE'!$F$4:$R$259,'Foglio di Lavoro '!$A190,'Bilanci Mensili VEE'!$N$4:$N$259)</f>
        <v>0</v>
      </c>
      <c r="AA190" s="1622"/>
      <c r="AB190" s="1620">
        <f t="shared" ca="1" si="211"/>
        <v>0</v>
      </c>
      <c r="AC190" s="1449">
        <f ca="1">-SUMIF('Bilanci Mensili VEE'!$F$4:$R$259,'Foglio di Lavoro '!$A190,'Bilanci Mensili VEE'!$O$4:$O$259)</f>
        <v>0</v>
      </c>
      <c r="AD190" s="1622"/>
      <c r="AE190" s="1620">
        <f t="shared" ca="1" si="212"/>
        <v>0</v>
      </c>
      <c r="AF190" s="1449">
        <f ca="1">-SUMIF('Bilanci Mensili VEE'!$F$4:$R$259,'Foglio di Lavoro '!$A190,'Bilanci Mensili VEE'!$P$4:$P$259)</f>
        <v>0</v>
      </c>
      <c r="AG190" s="1622"/>
      <c r="AH190" s="1620">
        <f t="shared" ca="1" si="213"/>
        <v>0</v>
      </c>
      <c r="AI190" s="1449">
        <f ca="1">+SUMIF('Bilanci Mensili VEE'!$F$4:$R$259,'Foglio di Lavoro '!$A190,'Bilanci Mensili VEE'!$Q$4:$Q$259)</f>
        <v>0</v>
      </c>
      <c r="AJ190" s="1622"/>
      <c r="AK190" s="1620">
        <f t="shared" ca="1" si="214"/>
        <v>0</v>
      </c>
      <c r="AL190" s="1449">
        <f ca="1">+SUMIF('Bilanci Mensili VEE'!$F$4:$R$259,'Foglio di Lavoro '!$A190,'Bilanci Mensili VEE'!$R$4:$R$259)</f>
        <v>0</v>
      </c>
      <c r="AM190" s="1622"/>
      <c r="AN190" s="1620">
        <f t="shared" ca="1" si="215"/>
        <v>0</v>
      </c>
      <c r="AR190" s="1581">
        <f t="shared" si="185"/>
        <v>187</v>
      </c>
      <c r="BA190" s="1623"/>
      <c r="BB190" s="1623"/>
      <c r="BC190" s="1623"/>
      <c r="BD190" s="1623"/>
      <c r="BE190" s="1623"/>
      <c r="BF190" s="1623"/>
      <c r="BG190" s="1623"/>
      <c r="BH190" s="1623"/>
      <c r="BI190" s="1623"/>
      <c r="BJ190" s="1623"/>
      <c r="BK190" s="1623"/>
      <c r="BL190" s="1623"/>
    </row>
    <row r="191" spans="1:64" ht="13.8" thickBot="1" x14ac:dyDescent="0.3">
      <c r="A191" s="1" t="str">
        <f>'Conto economico riclassificato'!A92</f>
        <v>nf</v>
      </c>
      <c r="B191" s="1619" t="s">
        <v>236</v>
      </c>
      <c r="C191" s="1416">
        <f>VLOOKUP(A191,'[7]Bilancio riclassificato'!$B$15:$N$2261,13,0)</f>
        <v>-137736.74</v>
      </c>
      <c r="D191" s="1620">
        <f>+'Anno Precedente'!P191</f>
        <v>0</v>
      </c>
      <c r="E191" s="1620">
        <f ca="1">-SUMIF('Bilanci Mensili VEE'!$F$4:$R$259,'Foglio di Lavoro '!$A191,'Bilanci Mensili VEE'!$G$4:$G$259)</f>
        <v>0</v>
      </c>
      <c r="F191" s="1622"/>
      <c r="G191" s="1620">
        <f t="shared" ca="1" si="204"/>
        <v>0</v>
      </c>
      <c r="H191" s="1449">
        <f ca="1">-SUMIF('Bilanci Mensili VEE'!$F$4:$R$259,'Foglio di Lavoro '!$A191,'Bilanci Mensili VEE'!$H$4:$H$259)</f>
        <v>0</v>
      </c>
      <c r="I191" s="1622"/>
      <c r="J191" s="1620">
        <f t="shared" ca="1" si="205"/>
        <v>0</v>
      </c>
      <c r="K191" s="1449">
        <f ca="1">-SUMIF('Bilanci Mensili VEE'!$F$4:$R$259,'Foglio di Lavoro '!$A191,'Bilanci Mensili VEE'!$I$4:$I$259)</f>
        <v>0</v>
      </c>
      <c r="L191" s="1622"/>
      <c r="M191" s="1620">
        <f t="shared" ca="1" si="206"/>
        <v>0</v>
      </c>
      <c r="N191" s="1449">
        <f ca="1">-SUMIF('Bilanci Mensili VEE'!$F$4:$R$259,'Foglio di Lavoro '!$A191,'Bilanci Mensili VEE'!$J$4:$J$259)</f>
        <v>0</v>
      </c>
      <c r="O191" s="1622"/>
      <c r="P191" s="1620">
        <f t="shared" ca="1" si="207"/>
        <v>0</v>
      </c>
      <c r="Q191" s="1449">
        <f ca="1">-SUMIF('Bilanci Mensili VEE'!$F$4:$R$259,'Foglio di Lavoro '!$A191,'Bilanci Mensili VEE'!$K$4:$K$259)</f>
        <v>0</v>
      </c>
      <c r="R191" s="1622"/>
      <c r="S191" s="1620">
        <f t="shared" ca="1" si="208"/>
        <v>0</v>
      </c>
      <c r="T191" s="1449">
        <f ca="1">+SUMIF('Bilanci Mensili VEE'!$F$4:$R$259,'Foglio di Lavoro '!$A191,'Bilanci Mensili VEE'!$L$4:$L$259)</f>
        <v>0</v>
      </c>
      <c r="U191" s="1622"/>
      <c r="V191" s="2157">
        <f t="shared" ca="1" si="209"/>
        <v>0</v>
      </c>
      <c r="W191" s="1449">
        <f ca="1">-SUMIF('Bilanci Mensili VEE'!$F$4:$R$259,'Foglio di Lavoro '!$A191,'Bilanci Mensili VEE'!$M$4:$M$259)</f>
        <v>0</v>
      </c>
      <c r="X191" s="1622"/>
      <c r="Y191" s="1620">
        <f t="shared" ca="1" si="210"/>
        <v>0</v>
      </c>
      <c r="Z191" s="1449">
        <f ca="1">-SUMIF('Bilanci Mensili VEE'!$F$4:$R$259,'Foglio di Lavoro '!$A191,'Bilanci Mensili VEE'!$N$4:$N$259)</f>
        <v>0</v>
      </c>
      <c r="AA191" s="1622"/>
      <c r="AB191" s="1620">
        <f t="shared" ca="1" si="211"/>
        <v>0</v>
      </c>
      <c r="AC191" s="1449">
        <f ca="1">-SUMIF('Bilanci Mensili VEE'!$F$4:$R$259,'Foglio di Lavoro '!$A191,'Bilanci Mensili VEE'!$O$4:$O$259)</f>
        <v>0</v>
      </c>
      <c r="AD191" s="1622"/>
      <c r="AE191" s="1620">
        <f t="shared" ca="1" si="212"/>
        <v>0</v>
      </c>
      <c r="AF191" s="1449">
        <f ca="1">-SUMIF('Bilanci Mensili VEE'!$F$4:$R$259,'Foglio di Lavoro '!$A191,'Bilanci Mensili VEE'!$P$4:$P$259)</f>
        <v>0</v>
      </c>
      <c r="AG191" s="1622"/>
      <c r="AH191" s="1620">
        <f t="shared" ca="1" si="213"/>
        <v>0</v>
      </c>
      <c r="AI191" s="1449">
        <f ca="1">+SUMIF('Bilanci Mensili VEE'!$F$4:$R$259,'Foglio di Lavoro '!$A191,'Bilanci Mensili VEE'!$Q$4:$Q$259)</f>
        <v>0</v>
      </c>
      <c r="AJ191" s="1622"/>
      <c r="AK191" s="1620">
        <f t="shared" ca="1" si="214"/>
        <v>0</v>
      </c>
      <c r="AL191" s="1449">
        <f ca="1">+SUMIF('Bilanci Mensili VEE'!$F$4:$R$259,'Foglio di Lavoro '!$A191,'Bilanci Mensili VEE'!$R$4:$R$259)</f>
        <v>0</v>
      </c>
      <c r="AM191" s="1622"/>
      <c r="AN191" s="1620">
        <f t="shared" ca="1" si="215"/>
        <v>0</v>
      </c>
      <c r="AR191" s="1581">
        <f t="shared" si="185"/>
        <v>188</v>
      </c>
      <c r="BA191" s="1623"/>
      <c r="BB191" s="1623"/>
      <c r="BC191" s="1623"/>
      <c r="BD191" s="1623"/>
      <c r="BE191" s="1623"/>
      <c r="BF191" s="1623"/>
      <c r="BG191" s="1623"/>
      <c r="BH191" s="1623"/>
      <c r="BI191" s="1623"/>
      <c r="BJ191" s="1623"/>
      <c r="BK191" s="1623"/>
      <c r="BL191" s="1623"/>
    </row>
    <row r="192" spans="1:64" ht="13.8" thickBot="1" x14ac:dyDescent="0.3">
      <c r="A192" s="1" t="str">
        <f>'Conto economico riclassificato'!A93</f>
        <v>ng</v>
      </c>
      <c r="B192" s="1619" t="s">
        <v>237</v>
      </c>
      <c r="C192" s="1416">
        <f>VLOOKUP(A192,'[7]Bilancio riclassificato'!$B$15:$N$2261,13,0)</f>
        <v>0</v>
      </c>
      <c r="D192" s="1620">
        <f>+'Anno Precedente'!P192</f>
        <v>0</v>
      </c>
      <c r="E192" s="1620">
        <f ca="1">-SUMIF('Bilanci Mensili VEE'!$F$4:$R$259,'Foglio di Lavoro '!$A192,'Bilanci Mensili VEE'!$G$4:$G$259)</f>
        <v>0</v>
      </c>
      <c r="F192" s="1622"/>
      <c r="G192" s="1620">
        <f t="shared" ca="1" si="204"/>
        <v>0</v>
      </c>
      <c r="H192" s="1449">
        <f ca="1">-SUMIF('Bilanci Mensili VEE'!$F$4:$R$259,'Foglio di Lavoro '!$A192,'Bilanci Mensili VEE'!$H$4:$H$259)</f>
        <v>0</v>
      </c>
      <c r="I192" s="1622"/>
      <c r="J192" s="1620">
        <f t="shared" ca="1" si="205"/>
        <v>0</v>
      </c>
      <c r="K192" s="1449">
        <f ca="1">-SUMIF('Bilanci Mensili VEE'!$F$4:$R$259,'Foglio di Lavoro '!$A192,'Bilanci Mensili VEE'!$I$4:$I$259)</f>
        <v>0</v>
      </c>
      <c r="L192" s="1622"/>
      <c r="M192" s="1620">
        <f t="shared" ca="1" si="206"/>
        <v>0</v>
      </c>
      <c r="N192" s="1449">
        <f ca="1">-SUMIF('Bilanci Mensili VEE'!$F$4:$R$259,'Foglio di Lavoro '!$A192,'Bilanci Mensili VEE'!$J$4:$J$259)</f>
        <v>0</v>
      </c>
      <c r="O192" s="1622"/>
      <c r="P192" s="1620">
        <f t="shared" ca="1" si="207"/>
        <v>0</v>
      </c>
      <c r="Q192" s="1449">
        <f ca="1">-SUMIF('Bilanci Mensili VEE'!$F$4:$R$259,'Foglio di Lavoro '!$A192,'Bilanci Mensili VEE'!$K$4:$K$259)</f>
        <v>0</v>
      </c>
      <c r="R192" s="1622"/>
      <c r="S192" s="1620">
        <f t="shared" ca="1" si="208"/>
        <v>0</v>
      </c>
      <c r="T192" s="1449">
        <f ca="1">+SUMIF('Bilanci Mensili VEE'!$F$4:$R$259,'Foglio di Lavoro '!$A192,'Bilanci Mensili VEE'!$L$4:$L$259)</f>
        <v>0</v>
      </c>
      <c r="U192" s="1622"/>
      <c r="V192" s="2157">
        <f t="shared" ca="1" si="209"/>
        <v>0</v>
      </c>
      <c r="W192" s="1449">
        <f ca="1">-SUMIF('Bilanci Mensili VEE'!$F$4:$R$259,'Foglio di Lavoro '!$A192,'Bilanci Mensili VEE'!$M$4:$M$259)</f>
        <v>0</v>
      </c>
      <c r="X192" s="1622"/>
      <c r="Y192" s="1620">
        <f t="shared" ca="1" si="210"/>
        <v>0</v>
      </c>
      <c r="Z192" s="1449">
        <f ca="1">-SUMIF('Bilanci Mensili VEE'!$F$4:$R$259,'Foglio di Lavoro '!$A192,'Bilanci Mensili VEE'!$N$4:$N$259)</f>
        <v>0</v>
      </c>
      <c r="AA192" s="1622"/>
      <c r="AB192" s="1620">
        <f t="shared" ca="1" si="211"/>
        <v>0</v>
      </c>
      <c r="AC192" s="1449">
        <f ca="1">-SUMIF('Bilanci Mensili VEE'!$F$4:$R$259,'Foglio di Lavoro '!$A192,'Bilanci Mensili VEE'!$O$4:$O$259)</f>
        <v>0</v>
      </c>
      <c r="AD192" s="1622"/>
      <c r="AE192" s="1620">
        <f t="shared" ca="1" si="212"/>
        <v>0</v>
      </c>
      <c r="AF192" s="1449">
        <f ca="1">-SUMIF('Bilanci Mensili VEE'!$F$4:$R$259,'Foglio di Lavoro '!$A192,'Bilanci Mensili VEE'!$P$4:$P$259)</f>
        <v>0</v>
      </c>
      <c r="AG192" s="1622"/>
      <c r="AH192" s="1620">
        <f t="shared" ca="1" si="213"/>
        <v>0</v>
      </c>
      <c r="AI192" s="1449">
        <f ca="1">+SUMIF('Bilanci Mensili VEE'!$F$4:$R$259,'Foglio di Lavoro '!$A192,'Bilanci Mensili VEE'!$Q$4:$Q$259)</f>
        <v>0</v>
      </c>
      <c r="AJ192" s="1622"/>
      <c r="AK192" s="1620">
        <f t="shared" ca="1" si="214"/>
        <v>0</v>
      </c>
      <c r="AL192" s="1449">
        <f ca="1">+SUMIF('Bilanci Mensili VEE'!$F$4:$R$259,'Foglio di Lavoro '!$A192,'Bilanci Mensili VEE'!$R$4:$R$259)</f>
        <v>0</v>
      </c>
      <c r="AM192" s="1622"/>
      <c r="AN192" s="1620">
        <f t="shared" ca="1" si="215"/>
        <v>0</v>
      </c>
      <c r="AR192" s="1581">
        <f t="shared" si="185"/>
        <v>189</v>
      </c>
      <c r="BA192" s="1623"/>
      <c r="BB192" s="1623"/>
      <c r="BC192" s="1623"/>
      <c r="BD192" s="1623"/>
      <c r="BE192" s="1623"/>
      <c r="BF192" s="1623"/>
      <c r="BG192" s="1623"/>
      <c r="BH192" s="1623"/>
      <c r="BI192" s="1623"/>
      <c r="BJ192" s="1623"/>
      <c r="BK192" s="1623"/>
      <c r="BL192" s="1623"/>
    </row>
    <row r="193" spans="1:64" ht="13.8" thickBot="1" x14ac:dyDescent="0.3">
      <c r="A193" s="1" t="str">
        <f>'Conto economico riclassificato'!A94</f>
        <v>nh</v>
      </c>
      <c r="B193" s="1619" t="s">
        <v>234</v>
      </c>
      <c r="C193" s="1416">
        <f>VLOOKUP(A193,'[7]Bilancio riclassificato'!$B$15:$N$2261,13,0)</f>
        <v>-8606.4599999999991</v>
      </c>
      <c r="D193" s="1620">
        <f>+'Anno Precedente'!P193</f>
        <v>0</v>
      </c>
      <c r="E193" s="1620">
        <f ca="1">-SUMIF('Bilanci Mensili VEE'!$F$4:$R$259,'Foglio di Lavoro '!$A193,'Bilanci Mensili VEE'!$G$4:$G$259)</f>
        <v>0</v>
      </c>
      <c r="F193" s="1622"/>
      <c r="G193" s="1620">
        <f t="shared" ca="1" si="204"/>
        <v>0</v>
      </c>
      <c r="H193" s="1449">
        <f ca="1">-SUMIF('Bilanci Mensili VEE'!$F$4:$R$259,'Foglio di Lavoro '!$A193,'Bilanci Mensili VEE'!$H$4:$H$259)</f>
        <v>0</v>
      </c>
      <c r="I193" s="1622"/>
      <c r="J193" s="1620">
        <f t="shared" ca="1" si="205"/>
        <v>0</v>
      </c>
      <c r="K193" s="1449">
        <f ca="1">-SUMIF('Bilanci Mensili VEE'!$F$4:$R$259,'Foglio di Lavoro '!$A193,'Bilanci Mensili VEE'!$I$4:$I$259)</f>
        <v>0</v>
      </c>
      <c r="L193" s="1622"/>
      <c r="M193" s="1620">
        <f t="shared" ca="1" si="206"/>
        <v>0</v>
      </c>
      <c r="N193" s="1449">
        <f ca="1">-SUMIF('Bilanci Mensili VEE'!$F$4:$R$259,'Foglio di Lavoro '!$A193,'Bilanci Mensili VEE'!$J$4:$J$259)</f>
        <v>0</v>
      </c>
      <c r="O193" s="1622"/>
      <c r="P193" s="1620">
        <f t="shared" ca="1" si="207"/>
        <v>0</v>
      </c>
      <c r="Q193" s="1449">
        <f ca="1">-SUMIF('Bilanci Mensili VEE'!$F$4:$R$259,'Foglio di Lavoro '!$A193,'Bilanci Mensili VEE'!$K$4:$K$259)</f>
        <v>0</v>
      </c>
      <c r="R193" s="1622"/>
      <c r="S193" s="1620">
        <f t="shared" ca="1" si="208"/>
        <v>0</v>
      </c>
      <c r="T193" s="1449">
        <f ca="1">+SUMIF('Bilanci Mensili VEE'!$F$4:$R$259,'Foglio di Lavoro '!$A193,'Bilanci Mensili VEE'!$L$4:$L$259)</f>
        <v>0</v>
      </c>
      <c r="U193" s="1622"/>
      <c r="V193" s="2157">
        <f t="shared" ca="1" si="209"/>
        <v>0</v>
      </c>
      <c r="W193" s="1449">
        <f ca="1">-SUMIF('Bilanci Mensili VEE'!$F$4:$R$259,'Foglio di Lavoro '!$A193,'Bilanci Mensili VEE'!$M$4:$M$259)</f>
        <v>0</v>
      </c>
      <c r="X193" s="1622"/>
      <c r="Y193" s="1620">
        <f t="shared" ca="1" si="210"/>
        <v>0</v>
      </c>
      <c r="Z193" s="1449">
        <f ca="1">-SUMIF('Bilanci Mensili VEE'!$F$4:$R$259,'Foglio di Lavoro '!$A193,'Bilanci Mensili VEE'!$N$4:$N$259)</f>
        <v>0</v>
      </c>
      <c r="AA193" s="1622"/>
      <c r="AB193" s="1620">
        <f t="shared" ca="1" si="211"/>
        <v>0</v>
      </c>
      <c r="AC193" s="1449">
        <f ca="1">-SUMIF('Bilanci Mensili VEE'!$F$4:$R$259,'Foglio di Lavoro '!$A193,'Bilanci Mensili VEE'!$O$4:$O$259)</f>
        <v>0</v>
      </c>
      <c r="AD193" s="1622"/>
      <c r="AE193" s="1620">
        <f t="shared" ca="1" si="212"/>
        <v>0</v>
      </c>
      <c r="AF193" s="1449">
        <f ca="1">-SUMIF('Bilanci Mensili VEE'!$F$4:$R$259,'Foglio di Lavoro '!$A193,'Bilanci Mensili VEE'!$P$4:$P$259)</f>
        <v>0</v>
      </c>
      <c r="AG193" s="1622"/>
      <c r="AH193" s="1620">
        <f t="shared" ca="1" si="213"/>
        <v>0</v>
      </c>
      <c r="AI193" s="1449">
        <f ca="1">+SUMIF('Bilanci Mensili VEE'!$F$4:$R$259,'Foglio di Lavoro '!$A193,'Bilanci Mensili VEE'!$Q$4:$Q$259)</f>
        <v>0</v>
      </c>
      <c r="AJ193" s="1622"/>
      <c r="AK193" s="1620">
        <f t="shared" ca="1" si="214"/>
        <v>0</v>
      </c>
      <c r="AL193" s="1449">
        <f ca="1">+SUMIF('Bilanci Mensili VEE'!$F$4:$R$259,'Foglio di Lavoro '!$A193,'Bilanci Mensili VEE'!$R$4:$R$259)</f>
        <v>0</v>
      </c>
      <c r="AM193" s="1622"/>
      <c r="AN193" s="1620">
        <f t="shared" ca="1" si="215"/>
        <v>0</v>
      </c>
      <c r="AR193" s="1581">
        <f t="shared" si="185"/>
        <v>190</v>
      </c>
      <c r="BA193" s="1623"/>
      <c r="BB193" s="1623"/>
      <c r="BC193" s="1623"/>
      <c r="BD193" s="1623"/>
      <c r="BE193" s="1623"/>
      <c r="BF193" s="1623"/>
      <c r="BG193" s="1623"/>
      <c r="BH193" s="1623"/>
      <c r="BI193" s="1623"/>
      <c r="BJ193" s="1623"/>
      <c r="BK193" s="1623"/>
      <c r="BL193" s="1623"/>
    </row>
    <row r="194" spans="1:64" ht="13.8" thickBot="1" x14ac:dyDescent="0.3">
      <c r="A194" s="1" t="str">
        <f>'Conto economico riclassificato'!A95</f>
        <v>ni</v>
      </c>
      <c r="B194" s="1619" t="s">
        <v>238</v>
      </c>
      <c r="C194" s="1416">
        <f>VLOOKUP(A194,'[7]Bilancio riclassificato'!$B$15:$N$2261,13,0)</f>
        <v>0</v>
      </c>
      <c r="D194" s="1620">
        <f>+'Anno Precedente'!P194</f>
        <v>0</v>
      </c>
      <c r="E194" s="1620">
        <f ca="1">+SUMIF('Bilanci Mensili VEE'!$F$4:$R$259,'Foglio di Lavoro '!$A194,'Bilanci Mensili VEE'!$G$4:$G$259)</f>
        <v>0</v>
      </c>
      <c r="F194" s="1622"/>
      <c r="G194" s="1620">
        <f t="shared" ca="1" si="204"/>
        <v>0</v>
      </c>
      <c r="H194" s="1449">
        <f ca="1">-SUMIF('Bilanci Mensili VEE'!$F$4:$R$259,'Foglio di Lavoro '!$A194,'Bilanci Mensili VEE'!$H$4:$H$259)</f>
        <v>0</v>
      </c>
      <c r="I194" s="1622"/>
      <c r="J194" s="1620">
        <f t="shared" ca="1" si="205"/>
        <v>0</v>
      </c>
      <c r="K194" s="1449">
        <f ca="1">-SUMIF('Bilanci Mensili VEE'!$F$4:$R$259,'Foglio di Lavoro '!$A194,'Bilanci Mensili VEE'!$I$4:$I$259)</f>
        <v>0</v>
      </c>
      <c r="L194" s="1622"/>
      <c r="M194" s="1620">
        <f t="shared" ca="1" si="206"/>
        <v>0</v>
      </c>
      <c r="N194" s="1449">
        <f ca="1">-SUMIF('Bilanci Mensili VEE'!$F$4:$R$259,'Foglio di Lavoro '!$A194,'Bilanci Mensili VEE'!$J$4:$J$259)</f>
        <v>0</v>
      </c>
      <c r="O194" s="1622"/>
      <c r="P194" s="1620">
        <f t="shared" ca="1" si="207"/>
        <v>0</v>
      </c>
      <c r="Q194" s="1449">
        <f ca="1">-SUMIF('Bilanci Mensili VEE'!$F$4:$R$259,'Foglio di Lavoro '!$A194,'Bilanci Mensili VEE'!$K$4:$K$259)</f>
        <v>0</v>
      </c>
      <c r="R194" s="1622"/>
      <c r="S194" s="1620">
        <f t="shared" ca="1" si="208"/>
        <v>0</v>
      </c>
      <c r="T194" s="1449">
        <f ca="1">+SUMIF('Bilanci Mensili VEE'!$F$4:$R$259,'Foglio di Lavoro '!$A194,'Bilanci Mensili VEE'!$L$4:$L$259)</f>
        <v>0</v>
      </c>
      <c r="U194" s="1622"/>
      <c r="V194" s="2157">
        <f t="shared" ca="1" si="209"/>
        <v>0</v>
      </c>
      <c r="W194" s="1449">
        <f ca="1">-SUMIF('Bilanci Mensili VEE'!$F$4:$R$259,'Foglio di Lavoro '!$A194,'Bilanci Mensili VEE'!$M$4:$M$259)</f>
        <v>0</v>
      </c>
      <c r="X194" s="1622"/>
      <c r="Y194" s="1620">
        <f t="shared" ca="1" si="210"/>
        <v>0</v>
      </c>
      <c r="Z194" s="1449">
        <f ca="1">-SUMIF('Bilanci Mensili VEE'!$F$4:$R$259,'Foglio di Lavoro '!$A194,'Bilanci Mensili VEE'!$N$4:$N$259)</f>
        <v>0</v>
      </c>
      <c r="AA194" s="1622"/>
      <c r="AB194" s="1620">
        <f t="shared" ca="1" si="211"/>
        <v>0</v>
      </c>
      <c r="AC194" s="1449">
        <f ca="1">-SUMIF('Bilanci Mensili VEE'!$F$4:$R$259,'Foglio di Lavoro '!$A194,'Bilanci Mensili VEE'!$O$4:$O$259)</f>
        <v>0</v>
      </c>
      <c r="AD194" s="1622"/>
      <c r="AE194" s="1620">
        <f t="shared" ca="1" si="212"/>
        <v>0</v>
      </c>
      <c r="AF194" s="1449">
        <f ca="1">-SUMIF('Bilanci Mensili VEE'!$F$4:$R$259,'Foglio di Lavoro '!$A194,'Bilanci Mensili VEE'!$P$4:$P$259)</f>
        <v>0</v>
      </c>
      <c r="AG194" s="1622"/>
      <c r="AH194" s="1620">
        <f t="shared" ca="1" si="213"/>
        <v>0</v>
      </c>
      <c r="AI194" s="1449">
        <f ca="1">+SUMIF('Bilanci Mensili VEE'!$F$4:$R$259,'Foglio di Lavoro '!$A194,'Bilanci Mensili VEE'!$Q$4:$Q$259)</f>
        <v>0</v>
      </c>
      <c r="AJ194" s="1622"/>
      <c r="AK194" s="1620">
        <f t="shared" ca="1" si="214"/>
        <v>0</v>
      </c>
      <c r="AL194" s="1449">
        <f ca="1">+SUMIF('Bilanci Mensili VEE'!$F$4:$R$259,'Foglio di Lavoro '!$A194,'Bilanci Mensili VEE'!$R$4:$R$259)</f>
        <v>0</v>
      </c>
      <c r="AM194" s="1622"/>
      <c r="AN194" s="1620">
        <f t="shared" ca="1" si="215"/>
        <v>0</v>
      </c>
      <c r="AR194" s="1581">
        <f t="shared" si="185"/>
        <v>191</v>
      </c>
      <c r="BA194" s="1623"/>
      <c r="BB194" s="1623"/>
      <c r="BC194" s="1623"/>
      <c r="BD194" s="1623"/>
      <c r="BE194" s="1623"/>
      <c r="BF194" s="1623"/>
      <c r="BG194" s="1623"/>
      <c r="BH194" s="1623"/>
      <c r="BI194" s="1623"/>
      <c r="BJ194" s="1623"/>
      <c r="BK194" s="1623"/>
      <c r="BL194" s="1623"/>
    </row>
    <row r="195" spans="1:64" x14ac:dyDescent="0.25">
      <c r="A195" s="2207" t="str">
        <f>'Conto economico riclassificato'!A96</f>
        <v>nj</v>
      </c>
      <c r="B195" s="1619" t="s">
        <v>239</v>
      </c>
      <c r="C195" s="2209">
        <f>VLOOKUP(A195,'[7]Bilancio riclassificato'!$B$15:$N$2261,13,0)</f>
        <v>-56017.599999999999</v>
      </c>
      <c r="D195" s="1620">
        <f>+'Anno Precedente'!P195</f>
        <v>-663655.61319412524</v>
      </c>
      <c r="E195" s="1620">
        <f ca="1">+SUMIF('Bilanci Mensili VEE'!$F$4:$R$259,'Foglio di Lavoro '!$A195,'Bilanci Mensili VEE'!$G$4:$G$259)</f>
        <v>-13745.103258769483</v>
      </c>
      <c r="F195" s="1622"/>
      <c r="G195" s="1620">
        <f t="shared" ca="1" si="204"/>
        <v>-13745.103258769483</v>
      </c>
      <c r="H195" s="1449">
        <f ca="1">+SUMIF('Bilanci Mensili VEE'!$F$4:$R$259,'Foglio di Lavoro '!$A195,'Bilanci Mensili VEE'!$H$4:$H$259)</f>
        <v>-17314.721715817697</v>
      </c>
      <c r="I195" s="1622"/>
      <c r="J195" s="1620">
        <f t="shared" ca="1" si="205"/>
        <v>-17314.721715817697</v>
      </c>
      <c r="K195" s="1449">
        <f ca="1">+SUMIF('Bilanci Mensili VEE'!$F$4:$R$259,'Foglio di Lavoro '!$A195,'Bilanci Mensili VEE'!$I$4:$I$259)</f>
        <v>-28317.929835108207</v>
      </c>
      <c r="L195" s="1622"/>
      <c r="M195" s="1620">
        <f t="shared" ca="1" si="206"/>
        <v>-28317.929835108207</v>
      </c>
      <c r="N195" s="1449">
        <f ca="1">+SUMIF('Bilanci Mensili VEE'!$F$4:$R$259,'Foglio di Lavoro '!$A195,'Bilanci Mensili VEE'!$J$4:$J$259)</f>
        <v>-50501.390886260706</v>
      </c>
      <c r="O195" s="1622"/>
      <c r="P195" s="1620">
        <f t="shared" ca="1" si="207"/>
        <v>-50501.390886260706</v>
      </c>
      <c r="Q195" s="1449">
        <f ca="1">SUMIF('Bilanci Mensili VEE'!$F$4:$R$259,'Foglio di Lavoro '!$A195,'Bilanci Mensili VEE'!$K$4:$K$259)</f>
        <v>-103498.77379799934</v>
      </c>
      <c r="R195" s="1622"/>
      <c r="S195" s="1620">
        <f t="shared" ca="1" si="208"/>
        <v>-103498.77379799934</v>
      </c>
      <c r="T195" s="1449">
        <f ca="1">+SUMIF('Bilanci Mensili VEE'!$F$4:$R$259,'Foglio di Lavoro '!$A195,'Bilanci Mensili VEE'!$L$4:$L$259)</f>
        <v>-117321.27823904227</v>
      </c>
      <c r="U195" s="1622"/>
      <c r="V195" s="2157">
        <f t="shared" ca="1" si="209"/>
        <v>-117321.27823904227</v>
      </c>
      <c r="W195" s="1449">
        <f ca="1">-SUMIF('Bilanci Mensili VEE'!$F$4:$R$259,'Foglio di Lavoro '!$A195,'Bilanci Mensili VEE'!$M$4:$M$259)*-1</f>
        <v>-133609.17831601235</v>
      </c>
      <c r="X195" s="1622"/>
      <c r="Y195" s="1620">
        <f t="shared" ca="1" si="210"/>
        <v>-133609.17831601235</v>
      </c>
      <c r="Z195" s="1449">
        <f ca="1">-SUMIF('Bilanci Mensili VEE'!$F$4:$R$259,'Foglio di Lavoro '!$A195,'Bilanci Mensili VEE'!$N$4:$N$259)*-1</f>
        <v>-179026.79371231698</v>
      </c>
      <c r="AA195" s="1622"/>
      <c r="AB195" s="1620">
        <f t="shared" ca="1" si="211"/>
        <v>-179026.79371231698</v>
      </c>
      <c r="AC195" s="1449">
        <f ca="1">+SUMIF('Bilanci Mensili VEE'!$F$4:$R$259,'Foglio di Lavoro '!$A195,'Bilanci Mensili VEE'!$O$4:$O$259)</f>
        <v>-196750.75583763962</v>
      </c>
      <c r="AD195" s="1622"/>
      <c r="AE195" s="1620">
        <f t="shared" ca="1" si="212"/>
        <v>-196750.75583763962</v>
      </c>
      <c r="AF195" s="1449">
        <f ca="1">+SUMIF('Bilanci Mensili VEE'!$F$4:$R$259,'Foglio di Lavoro '!$A195,'Bilanci Mensili VEE'!$P$4:$P$259)</f>
        <v>-218538.79960572554</v>
      </c>
      <c r="AG195" s="1622"/>
      <c r="AH195" s="1620">
        <f t="shared" ca="1" si="213"/>
        <v>-218538.79960572554</v>
      </c>
      <c r="AI195" s="1449">
        <f ca="1">+SUMIF('Bilanci Mensili VEE'!$F$4:$R$259,'Foglio di Lavoro '!$A195,'Bilanci Mensili VEE'!$Q$4:$Q$259)</f>
        <v>0</v>
      </c>
      <c r="AJ195" s="1622"/>
      <c r="AK195" s="1620">
        <f t="shared" ca="1" si="214"/>
        <v>0</v>
      </c>
      <c r="AL195" s="1449">
        <f ca="1">+SUMIF('Bilanci Mensili VEE'!$F$4:$R$259,'Foglio di Lavoro '!$A195,'Bilanci Mensili VEE'!$R$4:$R$259)</f>
        <v>-289797.24967769661</v>
      </c>
      <c r="AM195" s="1622"/>
      <c r="AN195" s="1620">
        <f t="shared" ca="1" si="215"/>
        <v>-289797.24967769661</v>
      </c>
      <c r="AR195" s="1581">
        <f t="shared" si="185"/>
        <v>192</v>
      </c>
      <c r="BA195" s="1623"/>
      <c r="BB195" s="1623"/>
      <c r="BC195" s="1623"/>
      <c r="BD195" s="1623"/>
      <c r="BE195" s="1623"/>
      <c r="BF195" s="1623"/>
      <c r="BG195" s="1623"/>
      <c r="BH195" s="1623"/>
      <c r="BI195" s="1623"/>
      <c r="BJ195" s="1623"/>
      <c r="BK195" s="1623"/>
      <c r="BL195" s="1623"/>
    </row>
    <row r="196" spans="1:64" ht="13.8" x14ac:dyDescent="0.25">
      <c r="A196" s="93"/>
      <c r="B196" s="1607" t="s">
        <v>240</v>
      </c>
      <c r="C196" s="1608">
        <f>SUM(C186:C195)</f>
        <v>-417598.94999999995</v>
      </c>
      <c r="D196" s="1608">
        <f>+'Anno Precedente'!P196</f>
        <v>-731326.23065642302</v>
      </c>
      <c r="E196" s="1608">
        <f t="shared" ref="E196:AN196" ca="1" si="216">SUM(E186:E195)</f>
        <v>-20446.146580224122</v>
      </c>
      <c r="F196" s="1609">
        <f t="shared" si="216"/>
        <v>0</v>
      </c>
      <c r="G196" s="1608">
        <f t="shared" ca="1" si="216"/>
        <v>-20446.146580224122</v>
      </c>
      <c r="H196" s="1610">
        <f t="shared" ca="1" si="216"/>
        <v>-29877.788739946387</v>
      </c>
      <c r="I196" s="1609">
        <f t="shared" si="216"/>
        <v>0</v>
      </c>
      <c r="J196" s="1608">
        <f t="shared" ca="1" si="216"/>
        <v>-29877.788739946387</v>
      </c>
      <c r="K196" s="1610">
        <f t="shared" ca="1" si="216"/>
        <v>-45889.666351769149</v>
      </c>
      <c r="L196" s="1609">
        <f>SUM(L186:L195)</f>
        <v>0</v>
      </c>
      <c r="M196" s="1608">
        <f t="shared" ca="1" si="216"/>
        <v>-45889.666351769149</v>
      </c>
      <c r="N196" s="1610">
        <f t="shared" ca="1" si="216"/>
        <v>-80607.901006675398</v>
      </c>
      <c r="O196" s="1609">
        <f>SUM(O186:O195)</f>
        <v>0</v>
      </c>
      <c r="P196" s="1608">
        <f t="shared" ca="1" si="216"/>
        <v>-80607.901006675398</v>
      </c>
      <c r="Q196" s="1610">
        <f t="shared" ca="1" si="216"/>
        <v>-136825.3651715607</v>
      </c>
      <c r="R196" s="1609">
        <f>SUM(R186:R195)</f>
        <v>0</v>
      </c>
      <c r="S196" s="1608">
        <f t="shared" ca="1" si="216"/>
        <v>-136825.3651715607</v>
      </c>
      <c r="T196" s="1610">
        <f t="shared" ca="1" si="216"/>
        <v>-153872.9784814743</v>
      </c>
      <c r="U196" s="1609">
        <f>SUM(U186:U195)</f>
        <v>0</v>
      </c>
      <c r="V196" s="2156">
        <f t="shared" ref="V196" ca="1" si="217">SUM(V186:V195)</f>
        <v>-153872.9784814743</v>
      </c>
      <c r="W196" s="1610">
        <f t="shared" ca="1" si="216"/>
        <v>-175025.17771103859</v>
      </c>
      <c r="X196" s="1609">
        <f t="shared" si="216"/>
        <v>0</v>
      </c>
      <c r="Y196" s="1608">
        <f t="shared" ca="1" si="216"/>
        <v>-175025.17771103859</v>
      </c>
      <c r="Z196" s="1610">
        <f t="shared" ref="Z196:AA196" ca="1" si="218">SUM(Z186:Z195)</f>
        <v>-224053.00387596901</v>
      </c>
      <c r="AA196" s="1609">
        <f t="shared" si="218"/>
        <v>0</v>
      </c>
      <c r="AB196" s="1608">
        <f t="shared" ca="1" si="216"/>
        <v>-224053.00387596901</v>
      </c>
      <c r="AC196" s="1610">
        <f t="shared" ca="1" si="216"/>
        <v>-246062.28959838752</v>
      </c>
      <c r="AD196" s="1609">
        <f>SUM(AD186:AD195)</f>
        <v>0</v>
      </c>
      <c r="AE196" s="1608">
        <f t="shared" ca="1" si="216"/>
        <v>-246062.28959838752</v>
      </c>
      <c r="AF196" s="1610">
        <f t="shared" ref="AF196" ca="1" si="219">SUM(AF186:AF195)</f>
        <v>-277983.0140567412</v>
      </c>
      <c r="AG196" s="1609">
        <f>SUM(AG186:AG195)</f>
        <v>0</v>
      </c>
      <c r="AH196" s="1608">
        <f t="shared" ca="1" si="216"/>
        <v>-277983.0140567412</v>
      </c>
      <c r="AI196" s="1610">
        <f t="shared" ca="1" si="216"/>
        <v>0</v>
      </c>
      <c r="AJ196" s="1609">
        <f t="shared" si="216"/>
        <v>0</v>
      </c>
      <c r="AK196" s="1608">
        <f t="shared" ca="1" si="216"/>
        <v>0</v>
      </c>
      <c r="AL196" s="1610">
        <f ca="1">SUM(AL186:AL195)</f>
        <v>-356004.36613665667</v>
      </c>
      <c r="AM196" s="1609">
        <f>SUM(AM186:AM195)</f>
        <v>0</v>
      </c>
      <c r="AN196" s="1608">
        <f t="shared" ca="1" si="216"/>
        <v>-356004.36613665667</v>
      </c>
      <c r="AR196" s="1581">
        <f t="shared" si="185"/>
        <v>193</v>
      </c>
      <c r="BA196" s="1611"/>
      <c r="BB196" s="1611"/>
      <c r="BC196" s="1611"/>
      <c r="BD196" s="1611"/>
      <c r="BE196" s="1611"/>
      <c r="BF196" s="1611"/>
      <c r="BG196" s="1611"/>
      <c r="BH196" s="1611"/>
      <c r="BI196" s="1611"/>
      <c r="BJ196" s="1611"/>
      <c r="BK196" s="1611"/>
      <c r="BL196" s="1611"/>
    </row>
    <row r="197" spans="1:64" ht="13.8" thickBot="1" x14ac:dyDescent="0.3">
      <c r="B197" s="1645" t="s">
        <v>267</v>
      </c>
      <c r="C197" s="1646"/>
      <c r="D197" s="1646"/>
      <c r="E197" s="1646"/>
      <c r="F197" s="1647"/>
      <c r="G197" s="1646"/>
      <c r="H197" s="1648"/>
      <c r="I197" s="1647"/>
      <c r="J197" s="1646"/>
      <c r="K197" s="1648"/>
      <c r="L197" s="1647"/>
      <c r="M197" s="1646"/>
      <c r="N197" s="1648"/>
      <c r="O197" s="1647"/>
      <c r="P197" s="1646"/>
      <c r="Q197" s="1648"/>
      <c r="R197" s="1647"/>
      <c r="S197" s="1646"/>
      <c r="T197" s="1648"/>
      <c r="U197" s="1647"/>
      <c r="V197" s="2161"/>
      <c r="W197" s="1648"/>
      <c r="X197" s="1647"/>
      <c r="Y197" s="1646"/>
      <c r="Z197" s="1648"/>
      <c r="AA197" s="1647"/>
      <c r="AB197" s="1646"/>
      <c r="AC197" s="1648"/>
      <c r="AD197" s="1647"/>
      <c r="AE197" s="1646"/>
      <c r="AF197" s="1648"/>
      <c r="AG197" s="1647"/>
      <c r="AH197" s="1646"/>
      <c r="AI197" s="1648"/>
      <c r="AJ197" s="1647"/>
      <c r="AK197" s="1646"/>
      <c r="AL197" s="1648"/>
      <c r="AM197" s="1647"/>
      <c r="AN197" s="1646"/>
      <c r="AR197" s="1581">
        <f t="shared" si="185"/>
        <v>194</v>
      </c>
      <c r="BA197" s="1649"/>
      <c r="BB197" s="1649"/>
      <c r="BC197" s="1649"/>
      <c r="BD197" s="1649"/>
      <c r="BE197" s="1649"/>
      <c r="BF197" s="1649"/>
      <c r="BG197" s="1649"/>
      <c r="BH197" s="1649"/>
      <c r="BI197" s="1649"/>
      <c r="BJ197" s="1649"/>
      <c r="BK197" s="1649"/>
      <c r="BL197" s="1649"/>
    </row>
    <row r="198" spans="1:64" ht="13.8" thickBot="1" x14ac:dyDescent="0.3">
      <c r="A198" s="2207" t="str">
        <f>'Conto economico riclassificato'!A99</f>
        <v>oa</v>
      </c>
      <c r="B198" s="1619" t="s">
        <v>241</v>
      </c>
      <c r="C198" s="2209">
        <f>VLOOKUP(A198,'[7]Bilancio riclassificato'!$B$15:$N$2261,13,0)</f>
        <v>229.78</v>
      </c>
      <c r="D198" s="1620">
        <f>+'Anno Precedente'!P198</f>
        <v>1001.7816884452909</v>
      </c>
      <c r="E198" s="1620">
        <f ca="1">+SUMIF('Bilanci Mensili VEE'!$F$4:$R$259,'Foglio di Lavoro '!$A198,'Bilanci Mensili VEE'!$G$4:$G$259)</f>
        <v>0.73848267571164827</v>
      </c>
      <c r="F198" s="1622"/>
      <c r="G198" s="1620">
        <f ca="1">+E198+F198</f>
        <v>0.73848267571164827</v>
      </c>
      <c r="H198" s="1449">
        <f ca="1">+SUMIF('Bilanci Mensili VEE'!$F$4:$R$259,'Foglio di Lavoro '!$A198,'Bilanci Mensili VEE'!$H$4:$H$259)</f>
        <v>1.3962466487935656</v>
      </c>
      <c r="I198" s="1622"/>
      <c r="J198" s="1620">
        <f ca="1">+H198+I198</f>
        <v>1.3962466487935656</v>
      </c>
      <c r="K198" s="1449">
        <f ca="1">+SUMIF('Bilanci Mensili VEE'!$F$4:$R$259,'Foglio di Lavoro '!$A198,'Bilanci Mensili VEE'!$I$4:$I$259)</f>
        <v>2.1384403984884921</v>
      </c>
      <c r="L198" s="1622"/>
      <c r="M198" s="1620">
        <f ca="1">+K198+L198</f>
        <v>2.1384403984884921</v>
      </c>
      <c r="N198" s="1449">
        <f ca="1">+SUMIF('Bilanci Mensili VEE'!$F$4:$R$259,'Foglio di Lavoro '!$A198,'Bilanci Mensili VEE'!$J$4:$J$259)</f>
        <v>29.678679516624097</v>
      </c>
      <c r="O198" s="1622"/>
      <c r="P198" s="1620">
        <f ca="1">+N198+O198</f>
        <v>29.678679516624097</v>
      </c>
      <c r="Q198" s="1449">
        <f ca="1">SUMIF('Bilanci Mensili VEE'!$F$4:$R$259,'Foglio di Lavoro '!$A198,'Bilanci Mensili VEE'!$K$4:$K$259)</f>
        <v>231.73927073249433</v>
      </c>
      <c r="R198" s="1622"/>
      <c r="S198" s="1620">
        <f ca="1">+Q198+R198</f>
        <v>231.73927073249433</v>
      </c>
      <c r="T198" s="1449">
        <f ca="1">+SUMIF('Bilanci Mensili VEE'!$F$4:$R$259,'Foglio di Lavoro '!$A198,'Bilanci Mensili VEE'!$L$4:$L$259)</f>
        <v>2686.6147475917701</v>
      </c>
      <c r="U198" s="1622"/>
      <c r="V198" s="2157">
        <f ca="1">+T198+U198</f>
        <v>2686.6147475917701</v>
      </c>
      <c r="W198" s="1449">
        <f ca="1">+SUMIF('Bilanci Mensili VEE'!$F$4:$R$259,'Foglio di Lavoro '!$A198,'Bilanci Mensili VEE'!$M$4:$M$259)</f>
        <v>4710.0231186396732</v>
      </c>
      <c r="X198" s="1622"/>
      <c r="Y198" s="1620">
        <f ca="1">+W198+X198</f>
        <v>4710.0231186396732</v>
      </c>
      <c r="Z198" s="1449">
        <f ca="1">+SUMIF('Bilanci Mensili VEE'!$F$4:$R$259,'Foglio di Lavoro '!$A198,'Bilanci Mensili VEE'!$N$4:$N$259)</f>
        <v>4694.840654608096</v>
      </c>
      <c r="AA198" s="1622"/>
      <c r="AB198" s="1620">
        <f ca="1">+Z198+AA198</f>
        <v>4694.840654608096</v>
      </c>
      <c r="AC198" s="1449">
        <f ca="1">+SUMIF('Bilanci Mensili VEE'!$F$4:$R$259,'Foglio di Lavoro '!$A198,'Bilanci Mensili VEE'!$O$4:$O$259)</f>
        <v>7959.0625469048173</v>
      </c>
      <c r="AD198" s="1622"/>
      <c r="AE198" s="1620">
        <f ca="1">+AC198+AD198</f>
        <v>7959.0625469048173</v>
      </c>
      <c r="AF198" s="1449">
        <f ca="1">+SUMIF('Bilanci Mensili VEE'!$F$4:$R$259,'Foglio di Lavoro '!$A198,'Bilanci Mensili VEE'!$P$4:$P$259)</f>
        <v>7953.7756064112446</v>
      </c>
      <c r="AG198" s="1622"/>
      <c r="AH198" s="1620">
        <f ca="1">+AF198+AG198</f>
        <v>7953.7756064112446</v>
      </c>
      <c r="AI198" s="1449">
        <f ca="1">+SUMIF('Bilanci Mensili VEE'!$F$4:$R$259,'Foglio di Lavoro '!$A198,'Bilanci Mensili VEE'!$Q$4:$Q$259)</f>
        <v>0</v>
      </c>
      <c r="AJ198" s="1622"/>
      <c r="AK198" s="1620">
        <f ca="1">+AI198+AJ198</f>
        <v>0</v>
      </c>
      <c r="AL198" s="1449">
        <f ca="1">+SUMIF('Bilanci Mensili VEE'!$F$4:$R$259,'Foglio di Lavoro '!$A198,'Bilanci Mensili VEE'!$R$4:$R$259)</f>
        <v>12811.783412118606</v>
      </c>
      <c r="AM198" s="1622"/>
      <c r="AN198" s="1620">
        <f ca="1">+AL198+AM198</f>
        <v>12811.783412118606</v>
      </c>
      <c r="AR198" s="1581">
        <f t="shared" si="185"/>
        <v>195</v>
      </c>
      <c r="BA198" s="1623"/>
      <c r="BB198" s="1623"/>
      <c r="BC198" s="1623"/>
      <c r="BD198" s="1623"/>
      <c r="BE198" s="1623"/>
      <c r="BF198" s="1623"/>
      <c r="BG198" s="1623"/>
      <c r="BH198" s="1623"/>
      <c r="BI198" s="1623"/>
      <c r="BJ198" s="1623"/>
      <c r="BK198" s="1623"/>
      <c r="BL198" s="1623"/>
    </row>
    <row r="199" spans="1:64" ht="13.8" thickBot="1" x14ac:dyDescent="0.3">
      <c r="A199" s="1" t="str">
        <f>'Conto economico riclassificato'!A100</f>
        <v>ob</v>
      </c>
      <c r="B199" s="1619" t="s">
        <v>242</v>
      </c>
      <c r="C199" s="1416">
        <f>VLOOKUP(A199,'[7]Bilancio riclassificato'!$B$15:$N$2261,13,0)</f>
        <v>0</v>
      </c>
      <c r="D199" s="1620">
        <f>+'Anno Precedente'!P199</f>
        <v>0</v>
      </c>
      <c r="E199" s="1620">
        <f ca="1">+SUMIF('Bilanci Mensili VEE'!$F$4:$R$259,'Foglio di Lavoro '!$A199,'Bilanci Mensili VEE'!$G$4:$G$259)</f>
        <v>0</v>
      </c>
      <c r="F199" s="1622"/>
      <c r="G199" s="1620">
        <f ca="1">+E199+F199</f>
        <v>0</v>
      </c>
      <c r="H199" s="1449">
        <f ca="1">+SUMIF('Bilanci Mensili VEE'!$F$4:$R$259,'Foglio di Lavoro '!$A199,'Bilanci Mensili VEE'!$H$4:$H$259)</f>
        <v>0</v>
      </c>
      <c r="I199" s="1622"/>
      <c r="J199" s="1620">
        <f ca="1">+H199+I199</f>
        <v>0</v>
      </c>
      <c r="K199" s="1449">
        <f ca="1">+SUMIF('Bilanci Mensili VEE'!$F$4:$R$259,'Foglio di Lavoro '!$A199,'Bilanci Mensili VEE'!$I$4:$I$259)</f>
        <v>0</v>
      </c>
      <c r="L199" s="1622"/>
      <c r="M199" s="1620">
        <f ca="1">+K199+L199</f>
        <v>0</v>
      </c>
      <c r="N199" s="1449">
        <f ca="1">+SUMIF('Bilanci Mensili VEE'!$F$4:$R$259,'Foglio di Lavoro '!$A199,'Bilanci Mensili VEE'!$J$4:$J$259)</f>
        <v>0</v>
      </c>
      <c r="O199" s="1622"/>
      <c r="P199" s="1620">
        <f ca="1">+N199+O199</f>
        <v>0</v>
      </c>
      <c r="Q199" s="1449">
        <f ca="1">-SUMIF('Bilanci Mensili VEE'!$F$4:$R$259,'Foglio di Lavoro '!$A199,'Bilanci Mensili VEE'!$K$4:$K$259)</f>
        <v>0</v>
      </c>
      <c r="R199" s="1622"/>
      <c r="S199" s="1620">
        <f ca="1">+Q199+R199</f>
        <v>0</v>
      </c>
      <c r="T199" s="1449">
        <f ca="1">+SUMIF('Bilanci Mensili VEE'!$F$4:$R$259,'Foglio di Lavoro '!$A199,'Bilanci Mensili VEE'!$L$4:$L$259)</f>
        <v>0</v>
      </c>
      <c r="U199" s="1622"/>
      <c r="V199" s="2157">
        <f ca="1">+T199+U199</f>
        <v>0</v>
      </c>
      <c r="W199" s="1449">
        <f ca="1">+SUMIF('Bilanci Mensili VEE'!$F$4:$R$259,'Foglio di Lavoro '!$A199,'Bilanci Mensili VEE'!$M$4:$M$259)</f>
        <v>0</v>
      </c>
      <c r="X199" s="1622"/>
      <c r="Y199" s="1620">
        <f ca="1">+W199+X199</f>
        <v>0</v>
      </c>
      <c r="Z199" s="1449">
        <f ca="1">+SUMIF('Bilanci Mensili VEE'!$F$4:$R$259,'Foglio di Lavoro '!$A199,'Bilanci Mensili VEE'!$N$4:$N$259)</f>
        <v>0</v>
      </c>
      <c r="AA199" s="1622"/>
      <c r="AB199" s="1620">
        <f ca="1">+Z199+AA199</f>
        <v>0</v>
      </c>
      <c r="AC199" s="1449">
        <f ca="1">+SUMIF('Bilanci Mensili VEE'!$F$4:$R$259,'Foglio di Lavoro '!$A199,'Bilanci Mensili VEE'!$O$4:$O$259)</f>
        <v>0</v>
      </c>
      <c r="AD199" s="1622"/>
      <c r="AE199" s="1620">
        <f ca="1">+AC199+AD199</f>
        <v>0</v>
      </c>
      <c r="AF199" s="1449">
        <f ca="1">+SUMIF('Bilanci Mensili VEE'!$F$4:$R$259,'Foglio di Lavoro '!$A199,'Bilanci Mensili VEE'!$P$4:$P$259)</f>
        <v>0</v>
      </c>
      <c r="AG199" s="1622"/>
      <c r="AH199" s="1620">
        <f ca="1">+AF199+AG199</f>
        <v>0</v>
      </c>
      <c r="AI199" s="1449">
        <f ca="1">+SUMIF('Bilanci Mensili VEE'!$F$4:$R$259,'Foglio di Lavoro '!$A199,'Bilanci Mensili VEE'!$Q$4:$Q$259)</f>
        <v>0</v>
      </c>
      <c r="AJ199" s="1622"/>
      <c r="AK199" s="1620">
        <f ca="1">+AI199+AJ199</f>
        <v>0</v>
      </c>
      <c r="AL199" s="1449">
        <f ca="1">+SUMIF('Bilanci Mensili VEE'!$F$4:$R$259,'Foglio di Lavoro '!$A199,'Bilanci Mensili VEE'!$R$4:$R$259)</f>
        <v>0</v>
      </c>
      <c r="AM199" s="1622"/>
      <c r="AN199" s="1620">
        <f ca="1">+AL199+AM199</f>
        <v>0</v>
      </c>
      <c r="AR199" s="1581">
        <f t="shared" si="185"/>
        <v>196</v>
      </c>
      <c r="BA199" s="1623"/>
      <c r="BB199" s="1623"/>
      <c r="BC199" s="1623"/>
      <c r="BD199" s="1623"/>
      <c r="BE199" s="1623"/>
      <c r="BF199" s="1623"/>
      <c r="BG199" s="1623"/>
      <c r="BH199" s="1623"/>
      <c r="BI199" s="1623"/>
      <c r="BJ199" s="1623"/>
      <c r="BK199" s="1623"/>
      <c r="BL199" s="1623"/>
    </row>
    <row r="200" spans="1:64" ht="13.8" thickBot="1" x14ac:dyDescent="0.3">
      <c r="A200" s="1" t="str">
        <f>'Conto economico riclassificato'!A101</f>
        <v>oc</v>
      </c>
      <c r="B200" s="1619" t="s">
        <v>243</v>
      </c>
      <c r="C200" s="1416">
        <f>VLOOKUP(A200,'[7]Bilancio riclassificato'!$B$15:$N$2261,13,0)</f>
        <v>0</v>
      </c>
      <c r="D200" s="1620">
        <f>+'Anno Precedente'!P200</f>
        <v>0</v>
      </c>
      <c r="E200" s="1620">
        <f ca="1">+SUMIF('Bilanci Mensili VEE'!$F$4:$R$259,'Foglio di Lavoro '!$A200,'Bilanci Mensili VEE'!$G$4:$G$259)</f>
        <v>0</v>
      </c>
      <c r="F200" s="1622"/>
      <c r="G200" s="1620">
        <f ca="1">+E200+F200</f>
        <v>0</v>
      </c>
      <c r="H200" s="1449">
        <f ca="1">+SUMIF('Bilanci Mensili VEE'!$F$4:$R$259,'Foglio di Lavoro '!$A200,'Bilanci Mensili VEE'!$H$4:$H$259)</f>
        <v>0</v>
      </c>
      <c r="I200" s="1622"/>
      <c r="J200" s="1620">
        <f ca="1">+H200+I200</f>
        <v>0</v>
      </c>
      <c r="K200" s="1449">
        <f ca="1">+SUMIF('Bilanci Mensili VEE'!$F$4:$R$259,'Foglio di Lavoro '!$A200,'Bilanci Mensili VEE'!$I$4:$I$259)</f>
        <v>0</v>
      </c>
      <c r="L200" s="1622"/>
      <c r="M200" s="1620">
        <f ca="1">+K200+L200</f>
        <v>0</v>
      </c>
      <c r="N200" s="1449">
        <f ca="1">+SUMIF('Bilanci Mensili VEE'!$F$4:$R$259,'Foglio di Lavoro '!$A200,'Bilanci Mensili VEE'!$J$4:$J$259)</f>
        <v>0</v>
      </c>
      <c r="O200" s="1622"/>
      <c r="P200" s="1620">
        <f ca="1">+N200+O200</f>
        <v>0</v>
      </c>
      <c r="Q200" s="1449">
        <f ca="1">SUMIF('Bilanci Mensili VEE'!$F$4:$R$259,'Foglio di Lavoro '!$A200,'Bilanci Mensili VEE'!$K$4:$K$259)</f>
        <v>0</v>
      </c>
      <c r="R200" s="1622"/>
      <c r="S200" s="1620">
        <f ca="1">+Q200+R200</f>
        <v>0</v>
      </c>
      <c r="T200" s="1449">
        <f ca="1">+SUMIF('Bilanci Mensili VEE'!$F$4:$R$259,'Foglio di Lavoro '!$A200,'Bilanci Mensili VEE'!$L$4:$L$259)</f>
        <v>0</v>
      </c>
      <c r="U200" s="1622"/>
      <c r="V200" s="2157">
        <f ca="1">+T200+U200</f>
        <v>0</v>
      </c>
      <c r="W200" s="1449">
        <f ca="1">+SUMIF('Bilanci Mensili VEE'!$F$4:$R$259,'Foglio di Lavoro '!$A200,'Bilanci Mensili VEE'!$M$4:$M$259)</f>
        <v>0</v>
      </c>
      <c r="X200" s="1622"/>
      <c r="Y200" s="1620">
        <f ca="1">+W200+X200</f>
        <v>0</v>
      </c>
      <c r="Z200" s="1449">
        <f ca="1">+SUMIF('Bilanci Mensili VEE'!$F$4:$R$259,'Foglio di Lavoro '!$A200,'Bilanci Mensili VEE'!$N$4:$N$259)</f>
        <v>0</v>
      </c>
      <c r="AA200" s="1622"/>
      <c r="AB200" s="1620">
        <f ca="1">+Z200+AA200</f>
        <v>0</v>
      </c>
      <c r="AC200" s="1449">
        <f ca="1">+SUMIF('Bilanci Mensili VEE'!$F$4:$R$259,'Foglio di Lavoro '!$A200,'Bilanci Mensili VEE'!$O$4:$O$259)</f>
        <v>0</v>
      </c>
      <c r="AD200" s="1622"/>
      <c r="AE200" s="1620">
        <f ca="1">+AC200+AD200</f>
        <v>0</v>
      </c>
      <c r="AF200" s="1449">
        <f ca="1">+SUMIF('Bilanci Mensili VEE'!$F$4:$R$259,'Foglio di Lavoro '!$A200,'Bilanci Mensili VEE'!$P$4:$P$259)</f>
        <v>0</v>
      </c>
      <c r="AG200" s="1622"/>
      <c r="AH200" s="1620">
        <f ca="1">+AF200+AG200</f>
        <v>0</v>
      </c>
      <c r="AI200" s="1449">
        <f ca="1">+SUMIF('Bilanci Mensili VEE'!$F$4:$R$259,'Foglio di Lavoro '!$A200,'Bilanci Mensili VEE'!$Q$4:$Q$259)</f>
        <v>0</v>
      </c>
      <c r="AJ200" s="1622"/>
      <c r="AK200" s="1620">
        <f ca="1">+AI200+AJ200</f>
        <v>0</v>
      </c>
      <c r="AL200" s="1449">
        <f ca="1">+SUMIF('Bilanci Mensili VEE'!$F$4:$R$259,'Foglio di Lavoro '!$A200,'Bilanci Mensili VEE'!$R$4:$R$259)</f>
        <v>0</v>
      </c>
      <c r="AM200" s="1622"/>
      <c r="AN200" s="1620">
        <f ca="1">+AL200+AM200</f>
        <v>0</v>
      </c>
      <c r="AR200" s="1581">
        <f t="shared" si="185"/>
        <v>197</v>
      </c>
      <c r="BA200" s="1623"/>
      <c r="BB200" s="1623"/>
      <c r="BC200" s="1623"/>
      <c r="BD200" s="1623"/>
      <c r="BE200" s="1623"/>
      <c r="BF200" s="1623"/>
      <c r="BG200" s="1623"/>
      <c r="BH200" s="1623"/>
      <c r="BI200" s="1623"/>
      <c r="BJ200" s="1623"/>
      <c r="BK200" s="1623"/>
      <c r="BL200" s="1623"/>
    </row>
    <row r="201" spans="1:64" ht="13.8" thickBot="1" x14ac:dyDescent="0.3">
      <c r="A201" s="1" t="str">
        <f>'Conto economico riclassificato'!A102</f>
        <v>od</v>
      </c>
      <c r="B201" s="1619" t="s">
        <v>244</v>
      </c>
      <c r="C201" s="1416">
        <f>VLOOKUP(A201,'[7]Bilancio riclassificato'!$B$15:$N$2261,13,0)</f>
        <v>4000000</v>
      </c>
      <c r="D201" s="1620">
        <f>+'Anno Precedente'!P201</f>
        <v>0</v>
      </c>
      <c r="E201" s="1620">
        <f ca="1">+SUMIF('Bilanci Mensili VEE'!$F$4:$R$259,'Foglio di Lavoro '!$A201,'Bilanci Mensili VEE'!$G$4:$G$259)</f>
        <v>0</v>
      </c>
      <c r="F201" s="1622"/>
      <c r="G201" s="1620">
        <f ca="1">+E201+F201</f>
        <v>0</v>
      </c>
      <c r="H201" s="1449">
        <f ca="1">+SUMIF('Bilanci Mensili VEE'!$F$4:$R$259,'Foglio di Lavoro '!$A201,'Bilanci Mensili VEE'!$H$4:$H$259)</f>
        <v>0</v>
      </c>
      <c r="I201" s="1622"/>
      <c r="J201" s="1620">
        <f ca="1">+H201+I201</f>
        <v>0</v>
      </c>
      <c r="K201" s="1449">
        <f ca="1">+SUMIF('Bilanci Mensili VEE'!$F$4:$R$259,'Foglio di Lavoro '!$A201,'Bilanci Mensili VEE'!$I$4:$I$259)</f>
        <v>0</v>
      </c>
      <c r="L201" s="1622"/>
      <c r="M201" s="1620">
        <f ca="1">+K201+L201</f>
        <v>0</v>
      </c>
      <c r="N201" s="1449">
        <f ca="1">+SUMIF('Bilanci Mensili VEE'!$F$4:$R$259,'Foglio di Lavoro '!$A201,'Bilanci Mensili VEE'!$J$4:$J$259)</f>
        <v>0</v>
      </c>
      <c r="O201" s="1622"/>
      <c r="P201" s="1620">
        <f ca="1">+N201+O201</f>
        <v>0</v>
      </c>
      <c r="Q201" s="1449">
        <f ca="1">-SUMIF('Bilanci Mensili VEE'!$F$4:$R$259,'Foglio di Lavoro '!$A201,'Bilanci Mensili VEE'!$K$4:$K$259)</f>
        <v>0</v>
      </c>
      <c r="R201" s="1622"/>
      <c r="S201" s="1620">
        <f ca="1">+Q201+R201</f>
        <v>0</v>
      </c>
      <c r="T201" s="1449">
        <f ca="1">+SUMIF('Bilanci Mensili VEE'!$F$4:$R$259,'Foglio di Lavoro '!$A201,'Bilanci Mensili VEE'!$L$4:$L$259)</f>
        <v>0</v>
      </c>
      <c r="U201" s="1622"/>
      <c r="V201" s="2157">
        <f ca="1">+T201+U201</f>
        <v>0</v>
      </c>
      <c r="W201" s="1449">
        <f ca="1">+SUMIF('Bilanci Mensili VEE'!$F$4:$R$259,'Foglio di Lavoro '!$A201,'Bilanci Mensili VEE'!$M$4:$M$259)</f>
        <v>0</v>
      </c>
      <c r="X201" s="1622"/>
      <c r="Y201" s="1620">
        <f ca="1">+W201+X201</f>
        <v>0</v>
      </c>
      <c r="Z201" s="1449">
        <f ca="1">+SUMIF('Bilanci Mensili VEE'!$F$4:$R$259,'Foglio di Lavoro '!$A201,'Bilanci Mensili VEE'!$N$4:$N$259)</f>
        <v>0</v>
      </c>
      <c r="AA201" s="1622"/>
      <c r="AB201" s="1620">
        <f ca="1">+Z201+AA201</f>
        <v>0</v>
      </c>
      <c r="AC201" s="1449">
        <f ca="1">+SUMIF('Bilanci Mensili VEE'!$F$4:$R$259,'Foglio di Lavoro '!$A201,'Bilanci Mensili VEE'!$O$4:$O$259)</f>
        <v>0</v>
      </c>
      <c r="AD201" s="1622"/>
      <c r="AE201" s="1620">
        <f ca="1">+AC201+AD201</f>
        <v>0</v>
      </c>
      <c r="AF201" s="1449">
        <f ca="1">+SUMIF('Bilanci Mensili VEE'!$F$4:$R$259,'Foglio di Lavoro '!$A201,'Bilanci Mensili VEE'!$P$4:$P$259)</f>
        <v>0</v>
      </c>
      <c r="AG201" s="1622"/>
      <c r="AH201" s="1620">
        <f ca="1">+AF201+AG201</f>
        <v>0</v>
      </c>
      <c r="AI201" s="1449">
        <f ca="1">+SUMIF('Bilanci Mensili VEE'!$F$4:$R$259,'Foglio di Lavoro '!$A201,'Bilanci Mensili VEE'!$Q$4:$Q$259)</f>
        <v>0</v>
      </c>
      <c r="AJ201" s="1622"/>
      <c r="AK201" s="1620">
        <f ca="1">+AI201+AJ201</f>
        <v>0</v>
      </c>
      <c r="AL201" s="1449">
        <f ca="1">+SUMIF('Bilanci Mensili VEE'!$F$4:$R$259,'Foglio di Lavoro '!$A201,'Bilanci Mensili VEE'!$R$4:$R$259)</f>
        <v>0</v>
      </c>
      <c r="AM201" s="1622"/>
      <c r="AN201" s="1620">
        <f ca="1">+AL201+AM201</f>
        <v>0</v>
      </c>
      <c r="AR201" s="1581">
        <f t="shared" si="185"/>
        <v>198</v>
      </c>
      <c r="BA201" s="1623"/>
      <c r="BB201" s="1623"/>
      <c r="BC201" s="1623"/>
      <c r="BD201" s="1623"/>
      <c r="BE201" s="1623"/>
      <c r="BF201" s="1623"/>
      <c r="BG201" s="1623"/>
      <c r="BH201" s="1623"/>
      <c r="BI201" s="1623"/>
      <c r="BJ201" s="1623"/>
      <c r="BK201" s="1623"/>
      <c r="BL201" s="1623"/>
    </row>
    <row r="202" spans="1:64" x14ac:dyDescent="0.25">
      <c r="A202" s="2207" t="str">
        <f>'Conto economico riclassificato'!A103</f>
        <v>oe</v>
      </c>
      <c r="B202" s="1619" t="s">
        <v>245</v>
      </c>
      <c r="C202" s="2209">
        <f>VLOOKUP(A202,'[7]Bilancio riclassificato'!$B$15:$N$2261,13,0)</f>
        <v>47147.48</v>
      </c>
      <c r="D202" s="1620">
        <f>+'Anno Precedente'!P202</f>
        <v>558205.38446385192</v>
      </c>
      <c r="E202" s="1620">
        <f ca="1">+SUMIF('Bilanci Mensili VEE'!$F$4:$R$259,'Foglio di Lavoro '!$A202,'Bilanci Mensili VEE'!$G$4:$G$259)</f>
        <v>9966.978661285475</v>
      </c>
      <c r="F202" s="1622"/>
      <c r="G202" s="1620">
        <f ca="1">+E202+F202</f>
        <v>9966.978661285475</v>
      </c>
      <c r="H202" s="1449">
        <f ca="1">+SUMIF('Bilanci Mensili VEE'!$F$4:$R$259,'Foglio di Lavoro '!$A202,'Bilanci Mensili VEE'!$H$4:$H$259)</f>
        <v>17079.354423592496</v>
      </c>
      <c r="I202" s="1622"/>
      <c r="J202" s="1620">
        <f ca="1">+H202+I202</f>
        <v>17079.354423592496</v>
      </c>
      <c r="K202" s="1449">
        <f ca="1">+SUMIF('Bilanci Mensili VEE'!$F$4:$R$259,'Foglio di Lavoro '!$A202,'Bilanci Mensili VEE'!$I$4:$I$259)</f>
        <v>32209.835537615938</v>
      </c>
      <c r="L202" s="1622"/>
      <c r="M202" s="1620">
        <f ca="1">+K202+L202</f>
        <v>32209.835537615938</v>
      </c>
      <c r="N202" s="1449">
        <f ca="1">+SUMIF('Bilanci Mensili VEE'!$F$4:$R$259,'Foglio di Lavoro '!$A202,'Bilanci Mensili VEE'!$J$4:$J$259)</f>
        <v>53023.537744961257</v>
      </c>
      <c r="O202" s="1622"/>
      <c r="P202" s="1620">
        <f ca="1">+N202+O202</f>
        <v>53023.537744961257</v>
      </c>
      <c r="Q202" s="1449">
        <f ca="1">SUMIF('Bilanci Mensili VEE'!$F$4:$R$259,'Foglio di Lavoro '!$A202,'Bilanci Mensili VEE'!$K$4:$K$259)</f>
        <v>90672.885877164663</v>
      </c>
      <c r="R202" s="1622"/>
      <c r="S202" s="1620">
        <f ca="1">+Q202+R202</f>
        <v>90672.885877164663</v>
      </c>
      <c r="T202" s="1449">
        <f ca="1">+SUMIF('Bilanci Mensili VEE'!$F$4:$R$259,'Foglio di Lavoro '!$A202,'Bilanci Mensili VEE'!$L$4:$L$259)</f>
        <v>98727.49994636458</v>
      </c>
      <c r="U202" s="1622"/>
      <c r="V202" s="2157">
        <f ca="1">+T202+U202</f>
        <v>98727.49994636458</v>
      </c>
      <c r="W202" s="1449">
        <f ca="1">+SUMIF('Bilanci Mensili VEE'!$F$4:$R$259,'Foglio di Lavoro '!$A202,'Bilanci Mensili VEE'!$M$4:$M$259)</f>
        <v>133314.01594537951</v>
      </c>
      <c r="X202" s="1622"/>
      <c r="Y202" s="1620">
        <f ca="1">+W202+X202</f>
        <v>133314.01594537951</v>
      </c>
      <c r="Z202" s="1449">
        <f ca="1">+SUMIF('Bilanci Mensili VEE'!$F$4:$R$259,'Foglio di Lavoro '!$A202,'Bilanci Mensili VEE'!$N$4:$N$259)</f>
        <v>151228.61757105941</v>
      </c>
      <c r="AA202" s="1622"/>
      <c r="AB202" s="1620">
        <f ca="1">+Z202+AA202</f>
        <v>151228.61757105941</v>
      </c>
      <c r="AC202" s="1449">
        <f ca="1">+SUMIF('Bilanci Mensili VEE'!$F$4:$R$259,'Foglio di Lavoro '!$A202,'Bilanci Mensili VEE'!$O$4:$O$259)</f>
        <v>161031.5736432446</v>
      </c>
      <c r="AD202" s="1622"/>
      <c r="AE202" s="1620">
        <f ca="1">+AC202+AD202</f>
        <v>161031.5736432446</v>
      </c>
      <c r="AF202" s="1449">
        <f ca="1">+SUMIF('Bilanci Mensili VEE'!$F$4:$R$259,'Foglio di Lavoro '!$A202,'Bilanci Mensili VEE'!$P$4:$P$259)</f>
        <v>185804.39058884032</v>
      </c>
      <c r="AG202" s="1622"/>
      <c r="AH202" s="1620">
        <f ca="1">+AF202+AG202</f>
        <v>185804.39058884032</v>
      </c>
      <c r="AI202" s="1449">
        <f ca="1">+SUMIF('Bilanci Mensili VEE'!$F$4:$R$259,'Foglio di Lavoro '!$A202,'Bilanci Mensili VEE'!$Q$4:$Q$259)</f>
        <v>0</v>
      </c>
      <c r="AJ202" s="1622"/>
      <c r="AK202" s="1620">
        <f ca="1">+AI202+AJ202</f>
        <v>0</v>
      </c>
      <c r="AL202" s="1449">
        <f ca="1">+SUMIF('Bilanci Mensili VEE'!$F$4:$R$259,'Foglio di Lavoro '!$A202,'Bilanci Mensili VEE'!$R$4:$R$259)</f>
        <v>303885.18693596905</v>
      </c>
      <c r="AM202" s="1622"/>
      <c r="AN202" s="1620">
        <f ca="1">+AL202+AM202</f>
        <v>303885.18693596905</v>
      </c>
      <c r="AR202" s="1581">
        <f t="shared" si="185"/>
        <v>199</v>
      </c>
      <c r="BA202" s="1623"/>
      <c r="BB202" s="1623"/>
      <c r="BC202" s="1623"/>
      <c r="BD202" s="1623"/>
      <c r="BE202" s="1623"/>
      <c r="BF202" s="1623"/>
      <c r="BG202" s="1623"/>
      <c r="BH202" s="1623"/>
      <c r="BI202" s="1623"/>
      <c r="BJ202" s="1623"/>
      <c r="BK202" s="1623"/>
      <c r="BL202" s="1623"/>
    </row>
    <row r="203" spans="1:64" ht="13.8" x14ac:dyDescent="0.25">
      <c r="A203" s="93"/>
      <c r="B203" s="1607" t="s">
        <v>246</v>
      </c>
      <c r="C203" s="1608">
        <f>SUM(C198:C202)</f>
        <v>4047377.26</v>
      </c>
      <c r="D203" s="1608">
        <f>+'Anno Precedente'!P203</f>
        <v>559207.16615229717</v>
      </c>
      <c r="E203" s="1608">
        <f t="shared" ref="E203:AN203" ca="1" si="220">SUM(E198:E202)</f>
        <v>9967.7171439611866</v>
      </c>
      <c r="F203" s="1609">
        <f t="shared" si="220"/>
        <v>0</v>
      </c>
      <c r="G203" s="1608">
        <f t="shared" ca="1" si="220"/>
        <v>9967.7171439611866</v>
      </c>
      <c r="H203" s="1610">
        <f t="shared" ca="1" si="220"/>
        <v>17080.75067024129</v>
      </c>
      <c r="I203" s="1609">
        <f t="shared" si="220"/>
        <v>0</v>
      </c>
      <c r="J203" s="1608">
        <f t="shared" ca="1" si="220"/>
        <v>17080.75067024129</v>
      </c>
      <c r="K203" s="1610">
        <f t="shared" ca="1" si="220"/>
        <v>32211.973978014426</v>
      </c>
      <c r="L203" s="1609">
        <f t="shared" si="220"/>
        <v>0</v>
      </c>
      <c r="M203" s="1608">
        <f t="shared" ca="1" si="220"/>
        <v>32211.973978014426</v>
      </c>
      <c r="N203" s="1610">
        <f t="shared" ca="1" si="220"/>
        <v>53053.216424477883</v>
      </c>
      <c r="O203" s="1609">
        <f t="shared" si="220"/>
        <v>0</v>
      </c>
      <c r="P203" s="1608">
        <f t="shared" ca="1" si="220"/>
        <v>53053.216424477883</v>
      </c>
      <c r="Q203" s="1610">
        <f ca="1">SUM(Q198:Q202)</f>
        <v>90904.625147897154</v>
      </c>
      <c r="R203" s="1609">
        <f t="shared" ref="R203" si="221">SUM(R198:R202)</f>
        <v>0</v>
      </c>
      <c r="S203" s="1608">
        <f t="shared" ca="1" si="220"/>
        <v>90904.625147897154</v>
      </c>
      <c r="T203" s="1610">
        <f t="shared" ca="1" si="220"/>
        <v>101414.11469395635</v>
      </c>
      <c r="U203" s="1609">
        <f t="shared" ref="U203:V203" si="222">SUM(U198:U202)</f>
        <v>0</v>
      </c>
      <c r="V203" s="2156">
        <f t="shared" ca="1" si="222"/>
        <v>101414.11469395635</v>
      </c>
      <c r="W203" s="1610">
        <f ca="1">SUM(W198:W202)</f>
        <v>138024.03906401919</v>
      </c>
      <c r="X203" s="1609">
        <f t="shared" si="220"/>
        <v>0</v>
      </c>
      <c r="Y203" s="1608">
        <f t="shared" ca="1" si="220"/>
        <v>138024.03906401919</v>
      </c>
      <c r="Z203" s="1610">
        <f t="shared" ref="Z203:AA203" ca="1" si="223">SUM(Z198:Z202)</f>
        <v>155923.45822566751</v>
      </c>
      <c r="AA203" s="1609">
        <f t="shared" si="223"/>
        <v>0</v>
      </c>
      <c r="AB203" s="1608">
        <f t="shared" ca="1" si="220"/>
        <v>155923.45822566751</v>
      </c>
      <c r="AC203" s="1610">
        <f t="shared" ca="1" si="220"/>
        <v>168990.63619014941</v>
      </c>
      <c r="AD203" s="1609">
        <f t="shared" si="220"/>
        <v>0</v>
      </c>
      <c r="AE203" s="1608">
        <f t="shared" ca="1" si="220"/>
        <v>168990.63619014941</v>
      </c>
      <c r="AF203" s="1610">
        <f t="shared" ref="AF203:AG203" ca="1" si="224">SUM(AF198:AF202)</f>
        <v>193758.16619525157</v>
      </c>
      <c r="AG203" s="1609">
        <f t="shared" si="224"/>
        <v>0</v>
      </c>
      <c r="AH203" s="1608">
        <f t="shared" ca="1" si="220"/>
        <v>193758.16619525157</v>
      </c>
      <c r="AI203" s="1610">
        <f t="shared" ca="1" si="220"/>
        <v>0</v>
      </c>
      <c r="AJ203" s="1609">
        <f t="shared" si="220"/>
        <v>0</v>
      </c>
      <c r="AK203" s="1608">
        <f t="shared" ca="1" si="220"/>
        <v>0</v>
      </c>
      <c r="AL203" s="1610">
        <f t="shared" ca="1" si="220"/>
        <v>316696.97034808766</v>
      </c>
      <c r="AM203" s="1609">
        <f t="shared" si="220"/>
        <v>0</v>
      </c>
      <c r="AN203" s="1608">
        <f t="shared" ca="1" si="220"/>
        <v>316696.97034808766</v>
      </c>
      <c r="AR203" s="1581">
        <f t="shared" si="185"/>
        <v>200</v>
      </c>
      <c r="BA203" s="1611"/>
      <c r="BB203" s="1611"/>
      <c r="BC203" s="1611"/>
      <c r="BD203" s="1611"/>
      <c r="BE203" s="1611"/>
      <c r="BF203" s="1611"/>
      <c r="BG203" s="1611"/>
      <c r="BH203" s="1611"/>
      <c r="BI203" s="1611"/>
      <c r="BJ203" s="1611"/>
      <c r="BK203" s="1611"/>
      <c r="BL203" s="1611"/>
    </row>
    <row r="204" spans="1:64" ht="13.8" thickBot="1" x14ac:dyDescent="0.3">
      <c r="B204" s="1645" t="s">
        <v>268</v>
      </c>
      <c r="C204" s="1646"/>
      <c r="D204" s="1646"/>
      <c r="E204" s="1646"/>
      <c r="F204" s="1647"/>
      <c r="G204" s="1646"/>
      <c r="H204" s="1648"/>
      <c r="I204" s="1647"/>
      <c r="J204" s="1646"/>
      <c r="K204" s="1648"/>
      <c r="L204" s="1647"/>
      <c r="M204" s="1646"/>
      <c r="N204" s="1648"/>
      <c r="O204" s="1647"/>
      <c r="P204" s="1646"/>
      <c r="Q204" s="1648"/>
      <c r="R204" s="1647"/>
      <c r="S204" s="1646"/>
      <c r="T204" s="1648"/>
      <c r="U204" s="1647"/>
      <c r="V204" s="2161"/>
      <c r="W204" s="1648"/>
      <c r="X204" s="1647"/>
      <c r="Y204" s="1646"/>
      <c r="Z204" s="1648"/>
      <c r="AA204" s="1647"/>
      <c r="AB204" s="1646"/>
      <c r="AC204" s="1648"/>
      <c r="AD204" s="1647"/>
      <c r="AE204" s="1646"/>
      <c r="AF204" s="1648"/>
      <c r="AG204" s="1647"/>
      <c r="AH204" s="1646"/>
      <c r="AI204" s="1648"/>
      <c r="AJ204" s="1647"/>
      <c r="AK204" s="1646"/>
      <c r="AL204" s="1648"/>
      <c r="AM204" s="1647"/>
      <c r="AN204" s="1646"/>
      <c r="AR204" s="1581">
        <f t="shared" si="185"/>
        <v>201</v>
      </c>
      <c r="BA204" s="1649"/>
      <c r="BB204" s="1649"/>
      <c r="BC204" s="1649"/>
      <c r="BD204" s="1649"/>
      <c r="BE204" s="1649"/>
      <c r="BF204" s="1649"/>
      <c r="BG204" s="1649"/>
      <c r="BH204" s="1649"/>
      <c r="BI204" s="1649"/>
      <c r="BJ204" s="1649"/>
      <c r="BK204" s="1649"/>
      <c r="BL204" s="1649"/>
    </row>
    <row r="205" spans="1:64" ht="13.8" thickBot="1" x14ac:dyDescent="0.3">
      <c r="A205" s="1" t="str">
        <f>'Conto economico riclassificato'!A106</f>
        <v>pa</v>
      </c>
      <c r="B205" s="1619" t="s">
        <v>247</v>
      </c>
      <c r="C205" s="1416">
        <f>VLOOKUP(A205,'[7]Bilancio riclassificato'!$B$15:$N$2261,13,0)</f>
        <v>0</v>
      </c>
      <c r="D205" s="1620">
        <f>+'Anno Precedente'!P205</f>
        <v>0</v>
      </c>
      <c r="E205" s="1620">
        <f ca="1">+SUMIF('Bilanci Mensili VEE'!$F$4:$R$259,'Foglio di Lavoro '!$A205,'Bilanci Mensili VEE'!$G$4:$G$259)</f>
        <v>0</v>
      </c>
      <c r="F205" s="1622"/>
      <c r="G205" s="1620">
        <f ca="1">+E205+F205</f>
        <v>0</v>
      </c>
      <c r="H205" s="1449">
        <f ca="1">+SUMIF('Bilanci Mensili VEE'!$F$4:$R$259,'Foglio di Lavoro '!$A205,'Bilanci Mensili VEE'!$H$4:$H$259)</f>
        <v>0</v>
      </c>
      <c r="I205" s="1622"/>
      <c r="J205" s="1620">
        <f ca="1">+H205+I205</f>
        <v>0</v>
      </c>
      <c r="K205" s="1449">
        <f ca="1">-SUMIF('Bilanci Mensili VEE'!$F$4:$R$259,'Foglio di Lavoro '!$A205,'Bilanci Mensili VEE'!$I$4:$I$259)</f>
        <v>0</v>
      </c>
      <c r="L205" s="1622"/>
      <c r="M205" s="1620">
        <f ca="1">+K205+L205</f>
        <v>0</v>
      </c>
      <c r="N205" s="1449">
        <f ca="1">+SUMIF('Bilanci Mensili VEE'!$F$4:$R$259,'Foglio di Lavoro '!$A205,'Bilanci Mensili VEE'!$J$4:$J$259)</f>
        <v>0</v>
      </c>
      <c r="O205" s="1622"/>
      <c r="P205" s="1620">
        <f ca="1">+N205+O205</f>
        <v>0</v>
      </c>
      <c r="Q205" s="1449">
        <f ca="1">-SUMIF('Bilanci Mensili VEE'!$F$4:$R$259,'Foglio di Lavoro '!$A205,'Bilanci Mensili VEE'!$K$4:$K$259)</f>
        <v>0</v>
      </c>
      <c r="R205" s="1622"/>
      <c r="S205" s="1620">
        <f ca="1">+Q205+R205</f>
        <v>0</v>
      </c>
      <c r="T205" s="1449">
        <f ca="1">+SUMIF('Bilanci Mensili VEE'!$F$4:$R$259,'Foglio di Lavoro '!$A205,'Bilanci Mensili VEE'!$L$4:$L$259)</f>
        <v>0</v>
      </c>
      <c r="U205" s="1622"/>
      <c r="V205" s="2157">
        <f ca="1">+T205+U205</f>
        <v>0</v>
      </c>
      <c r="W205" s="1449">
        <f ca="1">+SUMIF('Bilanci Mensili VEE'!$F$4:$R$259,'Foglio di Lavoro '!$A205,'Bilanci Mensili VEE'!$M$4:$M$259)</f>
        <v>0</v>
      </c>
      <c r="X205" s="1622"/>
      <c r="Y205" s="1620">
        <f ca="1">+W205+X205</f>
        <v>0</v>
      </c>
      <c r="Z205" s="1449">
        <f ca="1">+SUMIF('Bilanci Mensili VEE'!$F$4:$R$259,'Foglio di Lavoro '!$A205,'Bilanci Mensili VEE'!$N$4:$N$259)</f>
        <v>0</v>
      </c>
      <c r="AA205" s="1622"/>
      <c r="AB205" s="1620">
        <f ca="1">+Z205+AA205</f>
        <v>0</v>
      </c>
      <c r="AC205" s="1449">
        <f ca="1">+SUMIF('Bilanci Mensili VEE'!$F$4:$R$259,'Foglio di Lavoro '!$A205,'Bilanci Mensili VEE'!$O$4:$O$259)</f>
        <v>0</v>
      </c>
      <c r="AD205" s="1622"/>
      <c r="AE205" s="1620">
        <f ca="1">+AC205+AD205</f>
        <v>0</v>
      </c>
      <c r="AF205" s="1449">
        <f ca="1">+SUMIF('Bilanci Mensili VEE'!$F$4:$R$259,'Foglio di Lavoro '!$A205,'Bilanci Mensili VEE'!$P$4:$P$259)</f>
        <v>0</v>
      </c>
      <c r="AG205" s="1622"/>
      <c r="AH205" s="1620">
        <f ca="1">+AF205+AG205</f>
        <v>0</v>
      </c>
      <c r="AI205" s="1449">
        <f ca="1">+SUMIF('Bilanci Mensili VEE'!$F$4:$R$259,'Foglio di Lavoro '!$A205,'Bilanci Mensili VEE'!$Q$4:$Q$259)</f>
        <v>0</v>
      </c>
      <c r="AJ205" s="1622"/>
      <c r="AK205" s="1620">
        <f ca="1">+AI205+AJ205</f>
        <v>0</v>
      </c>
      <c r="AL205" s="1449">
        <f ca="1">+SUMIF('Bilanci Mensili VEE'!$F$4:$R$259,'Foglio di Lavoro '!$A205,'Bilanci Mensili VEE'!$R$4:$R$259)</f>
        <v>0</v>
      </c>
      <c r="AM205" s="1622"/>
      <c r="AN205" s="1620">
        <f ca="1">+AL205+AM205</f>
        <v>0</v>
      </c>
      <c r="AR205" s="1581">
        <f t="shared" si="185"/>
        <v>202</v>
      </c>
      <c r="BA205" s="1623"/>
      <c r="BB205" s="1623"/>
      <c r="BC205" s="1623"/>
      <c r="BD205" s="1623"/>
      <c r="BE205" s="1623"/>
      <c r="BF205" s="1623"/>
      <c r="BG205" s="1623"/>
      <c r="BH205" s="1623"/>
      <c r="BI205" s="1623"/>
      <c r="BJ205" s="1623"/>
      <c r="BK205" s="1623"/>
      <c r="BL205" s="1623"/>
    </row>
    <row r="206" spans="1:64" ht="13.8" thickBot="1" x14ac:dyDescent="0.3">
      <c r="A206" s="1" t="str">
        <f>'Conto economico riclassificato'!A107</f>
        <v>pb</v>
      </c>
      <c r="B206" s="1619" t="s">
        <v>248</v>
      </c>
      <c r="C206" s="1416">
        <f>VLOOKUP(A206,'[7]Bilancio riclassificato'!$B$15:$N$2261,13,0)</f>
        <v>0</v>
      </c>
      <c r="D206" s="1620">
        <f>+'Anno Precedente'!P206</f>
        <v>0</v>
      </c>
      <c r="E206" s="1620">
        <f ca="1">+SUMIF('Bilanci Mensili VEE'!$F$4:$R$259,'Foglio di Lavoro '!$A206,'Bilanci Mensili VEE'!$G$4:$G$259)</f>
        <v>0</v>
      </c>
      <c r="F206" s="1622"/>
      <c r="G206" s="1620">
        <f ca="1">+E206+F206</f>
        <v>0</v>
      </c>
      <c r="H206" s="1449">
        <f ca="1">+SUMIF('Bilanci Mensili VEE'!$F$4:$R$259,'Foglio di Lavoro '!$A206,'Bilanci Mensili VEE'!$H$4:$H$259)</f>
        <v>0</v>
      </c>
      <c r="I206" s="1622"/>
      <c r="J206" s="1620">
        <f ca="1">+H206+I206</f>
        <v>0</v>
      </c>
      <c r="K206" s="1449">
        <f ca="1">-SUMIF('Bilanci Mensili VEE'!$F$4:$R$259,'Foglio di Lavoro '!$A206,'Bilanci Mensili VEE'!$I$4:$I$259)</f>
        <v>0</v>
      </c>
      <c r="L206" s="1622"/>
      <c r="M206" s="1620">
        <f ca="1">+K206+L206</f>
        <v>0</v>
      </c>
      <c r="N206" s="1449">
        <f ca="1">+SUMIF('Bilanci Mensili VEE'!$F$4:$R$259,'Foglio di Lavoro '!$A206,'Bilanci Mensili VEE'!$J$4:$J$259)</f>
        <v>0</v>
      </c>
      <c r="O206" s="1622"/>
      <c r="P206" s="1620">
        <f ca="1">+N206+O206</f>
        <v>0</v>
      </c>
      <c r="Q206" s="1449">
        <f ca="1">-SUMIF('Bilanci Mensili VEE'!$F$4:$R$259,'Foglio di Lavoro '!$A206,'Bilanci Mensili VEE'!$K$4:$K$259)</f>
        <v>0</v>
      </c>
      <c r="R206" s="1622"/>
      <c r="S206" s="1620">
        <f ca="1">+Q206+R206</f>
        <v>0</v>
      </c>
      <c r="T206" s="1449">
        <f ca="1">+SUMIF('Bilanci Mensili VEE'!$F$4:$R$259,'Foglio di Lavoro '!$A206,'Bilanci Mensili VEE'!$L$4:$L$259)</f>
        <v>0</v>
      </c>
      <c r="U206" s="1622"/>
      <c r="V206" s="2157">
        <f ca="1">+T206+U206</f>
        <v>0</v>
      </c>
      <c r="W206" s="1449">
        <f ca="1">+SUMIF('Bilanci Mensili VEE'!$F$4:$R$259,'Foglio di Lavoro '!$A206,'Bilanci Mensili VEE'!$M$4:$M$259)</f>
        <v>0</v>
      </c>
      <c r="X206" s="1622"/>
      <c r="Y206" s="1620">
        <f ca="1">+W206+X206</f>
        <v>0</v>
      </c>
      <c r="Z206" s="1449">
        <f ca="1">+SUMIF('Bilanci Mensili VEE'!$F$4:$R$259,'Foglio di Lavoro '!$A206,'Bilanci Mensili VEE'!$N$4:$N$259)</f>
        <v>0</v>
      </c>
      <c r="AA206" s="1622"/>
      <c r="AB206" s="1620">
        <f ca="1">+Z206+AA206</f>
        <v>0</v>
      </c>
      <c r="AC206" s="1449">
        <f ca="1">-SUMIF('Bilanci Mensili VEE'!$F$4:$R$259,'Foglio di Lavoro '!$A206,'Bilanci Mensili VEE'!$O$4:$O$259)</f>
        <v>0</v>
      </c>
      <c r="AD206" s="1622"/>
      <c r="AE206" s="1620">
        <f ca="1">+AC206+AD206</f>
        <v>0</v>
      </c>
      <c r="AF206" s="1449">
        <f ca="1">-SUMIF('Bilanci Mensili VEE'!$F$4:$R$259,'Foglio di Lavoro '!$A206,'Bilanci Mensili VEE'!$P$4:$P$259)</f>
        <v>0</v>
      </c>
      <c r="AG206" s="1622"/>
      <c r="AH206" s="1620">
        <f ca="1">+AF206+AG206</f>
        <v>0</v>
      </c>
      <c r="AI206" s="1449">
        <f ca="1">+SUMIF('Bilanci Mensili VEE'!$F$4:$R$259,'Foglio di Lavoro '!$A206,'Bilanci Mensili VEE'!$Q$4:$Q$259)</f>
        <v>0</v>
      </c>
      <c r="AJ206" s="1622"/>
      <c r="AK206" s="1620">
        <f ca="1">+AI206+AJ206</f>
        <v>0</v>
      </c>
      <c r="AL206" s="1449">
        <f ca="1">+SUMIF('Bilanci Mensili VEE'!$F$4:$R$259,'Foglio di Lavoro '!$A206,'Bilanci Mensili VEE'!$R$4:$R$259)</f>
        <v>0</v>
      </c>
      <c r="AM206" s="1622"/>
      <c r="AN206" s="1620">
        <f ca="1">+AL206+AM206</f>
        <v>0</v>
      </c>
      <c r="AR206" s="1581">
        <f t="shared" si="185"/>
        <v>203</v>
      </c>
      <c r="BA206" s="1623"/>
      <c r="BB206" s="1623"/>
      <c r="BC206" s="1623"/>
      <c r="BD206" s="1623"/>
      <c r="BE206" s="1623"/>
      <c r="BF206" s="1623"/>
      <c r="BG206" s="1623"/>
      <c r="BH206" s="1623"/>
      <c r="BI206" s="1623"/>
      <c r="BJ206" s="1623"/>
      <c r="BK206" s="1623"/>
      <c r="BL206" s="1623"/>
    </row>
    <row r="207" spans="1:64" ht="13.8" thickBot="1" x14ac:dyDescent="0.3">
      <c r="A207" s="1" t="str">
        <f>'Conto economico riclassificato'!A108</f>
        <v>pc</v>
      </c>
      <c r="B207" s="1619" t="s">
        <v>249</v>
      </c>
      <c r="C207" s="1416">
        <f>VLOOKUP(A207,'[7]Bilancio riclassificato'!$B$15:$N$2261,13,0)</f>
        <v>0</v>
      </c>
      <c r="D207" s="1620">
        <f>+'Anno Precedente'!P207</f>
        <v>0</v>
      </c>
      <c r="E207" s="1620">
        <f ca="1">+SUMIF('Bilanci Mensili VEE'!$F$4:$R$259,'Foglio di Lavoro '!$A207,'Bilanci Mensili VEE'!$G$4:$G$259)</f>
        <v>0</v>
      </c>
      <c r="F207" s="1622"/>
      <c r="G207" s="1620">
        <f ca="1">+E207+F207</f>
        <v>0</v>
      </c>
      <c r="H207" s="1449">
        <f ca="1">+SUMIF('Bilanci Mensili VEE'!$F$4:$R$259,'Foglio di Lavoro '!$A207,'Bilanci Mensili VEE'!$H$4:$H$259)</f>
        <v>0</v>
      </c>
      <c r="I207" s="1622"/>
      <c r="J207" s="1620">
        <f ca="1">+H207+I207</f>
        <v>0</v>
      </c>
      <c r="K207" s="1449">
        <f ca="1">-SUMIF('Bilanci Mensili VEE'!$F$4:$R$259,'Foglio di Lavoro '!$A207,'Bilanci Mensili VEE'!$I$4:$I$259)</f>
        <v>0</v>
      </c>
      <c r="L207" s="1622"/>
      <c r="M207" s="1620">
        <f ca="1">+K207+L207</f>
        <v>0</v>
      </c>
      <c r="N207" s="1449">
        <f ca="1">+SUMIF('Bilanci Mensili VEE'!$F$4:$R$259,'Foglio di Lavoro '!$A207,'Bilanci Mensili VEE'!$J$4:$J$259)</f>
        <v>0</v>
      </c>
      <c r="O207" s="1622"/>
      <c r="P207" s="1620">
        <f ca="1">+N207+O207</f>
        <v>0</v>
      </c>
      <c r="Q207" s="1449">
        <f ca="1">-SUMIF('Bilanci Mensili VEE'!$F$4:$R$259,'Foglio di Lavoro '!$A207,'Bilanci Mensili VEE'!$K$4:$K$259)</f>
        <v>0</v>
      </c>
      <c r="R207" s="1622"/>
      <c r="S207" s="1620">
        <f ca="1">+Q207+R207</f>
        <v>0</v>
      </c>
      <c r="T207" s="1449">
        <f ca="1">+SUMIF('Bilanci Mensili VEE'!$F$4:$R$259,'Foglio di Lavoro '!$A207,'Bilanci Mensili VEE'!$L$4:$L$259)</f>
        <v>0</v>
      </c>
      <c r="U207" s="1622"/>
      <c r="V207" s="2157">
        <f ca="1">+T207+U207</f>
        <v>0</v>
      </c>
      <c r="W207" s="1449">
        <f ca="1">+SUMIF('Bilanci Mensili VEE'!$F$4:$R$259,'Foglio di Lavoro '!$A207,'Bilanci Mensili VEE'!$M$4:$M$259)</f>
        <v>0</v>
      </c>
      <c r="X207" s="1622"/>
      <c r="Y207" s="1620">
        <f ca="1">+W207+X207</f>
        <v>0</v>
      </c>
      <c r="Z207" s="1449">
        <f ca="1">+SUMIF('Bilanci Mensili VEE'!$F$4:$R$259,'Foglio di Lavoro '!$A207,'Bilanci Mensili VEE'!$N$4:$N$259)</f>
        <v>0</v>
      </c>
      <c r="AA207" s="1622"/>
      <c r="AB207" s="1620">
        <f ca="1">+Z207+AA207</f>
        <v>0</v>
      </c>
      <c r="AC207" s="1449">
        <f ca="1">-SUMIF('Bilanci Mensili VEE'!$F$4:$R$259,'Foglio di Lavoro '!$A207,'Bilanci Mensili VEE'!$O$4:$O$259)</f>
        <v>0</v>
      </c>
      <c r="AD207" s="1622"/>
      <c r="AE207" s="1620">
        <f ca="1">+AC207+AD207</f>
        <v>0</v>
      </c>
      <c r="AF207" s="1449">
        <f ca="1">-SUMIF('Bilanci Mensili VEE'!$F$4:$R$259,'Foglio di Lavoro '!$A207,'Bilanci Mensili VEE'!$P$4:$P$259)</f>
        <v>0</v>
      </c>
      <c r="AG207" s="1622"/>
      <c r="AH207" s="1620">
        <f ca="1">+AF207+AG207</f>
        <v>0</v>
      </c>
      <c r="AI207" s="1449">
        <f ca="1">+SUMIF('Bilanci Mensili VEE'!$F$4:$R$259,'Foglio di Lavoro '!$A207,'Bilanci Mensili VEE'!$Q$4:$Q$259)</f>
        <v>0</v>
      </c>
      <c r="AJ207" s="1622"/>
      <c r="AK207" s="1620">
        <f ca="1">+AI207+AJ207</f>
        <v>0</v>
      </c>
      <c r="AL207" s="1449">
        <f ca="1">+SUMIF('Bilanci Mensili VEE'!$F$4:$R$259,'Foglio di Lavoro '!$A207,'Bilanci Mensili VEE'!$R$4:$R$259)</f>
        <v>0</v>
      </c>
      <c r="AM207" s="1622"/>
      <c r="AN207" s="1620">
        <f ca="1">+AL207+AM207</f>
        <v>0</v>
      </c>
      <c r="AR207" s="1581">
        <f t="shared" si="185"/>
        <v>204</v>
      </c>
      <c r="BA207" s="1623"/>
      <c r="BB207" s="1623"/>
      <c r="BC207" s="1623"/>
      <c r="BD207" s="1623"/>
      <c r="BE207" s="1623"/>
      <c r="BF207" s="1623"/>
      <c r="BG207" s="1623"/>
      <c r="BH207" s="1623"/>
      <c r="BI207" s="1623"/>
      <c r="BJ207" s="1623"/>
      <c r="BK207" s="1623"/>
      <c r="BL207" s="1623"/>
    </row>
    <row r="208" spans="1:64" x14ac:dyDescent="0.25">
      <c r="A208" s="1" t="str">
        <f>'Conto economico riclassificato'!A109</f>
        <v>pd</v>
      </c>
      <c r="B208" s="1619" t="s">
        <v>250</v>
      </c>
      <c r="C208" s="1416"/>
      <c r="D208" s="1620">
        <f>+'Anno Precedente'!P208</f>
        <v>0</v>
      </c>
      <c r="E208" s="1620">
        <f ca="1">+SUMIF('Bilanci Mensili VEE'!$F$4:$R$259,'Foglio di Lavoro '!$A208,'Bilanci Mensili VEE'!$G$4:$G$259)</f>
        <v>0</v>
      </c>
      <c r="F208" s="1622"/>
      <c r="G208" s="1620">
        <f ca="1">+E208+F208</f>
        <v>0</v>
      </c>
      <c r="H208" s="1449">
        <f ca="1">+SUMIF('Bilanci Mensili VEE'!$F$4:$R$259,'Foglio di Lavoro '!$A208,'Bilanci Mensili VEE'!$H$4:$H$259)</f>
        <v>0</v>
      </c>
      <c r="I208" s="1622"/>
      <c r="J208" s="1620">
        <f ca="1">+H208+I208</f>
        <v>0</v>
      </c>
      <c r="K208" s="1449">
        <f ca="1">-SUMIF('Bilanci Mensili VEE'!$F$4:$R$259,'Foglio di Lavoro '!$A208,'Bilanci Mensili VEE'!$I$4:$I$259)</f>
        <v>0</v>
      </c>
      <c r="L208" s="1622"/>
      <c r="M208" s="1620">
        <f ca="1">+K208+L208</f>
        <v>0</v>
      </c>
      <c r="N208" s="1449">
        <f ca="1">+SUMIF('Bilanci Mensili VEE'!$F$4:$R$259,'Foglio di Lavoro '!$A208,'Bilanci Mensili VEE'!$J$4:$J$259)</f>
        <v>0</v>
      </c>
      <c r="O208" s="1622"/>
      <c r="P208" s="1620">
        <f ca="1">+N208+O208</f>
        <v>0</v>
      </c>
      <c r="Q208" s="1449">
        <f ca="1">-SUMIF('Bilanci Mensili VEE'!$F$4:$R$259,'Foglio di Lavoro '!$A208,'Bilanci Mensili VEE'!$K$4:$K$259)</f>
        <v>0</v>
      </c>
      <c r="R208" s="1622"/>
      <c r="S208" s="1620">
        <f ca="1">+Q208+R208</f>
        <v>0</v>
      </c>
      <c r="T208" s="1449">
        <f ca="1">+SUMIF('Bilanci Mensili VEE'!$F$4:$R$259,'Foglio di Lavoro '!$A208,'Bilanci Mensili VEE'!$L$4:$L$259)</f>
        <v>0</v>
      </c>
      <c r="U208" s="1622"/>
      <c r="V208" s="2157">
        <f ca="1">+T208+U208</f>
        <v>0</v>
      </c>
      <c r="W208" s="1449">
        <f ca="1">+SUMIF('Bilanci Mensili VEE'!$F$4:$R$259,'Foglio di Lavoro '!$A208,'Bilanci Mensili VEE'!$M$4:$M$259)</f>
        <v>0</v>
      </c>
      <c r="X208" s="1622"/>
      <c r="Y208" s="1620">
        <f ca="1">+W208+X208</f>
        <v>0</v>
      </c>
      <c r="Z208" s="1449">
        <f ca="1">+SUMIF('Bilanci Mensili VEE'!$F$4:$R$259,'Foglio di Lavoro '!$A208,'Bilanci Mensili VEE'!$N$4:$N$259)</f>
        <v>0</v>
      </c>
      <c r="AA208" s="1622"/>
      <c r="AB208" s="1620">
        <f ca="1">+Z208+AA208</f>
        <v>0</v>
      </c>
      <c r="AC208" s="1449">
        <f ca="1">-SUMIF('Bilanci Mensili VEE'!$F$4:$R$259,'Foglio di Lavoro '!$A208,'Bilanci Mensili VEE'!$O$4:$O$259)</f>
        <v>0</v>
      </c>
      <c r="AD208" s="1622"/>
      <c r="AE208" s="1620">
        <f ca="1">+AC208+AD208</f>
        <v>0</v>
      </c>
      <c r="AF208" s="1449">
        <f ca="1">-SUMIF('Bilanci Mensili VEE'!$F$4:$R$259,'Foglio di Lavoro '!$A208,'Bilanci Mensili VEE'!$P$4:$P$259)</f>
        <v>0</v>
      </c>
      <c r="AG208" s="1622"/>
      <c r="AH208" s="1620">
        <f ca="1">+AF208+AG208</f>
        <v>0</v>
      </c>
      <c r="AI208" s="1449">
        <f ca="1">+SUMIF('Bilanci Mensili VEE'!$F$4:$R$259,'Foglio di Lavoro '!$A208,'Bilanci Mensili VEE'!$Q$4:$Q$259)</f>
        <v>0</v>
      </c>
      <c r="AJ208" s="1622"/>
      <c r="AK208" s="1620">
        <f ca="1">+AI208+AJ208</f>
        <v>0</v>
      </c>
      <c r="AL208" s="1449">
        <f ca="1">+SUMIF('Bilanci Mensili VEE'!$F$4:$R$259,'Foglio di Lavoro '!$A208,'Bilanci Mensili VEE'!$R$4:$R$259)</f>
        <v>0</v>
      </c>
      <c r="AM208" s="1622"/>
      <c r="AN208" s="1620">
        <f ca="1">+AL208+AM208</f>
        <v>0</v>
      </c>
      <c r="AR208" s="1581">
        <f t="shared" si="185"/>
        <v>205</v>
      </c>
      <c r="BA208" s="1623"/>
      <c r="BB208" s="1623"/>
      <c r="BC208" s="1623"/>
      <c r="BD208" s="1623"/>
      <c r="BE208" s="1623"/>
      <c r="BF208" s="1623"/>
      <c r="BG208" s="1623"/>
      <c r="BH208" s="1623"/>
      <c r="BI208" s="1623"/>
      <c r="BJ208" s="1623"/>
      <c r="BK208" s="1623"/>
      <c r="BL208" s="1623"/>
    </row>
    <row r="209" spans="1:64" ht="13.8" x14ac:dyDescent="0.25">
      <c r="A209" s="93"/>
      <c r="B209" s="1607" t="s">
        <v>251</v>
      </c>
      <c r="C209" s="1608">
        <f t="shared" ref="C209:AN209" si="225">SUM(C205:C208)</f>
        <v>0</v>
      </c>
      <c r="D209" s="1608">
        <f>+'Anno Precedente'!P209</f>
        <v>0</v>
      </c>
      <c r="E209" s="1608">
        <f t="shared" ca="1" si="225"/>
        <v>0</v>
      </c>
      <c r="F209" s="1609">
        <f t="shared" si="225"/>
        <v>0</v>
      </c>
      <c r="G209" s="1608">
        <f t="shared" ca="1" si="225"/>
        <v>0</v>
      </c>
      <c r="H209" s="1610">
        <f t="shared" ca="1" si="225"/>
        <v>0</v>
      </c>
      <c r="I209" s="1609">
        <f t="shared" si="225"/>
        <v>0</v>
      </c>
      <c r="J209" s="1608">
        <f t="shared" ca="1" si="225"/>
        <v>0</v>
      </c>
      <c r="K209" s="1610">
        <f t="shared" ca="1" si="225"/>
        <v>0</v>
      </c>
      <c r="L209" s="1609">
        <f t="shared" si="225"/>
        <v>0</v>
      </c>
      <c r="M209" s="1608">
        <f t="shared" ca="1" si="225"/>
        <v>0</v>
      </c>
      <c r="N209" s="1610">
        <f t="shared" ca="1" si="225"/>
        <v>0</v>
      </c>
      <c r="O209" s="1609">
        <f t="shared" si="225"/>
        <v>0</v>
      </c>
      <c r="P209" s="1608">
        <f t="shared" ca="1" si="225"/>
        <v>0</v>
      </c>
      <c r="Q209" s="1610">
        <f t="shared" ca="1" si="225"/>
        <v>0</v>
      </c>
      <c r="R209" s="1609">
        <f t="shared" ref="R209" si="226">SUM(R205:R208)</f>
        <v>0</v>
      </c>
      <c r="S209" s="1608">
        <f t="shared" ca="1" si="225"/>
        <v>0</v>
      </c>
      <c r="T209" s="1610">
        <f t="shared" ca="1" si="225"/>
        <v>0</v>
      </c>
      <c r="U209" s="1609">
        <f t="shared" ref="U209:V209" si="227">SUM(U205:U208)</f>
        <v>0</v>
      </c>
      <c r="V209" s="2156">
        <f t="shared" ca="1" si="227"/>
        <v>0</v>
      </c>
      <c r="W209" s="1610">
        <f t="shared" ca="1" si="225"/>
        <v>0</v>
      </c>
      <c r="X209" s="1609">
        <f t="shared" si="225"/>
        <v>0</v>
      </c>
      <c r="Y209" s="1608">
        <f t="shared" ca="1" si="225"/>
        <v>0</v>
      </c>
      <c r="Z209" s="1610">
        <f t="shared" ref="Z209:AA209" ca="1" si="228">SUM(Z205:Z208)</f>
        <v>0</v>
      </c>
      <c r="AA209" s="1609">
        <f t="shared" si="228"/>
        <v>0</v>
      </c>
      <c r="AB209" s="1608">
        <f t="shared" ca="1" si="225"/>
        <v>0</v>
      </c>
      <c r="AC209" s="1610">
        <f t="shared" ca="1" si="225"/>
        <v>0</v>
      </c>
      <c r="AD209" s="1609">
        <f t="shared" si="225"/>
        <v>0</v>
      </c>
      <c r="AE209" s="1608">
        <f t="shared" ca="1" si="225"/>
        <v>0</v>
      </c>
      <c r="AF209" s="1610">
        <f t="shared" ref="AF209:AG209" ca="1" si="229">SUM(AF205:AF208)</f>
        <v>0</v>
      </c>
      <c r="AG209" s="1609">
        <f t="shared" si="229"/>
        <v>0</v>
      </c>
      <c r="AH209" s="1608">
        <f t="shared" ca="1" si="225"/>
        <v>0</v>
      </c>
      <c r="AI209" s="1610">
        <f t="shared" ca="1" si="225"/>
        <v>0</v>
      </c>
      <c r="AJ209" s="1609">
        <f t="shared" si="225"/>
        <v>0</v>
      </c>
      <c r="AK209" s="1608">
        <f t="shared" ca="1" si="225"/>
        <v>0</v>
      </c>
      <c r="AL209" s="1610">
        <f t="shared" ca="1" si="225"/>
        <v>0</v>
      </c>
      <c r="AM209" s="1609">
        <f t="shared" si="225"/>
        <v>0</v>
      </c>
      <c r="AN209" s="1608">
        <f t="shared" ca="1" si="225"/>
        <v>0</v>
      </c>
      <c r="AR209" s="1581">
        <f t="shared" si="185"/>
        <v>206</v>
      </c>
      <c r="BA209" s="1611"/>
      <c r="BB209" s="1611"/>
      <c r="BC209" s="1611"/>
      <c r="BD209" s="1611"/>
      <c r="BE209" s="1611"/>
      <c r="BF209" s="1611"/>
      <c r="BG209" s="1611"/>
      <c r="BH209" s="1611"/>
      <c r="BI209" s="1611"/>
      <c r="BJ209" s="1611"/>
      <c r="BK209" s="1611"/>
      <c r="BL209" s="1611"/>
    </row>
    <row r="210" spans="1:64" ht="13.8" thickBot="1" x14ac:dyDescent="0.3">
      <c r="B210" s="1645" t="s">
        <v>269</v>
      </c>
      <c r="C210" s="1646"/>
      <c r="D210" s="1646"/>
      <c r="E210" s="1646"/>
      <c r="F210" s="1647"/>
      <c r="G210" s="1646"/>
      <c r="H210" s="1648"/>
      <c r="I210" s="1647"/>
      <c r="J210" s="1646"/>
      <c r="K210" s="1648"/>
      <c r="L210" s="1647"/>
      <c r="M210" s="1646"/>
      <c r="N210" s="1648"/>
      <c r="O210" s="1647"/>
      <c r="P210" s="1646"/>
      <c r="Q210" s="1648"/>
      <c r="R210" s="1647"/>
      <c r="S210" s="1646"/>
      <c r="T210" s="1648"/>
      <c r="U210" s="1647"/>
      <c r="V210" s="2161"/>
      <c r="W210" s="1648"/>
      <c r="X210" s="1647"/>
      <c r="Y210" s="1646"/>
      <c r="Z210" s="1648"/>
      <c r="AA210" s="1647"/>
      <c r="AB210" s="1646"/>
      <c r="AC210" s="1648"/>
      <c r="AD210" s="1647"/>
      <c r="AE210" s="1646"/>
      <c r="AF210" s="1648"/>
      <c r="AG210" s="1647"/>
      <c r="AH210" s="1646"/>
      <c r="AI210" s="1648"/>
      <c r="AJ210" s="1647"/>
      <c r="AK210" s="1646"/>
      <c r="AL210" s="1648"/>
      <c r="AM210" s="1647"/>
      <c r="AN210" s="1646"/>
      <c r="AR210" s="1581">
        <f t="shared" si="185"/>
        <v>207</v>
      </c>
      <c r="BA210" s="1649"/>
      <c r="BB210" s="1649"/>
      <c r="BC210" s="1649"/>
      <c r="BD210" s="1649"/>
      <c r="BE210" s="1649"/>
      <c r="BF210" s="1649"/>
      <c r="BG210" s="1649"/>
      <c r="BH210" s="1649"/>
      <c r="BI210" s="1649"/>
      <c r="BJ210" s="1649"/>
      <c r="BK210" s="1649"/>
      <c r="BL210" s="1649"/>
    </row>
    <row r="211" spans="1:64" ht="13.8" thickBot="1" x14ac:dyDescent="0.3">
      <c r="A211" s="1" t="str">
        <f>'Conto economico riclassificato'!A112</f>
        <v>qa</v>
      </c>
      <c r="B211" s="1619" t="s">
        <v>252</v>
      </c>
      <c r="C211" s="1416">
        <f>VLOOKUP(A211,'[7]Bilancio riclassificato'!$B$15:$N$2261,13,0)</f>
        <v>0</v>
      </c>
      <c r="D211" s="1620">
        <f>+'Anno Precedente'!P211</f>
        <v>0</v>
      </c>
      <c r="E211" s="1620">
        <f ca="1">+SUMIF('Bilanci Mensili VEE'!$F$4:$R$259,'Foglio di Lavoro '!$A211,'Bilanci Mensili VEE'!$G$4:$G$259)</f>
        <v>0</v>
      </c>
      <c r="F211" s="1622"/>
      <c r="G211" s="1620">
        <f ca="1">+E211+F211</f>
        <v>0</v>
      </c>
      <c r="H211" s="1449">
        <f ca="1">+SUMIF('Bilanci Mensili VEE'!$F$4:$R$259,'Foglio di Lavoro '!$A211,'Bilanci Mensili VEE'!$H$4:$H$259)</f>
        <v>0</v>
      </c>
      <c r="I211" s="1622"/>
      <c r="J211" s="1620">
        <f ca="1">+H211+I211</f>
        <v>0</v>
      </c>
      <c r="K211" s="1449">
        <f ca="1">+SUMIF('Bilanci Mensili VEE'!$F$4:$R$259,'Foglio di Lavoro '!$A211,'Bilanci Mensili VEE'!$I$4:$I$259)</f>
        <v>0</v>
      </c>
      <c r="L211" s="1622"/>
      <c r="M211" s="1620">
        <f ca="1">+K211+L211</f>
        <v>0</v>
      </c>
      <c r="N211" s="1449">
        <f ca="1">+SUMIF('Bilanci Mensili VEE'!$F$4:$R$259,'Foglio di Lavoro '!$A211,'Bilanci Mensili VEE'!$J$4:$J$259)</f>
        <v>0</v>
      </c>
      <c r="O211" s="1622"/>
      <c r="P211" s="1620">
        <f ca="1">+N211+O211</f>
        <v>0</v>
      </c>
      <c r="Q211" s="1449">
        <f ca="1">+SUMIF('Bilanci Mensili VEE'!$F$4:$R$259,'Foglio di Lavoro '!$A211,'Bilanci Mensili VEE'!$K$4:$K$259)</f>
        <v>0</v>
      </c>
      <c r="R211" s="1622"/>
      <c r="S211" s="1620">
        <f ca="1">+Q211+R211</f>
        <v>0</v>
      </c>
      <c r="T211" s="1449">
        <f ca="1">+SUMIF('Bilanci Mensili VEE'!$F$4:$R$259,'Foglio di Lavoro '!$A211,'Bilanci Mensili VEE'!$L$4:$L$259)</f>
        <v>0</v>
      </c>
      <c r="U211" s="1622"/>
      <c r="V211" s="2157">
        <f ca="1">+T211+U211</f>
        <v>0</v>
      </c>
      <c r="W211" s="1449">
        <f ca="1">+SUMIF('Bilanci Mensili VEE'!$F$4:$R$259,'Foglio di Lavoro '!$A211,'Bilanci Mensili VEE'!$M$4:$M$259)</f>
        <v>0</v>
      </c>
      <c r="X211" s="1622">
        <v>0</v>
      </c>
      <c r="Y211" s="1620">
        <f ca="1">+W211+X211</f>
        <v>0</v>
      </c>
      <c r="Z211" s="1449">
        <f ca="1">+SUMIF('Bilanci Mensili VEE'!$F$4:$R$259,'Foglio di Lavoro '!$A211,'Bilanci Mensili VEE'!$N$4:$N$259)</f>
        <v>0</v>
      </c>
      <c r="AA211" s="1622">
        <v>0</v>
      </c>
      <c r="AB211" s="1620">
        <f ca="1">+Z211+AA211</f>
        <v>0</v>
      </c>
      <c r="AC211" s="1449">
        <f ca="1">+SUMIF('Bilanci Mensili VEE'!$F$4:$R$259,'Foglio di Lavoro '!$A211,'Bilanci Mensili VEE'!$O$4:$O$259)</f>
        <v>0</v>
      </c>
      <c r="AD211" s="1622">
        <f ca="1">-AC211</f>
        <v>0</v>
      </c>
      <c r="AE211" s="1620">
        <f ca="1">+AC211+AD211</f>
        <v>0</v>
      </c>
      <c r="AF211" s="1449">
        <f ca="1">+SUMIF('Bilanci Mensili VEE'!$F$4:$R$259,'Foglio di Lavoro '!$A211,'Bilanci Mensili VEE'!$P$4:$P$259)</f>
        <v>0</v>
      </c>
      <c r="AG211" s="1622">
        <f ca="1">-AF211</f>
        <v>0</v>
      </c>
      <c r="AH211" s="1620">
        <f ca="1">+AF211+AG211</f>
        <v>0</v>
      </c>
      <c r="AI211" s="1449">
        <f ca="1">+SUMIF('Bilanci Mensili VEE'!$F$4:$R$259,'Foglio di Lavoro '!$A211,'Bilanci Mensili VEE'!$Q$4:$Q$259)</f>
        <v>0</v>
      </c>
      <c r="AJ211" s="1622">
        <f ca="1">-AI211</f>
        <v>0</v>
      </c>
      <c r="AK211" s="1620">
        <f ca="1">+AI211+AJ211</f>
        <v>0</v>
      </c>
      <c r="AL211" s="1449">
        <f ca="1">+SUMIF('Bilanci Mensili VEE'!$F$4:$R$259,'Foglio di Lavoro '!$A211,'Bilanci Mensili VEE'!$R$4:$R$259)</f>
        <v>0</v>
      </c>
      <c r="AM211" s="1622">
        <f ca="1">-AL211</f>
        <v>0</v>
      </c>
      <c r="AN211" s="1620">
        <f ca="1">+AL211+AM211</f>
        <v>0</v>
      </c>
      <c r="AR211" s="1581">
        <f t="shared" si="185"/>
        <v>208</v>
      </c>
      <c r="BA211" s="1623"/>
      <c r="BB211" s="1623"/>
      <c r="BC211" s="1623"/>
      <c r="BD211" s="1623"/>
      <c r="BE211" s="1623"/>
      <c r="BF211" s="1623"/>
      <c r="BG211" s="1623"/>
      <c r="BH211" s="1623"/>
      <c r="BI211" s="1623"/>
      <c r="BJ211" s="1623"/>
      <c r="BK211" s="1623"/>
      <c r="BL211" s="1623"/>
    </row>
    <row r="212" spans="1:64" x14ac:dyDescent="0.25">
      <c r="A212" s="93"/>
      <c r="B212" s="1636" t="s">
        <v>160</v>
      </c>
      <c r="C212" s="1637">
        <f t="shared" ref="C212:I212" si="230">+C209+C203+C196+C184</f>
        <v>3211336.7300000051</v>
      </c>
      <c r="D212" s="1637">
        <f>+'Anno Precedente'!P212</f>
        <v>9231331.4991135448</v>
      </c>
      <c r="E212" s="1637">
        <f ca="1">+E209+E203+E196+E184</f>
        <v>725577.69095358404</v>
      </c>
      <c r="F212" s="1638">
        <f t="shared" ca="1" si="230"/>
        <v>0</v>
      </c>
      <c r="G212" s="1637">
        <f t="shared" ca="1" si="230"/>
        <v>725577.69095358462</v>
      </c>
      <c r="H212" s="1426">
        <f ca="1">+H209+H203+H196+H184</f>
        <v>2044113.4091152851</v>
      </c>
      <c r="I212" s="1638">
        <f t="shared" ca="1" si="230"/>
        <v>1.4551915228366852E-11</v>
      </c>
      <c r="J212" s="1637">
        <f ca="1">+J209+J203+J196+J184</f>
        <v>2044113.4091152865</v>
      </c>
      <c r="K212" s="1637">
        <f ca="1">+K209+K203+K196+K184+K211</f>
        <v>3938996.1632600501</v>
      </c>
      <c r="L212" s="1637">
        <f ca="1">+L209+L203+L196+L184+L211</f>
        <v>-1.4551915228366852E-11</v>
      </c>
      <c r="M212" s="1637">
        <f ca="1">+M209+M203+M196+M184+M211</f>
        <v>3938996.1632600455</v>
      </c>
      <c r="N212" s="1637">
        <f t="shared" ref="N212:AN212" ca="1" si="231">+N209+N203+N196+N184+N211</f>
        <v>5301939.8570478018</v>
      </c>
      <c r="O212" s="1637"/>
      <c r="P212" s="1637">
        <f t="shared" ca="1" si="231"/>
        <v>5301939.8570478037</v>
      </c>
      <c r="Q212" s="1637">
        <f ca="1">+Q209+Q203+Q196+Q184+Q211</f>
        <v>6111548.5274819843</v>
      </c>
      <c r="R212" s="1637"/>
      <c r="S212" s="1637">
        <f t="shared" ca="1" si="231"/>
        <v>6111548.5274819825</v>
      </c>
      <c r="T212" s="1637">
        <f t="shared" ca="1" si="231"/>
        <v>7333727.0558451917</v>
      </c>
      <c r="U212" s="1637">
        <f t="shared" ref="U212:V212" ca="1" si="232">+U209+U203+U196+U184+U211</f>
        <v>-4.3655745685100555E-11</v>
      </c>
      <c r="V212" s="2160">
        <f t="shared" ca="1" si="232"/>
        <v>7333727.0558451815</v>
      </c>
      <c r="W212" s="1637">
        <f t="shared" ca="1" si="231"/>
        <v>8805818.7865955215</v>
      </c>
      <c r="X212" s="1637">
        <f t="shared" ca="1" si="231"/>
        <v>1.1641532182693481E-10</v>
      </c>
      <c r="Y212" s="1637">
        <f ca="1">+Y209+Y203+Y196+Y184+Y211</f>
        <v>8805818.786595514</v>
      </c>
      <c r="Z212" s="1637">
        <f t="shared" ref="Z212:AA212" ca="1" si="233">+Z209+Z203+Z196+Z184+Z211</f>
        <v>9805561.7764857933</v>
      </c>
      <c r="AA212" s="1637">
        <f t="shared" ca="1" si="233"/>
        <v>0</v>
      </c>
      <c r="AB212" s="1637">
        <f t="shared" ca="1" si="231"/>
        <v>9805561.7764857858</v>
      </c>
      <c r="AC212" s="1637">
        <f t="shared" ca="1" si="231"/>
        <v>10328014.569976628</v>
      </c>
      <c r="AD212" s="1637">
        <f t="shared" ca="1" si="231"/>
        <v>-2.9103830456733704E-11</v>
      </c>
      <c r="AE212" s="1637">
        <f t="shared" ca="1" si="231"/>
        <v>10328014.569976626</v>
      </c>
      <c r="AF212" s="1637">
        <f t="shared" ref="AF212:AG212" ca="1" si="234">+AF209+AF203+AF196+AF184+AF211</f>
        <v>11148779.225593567</v>
      </c>
      <c r="AG212" s="1637">
        <f t="shared" ca="1" si="234"/>
        <v>-1.3096723705530167E-10</v>
      </c>
      <c r="AH212" s="1637">
        <f t="shared" ca="1" si="231"/>
        <v>11148779.225593558</v>
      </c>
      <c r="AI212" s="1637">
        <f t="shared" ca="1" si="231"/>
        <v>0</v>
      </c>
      <c r="AJ212" s="1637">
        <f t="shared" ca="1" si="231"/>
        <v>0</v>
      </c>
      <c r="AK212" s="1637">
        <f t="shared" ca="1" si="231"/>
        <v>0</v>
      </c>
      <c r="AL212" s="1637">
        <f t="shared" ca="1" si="231"/>
        <v>13203980.734851735</v>
      </c>
      <c r="AM212" s="1637">
        <f t="shared" ca="1" si="231"/>
        <v>-2.3283064365386963E-10</v>
      </c>
      <c r="AN212" s="1637">
        <f t="shared" ca="1" si="231"/>
        <v>13203980.734851738</v>
      </c>
      <c r="AR212" s="1581">
        <f t="shared" si="185"/>
        <v>209</v>
      </c>
      <c r="BA212" s="1639"/>
      <c r="BB212" s="1639"/>
      <c r="BC212" s="1639"/>
      <c r="BD212" s="1639"/>
      <c r="BE212" s="1639"/>
      <c r="BF212" s="1639"/>
      <c r="BG212" s="1639"/>
      <c r="BH212" s="1639"/>
      <c r="BI212" s="1639"/>
      <c r="BJ212" s="1639"/>
      <c r="BK212" s="1639"/>
      <c r="BL212" s="1639"/>
    </row>
    <row r="213" spans="1:64" ht="13.8" thickBot="1" x14ac:dyDescent="0.3">
      <c r="B213" s="1645" t="s">
        <v>270</v>
      </c>
      <c r="C213" s="1646"/>
      <c r="D213" s="1646"/>
      <c r="E213" s="1646"/>
      <c r="F213" s="1647"/>
      <c r="G213" s="1646"/>
      <c r="H213" s="1648"/>
      <c r="I213" s="1647"/>
      <c r="J213" s="1646"/>
      <c r="K213" s="1648"/>
      <c r="L213" s="1647"/>
      <c r="M213" s="1646"/>
      <c r="N213" s="1648"/>
      <c r="O213" s="1647"/>
      <c r="P213" s="1646"/>
      <c r="Q213" s="1648"/>
      <c r="R213" s="1647"/>
      <c r="S213" s="1646"/>
      <c r="T213" s="1648"/>
      <c r="U213" s="1647"/>
      <c r="V213" s="2161"/>
      <c r="W213" s="1648"/>
      <c r="X213" s="1647"/>
      <c r="Y213" s="1646"/>
      <c r="Z213" s="1648"/>
      <c r="AA213" s="1647"/>
      <c r="AB213" s="1646"/>
      <c r="AC213" s="1648"/>
      <c r="AD213" s="1647"/>
      <c r="AE213" s="1646"/>
      <c r="AF213" s="1648"/>
      <c r="AG213" s="1647"/>
      <c r="AH213" s="1646"/>
      <c r="AI213" s="1648"/>
      <c r="AJ213" s="1647"/>
      <c r="AK213" s="1646"/>
      <c r="AL213" s="1648"/>
      <c r="AM213" s="1647"/>
      <c r="AN213" s="1646"/>
      <c r="AR213" s="1581">
        <f t="shared" si="185"/>
        <v>210</v>
      </c>
      <c r="BA213" s="1649"/>
      <c r="BB213" s="1649"/>
      <c r="BC213" s="1649"/>
      <c r="BD213" s="1649"/>
      <c r="BE213" s="1649"/>
      <c r="BF213" s="1649"/>
      <c r="BG213" s="1649"/>
      <c r="BH213" s="1649"/>
      <c r="BI213" s="1649"/>
      <c r="BJ213" s="1649"/>
      <c r="BK213" s="1649"/>
      <c r="BL213" s="1649"/>
    </row>
    <row r="214" spans="1:64" ht="13.8" thickBot="1" x14ac:dyDescent="0.3">
      <c r="A214" s="1" t="str">
        <f>'Conto economico riclassificato'!A115</f>
        <v>ra</v>
      </c>
      <c r="B214" s="1619" t="s">
        <v>253</v>
      </c>
      <c r="C214" s="1416">
        <f>VLOOKUP(A214,'[7]Bilancio riclassificato'!$B$15:$N$2261,13,0)</f>
        <v>0</v>
      </c>
      <c r="D214" s="1620">
        <f>+'Anno Precedente'!P214</f>
        <v>-1206444.8004902927</v>
      </c>
      <c r="E214" s="1620">
        <f ca="1">+SUMIF('Bilanci Mensili VEE'!$F$4:$R$259,'Foglio di Lavoro '!$A214,'Bilanci Mensili VEE'!$G$4:$G$259)</f>
        <v>0</v>
      </c>
      <c r="F214" s="1622"/>
      <c r="G214" s="1620">
        <f t="shared" ref="G214:G220" ca="1" si="235">+E214+F214</f>
        <v>0</v>
      </c>
      <c r="H214" s="1449">
        <f ca="1">+SUMIF('Bilanci Mensili VEE'!$F$4:$R$259,'Foglio di Lavoro '!$A214,'Bilanci Mensili VEE'!$H$4:$H$259)</f>
        <v>0</v>
      </c>
      <c r="I214" s="1622"/>
      <c r="J214" s="1620">
        <f t="shared" ref="J214:J220" ca="1" si="236">+H214+I214</f>
        <v>0</v>
      </c>
      <c r="K214" s="1449">
        <f ca="1">-SUMIF('Bilanci Mensili VEE'!$F$4:$R$259,'Foglio di Lavoro '!$A214,'Bilanci Mensili VEE'!$I$4:$I$259)</f>
        <v>-626968.82514599792</v>
      </c>
      <c r="L214" s="1622"/>
      <c r="M214" s="1620">
        <f t="shared" ref="M214:M220" ca="1" si="237">+K214+L214</f>
        <v>-626968.82514599792</v>
      </c>
      <c r="N214" s="1449">
        <f ca="1">-SUMIF('Bilanci Mensili VEE'!$F$4:$R$259,'Foglio di Lavoro '!$A214,'Bilanci Mensili VEE'!$J$4:$J$259)</f>
        <v>-626793.87838330935</v>
      </c>
      <c r="O214" s="1622"/>
      <c r="P214" s="1620">
        <f t="shared" ref="P214:P220" ca="1" si="238">+N214+O214</f>
        <v>-626793.87838330935</v>
      </c>
      <c r="Q214" s="1449">
        <f ca="1">-SUMIF('Bilanci Mensili VEE'!$F$4:$R$259,'Foglio di Lavoro '!$A214,'Bilanci Mensili VEE'!$K$4:$K$259)</f>
        <v>-628196.19232010318</v>
      </c>
      <c r="R214" s="1622"/>
      <c r="S214" s="1620">
        <f t="shared" ref="S214:S220" ca="1" si="239">+Q214+R214</f>
        <v>-628196.19232010318</v>
      </c>
      <c r="T214" s="1449">
        <f ca="1">-SUMIF('Bilanci Mensili VEE'!$F$4:$R$259,'Foglio di Lavoro '!$A214,'Bilanci Mensili VEE'!$L$4:$L$259)</f>
        <v>-1168568.1491493424</v>
      </c>
      <c r="U214" s="1622"/>
      <c r="V214" s="2157">
        <f t="shared" ref="V214:V220" ca="1" si="240">+T214+U214</f>
        <v>-1168568.1491493424</v>
      </c>
      <c r="W214" s="1449">
        <f ca="1">-SUMIF('Bilanci Mensili VEE'!$F$4:$R$259,'Foglio di Lavoro '!$A214,'Bilanci Mensili VEE'!$M$4:$M$259)</f>
        <v>-1176849.5992048916</v>
      </c>
      <c r="X214" s="1622"/>
      <c r="Y214" s="1620">
        <f t="shared" ref="Y214:Y220" ca="1" si="241">+W214+X214</f>
        <v>-1176849.5992048916</v>
      </c>
      <c r="Z214" s="1449">
        <f ca="1">-SUMIF('Bilanci Mensili VEE'!$F$4:$R$259,'Foglio di Lavoro '!$A214,'Bilanci Mensili VEE'!$N$4:$N$259)</f>
        <v>-1172871.0163652024</v>
      </c>
      <c r="AA214" s="1622"/>
      <c r="AB214" s="1620">
        <f t="shared" ref="AB214:AB220" ca="1" si="242">+Z214+AA214</f>
        <v>-1172871.0163652024</v>
      </c>
      <c r="AC214" s="1449">
        <f ca="1">-SUMIF('Bilanci Mensili VEE'!$F$4:$R$259,'Foglio di Lavoro '!$A214,'Bilanci Mensili VEE'!$O$4:$O$259)</f>
        <v>-1563663.82914853</v>
      </c>
      <c r="AD214" s="1622"/>
      <c r="AE214" s="1620">
        <f t="shared" ref="AE214:AE220" ca="1" si="243">+AC214+AD214</f>
        <v>-1563663.82914853</v>
      </c>
      <c r="AF214" s="1449">
        <f ca="1">-SUMIF('Bilanci Mensili VEE'!$F$4:$R$259,'Foglio di Lavoro '!$A214,'Bilanci Mensili VEE'!$P$4:$P$259)</f>
        <v>-1562625.1392817348</v>
      </c>
      <c r="AG214" s="1622"/>
      <c r="AH214" s="1620">
        <f t="shared" ref="AH214:AH220" ca="1" si="244">+AF214+AG214</f>
        <v>-1562625.1392817348</v>
      </c>
      <c r="AI214" s="1449">
        <f ca="1">+SUMIF('Bilanci Mensili VEE'!$F$4:$R$259,'Foglio di Lavoro '!$A214,'Bilanci Mensili VEE'!$Q$4:$Q$259)</f>
        <v>0</v>
      </c>
      <c r="AJ214" s="1622"/>
      <c r="AK214" s="1620">
        <f t="shared" ref="AK214:AK220" ca="1" si="245">+AI214+AJ214</f>
        <v>0</v>
      </c>
      <c r="AL214" s="1449">
        <f ca="1">-SUMIF('Bilanci Mensili VEE'!$F$4:$R$259,'Foglio di Lavoro '!$A214,'Bilanci Mensili VEE'!$R$4:$R$259)</f>
        <v>-1858175.7627847013</v>
      </c>
      <c r="AM214" s="1622"/>
      <c r="AN214" s="1620">
        <f t="shared" ref="AN214:AN220" ca="1" si="246">+AL214+AM214</f>
        <v>-1858175.7627847013</v>
      </c>
      <c r="AR214" s="1581">
        <f t="shared" si="185"/>
        <v>211</v>
      </c>
      <c r="BA214" s="1623"/>
      <c r="BB214" s="1623"/>
      <c r="BC214" s="1623"/>
      <c r="BD214" s="1623"/>
      <c r="BE214" s="1623"/>
      <c r="BF214" s="1623"/>
      <c r="BG214" s="1623"/>
      <c r="BH214" s="1623"/>
      <c r="BI214" s="1623"/>
      <c r="BJ214" s="1623"/>
      <c r="BK214" s="1623"/>
      <c r="BL214" s="1623"/>
    </row>
    <row r="215" spans="1:64" ht="13.8" thickBot="1" x14ac:dyDescent="0.3">
      <c r="A215" s="1" t="str">
        <f>'Conto economico riclassificato'!A116</f>
        <v>rb</v>
      </c>
      <c r="B215" s="1619" t="s">
        <v>254</v>
      </c>
      <c r="C215" s="1416">
        <f>VLOOKUP(A215,'[7]Bilancio riclassificato'!$B$15:$N$2261,13,0)</f>
        <v>0</v>
      </c>
      <c r="D215" s="1620">
        <f>+'Anno Precedente'!P215</f>
        <v>0</v>
      </c>
      <c r="E215" s="1620">
        <f ca="1">+SUMIF('Bilanci Mensili VEE'!$F$4:$R$259,'Foglio di Lavoro '!$A215,'Bilanci Mensili VEE'!$G$4:$G$259)</f>
        <v>0</v>
      </c>
      <c r="F215" s="1622"/>
      <c r="G215" s="1620">
        <f t="shared" ca="1" si="235"/>
        <v>0</v>
      </c>
      <c r="H215" s="1449">
        <f ca="1">+SUMIF('Bilanci Mensili VEE'!$F$4:$R$259,'Foglio di Lavoro '!$A215,'Bilanci Mensili VEE'!$H$4:$H$259)</f>
        <v>0</v>
      </c>
      <c r="I215" s="1622"/>
      <c r="J215" s="1620">
        <f t="shared" ca="1" si="236"/>
        <v>0</v>
      </c>
      <c r="K215" s="1449">
        <f ca="1">+SUMIF('Bilanci Mensili VEE'!$F$4:$R$259,'Foglio di Lavoro '!$A215,'Bilanci Mensili VEE'!$I$4:$I$259)</f>
        <v>0</v>
      </c>
      <c r="L215" s="1622"/>
      <c r="M215" s="1620">
        <f t="shared" ca="1" si="237"/>
        <v>0</v>
      </c>
      <c r="N215" s="1449">
        <f ca="1">+SUMIF('Bilanci Mensili VEE'!$F$4:$R$259,'Foglio di Lavoro '!$A215,'Bilanci Mensili VEE'!$J$4:$J$259)</f>
        <v>0</v>
      </c>
      <c r="O215" s="1622"/>
      <c r="P215" s="1620">
        <f t="shared" ca="1" si="238"/>
        <v>0</v>
      </c>
      <c r="Q215" s="1449">
        <f ca="1">-SUMIF('Bilanci Mensili VEE'!$F$4:$R$259,'Foglio di Lavoro '!$A215,'Bilanci Mensili VEE'!$K$4:$K$259)</f>
        <v>0</v>
      </c>
      <c r="R215" s="1622"/>
      <c r="S215" s="1620">
        <f t="shared" ca="1" si="239"/>
        <v>0</v>
      </c>
      <c r="T215" s="1449">
        <f ca="1">+SUMIF('Bilanci Mensili VEE'!$F$4:$R$259,'Foglio di Lavoro '!$A215,'Bilanci Mensili VEE'!$L$4:$L$259)</f>
        <v>0</v>
      </c>
      <c r="U215" s="1622"/>
      <c r="V215" s="2157">
        <f t="shared" ca="1" si="240"/>
        <v>0</v>
      </c>
      <c r="W215" s="1449">
        <f ca="1">+SUMIF('Bilanci Mensili VEE'!$F$4:$R$259,'Foglio di Lavoro '!$A215,'Bilanci Mensili VEE'!$M$4:$M$259)</f>
        <v>0</v>
      </c>
      <c r="X215" s="1622"/>
      <c r="Y215" s="1620">
        <f t="shared" ca="1" si="241"/>
        <v>0</v>
      </c>
      <c r="Z215" s="1449">
        <f ca="1">+SUMIF('Bilanci Mensili VEE'!$F$4:$R$259,'Foglio di Lavoro '!$A215,'Bilanci Mensili VEE'!$N$4:$N$259)</f>
        <v>0</v>
      </c>
      <c r="AA215" s="1622"/>
      <c r="AB215" s="1620">
        <f t="shared" ca="1" si="242"/>
        <v>0</v>
      </c>
      <c r="AC215" s="1449">
        <f ca="1">-SUMIF('Bilanci Mensili VEE'!$F$4:$R$259,'Foglio di Lavoro '!$A215,'Bilanci Mensili VEE'!$O$4:$O$259)</f>
        <v>0</v>
      </c>
      <c r="AD215" s="1622"/>
      <c r="AE215" s="1620">
        <f t="shared" ca="1" si="243"/>
        <v>0</v>
      </c>
      <c r="AF215" s="1449">
        <f ca="1">-SUMIF('Bilanci Mensili VEE'!$F$4:$R$259,'Foglio di Lavoro '!$A215,'Bilanci Mensili VEE'!$P$4:$P$259)</f>
        <v>0</v>
      </c>
      <c r="AG215" s="1622"/>
      <c r="AH215" s="1620">
        <f t="shared" ca="1" si="244"/>
        <v>0</v>
      </c>
      <c r="AI215" s="1449">
        <f ca="1">+SUMIF('Bilanci Mensili VEE'!$F$4:$R$259,'Foglio di Lavoro '!$A215,'Bilanci Mensili VEE'!$Q$4:$Q$259)</f>
        <v>0</v>
      </c>
      <c r="AJ215" s="1622"/>
      <c r="AK215" s="1620">
        <f t="shared" ca="1" si="245"/>
        <v>0</v>
      </c>
      <c r="AL215" s="1449">
        <f ca="1">+SUMIF('Bilanci Mensili VEE'!$F$4:$R$259,'Foglio di Lavoro '!$A215,'Bilanci Mensili VEE'!$R$4:$R$259)</f>
        <v>0</v>
      </c>
      <c r="AM215" s="1622"/>
      <c r="AN215" s="1620">
        <f t="shared" ca="1" si="246"/>
        <v>0</v>
      </c>
      <c r="AR215" s="1581">
        <f t="shared" si="185"/>
        <v>212</v>
      </c>
      <c r="BA215" s="1623"/>
      <c r="BB215" s="1623"/>
      <c r="BC215" s="1623"/>
      <c r="BD215" s="1623"/>
      <c r="BE215" s="1623"/>
      <c r="BF215" s="1623"/>
      <c r="BG215" s="1623"/>
      <c r="BH215" s="1623"/>
      <c r="BI215" s="1623"/>
      <c r="BJ215" s="1623"/>
      <c r="BK215" s="1623"/>
      <c r="BL215" s="1623"/>
    </row>
    <row r="216" spans="1:64" ht="13.8" thickBot="1" x14ac:dyDescent="0.3">
      <c r="A216" s="1" t="str">
        <f>'Conto economico riclassificato'!A117</f>
        <v>rc</v>
      </c>
      <c r="B216" s="1619" t="s">
        <v>255</v>
      </c>
      <c r="C216" s="1416">
        <f>VLOOKUP(A216,'[7]Bilancio riclassificato'!$B$15:$N$2261,13,0)</f>
        <v>0</v>
      </c>
      <c r="D216" s="1620">
        <f>+'Anno Precedente'!P216</f>
        <v>0</v>
      </c>
      <c r="E216" s="1620">
        <f ca="1">+SUMIF('Bilanci Mensili VEE'!$F$4:$R$259,'Foglio di Lavoro '!$A216,'Bilanci Mensili VEE'!$G$4:$G$259)</f>
        <v>0</v>
      </c>
      <c r="F216" s="1622"/>
      <c r="G216" s="1620">
        <f t="shared" ca="1" si="235"/>
        <v>0</v>
      </c>
      <c r="H216" s="1449">
        <f ca="1">+SUMIF('Bilanci Mensili VEE'!$F$4:$R$259,'Foglio di Lavoro '!$A216,'Bilanci Mensili VEE'!$H$4:$H$259)</f>
        <v>0</v>
      </c>
      <c r="I216" s="1622"/>
      <c r="J216" s="1620">
        <f t="shared" ca="1" si="236"/>
        <v>0</v>
      </c>
      <c r="K216" s="1449">
        <f ca="1">+SUMIF('Bilanci Mensili VEE'!$F$4:$R$259,'Foglio di Lavoro '!$A216,'Bilanci Mensili VEE'!$I$4:$I$259)</f>
        <v>0</v>
      </c>
      <c r="L216" s="1622"/>
      <c r="M216" s="1620">
        <f t="shared" ca="1" si="237"/>
        <v>0</v>
      </c>
      <c r="N216" s="1449">
        <f ca="1">+SUMIF('Bilanci Mensili VEE'!$F$4:$R$259,'Foglio di Lavoro '!$A216,'Bilanci Mensili VEE'!$J$4:$J$259)</f>
        <v>0</v>
      </c>
      <c r="O216" s="1622"/>
      <c r="P216" s="1620">
        <f t="shared" ca="1" si="238"/>
        <v>0</v>
      </c>
      <c r="Q216" s="1449">
        <f ca="1">-SUMIF('Bilanci Mensili VEE'!$F$4:$R$259,'Foglio di Lavoro '!$A216,'Bilanci Mensili VEE'!$K$4:$K$259)</f>
        <v>0</v>
      </c>
      <c r="R216" s="1622"/>
      <c r="S216" s="1620">
        <f t="shared" ca="1" si="239"/>
        <v>0</v>
      </c>
      <c r="T216" s="1449">
        <f ca="1">+SUMIF('Bilanci Mensili VEE'!$F$4:$R$259,'Foglio di Lavoro '!$A216,'Bilanci Mensili VEE'!$L$4:$L$259)</f>
        <v>0</v>
      </c>
      <c r="U216" s="1622"/>
      <c r="V216" s="2157">
        <f t="shared" ca="1" si="240"/>
        <v>0</v>
      </c>
      <c r="W216" s="1449">
        <f ca="1">+SUMIF('Bilanci Mensili VEE'!$F$4:$R$259,'Foglio di Lavoro '!$A216,'Bilanci Mensili VEE'!$M$4:$M$259)</f>
        <v>0</v>
      </c>
      <c r="X216" s="1622"/>
      <c r="Y216" s="1620">
        <f t="shared" ca="1" si="241"/>
        <v>0</v>
      </c>
      <c r="Z216" s="1449">
        <f ca="1">+SUMIF('Bilanci Mensili VEE'!$F$4:$R$259,'Foglio di Lavoro '!$A216,'Bilanci Mensili VEE'!$N$4:$N$259)</f>
        <v>0</v>
      </c>
      <c r="AA216" s="1622"/>
      <c r="AB216" s="1620">
        <f t="shared" ca="1" si="242"/>
        <v>0</v>
      </c>
      <c r="AC216" s="1449">
        <f ca="1">-SUMIF('Bilanci Mensili VEE'!$F$4:$R$259,'Foglio di Lavoro '!$A216,'Bilanci Mensili VEE'!$O$4:$O$259)</f>
        <v>0</v>
      </c>
      <c r="AD216" s="1622"/>
      <c r="AE216" s="1620">
        <f t="shared" ca="1" si="243"/>
        <v>0</v>
      </c>
      <c r="AF216" s="1449">
        <f ca="1">-SUMIF('Bilanci Mensili VEE'!$F$4:$R$259,'Foglio di Lavoro '!$A216,'Bilanci Mensili VEE'!$P$4:$P$259)</f>
        <v>0</v>
      </c>
      <c r="AG216" s="1622"/>
      <c r="AH216" s="1620">
        <f t="shared" ca="1" si="244"/>
        <v>0</v>
      </c>
      <c r="AI216" s="1449">
        <f ca="1">+SUMIF('Bilanci Mensili VEE'!$F$4:$R$259,'Foglio di Lavoro '!$A216,'Bilanci Mensili VEE'!$Q$4:$Q$259)</f>
        <v>0</v>
      </c>
      <c r="AJ216" s="1622"/>
      <c r="AK216" s="1620">
        <f t="shared" ca="1" si="245"/>
        <v>0</v>
      </c>
      <c r="AL216" s="1449">
        <f ca="1">+SUMIF('Bilanci Mensili VEE'!$F$4:$R$259,'Foglio di Lavoro '!$A216,'Bilanci Mensili VEE'!$R$4:$R$259)</f>
        <v>0</v>
      </c>
      <c r="AM216" s="1622"/>
      <c r="AN216" s="1620">
        <f t="shared" ca="1" si="246"/>
        <v>0</v>
      </c>
      <c r="AR216" s="1581">
        <f t="shared" si="185"/>
        <v>213</v>
      </c>
      <c r="BA216" s="1623"/>
      <c r="BB216" s="1623"/>
      <c r="BC216" s="1623"/>
      <c r="BD216" s="1623"/>
      <c r="BE216" s="1623"/>
      <c r="BF216" s="1623"/>
      <c r="BG216" s="1623"/>
      <c r="BH216" s="1623"/>
      <c r="BI216" s="1623"/>
      <c r="BJ216" s="1623"/>
      <c r="BK216" s="1623"/>
      <c r="BL216" s="1623"/>
    </row>
    <row r="217" spans="1:64" ht="13.8" thickBot="1" x14ac:dyDescent="0.3">
      <c r="A217" s="1" t="str">
        <f>'Conto economico riclassificato'!A118</f>
        <v>rd</v>
      </c>
      <c r="B217" s="1619" t="s">
        <v>256</v>
      </c>
      <c r="C217" s="1416">
        <f>VLOOKUP(A217,'[7]Bilancio riclassificato'!$B$15:$N$2261,13,0)</f>
        <v>0</v>
      </c>
      <c r="D217" s="1620">
        <f>+'Anno Precedente'!P217</f>
        <v>0</v>
      </c>
      <c r="E217" s="1620">
        <f ca="1">+SUMIF('Bilanci Mensili VEE'!$F$4:$R$259,'Foglio di Lavoro '!$A217,'Bilanci Mensili VEE'!$G$4:$G$259)</f>
        <v>0</v>
      </c>
      <c r="F217" s="1622"/>
      <c r="G217" s="1620">
        <f t="shared" ca="1" si="235"/>
        <v>0</v>
      </c>
      <c r="H217" s="1449">
        <f ca="1">+SUMIF('Bilanci Mensili VEE'!$F$4:$R$259,'Foglio di Lavoro '!$A217,'Bilanci Mensili VEE'!$H$4:$H$259)</f>
        <v>0</v>
      </c>
      <c r="I217" s="1622"/>
      <c r="J217" s="1620">
        <f t="shared" ca="1" si="236"/>
        <v>0</v>
      </c>
      <c r="K217" s="1449">
        <f ca="1">+SUMIF('Bilanci Mensili VEE'!$F$4:$R$259,'Foglio di Lavoro '!$A217,'Bilanci Mensili VEE'!$I$4:$I$259)</f>
        <v>0</v>
      </c>
      <c r="L217" s="1622"/>
      <c r="M217" s="1620">
        <f t="shared" ca="1" si="237"/>
        <v>0</v>
      </c>
      <c r="N217" s="1449">
        <f ca="1">+SUMIF('Bilanci Mensili VEE'!$F$4:$R$259,'Foglio di Lavoro '!$A217,'Bilanci Mensili VEE'!$J$4:$J$259)</f>
        <v>0</v>
      </c>
      <c r="O217" s="1622"/>
      <c r="P217" s="1620">
        <f t="shared" ca="1" si="238"/>
        <v>0</v>
      </c>
      <c r="Q217" s="1449">
        <f ca="1">-SUMIF('Bilanci Mensili VEE'!$F$4:$R$259,'Foglio di Lavoro '!$A217,'Bilanci Mensili VEE'!$K$4:$K$259)</f>
        <v>0</v>
      </c>
      <c r="R217" s="1622"/>
      <c r="S217" s="1620">
        <f t="shared" ca="1" si="239"/>
        <v>0</v>
      </c>
      <c r="T217" s="1449">
        <f ca="1">+SUMIF('Bilanci Mensili VEE'!$F$4:$R$259,'Foglio di Lavoro '!$A217,'Bilanci Mensili VEE'!$L$4:$L$259)</f>
        <v>0</v>
      </c>
      <c r="U217" s="1622"/>
      <c r="V217" s="2157">
        <f t="shared" ca="1" si="240"/>
        <v>0</v>
      </c>
      <c r="W217" s="1449">
        <f ca="1">+SUMIF('Bilanci Mensili VEE'!$F$4:$R$259,'Foglio di Lavoro '!$A217,'Bilanci Mensili VEE'!$M$4:$M$259)</f>
        <v>0</v>
      </c>
      <c r="X217" s="1622"/>
      <c r="Y217" s="1620">
        <f t="shared" ca="1" si="241"/>
        <v>0</v>
      </c>
      <c r="Z217" s="1449">
        <f ca="1">+SUMIF('Bilanci Mensili VEE'!$F$4:$R$259,'Foglio di Lavoro '!$A217,'Bilanci Mensili VEE'!$N$4:$N$259)</f>
        <v>0</v>
      </c>
      <c r="AA217" s="1622"/>
      <c r="AB217" s="1620">
        <f t="shared" ca="1" si="242"/>
        <v>0</v>
      </c>
      <c r="AC217" s="1449">
        <f ca="1">-SUMIF('Bilanci Mensili VEE'!$F$4:$R$259,'Foglio di Lavoro '!$A217,'Bilanci Mensili VEE'!$O$4:$O$259)</f>
        <v>0</v>
      </c>
      <c r="AD217" s="1622"/>
      <c r="AE217" s="1620">
        <f t="shared" ca="1" si="243"/>
        <v>0</v>
      </c>
      <c r="AF217" s="1449">
        <f ca="1">-SUMIF('Bilanci Mensili VEE'!$F$4:$R$259,'Foglio di Lavoro '!$A217,'Bilanci Mensili VEE'!$P$4:$P$259)</f>
        <v>0</v>
      </c>
      <c r="AG217" s="1622"/>
      <c r="AH217" s="1620">
        <f t="shared" ca="1" si="244"/>
        <v>0</v>
      </c>
      <c r="AI217" s="1449">
        <f ca="1">+SUMIF('Bilanci Mensili VEE'!$F$4:$R$259,'Foglio di Lavoro '!$A217,'Bilanci Mensili VEE'!$Q$4:$Q$259)</f>
        <v>0</v>
      </c>
      <c r="AJ217" s="1622"/>
      <c r="AK217" s="1620">
        <f t="shared" ca="1" si="245"/>
        <v>0</v>
      </c>
      <c r="AL217" s="1449">
        <f ca="1">+SUMIF('Bilanci Mensili VEE'!$F$4:$R$259,'Foglio di Lavoro '!$A217,'Bilanci Mensili VEE'!$R$4:$R$259)</f>
        <v>0</v>
      </c>
      <c r="AM217" s="1622"/>
      <c r="AN217" s="1620">
        <f t="shared" ca="1" si="246"/>
        <v>0</v>
      </c>
      <c r="AR217" s="1581">
        <f t="shared" si="185"/>
        <v>214</v>
      </c>
      <c r="BA217" s="1623"/>
      <c r="BB217" s="1623"/>
      <c r="BC217" s="1623"/>
      <c r="BD217" s="1623"/>
      <c r="BE217" s="1623"/>
      <c r="BF217" s="1623"/>
      <c r="BG217" s="1623"/>
      <c r="BH217" s="1623"/>
      <c r="BI217" s="1623"/>
      <c r="BJ217" s="1623"/>
      <c r="BK217" s="1623"/>
      <c r="BL217" s="1623"/>
    </row>
    <row r="218" spans="1:64" ht="13.8" thickBot="1" x14ac:dyDescent="0.3">
      <c r="A218" s="1" t="str">
        <f>'Conto economico riclassificato'!A119</f>
        <v>re</v>
      </c>
      <c r="B218" s="1619" t="s">
        <v>257</v>
      </c>
      <c r="C218" s="1416">
        <f>VLOOKUP(A218,'[7]Bilancio riclassificato'!$B$15:$N$2261,13,0)</f>
        <v>0</v>
      </c>
      <c r="D218" s="1620">
        <f>+'Anno Precedente'!P218</f>
        <v>0</v>
      </c>
      <c r="E218" s="1620">
        <f ca="1">+SUMIF('Bilanci Mensili VEE'!$F$4:$R$259,'Foglio di Lavoro '!$A218,'Bilanci Mensili VEE'!$G$4:$G$259)</f>
        <v>0</v>
      </c>
      <c r="F218" s="1622"/>
      <c r="G218" s="1620">
        <f t="shared" ca="1" si="235"/>
        <v>0</v>
      </c>
      <c r="H218" s="1449">
        <f ca="1">+SUMIF('Bilanci Mensili VEE'!$F$4:$R$259,'Foglio di Lavoro '!$A218,'Bilanci Mensili VEE'!$H$4:$H$259)</f>
        <v>0</v>
      </c>
      <c r="I218" s="1622"/>
      <c r="J218" s="1620">
        <f t="shared" ca="1" si="236"/>
        <v>0</v>
      </c>
      <c r="K218" s="1449">
        <f ca="1">+SUMIF('Bilanci Mensili VEE'!$F$4:$R$259,'Foglio di Lavoro '!$A218,'Bilanci Mensili VEE'!$I$4:$I$259)</f>
        <v>0</v>
      </c>
      <c r="L218" s="1622"/>
      <c r="M218" s="1620">
        <f t="shared" ca="1" si="237"/>
        <v>0</v>
      </c>
      <c r="N218" s="1449">
        <f ca="1">+SUMIF('Bilanci Mensili VEE'!$F$4:$R$259,'Foglio di Lavoro '!$A218,'Bilanci Mensili VEE'!$J$4:$J$259)</f>
        <v>0</v>
      </c>
      <c r="O218" s="1622"/>
      <c r="P218" s="1620">
        <f t="shared" ca="1" si="238"/>
        <v>0</v>
      </c>
      <c r="Q218" s="1449">
        <f ca="1">-SUMIF('Bilanci Mensili VEE'!$F$4:$R$259,'Foglio di Lavoro '!$A218,'Bilanci Mensili VEE'!$K$4:$K$259)</f>
        <v>0</v>
      </c>
      <c r="R218" s="1622"/>
      <c r="S218" s="1620">
        <f t="shared" ca="1" si="239"/>
        <v>0</v>
      </c>
      <c r="T218" s="1449">
        <f ca="1">+SUMIF('Bilanci Mensili VEE'!$F$4:$R$259,'Foglio di Lavoro '!$A218,'Bilanci Mensili VEE'!$L$4:$L$259)</f>
        <v>0</v>
      </c>
      <c r="U218" s="1622"/>
      <c r="V218" s="2157">
        <f t="shared" ca="1" si="240"/>
        <v>0</v>
      </c>
      <c r="W218" s="1449">
        <f ca="1">+SUMIF('Bilanci Mensili VEE'!$F$4:$R$259,'Foglio di Lavoro '!$A218,'Bilanci Mensili VEE'!$M$4:$M$259)</f>
        <v>0</v>
      </c>
      <c r="X218" s="1622"/>
      <c r="Y218" s="1620">
        <f t="shared" ca="1" si="241"/>
        <v>0</v>
      </c>
      <c r="Z218" s="1449">
        <f ca="1">+SUMIF('Bilanci Mensili VEE'!$F$4:$R$259,'Foglio di Lavoro '!$A218,'Bilanci Mensili VEE'!$N$4:$N$259)</f>
        <v>0</v>
      </c>
      <c r="AA218" s="1622"/>
      <c r="AB218" s="1620">
        <f t="shared" ca="1" si="242"/>
        <v>0</v>
      </c>
      <c r="AC218" s="1449">
        <f ca="1">-SUMIF('Bilanci Mensili VEE'!$F$4:$R$259,'Foglio di Lavoro '!$A218,'Bilanci Mensili VEE'!$O$4:$O$259)</f>
        <v>0</v>
      </c>
      <c r="AD218" s="1622"/>
      <c r="AE218" s="1620">
        <f t="shared" ca="1" si="243"/>
        <v>0</v>
      </c>
      <c r="AF218" s="1449">
        <f ca="1">-SUMIF('Bilanci Mensili VEE'!$F$4:$R$259,'Foglio di Lavoro '!$A218,'Bilanci Mensili VEE'!$P$4:$P$259)</f>
        <v>0</v>
      </c>
      <c r="AG218" s="1622"/>
      <c r="AH218" s="1620">
        <f t="shared" ca="1" si="244"/>
        <v>0</v>
      </c>
      <c r="AI218" s="1449">
        <f ca="1">+SUMIF('Bilanci Mensili VEE'!$F$4:$R$259,'Foglio di Lavoro '!$A218,'Bilanci Mensili VEE'!$Q$4:$Q$259)</f>
        <v>0</v>
      </c>
      <c r="AJ218" s="1622"/>
      <c r="AK218" s="1620">
        <f t="shared" ca="1" si="245"/>
        <v>0</v>
      </c>
      <c r="AL218" s="1449">
        <f ca="1">+SUMIF('Bilanci Mensili VEE'!$F$4:$R$259,'Foglio di Lavoro '!$A218,'Bilanci Mensili VEE'!$R$4:$R$259)</f>
        <v>0</v>
      </c>
      <c r="AM218" s="1622"/>
      <c r="AN218" s="1620">
        <f t="shared" ca="1" si="246"/>
        <v>0</v>
      </c>
      <c r="AR218" s="1581">
        <f t="shared" si="185"/>
        <v>215</v>
      </c>
      <c r="BA218" s="1623"/>
      <c r="BB218" s="1623"/>
      <c r="BC218" s="1623"/>
      <c r="BD218" s="1623"/>
      <c r="BE218" s="1623"/>
      <c r="BF218" s="1623"/>
      <c r="BG218" s="1623"/>
      <c r="BH218" s="1623"/>
      <c r="BI218" s="1623"/>
      <c r="BJ218" s="1623"/>
      <c r="BK218" s="1623"/>
      <c r="BL218" s="1623"/>
    </row>
    <row r="219" spans="1:64" ht="13.8" thickBot="1" x14ac:dyDescent="0.3">
      <c r="A219" s="1" t="str">
        <f>'Conto economico riclassificato'!A120</f>
        <v>rf</v>
      </c>
      <c r="B219" s="1619" t="s">
        <v>258</v>
      </c>
      <c r="C219" s="1416">
        <f>VLOOKUP(A219,'[7]Bilancio riclassificato'!$B$15:$N$2261,13,0)</f>
        <v>0</v>
      </c>
      <c r="D219" s="1620">
        <f>+'Anno Precedente'!P219</f>
        <v>0</v>
      </c>
      <c r="E219" s="1620">
        <f ca="1">+SUMIF('Bilanci Mensili VEE'!$F$4:$R$259,'Foglio di Lavoro '!$A219,'Bilanci Mensili VEE'!$G$4:$G$259)</f>
        <v>0</v>
      </c>
      <c r="F219" s="1622"/>
      <c r="G219" s="1620">
        <f t="shared" ca="1" si="235"/>
        <v>0</v>
      </c>
      <c r="H219" s="1449">
        <f ca="1">+SUMIF('Bilanci Mensili VEE'!$F$4:$R$259,'Foglio di Lavoro '!$A219,'Bilanci Mensili VEE'!$H$4:$H$259)</f>
        <v>0</v>
      </c>
      <c r="I219" s="1622"/>
      <c r="J219" s="1620">
        <f t="shared" ca="1" si="236"/>
        <v>0</v>
      </c>
      <c r="K219" s="1449">
        <f ca="1">+SUMIF('Bilanci Mensili VEE'!$F$4:$R$259,'Foglio di Lavoro '!$A219,'Bilanci Mensili VEE'!$I$4:$I$259)</f>
        <v>0</v>
      </c>
      <c r="L219" s="1622"/>
      <c r="M219" s="1620">
        <f t="shared" ca="1" si="237"/>
        <v>0</v>
      </c>
      <c r="N219" s="1449">
        <f ca="1">+SUMIF('Bilanci Mensili VEE'!$F$4:$R$259,'Foglio di Lavoro '!$A219,'Bilanci Mensili VEE'!$J$4:$J$259)</f>
        <v>0</v>
      </c>
      <c r="O219" s="1622"/>
      <c r="P219" s="1620">
        <f t="shared" ca="1" si="238"/>
        <v>0</v>
      </c>
      <c r="Q219" s="1449">
        <f ca="1">-SUMIF('Bilanci Mensili VEE'!$F$4:$R$259,'Foglio di Lavoro '!$A219,'Bilanci Mensili VEE'!$K$4:$K$259)</f>
        <v>0</v>
      </c>
      <c r="R219" s="1622"/>
      <c r="S219" s="1620">
        <f t="shared" ca="1" si="239"/>
        <v>0</v>
      </c>
      <c r="T219" s="1449">
        <f ca="1">+SUMIF('Bilanci Mensili VEE'!$F$4:$R$259,'Foglio di Lavoro '!$A219,'Bilanci Mensili VEE'!$L$4:$L$259)</f>
        <v>0</v>
      </c>
      <c r="U219" s="1622"/>
      <c r="V219" s="2157">
        <f t="shared" ca="1" si="240"/>
        <v>0</v>
      </c>
      <c r="W219" s="1449">
        <f ca="1">+SUMIF('Bilanci Mensili VEE'!$F$4:$R$259,'Foglio di Lavoro '!$A219,'Bilanci Mensili VEE'!$M$4:$M$259)</f>
        <v>0</v>
      </c>
      <c r="X219" s="1622"/>
      <c r="Y219" s="1620">
        <f t="shared" ca="1" si="241"/>
        <v>0</v>
      </c>
      <c r="Z219" s="1449">
        <f ca="1">+SUMIF('Bilanci Mensili VEE'!$F$4:$R$259,'Foglio di Lavoro '!$A219,'Bilanci Mensili VEE'!$N$4:$N$259)</f>
        <v>0</v>
      </c>
      <c r="AA219" s="1622"/>
      <c r="AB219" s="1620">
        <f t="shared" ca="1" si="242"/>
        <v>0</v>
      </c>
      <c r="AC219" s="1449">
        <f ca="1">-SUMIF('Bilanci Mensili VEE'!$F$4:$R$259,'Foglio di Lavoro '!$A219,'Bilanci Mensili VEE'!$O$4:$O$259)</f>
        <v>0</v>
      </c>
      <c r="AD219" s="1622"/>
      <c r="AE219" s="1620">
        <f t="shared" ca="1" si="243"/>
        <v>0</v>
      </c>
      <c r="AF219" s="1449">
        <f ca="1">-SUMIF('Bilanci Mensili VEE'!$F$4:$R$259,'Foglio di Lavoro '!$A219,'Bilanci Mensili VEE'!$P$4:$P$259)</f>
        <v>0</v>
      </c>
      <c r="AG219" s="1622"/>
      <c r="AH219" s="1620">
        <f t="shared" ca="1" si="244"/>
        <v>0</v>
      </c>
      <c r="AI219" s="1449">
        <f ca="1">+SUMIF('Bilanci Mensili VEE'!$F$4:$R$259,'Foglio di Lavoro '!$A219,'Bilanci Mensili VEE'!$Q$4:$Q$259)</f>
        <v>0</v>
      </c>
      <c r="AJ219" s="1622"/>
      <c r="AK219" s="1620">
        <f t="shared" ca="1" si="245"/>
        <v>0</v>
      </c>
      <c r="AL219" s="1449">
        <f ca="1">+SUMIF('Bilanci Mensili VEE'!$F$4:$R$259,'Foglio di Lavoro '!$A219,'Bilanci Mensili VEE'!$R$4:$R$259)</f>
        <v>0</v>
      </c>
      <c r="AM219" s="1622"/>
      <c r="AN219" s="1620">
        <f t="shared" ca="1" si="246"/>
        <v>0</v>
      </c>
      <c r="AR219" s="1581">
        <f t="shared" si="185"/>
        <v>216</v>
      </c>
      <c r="BA219" s="1623"/>
      <c r="BB219" s="1623"/>
      <c r="BC219" s="1623"/>
      <c r="BD219" s="1623"/>
      <c r="BE219" s="1623"/>
      <c r="BF219" s="1623"/>
      <c r="BG219" s="1623"/>
      <c r="BH219" s="1623"/>
      <c r="BI219" s="1623"/>
      <c r="BJ219" s="1623"/>
      <c r="BK219" s="1623"/>
      <c r="BL219" s="1623"/>
    </row>
    <row r="220" spans="1:64" ht="13.8" thickBot="1" x14ac:dyDescent="0.3">
      <c r="A220" s="1" t="str">
        <f>'Conto economico riclassificato'!A121</f>
        <v>rg</v>
      </c>
      <c r="B220" s="1619" t="s">
        <v>259</v>
      </c>
      <c r="C220" s="1416">
        <f>VLOOKUP(A220,'[7]Bilancio riclassificato'!$B$15:$N$2261,13,0)</f>
        <v>0</v>
      </c>
      <c r="D220" s="1620">
        <f>+'Anno Precedente'!P220</f>
        <v>0</v>
      </c>
      <c r="E220" s="1620">
        <f ca="1">+SUMIF('Bilanci Mensili VEE'!$F$4:$R$259,'Foglio di Lavoro '!$A220,'Bilanci Mensili VEE'!$G$4:$G$259)</f>
        <v>0</v>
      </c>
      <c r="F220" s="1622"/>
      <c r="G220" s="1620">
        <f t="shared" ca="1" si="235"/>
        <v>0</v>
      </c>
      <c r="H220" s="1449">
        <f ca="1">+SUMIF('Bilanci Mensili VEE'!$F$4:$R$259,'Foglio di Lavoro '!$A220,'Bilanci Mensili VEE'!$H$4:$H$259)</f>
        <v>0</v>
      </c>
      <c r="I220" s="1622"/>
      <c r="J220" s="1620">
        <f t="shared" ca="1" si="236"/>
        <v>0</v>
      </c>
      <c r="K220" s="1449">
        <f ca="1">+SUMIF('Bilanci Mensili VEE'!$F$4:$R$259,'Foglio di Lavoro '!$A220,'Bilanci Mensili VEE'!$I$4:$I$259)</f>
        <v>0</v>
      </c>
      <c r="L220" s="1622"/>
      <c r="M220" s="1620">
        <f t="shared" ca="1" si="237"/>
        <v>0</v>
      </c>
      <c r="N220" s="1449">
        <f ca="1">+SUMIF('Bilanci Mensili VEE'!$F$4:$R$259,'Foglio di Lavoro '!$A220,'Bilanci Mensili VEE'!$J$4:$J$259)</f>
        <v>0</v>
      </c>
      <c r="O220" s="1622"/>
      <c r="P220" s="1620">
        <f t="shared" ca="1" si="238"/>
        <v>0</v>
      </c>
      <c r="Q220" s="1449">
        <f ca="1">-SUMIF('Bilanci Mensili VEE'!$F$4:$R$259,'Foglio di Lavoro '!$A220,'Bilanci Mensili VEE'!$K$4:$K$259)</f>
        <v>0</v>
      </c>
      <c r="R220" s="1622"/>
      <c r="S220" s="1620">
        <f t="shared" ca="1" si="239"/>
        <v>0</v>
      </c>
      <c r="T220" s="1449">
        <f ca="1">+SUMIF('Bilanci Mensili VEE'!$F$4:$R$259,'Foglio di Lavoro '!$A220,'Bilanci Mensili VEE'!$L$4:$L$259)</f>
        <v>0</v>
      </c>
      <c r="U220" s="1622"/>
      <c r="V220" s="2157">
        <f t="shared" ca="1" si="240"/>
        <v>0</v>
      </c>
      <c r="W220" s="1449">
        <f ca="1">+SUMIF('Bilanci Mensili VEE'!$F$4:$R$259,'Foglio di Lavoro '!$A220,'Bilanci Mensili VEE'!$M$4:$M$259)</f>
        <v>0</v>
      </c>
      <c r="X220" s="1622"/>
      <c r="Y220" s="1620">
        <f t="shared" ca="1" si="241"/>
        <v>0</v>
      </c>
      <c r="Z220" s="1449">
        <f ca="1">+SUMIF('Bilanci Mensili VEE'!$F$4:$R$259,'Foglio di Lavoro '!$A220,'Bilanci Mensili VEE'!$N$4:$N$259)</f>
        <v>0</v>
      </c>
      <c r="AA220" s="1622"/>
      <c r="AB220" s="1620">
        <f t="shared" ca="1" si="242"/>
        <v>0</v>
      </c>
      <c r="AC220" s="1449">
        <f ca="1">-SUMIF('Bilanci Mensili VEE'!$F$4:$R$259,'Foglio di Lavoro '!$A220,'Bilanci Mensili VEE'!$O$4:$O$259)</f>
        <v>0</v>
      </c>
      <c r="AD220" s="1622"/>
      <c r="AE220" s="1620">
        <f t="shared" ca="1" si="243"/>
        <v>0</v>
      </c>
      <c r="AF220" s="1449">
        <f ca="1">-SUMIF('Bilanci Mensili VEE'!$F$4:$R$259,'Foglio di Lavoro '!$A220,'Bilanci Mensili VEE'!$P$4:$P$259)</f>
        <v>0</v>
      </c>
      <c r="AG220" s="1622"/>
      <c r="AH220" s="1620">
        <f t="shared" ca="1" si="244"/>
        <v>0</v>
      </c>
      <c r="AI220" s="1449">
        <f ca="1">+SUMIF('Bilanci Mensili VEE'!$F$4:$R$259,'Foglio di Lavoro '!$A220,'Bilanci Mensili VEE'!$Q$4:$Q$259)</f>
        <v>0</v>
      </c>
      <c r="AJ220" s="1622"/>
      <c r="AK220" s="1620">
        <f t="shared" ca="1" si="245"/>
        <v>0</v>
      </c>
      <c r="AL220" s="1449">
        <f ca="1">+SUMIF('Bilanci Mensili VEE'!$F$4:$R$259,'Foglio di Lavoro '!$A220,'Bilanci Mensili VEE'!$R$4:$R$259)</f>
        <v>0</v>
      </c>
      <c r="AM220" s="1622"/>
      <c r="AN220" s="1620">
        <f t="shared" ca="1" si="246"/>
        <v>0</v>
      </c>
      <c r="AR220" s="1581">
        <f t="shared" si="185"/>
        <v>217</v>
      </c>
      <c r="BA220" s="1623"/>
      <c r="BB220" s="1623"/>
      <c r="BC220" s="1623"/>
      <c r="BD220" s="1623"/>
      <c r="BE220" s="1623"/>
      <c r="BF220" s="1623"/>
      <c r="BG220" s="1623"/>
      <c r="BH220" s="1623"/>
      <c r="BI220" s="1623"/>
      <c r="BJ220" s="1623"/>
      <c r="BK220" s="1623"/>
      <c r="BL220" s="1623"/>
    </row>
    <row r="221" spans="1:64" ht="13.8" thickBot="1" x14ac:dyDescent="0.3">
      <c r="A221" s="93"/>
      <c r="B221" s="1650" t="s">
        <v>164</v>
      </c>
      <c r="C221" s="1651">
        <f t="shared" ref="C221:AN221" si="247">+C212+SUM(C214:C220)</f>
        <v>3211336.7300000051</v>
      </c>
      <c r="D221" s="1651">
        <f>+'Anno Precedente'!P221</f>
        <v>8024886.6986232521</v>
      </c>
      <c r="E221" s="1651">
        <f t="shared" ca="1" si="247"/>
        <v>725577.69095358404</v>
      </c>
      <c r="F221" s="1652">
        <f t="shared" ca="1" si="247"/>
        <v>0</v>
      </c>
      <c r="G221" s="1651">
        <f t="shared" ca="1" si="247"/>
        <v>725577.69095358462</v>
      </c>
      <c r="H221" s="1653">
        <f t="shared" ca="1" si="247"/>
        <v>2044113.4091152851</v>
      </c>
      <c r="I221" s="1652">
        <f t="shared" ca="1" si="247"/>
        <v>1.4551915228366852E-11</v>
      </c>
      <c r="J221" s="1651">
        <f t="shared" ca="1" si="247"/>
        <v>2044113.4091152865</v>
      </c>
      <c r="K221" s="1653">
        <f t="shared" ca="1" si="247"/>
        <v>3312027.3381140521</v>
      </c>
      <c r="L221" s="1652">
        <f t="shared" ca="1" si="247"/>
        <v>-1.4551915228366852E-11</v>
      </c>
      <c r="M221" s="1651">
        <f t="shared" ca="1" si="247"/>
        <v>3312027.3381140474</v>
      </c>
      <c r="N221" s="1653">
        <f t="shared" ca="1" si="247"/>
        <v>4675145.9786644923</v>
      </c>
      <c r="O221" s="1652">
        <f t="shared" si="247"/>
        <v>0</v>
      </c>
      <c r="P221" s="1651">
        <f t="shared" ca="1" si="247"/>
        <v>4675145.9786644941</v>
      </c>
      <c r="Q221" s="1653">
        <f ca="1">+Q212+SUM(Q214:Q220)</f>
        <v>5483352.3351618815</v>
      </c>
      <c r="R221" s="1652">
        <f t="shared" ref="R221" si="248">+R212+SUM(R214:R220)</f>
        <v>0</v>
      </c>
      <c r="S221" s="1651">
        <f t="shared" ca="1" si="247"/>
        <v>5483352.3351618797</v>
      </c>
      <c r="T221" s="1653">
        <f t="shared" ca="1" si="247"/>
        <v>6165158.9066958493</v>
      </c>
      <c r="U221" s="1652">
        <f t="shared" ref="U221:V221" ca="1" si="249">+U212+SUM(U214:U220)</f>
        <v>-4.3655745685100555E-11</v>
      </c>
      <c r="V221" s="2162">
        <f t="shared" ca="1" si="249"/>
        <v>6165158.906695839</v>
      </c>
      <c r="W221" s="1653">
        <f ca="1">+W212+SUM(W214:W220)</f>
        <v>7628969.1873906301</v>
      </c>
      <c r="X221" s="1652">
        <f t="shared" ca="1" si="247"/>
        <v>1.1641532182693481E-10</v>
      </c>
      <c r="Y221" s="1651">
        <f ca="1">+Y212+SUM(Y214:Y220)</f>
        <v>7628969.1873906227</v>
      </c>
      <c r="Z221" s="1653">
        <f t="shared" ref="Z221:AA221" ca="1" si="250">+Z212+SUM(Z214:Z220)</f>
        <v>8632690.7601205911</v>
      </c>
      <c r="AA221" s="1652">
        <f t="shared" ca="1" si="250"/>
        <v>0</v>
      </c>
      <c r="AB221" s="1651">
        <f t="shared" ca="1" si="247"/>
        <v>8632690.7601205837</v>
      </c>
      <c r="AC221" s="1653">
        <f ca="1">+AC212+SUM(AC214:AC220)</f>
        <v>8764350.7408280969</v>
      </c>
      <c r="AD221" s="1652">
        <f t="shared" ca="1" si="247"/>
        <v>-2.9103830456733704E-11</v>
      </c>
      <c r="AE221" s="1653">
        <f ca="1">+AE212+SUM(AE214:AE220)</f>
        <v>8764350.7408280969</v>
      </c>
      <c r="AF221" s="1653">
        <f ca="1">+AF212+SUM(AF214:AF220)</f>
        <v>9586154.0863118321</v>
      </c>
      <c r="AG221" s="1652">
        <f t="shared" ref="AG221" ca="1" si="251">+AG212+SUM(AG214:AG220)</f>
        <v>-1.3096723705530167E-10</v>
      </c>
      <c r="AH221" s="1651">
        <f t="shared" ca="1" si="247"/>
        <v>9586154.0863118228</v>
      </c>
      <c r="AI221" s="1653">
        <f t="shared" ca="1" si="247"/>
        <v>0</v>
      </c>
      <c r="AJ221" s="1652">
        <f t="shared" ca="1" si="247"/>
        <v>0</v>
      </c>
      <c r="AK221" s="1651">
        <f t="shared" ca="1" si="247"/>
        <v>0</v>
      </c>
      <c r="AL221" s="1653">
        <f ca="1">+AL212+SUM(AL214:AL220)</f>
        <v>11345804.972067034</v>
      </c>
      <c r="AM221" s="1652">
        <f t="shared" ref="AM221" ca="1" si="252">+AM212+SUM(AM214:AM220)</f>
        <v>-2.3283064365386963E-10</v>
      </c>
      <c r="AN221" s="1651">
        <f t="shared" ca="1" si="247"/>
        <v>11345804.972067038</v>
      </c>
      <c r="AR221" s="1581">
        <f t="shared" si="185"/>
        <v>218</v>
      </c>
      <c r="BA221" s="1654"/>
      <c r="BB221" s="1654"/>
      <c r="BC221" s="1654"/>
      <c r="BD221" s="1654"/>
      <c r="BE221" s="1654"/>
      <c r="BF221" s="1654"/>
      <c r="BG221" s="1654"/>
      <c r="BH221" s="1654"/>
      <c r="BI221" s="1654"/>
      <c r="BJ221" s="1654"/>
      <c r="BK221" s="1654"/>
      <c r="BL221" s="1654"/>
    </row>
    <row r="222" spans="1:64" ht="13.8" thickTop="1" x14ac:dyDescent="0.25">
      <c r="N222" s="1821"/>
      <c r="P222" s="1656"/>
      <c r="Q222" s="1656"/>
      <c r="T222" s="1656"/>
      <c r="AC222" s="1656"/>
      <c r="AE222" s="2"/>
      <c r="AL222" s="1656">
        <f>+'[13]Foglio lavoro riepilogo'!$J$217</f>
        <v>11345805</v>
      </c>
      <c r="AR222" s="1581">
        <f t="shared" si="185"/>
        <v>219</v>
      </c>
    </row>
    <row r="223" spans="1:64" ht="13.8" thickBot="1" x14ac:dyDescent="0.3">
      <c r="B223" s="1657"/>
      <c r="C223" s="1658"/>
      <c r="D223" s="1659"/>
      <c r="E223" s="1658"/>
      <c r="F223" s="1658"/>
      <c r="G223" s="1660"/>
      <c r="H223" s="1658"/>
      <c r="I223" s="1658"/>
      <c r="J223" s="1660"/>
      <c r="T223" s="1656">
        <f ca="1">+T221-'June 2018'!I86</f>
        <v>0</v>
      </c>
      <c r="V223" s="2163">
        <f ca="1">+V221-T221</f>
        <v>-1.0244548320770264E-8</v>
      </c>
      <c r="W223" s="1656"/>
      <c r="Y223" s="1874">
        <f ca="1">+Y221-'July 2017'!I85</f>
        <v>3183011.6278485311</v>
      </c>
      <c r="AC223" s="1656"/>
      <c r="AL223" s="2">
        <f ca="1">+AL221-AL222</f>
        <v>-2.7932966127991676E-2</v>
      </c>
      <c r="AR223" s="1581">
        <f t="shared" si="185"/>
        <v>220</v>
      </c>
    </row>
    <row r="224" spans="1:64" s="1661" customFormat="1" ht="13.8" x14ac:dyDescent="0.25">
      <c r="B224" s="1662" t="s">
        <v>66</v>
      </c>
      <c r="C224" s="1662"/>
      <c r="D224" s="1663">
        <f>+D109</f>
        <v>2016</v>
      </c>
      <c r="E224" s="1658"/>
      <c r="F224" s="1664"/>
      <c r="G224" s="1663" t="str">
        <f>+G5</f>
        <v>Gennaio</v>
      </c>
      <c r="H224" s="1664"/>
      <c r="I224" s="1664"/>
      <c r="J224" s="1662" t="str">
        <f>+J5</f>
        <v>Febbraio</v>
      </c>
      <c r="M224" s="1662" t="str">
        <f>+M5</f>
        <v>Marzo</v>
      </c>
      <c r="P224" s="1662" t="str">
        <f>+P5</f>
        <v>Aprile</v>
      </c>
      <c r="S224" s="1662" t="str">
        <f>+S5</f>
        <v>Maggio</v>
      </c>
      <c r="V224" s="2164" t="str">
        <f>+V5</f>
        <v>Giugno</v>
      </c>
      <c r="Y224" s="1662" t="str">
        <f>+Y5</f>
        <v>Luglio</v>
      </c>
      <c r="AB224" s="1662" t="str">
        <f>+AB5</f>
        <v>Agosto</v>
      </c>
      <c r="AC224" s="1665"/>
      <c r="AE224" s="1662" t="str">
        <f>+AE5</f>
        <v>Settembre</v>
      </c>
      <c r="AH224" s="1662" t="str">
        <f>+AH5</f>
        <v>Ottobre</v>
      </c>
      <c r="AK224" s="1662" t="str">
        <f>+AK5</f>
        <v>Novembre</v>
      </c>
      <c r="AN224" s="1662" t="str">
        <f>+AN5</f>
        <v>Dicembre</v>
      </c>
      <c r="AR224" s="1581">
        <f t="shared" si="185"/>
        <v>221</v>
      </c>
    </row>
    <row r="225" spans="2:44" x14ac:dyDescent="0.25">
      <c r="B225" s="1666"/>
      <c r="C225" s="1667"/>
      <c r="D225" s="1668"/>
      <c r="E225" s="1658"/>
      <c r="F225" s="1658"/>
      <c r="G225" s="1668"/>
      <c r="H225" s="1658"/>
      <c r="I225" s="1658"/>
      <c r="J225" s="1667"/>
      <c r="K225" s="1658"/>
      <c r="L225" s="1658"/>
      <c r="M225" s="1667"/>
      <c r="P225" s="1667"/>
      <c r="S225" s="1667"/>
      <c r="V225" s="2165"/>
      <c r="Y225" s="1667"/>
      <c r="Z225" s="2298">
        <v>8638099.1795865577</v>
      </c>
      <c r="AB225" s="1667"/>
      <c r="AC225" s="5"/>
      <c r="AE225" s="1667"/>
      <c r="AH225" s="1667"/>
      <c r="AK225" s="1667"/>
      <c r="AN225" s="1667"/>
      <c r="AR225" s="1581">
        <f t="shared" si="185"/>
        <v>222</v>
      </c>
    </row>
    <row r="226" spans="2:44" x14ac:dyDescent="0.25">
      <c r="B226" s="1666" t="s">
        <v>67</v>
      </c>
      <c r="C226" s="1669"/>
      <c r="D226" s="1670"/>
      <c r="E226" s="1658"/>
      <c r="F226" s="1658"/>
      <c r="G226" s="1671">
        <f ca="1">+G221</f>
        <v>725577.69095358462</v>
      </c>
      <c r="H226" s="1658"/>
      <c r="I226" s="1658"/>
      <c r="J226" s="1670">
        <f ca="1">+J221</f>
        <v>2044113.4091152865</v>
      </c>
      <c r="K226" s="1658"/>
      <c r="L226" s="1658"/>
      <c r="M226" s="1670">
        <f ca="1">+M221</f>
        <v>3312027.3381140474</v>
      </c>
      <c r="P226" s="1670">
        <f ca="1">+P221</f>
        <v>4675145.9786644941</v>
      </c>
      <c r="S226" s="1670">
        <f ca="1">+S221</f>
        <v>5483352.3351618797</v>
      </c>
      <c r="V226" s="2166">
        <f ca="1">+V221</f>
        <v>6165158.906695839</v>
      </c>
      <c r="Y226" s="1670">
        <f ca="1">+Y221</f>
        <v>7628969.1873906227</v>
      </c>
      <c r="Z226" s="2299">
        <f ca="1">+Z225-Z221</f>
        <v>5408.4194659665227</v>
      </c>
      <c r="AB226" s="1670">
        <f ca="1">+AB221</f>
        <v>8632690.7601205837</v>
      </c>
      <c r="AE226" s="1670">
        <f ca="1">+AE221</f>
        <v>8764350.7408280969</v>
      </c>
      <c r="AH226" s="1670">
        <f ca="1">+AH221</f>
        <v>9586154.0863118228</v>
      </c>
      <c r="AK226" s="1670">
        <f ca="1">+AK221</f>
        <v>0</v>
      </c>
      <c r="AN226" s="1670">
        <f ca="1">+AN221</f>
        <v>11345804.972067038</v>
      </c>
      <c r="AR226" s="1581">
        <f t="shared" si="185"/>
        <v>223</v>
      </c>
    </row>
    <row r="227" spans="2:44" x14ac:dyDescent="0.25">
      <c r="B227" s="1672" t="s">
        <v>68</v>
      </c>
      <c r="C227" s="1673"/>
      <c r="D227" s="1674"/>
      <c r="E227" s="1658"/>
      <c r="F227" s="1658"/>
      <c r="G227" s="1675">
        <f ca="1">+G180+G181+G182</f>
        <v>-84402.754282770169</v>
      </c>
      <c r="H227" s="1658"/>
      <c r="I227" s="1658"/>
      <c r="J227" s="1676">
        <f ca="1">+J180+J181+J182</f>
        <v>-116209.8616621984</v>
      </c>
      <c r="K227" s="1658"/>
      <c r="L227" s="1658"/>
      <c r="M227" s="1676">
        <f ca="1">+M180+M181+M182</f>
        <v>-249764.73935073856</v>
      </c>
      <c r="P227" s="1676">
        <f ca="1">+P180+P181+P182</f>
        <v>-333908.06413531094</v>
      </c>
      <c r="S227" s="1676">
        <f ca="1">+S180+S181+S182</f>
        <v>-418348.047757341</v>
      </c>
      <c r="V227" s="2167">
        <f ca="1">+V180+V181+V182</f>
        <v>-502328.46323829138</v>
      </c>
      <c r="Y227" s="1676">
        <f ca="1">+Y180+Y181+Y182</f>
        <v>-618237.17131560179</v>
      </c>
      <c r="Z227" s="1">
        <f ca="1">+Z226/2</f>
        <v>2704.2097329832613</v>
      </c>
      <c r="AB227" s="1676">
        <f ca="1">+AB180+AB181+AB182</f>
        <v>-700370.11843238585</v>
      </c>
      <c r="AE227" s="1676">
        <f ca="1">+AE180+AE181+AE182</f>
        <v>-756114.41130432906</v>
      </c>
      <c r="AH227" s="1676">
        <f ca="1">+AH180+AH181+AH182</f>
        <v>-864760.50398560031</v>
      </c>
      <c r="AK227" s="1676">
        <f ca="1">+AK180+AK181+AK182</f>
        <v>0</v>
      </c>
      <c r="AN227" s="1676">
        <f ca="1">+AN180+AN181+AN182</f>
        <v>-1037510.5565105285</v>
      </c>
      <c r="AR227" s="1581">
        <f t="shared" si="185"/>
        <v>224</v>
      </c>
    </row>
    <row r="228" spans="2:44" x14ac:dyDescent="0.25">
      <c r="B228" s="1672" t="s">
        <v>69</v>
      </c>
      <c r="C228" s="1673"/>
      <c r="D228" s="1674"/>
      <c r="E228" s="1658"/>
      <c r="F228" s="1658"/>
      <c r="G228" s="1675">
        <f ca="1">+G75-$D$75</f>
        <v>0</v>
      </c>
      <c r="H228" s="1677"/>
      <c r="I228" s="1658"/>
      <c r="J228" s="1678">
        <f ca="1">+J75-$D$75</f>
        <v>0</v>
      </c>
      <c r="K228" s="1658"/>
      <c r="L228" s="1658"/>
      <c r="M228" s="1678">
        <f ca="1">+M75-$D$75</f>
        <v>0</v>
      </c>
      <c r="P228" s="1678">
        <f ca="1">+P75-$D$75</f>
        <v>0</v>
      </c>
      <c r="S228" s="1678">
        <f ca="1">+S75-$D$75</f>
        <v>0</v>
      </c>
      <c r="V228" s="2168">
        <f ca="1">+V75-$D$75</f>
        <v>0</v>
      </c>
      <c r="Y228" s="1678">
        <f ca="1">+Y75-$D$75</f>
        <v>0</v>
      </c>
      <c r="AB228" s="1678">
        <f ca="1">+AB75-$D$75</f>
        <v>0</v>
      </c>
      <c r="AE228" s="1678">
        <f ca="1">+AE75-$D$75</f>
        <v>0</v>
      </c>
      <c r="AH228" s="1678">
        <f ca="1">+AH75-$D$75</f>
        <v>0</v>
      </c>
      <c r="AK228" s="1678">
        <f ca="1">+AK75-$D$75</f>
        <v>0</v>
      </c>
      <c r="AN228" s="1678">
        <f ca="1">+AN75-$D$75</f>
        <v>0</v>
      </c>
      <c r="AR228" s="1581">
        <f t="shared" si="185"/>
        <v>225</v>
      </c>
    </row>
    <row r="229" spans="2:44" ht="13.8" thickBot="1" x14ac:dyDescent="0.3">
      <c r="B229" s="1666" t="s">
        <v>70</v>
      </c>
      <c r="C229" s="1667"/>
      <c r="D229" s="1668"/>
      <c r="E229" s="1658"/>
      <c r="F229" s="1658"/>
      <c r="G229" s="1671">
        <f ca="1">+G76+G77+G78+G79+G69+G68-$D$76-$D$77-$D$78-$D$79-$D$68-$D$69</f>
        <v>0</v>
      </c>
      <c r="H229" s="1173"/>
      <c r="I229" s="1173"/>
      <c r="J229" s="1679">
        <f ca="1">+J76+J77+J78+J79+J69+J68-$D$76-$D$77-$D$78-$D$79-$D$68-$D$69</f>
        <v>0</v>
      </c>
      <c r="K229" s="1658"/>
      <c r="L229" s="1658"/>
      <c r="M229" s="1679">
        <f ca="1">+M76+M77+M78+M79+M69+M68-$D$76-$D$77-$D$78-$D$79-$D$68-$D$69</f>
        <v>0</v>
      </c>
      <c r="P229" s="1679">
        <f ca="1">+P76+P77+P78+P79+P69+P68-$D$76-$D$77-$D$78-$D$79-$D$68-$D$69</f>
        <v>0</v>
      </c>
      <c r="S229" s="1679">
        <f ca="1">+S76+S77+S78+S79+S69+S68-$D$76-$D$77-$D$78-$D$79-$D$68-$D$69</f>
        <v>0</v>
      </c>
      <c r="V229" s="2169">
        <f ca="1">+V76+V77+V78+V79+V69+V68-$D$76-$D$77-$D$78-$D$79-$D$68-$D$69</f>
        <v>0</v>
      </c>
      <c r="Y229" s="1679">
        <f ca="1">+Y76+Y77+Y78+Y79+Y69+Y68-$D$76-$D$77-$D$78-$D$79-$D$68-$D$69</f>
        <v>0</v>
      </c>
      <c r="AB229" s="1679">
        <f ca="1">+AB76+AB77+AB78+AB79+AB69+AB68-$D$76-$D$77-$D$78-$D$79-$D$68-$D$69</f>
        <v>0</v>
      </c>
      <c r="AE229" s="1679">
        <f ca="1">+AE76+AE77+AE78+AE79+AE69+AE68-$D$76-$D$77-$D$78-$D$79-$D$68-$D$69</f>
        <v>0</v>
      </c>
      <c r="AH229" s="1679">
        <f ca="1">+AH76+AH77+AH78+AH79+AH69+AH68-$D$76-$D$77-$D$78-$D$79-$D$68-$D$69</f>
        <v>0</v>
      </c>
      <c r="AK229" s="1679">
        <f ca="1">+AK76+AK77+AK78+AK79+AK69+AK68-$D$76-$D$77-$D$78-$D$79-$D$68-$D$69</f>
        <v>0</v>
      </c>
      <c r="AN229" s="1679">
        <f ca="1">+AN76+AN77+AN78+AN79+AN69+AN68-$D$76-$D$77-$D$78-$D$79-$D$68-$D$69</f>
        <v>0</v>
      </c>
      <c r="AR229" s="1581">
        <f t="shared" si="185"/>
        <v>226</v>
      </c>
    </row>
    <row r="230" spans="2:44" x14ac:dyDescent="0.25">
      <c r="B230" s="1636" t="s">
        <v>71</v>
      </c>
      <c r="C230" s="1680"/>
      <c r="D230" s="1681"/>
      <c r="E230" s="1658"/>
      <c r="F230" s="1658"/>
      <c r="G230" s="1682">
        <f ca="1">SUM(G226:G229)</f>
        <v>641174.93667081441</v>
      </c>
      <c r="H230" s="1658"/>
      <c r="I230" s="1658"/>
      <c r="J230" s="1683">
        <f ca="1">SUM(J226:J229)</f>
        <v>1927903.5474530882</v>
      </c>
      <c r="K230" s="1173"/>
      <c r="L230" s="1173"/>
      <c r="M230" s="1683">
        <f ca="1">SUM(M226:M229)</f>
        <v>3062262.598763309</v>
      </c>
      <c r="P230" s="1683">
        <f ca="1">SUM(P226:P229)</f>
        <v>4341237.9145291829</v>
      </c>
      <c r="S230" s="1683">
        <f ca="1">SUM(S226:S229)</f>
        <v>5065004.2874045391</v>
      </c>
      <c r="V230" s="2170">
        <f ca="1">SUM(V226:V229)</f>
        <v>5662830.4434575476</v>
      </c>
      <c r="Y230" s="1683">
        <f ca="1">SUM(Y226:Y229)</f>
        <v>7010732.0160750207</v>
      </c>
      <c r="AB230" s="1683">
        <f ca="1">SUM(AB226:AB229)</f>
        <v>7932320.6416881979</v>
      </c>
      <c r="AE230" s="1683">
        <f ca="1">SUM(AE226:AE229)</f>
        <v>8008236.3295237683</v>
      </c>
      <c r="AH230" s="1683">
        <f ca="1">SUM(AH226:AH229)</f>
        <v>8721393.5823262222</v>
      </c>
      <c r="AK230" s="1683">
        <f ca="1">SUM(AK226:AK229)</f>
        <v>0</v>
      </c>
      <c r="AN230" s="1683">
        <f ca="1">SUM(AN226:AN229)</f>
        <v>10308294.415556509</v>
      </c>
      <c r="AR230" s="1581">
        <f t="shared" si="185"/>
        <v>227</v>
      </c>
    </row>
    <row r="231" spans="2:44" ht="13.8" x14ac:dyDescent="0.3">
      <c r="B231" s="1684"/>
      <c r="C231" s="1685"/>
      <c r="D231" s="1685"/>
      <c r="E231" s="1658"/>
      <c r="F231" s="1658"/>
      <c r="G231" s="1686"/>
      <c r="H231" s="1658"/>
      <c r="I231" s="1658"/>
      <c r="J231" s="1685"/>
      <c r="K231" s="1658"/>
      <c r="L231" s="1658"/>
      <c r="M231" s="1685"/>
      <c r="P231" s="1685"/>
      <c r="S231" s="1685"/>
      <c r="V231" s="2171"/>
      <c r="Y231" s="1685"/>
      <c r="AB231" s="1685"/>
      <c r="AE231" s="1685"/>
      <c r="AH231" s="1685"/>
      <c r="AK231" s="1685"/>
      <c r="AN231" s="1685"/>
      <c r="AR231" s="1581">
        <f t="shared" si="185"/>
        <v>228</v>
      </c>
    </row>
    <row r="232" spans="2:44" x14ac:dyDescent="0.25">
      <c r="B232" s="1672" t="s">
        <v>72</v>
      </c>
      <c r="C232" s="1673"/>
      <c r="D232" s="1674"/>
      <c r="E232" s="1658"/>
      <c r="F232" s="1658"/>
      <c r="G232" s="1675">
        <f ca="1">+$D$28-G28</f>
        <v>-1034036.5102690849</v>
      </c>
      <c r="H232" s="1658"/>
      <c r="I232" s="1658"/>
      <c r="J232" s="1676">
        <f ca="1">+$D$28-J28</f>
        <v>-3288855.4212391041</v>
      </c>
      <c r="K232" s="1658"/>
      <c r="L232" s="1658"/>
      <c r="M232" s="1676">
        <f ca="1">+$D$28-M28</f>
        <v>-4631690.8956523426</v>
      </c>
      <c r="P232" s="1676">
        <f ca="1">+$D$28-P28</f>
        <v>-3790337.8924537413</v>
      </c>
      <c r="S232" s="1676">
        <f ca="1">+$D$28-S28</f>
        <v>-1861633.9940156415</v>
      </c>
      <c r="V232" s="2167">
        <f ca="1">+$D$28-V28</f>
        <v>-3658261.1940298975</v>
      </c>
      <c r="Y232" s="1676">
        <f ca="1">+$D$28-Y28</f>
        <v>-3882649.1141388342</v>
      </c>
      <c r="AB232" s="1676">
        <f ca="1">+$D$28-AB28</f>
        <v>-3583881.7599512227</v>
      </c>
      <c r="AE232" s="1676">
        <f ca="1">+$D$28-AE28</f>
        <v>-3275587.2296643239</v>
      </c>
      <c r="AH232" s="1676">
        <f ca="1">+$D$28-AH28</f>
        <v>-4014616.2083053011</v>
      </c>
      <c r="AK232" s="1676">
        <f ca="1">+$D$28-AK28</f>
        <v>10699207.118171085</v>
      </c>
      <c r="AN232" s="1676">
        <f ca="1">+$D$28-AN28</f>
        <v>-1047720.0824293233</v>
      </c>
      <c r="AR232" s="1581">
        <f t="shared" ref="AR232:AR265" si="253">+AR231+1</f>
        <v>229</v>
      </c>
    </row>
    <row r="233" spans="2:44" x14ac:dyDescent="0.25">
      <c r="B233" s="1672" t="s">
        <v>73</v>
      </c>
      <c r="C233" s="1673"/>
      <c r="D233" s="1674"/>
      <c r="E233" s="1658"/>
      <c r="F233" s="1658"/>
      <c r="G233" s="1675">
        <f ca="1">+$D$27-G27</f>
        <v>467145.27903344668</v>
      </c>
      <c r="H233" s="1658"/>
      <c r="I233" s="1658"/>
      <c r="J233" s="1676">
        <f ca="1">+$D$27-J27</f>
        <v>877246.24402186647</v>
      </c>
      <c r="K233" s="1658"/>
      <c r="L233" s="1658"/>
      <c r="M233" s="1676">
        <f ca="1">+$D$27-M27</f>
        <v>1280941.1792298183</v>
      </c>
      <c r="P233" s="1676">
        <f ca="1">+$D$27-P27</f>
        <v>1149353.1902971063</v>
      </c>
      <c r="S233" s="1676">
        <f ca="1">+$D$27-S27</f>
        <v>870673.88471982628</v>
      </c>
      <c r="V233" s="2167">
        <f ca="1">+$D$27-V27</f>
        <v>973428.20231034979</v>
      </c>
      <c r="Y233" s="1676">
        <f ca="1">+$D$27-Y27</f>
        <v>189848.6129297372</v>
      </c>
      <c r="AB233" s="1676">
        <f ca="1">+$D$27-AB27</f>
        <v>1033288.3968613595</v>
      </c>
      <c r="AE233" s="1676">
        <f ca="1">+$D$27-AE27</f>
        <v>741986.10278910398</v>
      </c>
      <c r="AH233" s="1676">
        <f ca="1">+$D$27-AH27</f>
        <v>729679.92986849882</v>
      </c>
      <c r="AK233" s="1676">
        <f ca="1">+$D$27-AK27</f>
        <v>10929170.687989695</v>
      </c>
      <c r="AN233" s="1676">
        <f ca="1">+$D$27-AN27</f>
        <v>-83943.674613498151</v>
      </c>
      <c r="AR233" s="1581">
        <f t="shared" si="253"/>
        <v>230</v>
      </c>
    </row>
    <row r="234" spans="2:44" x14ac:dyDescent="0.25">
      <c r="B234" s="1687" t="s">
        <v>74</v>
      </c>
      <c r="C234" s="1688"/>
      <c r="D234" s="1668"/>
      <c r="E234" s="1658"/>
      <c r="F234" s="1658"/>
      <c r="G234" s="1671">
        <f ca="1">-$D$84+G84</f>
        <v>18459.94424790144</v>
      </c>
      <c r="H234" s="1658"/>
      <c r="I234" s="1658"/>
      <c r="J234" s="1670">
        <f ca="1">-$D$84+J84</f>
        <v>-1595706.9499069583</v>
      </c>
      <c r="K234" s="1658"/>
      <c r="L234" s="1658"/>
      <c r="M234" s="1670">
        <f ca="1">-$D$84+M84</f>
        <v>125945.15563525259</v>
      </c>
      <c r="P234" s="1670">
        <f ca="1">-$D$84+P84</f>
        <v>463712.1238073092</v>
      </c>
      <c r="S234" s="1670">
        <f ca="1">-$D$84+S84</f>
        <v>594958.24026093259</v>
      </c>
      <c r="V234" s="2166">
        <f ca="1">-$D$84+V84</f>
        <v>1489032.9307327066</v>
      </c>
      <c r="Y234" s="1670">
        <f ca="1">-$D$84+Y84</f>
        <v>921492.64044161327</v>
      </c>
      <c r="AB234" s="1670">
        <f ca="1">-$D$84+AB84</f>
        <v>-561251.91337493993</v>
      </c>
      <c r="AE234" s="1670">
        <f ca="1">-$D$84+AE84</f>
        <v>-47564.591016478837</v>
      </c>
      <c r="AH234" s="1670">
        <f ca="1">-$D$84+AH84</f>
        <v>1040907.971162688</v>
      </c>
      <c r="AK234" s="1670">
        <f ca="1">-$D$84+AK84</f>
        <v>-10887040.985295698</v>
      </c>
      <c r="AN234" s="1670">
        <f ca="1">-$D$84+AN84</f>
        <v>-1831344.8600678667</v>
      </c>
      <c r="AR234" s="1581">
        <f t="shared" si="253"/>
        <v>231</v>
      </c>
    </row>
    <row r="235" spans="2:44" ht="13.8" x14ac:dyDescent="0.25">
      <c r="B235" s="1689" t="s">
        <v>75</v>
      </c>
      <c r="C235" s="1689"/>
      <c r="D235" s="1690"/>
      <c r="E235" s="1658"/>
      <c r="F235" s="1658"/>
      <c r="G235" s="1691">
        <f ca="1">SUM(G232:G234)</f>
        <v>-548431.28698773682</v>
      </c>
      <c r="H235" s="1658"/>
      <c r="I235" s="1658"/>
      <c r="J235" s="1690">
        <f ca="1">SUM(J232:J234)</f>
        <v>-4007316.1271241959</v>
      </c>
      <c r="K235" s="1658"/>
      <c r="L235" s="1658"/>
      <c r="M235" s="1690">
        <f ca="1">SUM(M232:M234)</f>
        <v>-3224804.5607872717</v>
      </c>
      <c r="P235" s="1690">
        <f ca="1">SUM(P232:P234)</f>
        <v>-2177272.5783493258</v>
      </c>
      <c r="S235" s="1690">
        <f ca="1">SUM(S232:S234)</f>
        <v>-396001.86903488263</v>
      </c>
      <c r="V235" s="2172">
        <f ca="1">SUM(V232:V234)</f>
        <v>-1195800.0609868411</v>
      </c>
      <c r="Y235" s="1690">
        <f ca="1">SUM(Y232:Y234)</f>
        <v>-2771307.8607674837</v>
      </c>
      <c r="AB235" s="1690">
        <f ca="1">SUM(AB232:AB234)</f>
        <v>-3111845.2764648031</v>
      </c>
      <c r="AE235" s="1690">
        <f ca="1">SUM(AE232:AE234)</f>
        <v>-2581165.7178916987</v>
      </c>
      <c r="AH235" s="1690">
        <f ca="1">SUM(AH232:AH234)</f>
        <v>-2244028.3072741143</v>
      </c>
      <c r="AK235" s="1690">
        <f ca="1">SUM(AK232:AK234)</f>
        <v>10741336.82086508</v>
      </c>
      <c r="AN235" s="1690">
        <f ca="1">SUM(AN232:AN234)</f>
        <v>-2963008.6171106882</v>
      </c>
      <c r="AR235" s="1581">
        <f t="shared" si="253"/>
        <v>232</v>
      </c>
    </row>
    <row r="236" spans="2:44" x14ac:dyDescent="0.25">
      <c r="B236" s="1687" t="s">
        <v>76</v>
      </c>
      <c r="C236" s="1688"/>
      <c r="D236" s="1668"/>
      <c r="E236" s="1658"/>
      <c r="F236" s="1658"/>
      <c r="G236" s="1671">
        <f ca="1">+SUM($D$31:$D$40)-SUM(G31:G40)+($D$47-G47)</f>
        <v>-99486.087509775884</v>
      </c>
      <c r="H236" s="1658"/>
      <c r="I236" s="1658"/>
      <c r="J236" s="1670">
        <f ca="1">+SUM($D$31:$D$40)-SUM(J31:J40)+($D$47-J47)</f>
        <v>-50069.343090507988</v>
      </c>
      <c r="K236" s="1658"/>
      <c r="L236" s="1658"/>
      <c r="M236" s="1670">
        <f ca="1">+SUM($D$31:$D$40)-SUM(M31:M40)+($D$47-M47)</f>
        <v>-109077.13597434601</v>
      </c>
      <c r="P236" s="1670">
        <f ca="1">+SUM($D$31:$D$40)-SUM(P31:P40)+($D$47-P47)</f>
        <v>-767540.08804995799</v>
      </c>
      <c r="S236" s="1670">
        <f ca="1">+SUM($D$31:$D$40)-SUM(S31:S40)+($D$47-S47)</f>
        <v>-692792.47598177183</v>
      </c>
      <c r="V236" s="2166">
        <f ca="1">+SUM($D$31:$D$40)-SUM(V31:V40)+($D$47-V47)</f>
        <v>-684315.87080381683</v>
      </c>
      <c r="Y236" s="1670">
        <f ca="1">+SUM($D$31:$D$40)-SUM(Y31:Y40)+($D$47-Y47)</f>
        <v>-733099.03975451575</v>
      </c>
      <c r="AB236" s="1670">
        <f ca="1">+SUM($D$31:$D$40)-SUM(AB31:AB40)+($D$47-AB47)</f>
        <v>-928980.65615241951</v>
      </c>
      <c r="AE236" s="1670">
        <f ca="1">+SUM($D$31:$D$40)-SUM(AE31:AE40)+($D$47-AE47)</f>
        <v>-117941.52728677687</v>
      </c>
      <c r="AH236" s="1670">
        <f ca="1">+SUM($D$31:$D$40)-SUM(AH31:AH40)+($D$47-AH47)</f>
        <v>-402647.41610545741</v>
      </c>
      <c r="AK236" s="1670">
        <f ca="1">+SUM($D$31:$D$40)-SUM(AK31:AK40)+($D$47-AK47)</f>
        <v>91909.4601266502</v>
      </c>
      <c r="AN236" s="1670">
        <f ca="1">+SUM($D$31:$D$40)-SUM(AN31:AN40)+($D$47-AN47)</f>
        <v>-433701.43297938607</v>
      </c>
      <c r="AR236" s="1581">
        <f t="shared" si="253"/>
        <v>233</v>
      </c>
    </row>
    <row r="237" spans="2:44" ht="13.8" thickBot="1" x14ac:dyDescent="0.3">
      <c r="B237" s="1687" t="s">
        <v>77</v>
      </c>
      <c r="C237" s="1688"/>
      <c r="D237" s="1668"/>
      <c r="E237" s="1658"/>
      <c r="F237" s="1658"/>
      <c r="G237" s="1671">
        <f ca="1">+SUM(G87:G95)-SUM($D$87:$D$95)+((G80+G98)-$D$98-$D$80)</f>
        <v>405627.55297658255</v>
      </c>
      <c r="H237" s="1173"/>
      <c r="I237" s="1173"/>
      <c r="J237" s="1670">
        <f ca="1">+SUM(J87:J95)-SUM($D$87:$D$95)+((J80+J98)-$D$98-$D$80)</f>
        <v>196505.33397528389</v>
      </c>
      <c r="K237" s="1658"/>
      <c r="L237" s="1658"/>
      <c r="M237" s="1670">
        <f ca="1">+SUM(M87:M95)-SUM($D$87:$D$95)+((M80+M98)-$D$98-$D$80)</f>
        <v>648388.41502631234</v>
      </c>
      <c r="P237" s="1670">
        <f ca="1">+SUM(P87:P95)-SUM($D$87:$D$95)+((P80+P98)-$D$98-$D$80)</f>
        <v>196273.93525638583</v>
      </c>
      <c r="S237" s="1670">
        <f ca="1">+SUM(S87:S95)-SUM($D$87:$D$95)+((S80+S98)-$D$98-$D$80)</f>
        <v>-74998.140077316319</v>
      </c>
      <c r="V237" s="2166">
        <f ca="1">+SUM(V87:V95)-SUM($D$87:$D$95)+((V80+V98)-$D$98-$D$80)</f>
        <v>3419091.1630900097</v>
      </c>
      <c r="Y237" s="1670">
        <f ca="1">+SUM(Y87:Y95)-SUM($D$87:$D$95)+((Y80+Y98)-$D$98-$D$80)</f>
        <v>2253127.4267158126</v>
      </c>
      <c r="AB237" s="1670">
        <f ca="1">+SUM(AB87:AB95)-SUM($D$87:$D$95)+((AB80+AB98)-$D$98-$D$80)</f>
        <v>1660739.3593848753</v>
      </c>
      <c r="AE237" s="1670">
        <f ca="1">+SUM(AE87:AE95)-SUM($D$87:$D$95)+((AE80+AE98)-$D$98-$D$80)</f>
        <v>1219836.6469879472</v>
      </c>
      <c r="AH237" s="1670">
        <f ca="1">+SUM(AH87:AH95)-SUM($D$87:$D$95)+((AH80+AH98)-$D$98-$D$80)</f>
        <v>219509.81444330269</v>
      </c>
      <c r="AK237" s="1670">
        <f ca="1">+SUM(AK87:AK95)-SUM($D$87:$D$95)+((AK80+AK98)-$D$98-$D$80)</f>
        <v>-582557.58505956864</v>
      </c>
      <c r="AN237" s="1670">
        <f ca="1">+SUM(AN87:AN95)-SUM($D$87:$D$95)+((AN80+AN98)-$D$98-$D$80)</f>
        <v>258428.96795855078</v>
      </c>
      <c r="AR237" s="1581">
        <f t="shared" si="253"/>
        <v>234</v>
      </c>
    </row>
    <row r="238" spans="2:44" x14ac:dyDescent="0.25">
      <c r="B238" s="1636" t="s">
        <v>78</v>
      </c>
      <c r="C238" s="1680"/>
      <c r="D238" s="1681"/>
      <c r="E238" s="1658"/>
      <c r="F238" s="1658"/>
      <c r="G238" s="1682">
        <f ca="1">+G237+G236+G235+G230</f>
        <v>398885.11514988425</v>
      </c>
      <c r="H238" s="1658"/>
      <c r="I238" s="1658"/>
      <c r="J238" s="1683">
        <f ca="1">+J237+J236+J235+J230</f>
        <v>-1932976.5887863319</v>
      </c>
      <c r="K238" s="1173"/>
      <c r="L238" s="1173"/>
      <c r="M238" s="1683">
        <f ca="1">+M237+M236+M235+M230</f>
        <v>376769.31702800374</v>
      </c>
      <c r="P238" s="1683">
        <f ca="1">+P237+P236+P235+P230</f>
        <v>1592699.1833862849</v>
      </c>
      <c r="S238" s="1683">
        <f ca="1">+S237+S236+S235+S230</f>
        <v>3901211.8023105683</v>
      </c>
      <c r="V238" s="2170">
        <f ca="1">+V237+V236+V235+V230</f>
        <v>7201805.6747568995</v>
      </c>
      <c r="Y238" s="1683">
        <f ca="1">+Y237+Y236+Y235+Y230</f>
        <v>5759452.5422688341</v>
      </c>
      <c r="AB238" s="1683">
        <f ca="1">+AB237+AB236+AB235+AB230</f>
        <v>5552234.0684558507</v>
      </c>
      <c r="AE238" s="1683">
        <f ca="1">+AE237+AE236+AE235+AE230</f>
        <v>6528965.7313332399</v>
      </c>
      <c r="AH238" s="1683">
        <f ca="1">+AH237+AH236+AH235+AH230</f>
        <v>6294227.6733899526</v>
      </c>
      <c r="AK238" s="1683">
        <f ca="1">+AK237+AK236+AK235+AK230</f>
        <v>10250688.695932161</v>
      </c>
      <c r="AN238" s="1683">
        <f ca="1">+AN237+AN236+AN235+AN230</f>
        <v>7170013.3334249854</v>
      </c>
      <c r="AR238" s="1581">
        <f t="shared" si="253"/>
        <v>235</v>
      </c>
    </row>
    <row r="239" spans="2:44" x14ac:dyDescent="0.25">
      <c r="B239" s="1692"/>
      <c r="C239" s="1693"/>
      <c r="D239" s="1693"/>
      <c r="E239" s="1658"/>
      <c r="F239" s="1658"/>
      <c r="G239" s="1694"/>
      <c r="H239" s="1173"/>
      <c r="I239" s="1173"/>
      <c r="J239" s="1693"/>
      <c r="K239" s="1658"/>
      <c r="L239" s="1658"/>
      <c r="M239" s="1693"/>
      <c r="P239" s="1693"/>
      <c r="S239" s="1693"/>
      <c r="V239" s="2173"/>
      <c r="Y239" s="1693"/>
      <c r="AB239" s="1693"/>
      <c r="AE239" s="1693"/>
      <c r="AH239" s="1693"/>
      <c r="AK239" s="1693"/>
      <c r="AN239" s="1693"/>
      <c r="AR239" s="1581">
        <f t="shared" si="253"/>
        <v>236</v>
      </c>
    </row>
    <row r="240" spans="2:44" x14ac:dyDescent="0.25">
      <c r="B240" s="1672" t="s">
        <v>360</v>
      </c>
      <c r="C240" s="1673"/>
      <c r="D240" s="1674"/>
      <c r="E240" s="1658"/>
      <c r="F240" s="1658"/>
      <c r="G240" s="1675">
        <f ca="1">+SUM($D$7:$D$20)-SUM(G7:G20)+($D$22+$D$23+$D$24-G22-G23-G24)</f>
        <v>-29900.71690852195</v>
      </c>
      <c r="H240" s="1658"/>
      <c r="I240" s="1658"/>
      <c r="J240" s="1676">
        <f ca="1">+SUM($D$7:$D$20)-SUM(J7:J20)+($D$22+$D$23+$D$24-J22-J23-J24)</f>
        <v>4597.5606885366142</v>
      </c>
      <c r="K240" s="1173"/>
      <c r="L240" s="1173"/>
      <c r="M240" s="1676">
        <f ca="1">+SUM($D$7:$D$20)-SUM(M7:M20)+($D$22+$D$23+$D$24-M22-M23-M24)</f>
        <v>-137707.81486384012</v>
      </c>
      <c r="P240" s="1676">
        <f ca="1">+SUM($D$7:$D$20)-SUM(P7:P20)+($D$22+$D$23+$D$24-P22-P23-P24)</f>
        <v>-160860.59527548775</v>
      </c>
      <c r="S240" s="1676">
        <f ca="1">+SUM($D$7:$D$20)-SUM(S7:S20)+($D$22+$D$23+$D$24-S22-S23-S24)</f>
        <v>-431921.34812859632</v>
      </c>
      <c r="V240" s="2167">
        <f ca="1">+SUM($D$7:$D$20)-SUM(V7:V20)+($D$22+$D$23+$D$24-V22-V23-V24)</f>
        <v>-611607.55135875568</v>
      </c>
      <c r="Y240" s="1676">
        <f ca="1">+SUM($D$7:$D$20)-SUM(Y7:Y20)+($D$22+$D$23+$D$24-Y22-Y23-Y24)</f>
        <v>-952825.71066328324</v>
      </c>
      <c r="AB240" s="1676">
        <f ca="1">+SUM($D$7:$D$20)-SUM(AB7:AB20)+($D$22+$D$23+$D$24-AB22-AB23-AB24)</f>
        <v>-963154.33232663386</v>
      </c>
      <c r="AE240" s="1676">
        <f ca="1">+SUM($D$7:$D$20)-SUM(AE7:AE20)+($D$22+$D$23+$D$24-AE22-AE23-AE24)</f>
        <v>-1174875.593472261</v>
      </c>
      <c r="AH240" s="1676">
        <f ca="1">+SUM($D$7:$D$20)-SUM(AH7:AH20)+($D$22+$D$23+$D$24-AH22-AH23-AH24)</f>
        <v>-1194971.4701885879</v>
      </c>
      <c r="AK240" s="1676">
        <f ca="1">+SUM($D$7:$D$20)-SUM(AK7:AK20)+($D$22+$D$23+$D$24-AK22-AK23-AK24)</f>
        <v>8740931.6775786187</v>
      </c>
      <c r="AN240" s="1676">
        <f ca="1">+SUM($D$7:$D$20)-SUM(AN7:AN20)+($D$22+$D$23+$D$24-AN22-AN23-AN24)</f>
        <v>-1511399.6208024248</v>
      </c>
      <c r="AR240" s="1581">
        <f t="shared" si="253"/>
        <v>237</v>
      </c>
    </row>
    <row r="241" spans="2:44" x14ac:dyDescent="0.25">
      <c r="B241" s="1672"/>
      <c r="C241" s="1673"/>
      <c r="D241" s="1674"/>
      <c r="E241" s="1658"/>
      <c r="F241" s="1658"/>
      <c r="G241" s="1675"/>
      <c r="H241" s="1173"/>
      <c r="I241" s="1173"/>
      <c r="J241" s="1674"/>
      <c r="K241" s="1658"/>
      <c r="L241" s="1658"/>
      <c r="M241" s="1674"/>
      <c r="P241" s="1674"/>
      <c r="S241" s="1674"/>
      <c r="V241" s="2174"/>
      <c r="Y241" s="1674"/>
      <c r="AB241" s="1674"/>
      <c r="AE241" s="1674"/>
      <c r="AH241" s="1674"/>
      <c r="AK241" s="1674"/>
      <c r="AN241" s="1674"/>
      <c r="AR241" s="1581">
        <f t="shared" si="253"/>
        <v>238</v>
      </c>
    </row>
    <row r="242" spans="2:44" ht="13.8" x14ac:dyDescent="0.25">
      <c r="B242" s="1689" t="s">
        <v>79</v>
      </c>
      <c r="C242" s="1689"/>
      <c r="D242" s="1690"/>
      <c r="E242" s="1658"/>
      <c r="F242" s="1658"/>
      <c r="G242" s="1691">
        <f ca="1">+G240-G241</f>
        <v>-29900.71690852195</v>
      </c>
      <c r="H242" s="1173"/>
      <c r="I242" s="1173"/>
      <c r="J242" s="1690">
        <f ca="1">+J240-J241</f>
        <v>4597.5606885366142</v>
      </c>
      <c r="K242" s="1173"/>
      <c r="L242" s="1173"/>
      <c r="M242" s="1690">
        <f ca="1">+M240-M241</f>
        <v>-137707.81486384012</v>
      </c>
      <c r="P242" s="1690">
        <f ca="1">+P240-P241</f>
        <v>-160860.59527548775</v>
      </c>
      <c r="S242" s="1690">
        <f ca="1">+S240-S241</f>
        <v>-431921.34812859632</v>
      </c>
      <c r="V242" s="2172">
        <f ca="1">+V240-V241</f>
        <v>-611607.55135875568</v>
      </c>
      <c r="Y242" s="1690">
        <f ca="1">+Y240-Y241</f>
        <v>-952825.71066328324</v>
      </c>
      <c r="AB242" s="1690">
        <f ca="1">+AB240-AB241</f>
        <v>-963154.33232663386</v>
      </c>
      <c r="AE242" s="1690">
        <f ca="1">+AE240-AE241</f>
        <v>-1174875.593472261</v>
      </c>
      <c r="AH242" s="1690">
        <f ca="1">+AH240-AH241</f>
        <v>-1194971.4701885879</v>
      </c>
      <c r="AK242" s="1690">
        <f ca="1">+AK240-AK241</f>
        <v>8740931.6775786187</v>
      </c>
      <c r="AN242" s="1690">
        <f ca="1">+AN240-AN241</f>
        <v>-1511399.6208024248</v>
      </c>
      <c r="AR242" s="1581">
        <f t="shared" si="253"/>
        <v>239</v>
      </c>
    </row>
    <row r="243" spans="2:44" x14ac:dyDescent="0.25">
      <c r="B243" s="1687"/>
      <c r="C243" s="1688"/>
      <c r="D243" s="1668"/>
      <c r="E243" s="1658"/>
      <c r="F243" s="1658"/>
      <c r="G243" s="1671"/>
      <c r="H243" s="1173"/>
      <c r="I243" s="1173"/>
      <c r="J243" s="1668"/>
      <c r="K243" s="1173"/>
      <c r="L243" s="1658"/>
      <c r="M243" s="1668"/>
      <c r="P243" s="1668"/>
      <c r="S243" s="1668"/>
      <c r="V243" s="2175"/>
      <c r="Y243" s="1668"/>
      <c r="AB243" s="1668"/>
      <c r="AE243" s="1668"/>
      <c r="AH243" s="1668"/>
      <c r="AK243" s="1668"/>
      <c r="AN243" s="1668"/>
      <c r="AR243" s="1581">
        <f t="shared" si="253"/>
        <v>240</v>
      </c>
    </row>
    <row r="244" spans="2:44" x14ac:dyDescent="0.25">
      <c r="B244" s="1666" t="s">
        <v>80</v>
      </c>
      <c r="C244" s="1667"/>
      <c r="D244" s="1668"/>
      <c r="E244" s="1658"/>
      <c r="F244" s="1658"/>
      <c r="G244" s="1671">
        <f ca="1">+SUM(G62:G65)-SUM($D$62:$D$65)</f>
        <v>480940.52742255776</v>
      </c>
      <c r="H244" s="1173"/>
      <c r="I244" s="1173"/>
      <c r="J244" s="1670">
        <f ca="1">+SUM(J62:J65)-SUM($D$62:$D$65)</f>
        <v>462626.55631169229</v>
      </c>
      <c r="K244" s="1173"/>
      <c r="L244" s="1173"/>
      <c r="M244" s="1670">
        <f ca="1">+SUM(M62:M65)-SUM($D$62:$D$65)</f>
        <v>446105.97185659321</v>
      </c>
      <c r="P244" s="1670">
        <f ca="1">+SUM(P62:P65)-SUM($D$62:$D$65)</f>
        <v>428372.47566600033</v>
      </c>
      <c r="S244" s="1670">
        <f ca="1">+SUM(S62:S65)-SUM($D$62:$D$65)</f>
        <v>412895.79606149188</v>
      </c>
      <c r="V244" s="2166">
        <f ca="1">+SUM(V62:V65)-SUM($D$62:$D$65)</f>
        <v>393041.55558175611</v>
      </c>
      <c r="Y244" s="1670">
        <f ca="1">+SUM(Y62:Y65)-SUM($D$62:$D$65)</f>
        <v>679952.18990458013</v>
      </c>
      <c r="AB244" s="1670">
        <f ca="1">+SUM(AB62:AB65)-SUM($D$62:$D$65)</f>
        <v>651172.23311545537</v>
      </c>
      <c r="AE244" s="1670">
        <f ca="1">+SUM(AE62:AE65)-SUM($D$62:$D$65)</f>
        <v>621552.57187302853</v>
      </c>
      <c r="AH244" s="1670">
        <f ca="1">+SUM(AH62:AH65)-SUM($D$62:$D$65)</f>
        <v>748565.36443961016</v>
      </c>
      <c r="AK244" s="1670">
        <f ca="1">+SUM(AK62:AK65)-SUM($D$62:$D$65)</f>
        <v>-454982.79918428621</v>
      </c>
      <c r="AN244" s="1670">
        <f ca="1">+SUM(AN62:AN65)-SUM($D$62:$D$65)</f>
        <v>699673.07087039389</v>
      </c>
      <c r="AR244" s="1581">
        <f t="shared" si="253"/>
        <v>241</v>
      </c>
    </row>
    <row r="245" spans="2:44" x14ac:dyDescent="0.25">
      <c r="B245" s="1666" t="s">
        <v>126</v>
      </c>
      <c r="C245" s="1667"/>
      <c r="D245" s="1668"/>
      <c r="E245" s="1658"/>
      <c r="F245" s="1658"/>
      <c r="G245" s="1671">
        <f ca="1">(SUM(G53:G54)+SUM(G56:G59))-SUM($D$53:$D$59)</f>
        <v>-12977.945755600929</v>
      </c>
      <c r="H245" s="1173"/>
      <c r="I245" s="1173"/>
      <c r="J245" s="1670">
        <f ca="1">(SUM(J53:J54)+SUM(J56:J59))-SUM($D$53:$D$59)</f>
        <v>165705.55615728721</v>
      </c>
      <c r="K245" s="1173"/>
      <c r="L245" s="1173"/>
      <c r="M245" s="1670">
        <f ca="1">(SUM(M53:M54)+SUM(M56:M59))-SUM($D$53:$D$59)</f>
        <v>2237.6801880262792</v>
      </c>
      <c r="P245" s="1670">
        <f ca="1">(SUM(P53:P54)+SUM(P56:P59))-SUM($D$53:$D$59)</f>
        <v>-994.24702003970742</v>
      </c>
      <c r="S245" s="1670">
        <f ca="1">(SUM(S53:S54)+SUM(S56:S59))-SUM($D$53:$D$59)</f>
        <v>24911.785746295005</v>
      </c>
      <c r="V245" s="2166">
        <f ca="1">(SUM(V53:V54)+SUM(V56:V59))-SUM($D$53:$D$59)</f>
        <v>-3873465.167743843</v>
      </c>
      <c r="Y245" s="1670">
        <f ca="1">(SUM(Y53:Y54)+SUM(Y56:Y59))-SUM($D$53:$D$59)</f>
        <v>-3818848.497969931</v>
      </c>
      <c r="AB245" s="1670">
        <f ca="1">(SUM(AB53:AB54)+SUM(AB56:AB59))-SUM($D$53:$D$59)</f>
        <v>-3845087.4952066345</v>
      </c>
      <c r="AE245" s="1670">
        <f ca="1">(SUM(AE53:AE54)+SUM(AE56:AE59))-SUM($D$53:$D$59)</f>
        <v>-3877761.6756527331</v>
      </c>
      <c r="AH245" s="1670">
        <f ca="1">(SUM(AH53:AH54)+SUM(AH56:AH59))-SUM($D$53:$D$59)</f>
        <v>-3882878.1781766005</v>
      </c>
      <c r="AK245" s="1670">
        <f ca="1">(SUM(AK53:AK54)+SUM(AK56:AK59))-SUM($D$53:$D$59)</f>
        <v>-11580243.604164429</v>
      </c>
      <c r="AN245" s="1670">
        <f ca="1">(SUM(AN53:AN54)+SUM(AN56:AN59))-SUM($D$53:$D$59)</f>
        <v>-4032268.9450531676</v>
      </c>
      <c r="AR245" s="1581">
        <f t="shared" si="253"/>
        <v>242</v>
      </c>
    </row>
    <row r="246" spans="2:44" x14ac:dyDescent="0.25">
      <c r="B246" s="1666"/>
      <c r="C246" s="1667"/>
      <c r="D246" s="1668"/>
      <c r="E246" s="1658"/>
      <c r="F246" s="1658"/>
      <c r="G246" s="1671"/>
      <c r="H246" s="1173"/>
      <c r="I246" s="1173"/>
      <c r="J246" s="1668"/>
      <c r="K246" s="1173"/>
      <c r="L246" s="1173"/>
      <c r="M246" s="1668"/>
      <c r="P246" s="1668"/>
      <c r="S246" s="1668"/>
      <c r="V246" s="2175"/>
      <c r="Y246" s="1668"/>
      <c r="AB246" s="1668"/>
      <c r="AE246" s="1668"/>
      <c r="AH246" s="1668"/>
      <c r="AK246" s="1668"/>
      <c r="AN246" s="1668"/>
      <c r="AR246" s="1581">
        <f t="shared" si="253"/>
        <v>243</v>
      </c>
    </row>
    <row r="247" spans="2:44" ht="13.8" x14ac:dyDescent="0.25">
      <c r="B247" s="1689" t="s">
        <v>81</v>
      </c>
      <c r="C247" s="1689"/>
      <c r="D247" s="1690"/>
      <c r="E247" s="1658"/>
      <c r="F247" s="1658"/>
      <c r="G247" s="1691">
        <f ca="1">SUM(G244:G246)</f>
        <v>467962.58166695683</v>
      </c>
      <c r="H247" s="1173"/>
      <c r="I247" s="1173"/>
      <c r="J247" s="1690">
        <f ca="1">SUM(J244:J246)</f>
        <v>628332.11246897955</v>
      </c>
      <c r="K247" s="1173"/>
      <c r="L247" s="1173"/>
      <c r="M247" s="1690">
        <f ca="1">SUM(M244:M246)</f>
        <v>448343.65204461949</v>
      </c>
      <c r="P247" s="1690">
        <f ca="1">SUM(P244:P246)</f>
        <v>427378.22864596063</v>
      </c>
      <c r="S247" s="1690">
        <f ca="1">SUM(S244:S246)</f>
        <v>437807.58180778689</v>
      </c>
      <c r="V247" s="2172">
        <f ca="1">SUM(V244:V246)</f>
        <v>-3480423.6121620871</v>
      </c>
      <c r="Y247" s="1690">
        <f ca="1">SUM(Y244:Y246)</f>
        <v>-3138896.3080653511</v>
      </c>
      <c r="AB247" s="1690">
        <f ca="1">SUM(AB244:AB246)</f>
        <v>-3193915.2620911794</v>
      </c>
      <c r="AE247" s="1690">
        <f ca="1">SUM(AE244:AE246)</f>
        <v>-3256209.1037797043</v>
      </c>
      <c r="AH247" s="1690">
        <f ca="1">SUM(AH244:AH246)</f>
        <v>-3134312.8137369901</v>
      </c>
      <c r="AK247" s="1690">
        <f ca="1">SUM(AK244:AK246)</f>
        <v>-12035226.403348716</v>
      </c>
      <c r="AN247" s="1690">
        <f ca="1">SUM(AN244:AN246)</f>
        <v>-3332595.8741827738</v>
      </c>
      <c r="AR247" s="1581">
        <f t="shared" si="253"/>
        <v>244</v>
      </c>
    </row>
    <row r="248" spans="2:44" ht="13.8" thickBot="1" x14ac:dyDescent="0.3">
      <c r="B248" s="1666"/>
      <c r="C248" s="1667"/>
      <c r="D248" s="1668"/>
      <c r="E248" s="1658"/>
      <c r="F248" s="1658"/>
      <c r="G248" s="1671"/>
      <c r="H248" s="1173"/>
      <c r="I248" s="1173"/>
      <c r="J248" s="1668"/>
      <c r="K248" s="1173"/>
      <c r="L248" s="1173"/>
      <c r="M248" s="1668"/>
      <c r="P248" s="1668"/>
      <c r="S248" s="1668"/>
      <c r="V248" s="2175"/>
      <c r="Y248" s="1668"/>
      <c r="AB248" s="1668"/>
      <c r="AE248" s="1668"/>
      <c r="AH248" s="1668"/>
      <c r="AK248" s="1668"/>
      <c r="AN248" s="1668"/>
      <c r="AR248" s="1581">
        <f t="shared" si="253"/>
        <v>245</v>
      </c>
    </row>
    <row r="249" spans="2:44" x14ac:dyDescent="0.25">
      <c r="B249" s="1680" t="s">
        <v>82</v>
      </c>
      <c r="C249" s="1680"/>
      <c r="D249" s="1681"/>
      <c r="E249" s="1658"/>
      <c r="F249" s="1173"/>
      <c r="G249" s="1695">
        <f ca="1">+G247+G242+G238</f>
        <v>836946.97990831919</v>
      </c>
      <c r="H249" s="1173"/>
      <c r="I249" s="1696"/>
      <c r="J249" s="1681">
        <f ca="1">+J247+J242+J238</f>
        <v>-1300046.9156288158</v>
      </c>
      <c r="K249" s="1173"/>
      <c r="L249" s="1173"/>
      <c r="M249" s="1681">
        <f ca="1">+M247+M242+M238</f>
        <v>687405.15420878306</v>
      </c>
      <c r="P249" s="1681">
        <f ca="1">+P247+P242+P238</f>
        <v>1859216.8167567577</v>
      </c>
      <c r="S249" s="1681">
        <f ca="1">+S247+S242+S238</f>
        <v>3907098.035989759</v>
      </c>
      <c r="V249" s="2176">
        <f ca="1">+V247+V242+V238</f>
        <v>3109774.5112360567</v>
      </c>
      <c r="Y249" s="1681">
        <f ca="1">+Y247+Y242+Y238</f>
        <v>1667730.5235401997</v>
      </c>
      <c r="AB249" s="1681">
        <f ca="1">+AB247+AB242+AB238</f>
        <v>1395164.4740380375</v>
      </c>
      <c r="AE249" s="1681">
        <f ca="1">+AE247+AE242+AE238</f>
        <v>2097881.0340812746</v>
      </c>
      <c r="AH249" s="1681">
        <f ca="1">+AH247+AH242+AH238</f>
        <v>1964943.3894643746</v>
      </c>
      <c r="AK249" s="1681">
        <f ca="1">+AK247+AK242+AK238</f>
        <v>6956393.9701620638</v>
      </c>
      <c r="AN249" s="1681">
        <f ca="1">+AN247+AN242+AN238</f>
        <v>2326017.8384397868</v>
      </c>
      <c r="AR249" s="1581">
        <f t="shared" si="253"/>
        <v>246</v>
      </c>
    </row>
    <row r="250" spans="2:44" ht="13.8" thickBot="1" x14ac:dyDescent="0.3">
      <c r="B250" s="1672"/>
      <c r="C250" s="1673"/>
      <c r="D250" s="1674"/>
      <c r="E250" s="1658"/>
      <c r="F250" s="1173"/>
      <c r="G250" s="1675"/>
      <c r="H250" s="1173"/>
      <c r="I250" s="1173"/>
      <c r="J250" s="1674"/>
      <c r="K250" s="1173"/>
      <c r="L250" s="1173"/>
      <c r="M250" s="1674"/>
      <c r="P250" s="1674"/>
      <c r="S250" s="1674"/>
      <c r="V250" s="2174"/>
      <c r="Y250" s="1674"/>
      <c r="AB250" s="1674"/>
      <c r="AE250" s="1674"/>
      <c r="AH250" s="1674"/>
      <c r="AK250" s="1674"/>
      <c r="AN250" s="1674"/>
      <c r="AR250" s="1581">
        <f t="shared" si="253"/>
        <v>247</v>
      </c>
    </row>
    <row r="251" spans="2:44" x14ac:dyDescent="0.25">
      <c r="B251" s="1680" t="s">
        <v>83</v>
      </c>
      <c r="C251" s="1680"/>
      <c r="D251" s="1681"/>
      <c r="E251" s="1658"/>
      <c r="F251" s="1173"/>
      <c r="G251" s="1695">
        <f>+SUM($D$254:$D$256)</f>
        <v>492.21852527637651</v>
      </c>
      <c r="H251" s="1173"/>
      <c r="I251" s="1173"/>
      <c r="J251" s="1681">
        <f>+SUM($D$254:$D$256)</f>
        <v>492.21852527637651</v>
      </c>
      <c r="K251" s="1173"/>
      <c r="L251" s="1173"/>
      <c r="M251" s="1681">
        <f>+SUM($D$254:$D$256)</f>
        <v>492.21852527637651</v>
      </c>
      <c r="P251" s="1681">
        <f>+SUM($D$254:$D$256)</f>
        <v>492.21852527637651</v>
      </c>
      <c r="S251" s="1681">
        <f>+SUM($D$254:$D$256)</f>
        <v>492.21852527637651</v>
      </c>
      <c r="V251" s="2176">
        <f>+SUM($D$254:$D$256)</f>
        <v>492.21852527637651</v>
      </c>
      <c r="Y251" s="1681">
        <f>+SUM($D$254:$D$256)</f>
        <v>492.21852527637651</v>
      </c>
      <c r="AB251" s="1681">
        <f>+SUM($D$254:$D$256)</f>
        <v>492.21852527637651</v>
      </c>
      <c r="AE251" s="1681">
        <f>+SUM($D$254:$D$256)</f>
        <v>492.21852527637651</v>
      </c>
      <c r="AH251" s="1681">
        <f>+SUM($D$254:$D$256)</f>
        <v>492.21852527637651</v>
      </c>
      <c r="AK251" s="1681">
        <f>+SUM($D$254:$D$256)</f>
        <v>492.21852527637651</v>
      </c>
      <c r="AN251" s="1681">
        <f>+SUM($D$254:$D$256)</f>
        <v>492.21852527637651</v>
      </c>
      <c r="AR251" s="1581">
        <f t="shared" si="253"/>
        <v>248</v>
      </c>
    </row>
    <row r="252" spans="2:44" x14ac:dyDescent="0.25">
      <c r="B252" s="1672"/>
      <c r="C252" s="1673"/>
      <c r="D252" s="1674"/>
      <c r="E252" s="1658"/>
      <c r="F252" s="1173"/>
      <c r="G252" s="1675"/>
      <c r="H252" s="1173"/>
      <c r="I252" s="1173"/>
      <c r="J252" s="1674"/>
      <c r="K252" s="1173"/>
      <c r="L252" s="1173"/>
      <c r="M252" s="1674"/>
      <c r="P252" s="1674"/>
      <c r="S252" s="1674"/>
      <c r="V252" s="2174"/>
      <c r="Y252" s="1674"/>
      <c r="AB252" s="1674"/>
      <c r="AE252" s="1674"/>
      <c r="AH252" s="1674"/>
      <c r="AK252" s="1674"/>
      <c r="AN252" s="1674"/>
      <c r="AR252" s="1581">
        <f t="shared" si="253"/>
        <v>249</v>
      </c>
    </row>
    <row r="253" spans="2:44" ht="14.4" thickBot="1" x14ac:dyDescent="0.3">
      <c r="B253" s="1689" t="s">
        <v>84</v>
      </c>
      <c r="C253" s="1689"/>
      <c r="D253" s="1690"/>
      <c r="E253" s="1658"/>
      <c r="F253" s="1173"/>
      <c r="G253" s="1691">
        <f ca="1">+G251+G249</f>
        <v>837439.19843359559</v>
      </c>
      <c r="H253" s="1696"/>
      <c r="I253" s="1173"/>
      <c r="J253" s="1690">
        <f ca="1">+J251+J249</f>
        <v>-1299554.6971035395</v>
      </c>
      <c r="K253" s="1173"/>
      <c r="L253" s="1173"/>
      <c r="M253" s="1690">
        <f ca="1">+M251+M249</f>
        <v>687897.37273405946</v>
      </c>
      <c r="P253" s="1690">
        <f ca="1">+P251+P249</f>
        <v>1859709.035282034</v>
      </c>
      <c r="S253" s="1690">
        <f ca="1">+S251+S249</f>
        <v>3907590.2545150355</v>
      </c>
      <c r="V253" s="2172">
        <f ca="1">+V251+V249</f>
        <v>3110266.7297613332</v>
      </c>
      <c r="Y253" s="1690">
        <f ca="1">+Y251+Y249</f>
        <v>1668222.742065476</v>
      </c>
      <c r="AB253" s="1690">
        <f ca="1">+AB251+AB249</f>
        <v>1395656.6925633138</v>
      </c>
      <c r="AE253" s="1690">
        <f ca="1">+AE251+AE249</f>
        <v>2098373.2526065512</v>
      </c>
      <c r="AH253" s="1690">
        <f ca="1">+AH251+AH249</f>
        <v>1965435.6079896509</v>
      </c>
      <c r="AK253" s="1690">
        <f ca="1">+AK251+AK249</f>
        <v>6956886.1886873404</v>
      </c>
      <c r="AN253" s="1690">
        <f ca="1">+AN251+AN249</f>
        <v>2326510.0569650633</v>
      </c>
      <c r="AR253" s="1581">
        <f t="shared" si="253"/>
        <v>250</v>
      </c>
    </row>
    <row r="254" spans="2:44" x14ac:dyDescent="0.25">
      <c r="B254" s="1697" t="s">
        <v>85</v>
      </c>
      <c r="C254" s="1698"/>
      <c r="D254" s="1698">
        <f>+D18</f>
        <v>0</v>
      </c>
      <c r="E254" s="1658"/>
      <c r="F254" s="1173"/>
      <c r="G254" s="1699">
        <f ca="1">SUM(G43:G44)</f>
        <v>79595.311493710018</v>
      </c>
      <c r="H254" s="1173"/>
      <c r="I254" s="1696"/>
      <c r="J254" s="1698">
        <f ca="1">SUM(J43:J44)</f>
        <v>77949.057372654162</v>
      </c>
      <c r="K254" s="1173"/>
      <c r="L254" s="1173"/>
      <c r="M254" s="1698">
        <f ca="1">SUM(M43:M44)</f>
        <v>65450.667725867395</v>
      </c>
      <c r="P254" s="1698">
        <f ca="1">SUM(P43:P44)</f>
        <v>748118.91218957258</v>
      </c>
      <c r="S254" s="1698">
        <f ca="1">SUM(S43:S44)</f>
        <v>2015191.965150048</v>
      </c>
      <c r="V254" s="2177">
        <f ca="1">SUM(V43:V44)</f>
        <v>1746388.6486022612</v>
      </c>
      <c r="Y254" s="1698">
        <f ca="1">SUM(Y43:Y44)</f>
        <v>329726.9083680833</v>
      </c>
      <c r="AB254" s="1698">
        <f ca="1">SUM(AB43:AB44)</f>
        <v>2010568.9965546941</v>
      </c>
      <c r="AE254" s="1698">
        <f ca="1">SUM(AE43:AE44)</f>
        <v>2681238.4244269566</v>
      </c>
      <c r="AH254" s="1698">
        <f ca="1">SUM(AH43:AH44)</f>
        <v>2009008.0269135167</v>
      </c>
      <c r="AK254" s="1698">
        <f ca="1">SUM(AK43:AK44)</f>
        <v>0</v>
      </c>
      <c r="AN254" s="1698">
        <f ca="1">SUM(AN43:AN44)</f>
        <v>1247180.8448590112</v>
      </c>
      <c r="AR254" s="1581">
        <f t="shared" si="253"/>
        <v>251</v>
      </c>
    </row>
    <row r="255" spans="2:44" x14ac:dyDescent="0.25">
      <c r="B255" s="1700" t="s">
        <v>86</v>
      </c>
      <c r="C255" s="1676"/>
      <c r="D255" s="1676">
        <f>+D39</f>
        <v>492.21852527637651</v>
      </c>
      <c r="E255" s="1658"/>
      <c r="G255" s="1675">
        <f ca="1">+G83</f>
        <v>2535550.0236142715</v>
      </c>
      <c r="H255" s="1701"/>
      <c r="I255" s="1696"/>
      <c r="J255" s="1676">
        <f ca="1">+J83</f>
        <v>4610506.4321715813</v>
      </c>
      <c r="K255" s="1173"/>
      <c r="L255" s="1173"/>
      <c r="M255" s="1676">
        <f ca="1">+M83</f>
        <v>2339772.9538818272</v>
      </c>
      <c r="P255" s="1676">
        <f ca="1">+P83</f>
        <v>1683318.2446500247</v>
      </c>
      <c r="S255" s="1676">
        <f ca="1">+S83</f>
        <v>724743.67430353875</v>
      </c>
      <c r="V255" s="2167">
        <f ca="1">+V83</f>
        <v>1095838.7033103774</v>
      </c>
      <c r="Y255" s="1676">
        <f ca="1">+Y83</f>
        <v>864652.67376790615</v>
      </c>
      <c r="AB255" s="1676">
        <f ca="1">+AB83</f>
        <v>2665685.7515073214</v>
      </c>
      <c r="AE255" s="1676">
        <f ca="1">+AE83</f>
        <v>2547204.8931106203</v>
      </c>
      <c r="AH255" s="1676">
        <f ca="1">+AH83</f>
        <v>1792931.8140910259</v>
      </c>
      <c r="AK255" s="1676">
        <f ca="1">+AK83</f>
        <v>0</v>
      </c>
      <c r="AN255" s="1676">
        <f ca="1">+AN83</f>
        <v>333125.97834244667</v>
      </c>
      <c r="AR255" s="1581">
        <f t="shared" si="253"/>
        <v>252</v>
      </c>
    </row>
    <row r="256" spans="2:44" ht="13.8" thickBot="1" x14ac:dyDescent="0.3">
      <c r="B256" s="1702"/>
      <c r="C256" s="1703"/>
      <c r="D256" s="1704"/>
      <c r="E256" s="1658"/>
      <c r="G256" s="1705"/>
      <c r="I256" s="1696"/>
      <c r="J256" s="1704"/>
      <c r="M256" s="1704"/>
      <c r="P256" s="1704"/>
      <c r="S256" s="1704"/>
      <c r="V256" s="2178"/>
      <c r="Y256" s="1704"/>
      <c r="AB256" s="1704"/>
      <c r="AE256" s="1704"/>
      <c r="AH256" s="1704"/>
      <c r="AK256" s="1704"/>
      <c r="AN256" s="1704"/>
      <c r="AR256" s="1581">
        <f t="shared" si="253"/>
        <v>253</v>
      </c>
    </row>
    <row r="257" spans="2:44" x14ac:dyDescent="0.25">
      <c r="B257" s="1706"/>
      <c r="C257" s="1707"/>
      <c r="D257" s="1708"/>
      <c r="E257" s="1658"/>
      <c r="G257" s="1707"/>
      <c r="J257" s="1707"/>
      <c r="M257" s="1707"/>
      <c r="P257" s="1707"/>
      <c r="S257" s="1707"/>
      <c r="V257" s="2179"/>
      <c r="Y257" s="1707"/>
      <c r="AB257" s="1707"/>
      <c r="AE257" s="1707"/>
      <c r="AH257" s="1707"/>
      <c r="AK257" s="1707"/>
      <c r="AN257" s="1707"/>
      <c r="AR257" s="1581">
        <f t="shared" si="253"/>
        <v>254</v>
      </c>
    </row>
    <row r="258" spans="2:44" s="1710" customFormat="1" x14ac:dyDescent="0.25">
      <c r="B258" s="1709"/>
      <c r="D258" s="1711"/>
      <c r="E258" s="1658"/>
      <c r="G258" s="1710">
        <f ca="1">+SUM(G254:G256)-G253</f>
        <v>1777706.136674386</v>
      </c>
      <c r="J258" s="1710">
        <f ca="1">+SUM(J254:J256)-J253</f>
        <v>5988010.1866477747</v>
      </c>
      <c r="M258" s="1710">
        <f ca="1">+SUM(M254:M256)-M253</f>
        <v>1717326.2488736352</v>
      </c>
      <c r="P258" s="1710">
        <f ca="1">+SUM(P254:P256)-P253</f>
        <v>571728.12155756308</v>
      </c>
      <c r="S258" s="1710">
        <f ca="1">+SUM(S254:S256)-S253</f>
        <v>-1167654.6150614489</v>
      </c>
      <c r="V258" s="2180">
        <f ca="1">+SUM(V254:V256)-V253</f>
        <v>-268039.37784869457</v>
      </c>
      <c r="Y258" s="1710">
        <f ca="1">+SUM(Y254:Y256)-Y253</f>
        <v>-473843.15992948669</v>
      </c>
      <c r="AB258" s="1710">
        <f ca="1">+SUM(AB254:AB256)-AB253</f>
        <v>3280598.0554987015</v>
      </c>
      <c r="AE258" s="1710">
        <f ca="1">+SUM(AE254:AE256)-AE253</f>
        <v>3130070.0649310257</v>
      </c>
      <c r="AH258" s="1710">
        <f ca="1">+SUM(AH254:AH256)-AH253</f>
        <v>1836504.2330148916</v>
      </c>
      <c r="AK258" s="1710">
        <f ca="1">+SUM(AK254:AK256)-AK253</f>
        <v>-6956886.1886873404</v>
      </c>
      <c r="AN258" s="1710">
        <f ca="1">+SUM(AN254:AN256)-AN253</f>
        <v>-746203.23376360536</v>
      </c>
      <c r="AP258" s="1"/>
      <c r="AR258" s="1581">
        <f t="shared" si="253"/>
        <v>255</v>
      </c>
    </row>
    <row r="259" spans="2:44" x14ac:dyDescent="0.25">
      <c r="E259" s="1658"/>
      <c r="AR259" s="1581">
        <f t="shared" si="253"/>
        <v>256</v>
      </c>
    </row>
    <row r="260" spans="2:44" x14ac:dyDescent="0.25">
      <c r="E260" s="1658"/>
      <c r="AD260" s="1712"/>
      <c r="AR260" s="1581">
        <f t="shared" si="253"/>
        <v>257</v>
      </c>
    </row>
    <row r="261" spans="2:44" x14ac:dyDescent="0.25">
      <c r="E261" s="1658"/>
      <c r="AR261" s="1581">
        <f t="shared" si="253"/>
        <v>258</v>
      </c>
    </row>
    <row r="262" spans="2:44" x14ac:dyDescent="0.25">
      <c r="E262" s="1658"/>
      <c r="AR262" s="1581">
        <f t="shared" si="253"/>
        <v>259</v>
      </c>
    </row>
    <row r="263" spans="2:44" x14ac:dyDescent="0.25">
      <c r="E263" s="1658"/>
      <c r="AR263" s="1581">
        <f t="shared" si="253"/>
        <v>260</v>
      </c>
    </row>
    <row r="264" spans="2:44" x14ac:dyDescent="0.25">
      <c r="E264" s="1658"/>
      <c r="AR264" s="1581">
        <f t="shared" si="253"/>
        <v>261</v>
      </c>
    </row>
    <row r="265" spans="2:44" x14ac:dyDescent="0.25">
      <c r="E265" s="1658"/>
      <c r="AR265" s="1581">
        <f t="shared" si="253"/>
        <v>262</v>
      </c>
    </row>
    <row r="266" spans="2:44" x14ac:dyDescent="0.25">
      <c r="E266" s="1658"/>
    </row>
    <row r="267" spans="2:44" x14ac:dyDescent="0.25">
      <c r="E267" s="1658"/>
    </row>
    <row r="268" spans="2:44" x14ac:dyDescent="0.25">
      <c r="E268" s="1658"/>
    </row>
    <row r="269" spans="2:44" x14ac:dyDescent="0.25">
      <c r="E269" s="1658"/>
    </row>
    <row r="270" spans="2:44" x14ac:dyDescent="0.25">
      <c r="E270" s="1658"/>
    </row>
    <row r="271" spans="2:44" x14ac:dyDescent="0.25">
      <c r="E271" s="1658"/>
    </row>
    <row r="272" spans="2:44" x14ac:dyDescent="0.25">
      <c r="E272" s="1658"/>
    </row>
    <row r="273" spans="5:5" x14ac:dyDescent="0.25">
      <c r="E273" s="1658"/>
    </row>
    <row r="274" spans="5:5" x14ac:dyDescent="0.25">
      <c r="E274" s="1658"/>
    </row>
    <row r="275" spans="5:5" x14ac:dyDescent="0.25">
      <c r="E275" s="1658"/>
    </row>
    <row r="276" spans="5:5" x14ac:dyDescent="0.25">
      <c r="E276" s="1658"/>
    </row>
    <row r="277" spans="5:5" x14ac:dyDescent="0.25">
      <c r="E277" s="1658"/>
    </row>
    <row r="278" spans="5:5" x14ac:dyDescent="0.25">
      <c r="E278" s="1658"/>
    </row>
    <row r="279" spans="5:5" x14ac:dyDescent="0.25">
      <c r="E279" s="1658"/>
    </row>
    <row r="280" spans="5:5" x14ac:dyDescent="0.25">
      <c r="E280" s="1658"/>
    </row>
    <row r="281" spans="5:5" x14ac:dyDescent="0.25">
      <c r="E281" s="1658"/>
    </row>
    <row r="282" spans="5:5" x14ac:dyDescent="0.25">
      <c r="E282" s="1658"/>
    </row>
    <row r="283" spans="5:5" x14ac:dyDescent="0.25">
      <c r="E283" s="1658"/>
    </row>
    <row r="284" spans="5:5" x14ac:dyDescent="0.25">
      <c r="E284" s="1658"/>
    </row>
    <row r="285" spans="5:5" x14ac:dyDescent="0.25">
      <c r="E285" s="1658"/>
    </row>
    <row r="286" spans="5:5" x14ac:dyDescent="0.25">
      <c r="E286" s="1658"/>
    </row>
    <row r="287" spans="5:5" x14ac:dyDescent="0.25">
      <c r="E287" s="1658"/>
    </row>
    <row r="288" spans="5:5" x14ac:dyDescent="0.25">
      <c r="E288" s="1658"/>
    </row>
    <row r="289" spans="5:5" x14ac:dyDescent="0.25">
      <c r="E289" s="1658"/>
    </row>
    <row r="290" spans="5:5" x14ac:dyDescent="0.25">
      <c r="E290" s="1658"/>
    </row>
    <row r="291" spans="5:5" x14ac:dyDescent="0.25">
      <c r="E291" s="1658"/>
    </row>
    <row r="292" spans="5:5" x14ac:dyDescent="0.25">
      <c r="E292" s="1658"/>
    </row>
    <row r="293" spans="5:5" x14ac:dyDescent="0.25">
      <c r="E293" s="1658"/>
    </row>
    <row r="294" spans="5:5" x14ac:dyDescent="0.25">
      <c r="E294" s="1658"/>
    </row>
    <row r="295" spans="5:5" x14ac:dyDescent="0.25">
      <c r="E295" s="1658"/>
    </row>
    <row r="296" spans="5:5" x14ac:dyDescent="0.25">
      <c r="E296" s="1658"/>
    </row>
    <row r="297" spans="5:5" x14ac:dyDescent="0.25">
      <c r="E297" s="1658"/>
    </row>
    <row r="298" spans="5:5" x14ac:dyDescent="0.25">
      <c r="E298" s="1658"/>
    </row>
    <row r="299" spans="5:5" x14ac:dyDescent="0.25">
      <c r="E299" s="1658"/>
    </row>
    <row r="300" spans="5:5" x14ac:dyDescent="0.25">
      <c r="E300" s="1658"/>
    </row>
    <row r="301" spans="5:5" x14ac:dyDescent="0.25">
      <c r="E301" s="1658"/>
    </row>
    <row r="302" spans="5:5" x14ac:dyDescent="0.25">
      <c r="E302" s="1658"/>
    </row>
    <row r="303" spans="5:5" x14ac:dyDescent="0.25">
      <c r="E303" s="1658"/>
    </row>
    <row r="304" spans="5:5" x14ac:dyDescent="0.25">
      <c r="E304" s="1658"/>
    </row>
    <row r="305" spans="5:5" x14ac:dyDescent="0.25">
      <c r="E305" s="1658"/>
    </row>
    <row r="306" spans="5:5" x14ac:dyDescent="0.25">
      <c r="E306" s="1658"/>
    </row>
    <row r="307" spans="5:5" x14ac:dyDescent="0.25">
      <c r="E307" s="1658"/>
    </row>
    <row r="308" spans="5:5" x14ac:dyDescent="0.25">
      <c r="E308" s="1658"/>
    </row>
    <row r="309" spans="5:5" x14ac:dyDescent="0.25">
      <c r="E309" s="1658"/>
    </row>
    <row r="310" spans="5:5" x14ac:dyDescent="0.25">
      <c r="E310" s="1658"/>
    </row>
    <row r="311" spans="5:5" x14ac:dyDescent="0.25">
      <c r="E311" s="1658"/>
    </row>
    <row r="312" spans="5:5" x14ac:dyDescent="0.25">
      <c r="E312" s="1658"/>
    </row>
    <row r="313" spans="5:5" x14ac:dyDescent="0.25">
      <c r="E313" s="1658"/>
    </row>
    <row r="314" spans="5:5" x14ac:dyDescent="0.25">
      <c r="E314" s="1658"/>
    </row>
    <row r="315" spans="5:5" x14ac:dyDescent="0.25">
      <c r="E315" s="1658"/>
    </row>
    <row r="316" spans="5:5" x14ac:dyDescent="0.25">
      <c r="E316" s="1658"/>
    </row>
    <row r="317" spans="5:5" x14ac:dyDescent="0.25">
      <c r="E317" s="1658"/>
    </row>
    <row r="318" spans="5:5" x14ac:dyDescent="0.25">
      <c r="E318" s="1658"/>
    </row>
    <row r="319" spans="5:5" x14ac:dyDescent="0.25">
      <c r="E319" s="1658"/>
    </row>
    <row r="320" spans="5:5" x14ac:dyDescent="0.25">
      <c r="E320" s="1658"/>
    </row>
    <row r="321" spans="5:5" x14ac:dyDescent="0.25">
      <c r="E321" s="1658"/>
    </row>
    <row r="322" spans="5:5" x14ac:dyDescent="0.25">
      <c r="E322" s="1658"/>
    </row>
    <row r="323" spans="5:5" x14ac:dyDescent="0.25">
      <c r="E323" s="1658"/>
    </row>
    <row r="324" spans="5:5" x14ac:dyDescent="0.25">
      <c r="E324" s="1658"/>
    </row>
    <row r="325" spans="5:5" x14ac:dyDescent="0.25">
      <c r="E325" s="1658"/>
    </row>
    <row r="326" spans="5:5" x14ac:dyDescent="0.25">
      <c r="E326" s="1658"/>
    </row>
    <row r="327" spans="5:5" x14ac:dyDescent="0.25">
      <c r="E327" s="1658"/>
    </row>
    <row r="328" spans="5:5" x14ac:dyDescent="0.25">
      <c r="E328" s="1658"/>
    </row>
    <row r="329" spans="5:5" x14ac:dyDescent="0.25">
      <c r="E329" s="1658"/>
    </row>
    <row r="330" spans="5:5" x14ac:dyDescent="0.25">
      <c r="E330" s="1658"/>
    </row>
    <row r="331" spans="5:5" x14ac:dyDescent="0.25">
      <c r="E331" s="1658"/>
    </row>
    <row r="332" spans="5:5" x14ac:dyDescent="0.25">
      <c r="E332" s="1658"/>
    </row>
    <row r="333" spans="5:5" x14ac:dyDescent="0.25">
      <c r="E333" s="1658"/>
    </row>
    <row r="334" spans="5:5" x14ac:dyDescent="0.25">
      <c r="E334" s="1658"/>
    </row>
    <row r="335" spans="5:5" x14ac:dyDescent="0.25">
      <c r="E335" s="1658"/>
    </row>
    <row r="336" spans="5:5" x14ac:dyDescent="0.25">
      <c r="E336" s="1658"/>
    </row>
    <row r="337" spans="5:5" x14ac:dyDescent="0.25">
      <c r="E337" s="1658"/>
    </row>
    <row r="338" spans="5:5" x14ac:dyDescent="0.25">
      <c r="E338" s="1658"/>
    </row>
    <row r="339" spans="5:5" x14ac:dyDescent="0.25">
      <c r="E339" s="1658"/>
    </row>
    <row r="340" spans="5:5" x14ac:dyDescent="0.25">
      <c r="E340" s="1658"/>
    </row>
    <row r="341" spans="5:5" x14ac:dyDescent="0.25">
      <c r="E341" s="1658"/>
    </row>
    <row r="342" spans="5:5" x14ac:dyDescent="0.25">
      <c r="E342" s="1658"/>
    </row>
    <row r="343" spans="5:5" x14ac:dyDescent="0.25">
      <c r="E343" s="1658"/>
    </row>
  </sheetData>
  <autoFilter ref="A1:A343" xr:uid="{867A6FCB-6D07-40B3-AC32-06E084955DFD}"/>
  <mergeCells count="24">
    <mergeCell ref="AM108:AN108"/>
    <mergeCell ref="AM4:AN4"/>
    <mergeCell ref="AD4:AE4"/>
    <mergeCell ref="AD108:AE108"/>
    <mergeCell ref="U4:V4"/>
    <mergeCell ref="U108:V108"/>
    <mergeCell ref="AG4:AH4"/>
    <mergeCell ref="AG108:AH108"/>
    <mergeCell ref="X4:Y4"/>
    <mergeCell ref="X108:Y108"/>
    <mergeCell ref="AA4:AB4"/>
    <mergeCell ref="AA108:AB108"/>
    <mergeCell ref="O4:P4"/>
    <mergeCell ref="O108:P108"/>
    <mergeCell ref="R4:S4"/>
    <mergeCell ref="R108:S108"/>
    <mergeCell ref="AJ4:AK4"/>
    <mergeCell ref="AJ108:AK108"/>
    <mergeCell ref="L4:M4"/>
    <mergeCell ref="L108:M108"/>
    <mergeCell ref="F4:G4"/>
    <mergeCell ref="F108:G108"/>
    <mergeCell ref="I4:J4"/>
    <mergeCell ref="I108:J108"/>
  </mergeCells>
  <phoneticPr fontId="47" type="noConversion"/>
  <conditionalFormatting sqref="AD260:AD261">
    <cfRule type="cellIs" dxfId="2" priority="1" stopIfTrue="1" operator="equal">
      <formula>"""Utilizzo C/C"""</formula>
    </cfRule>
  </conditionalFormatting>
  <pageMargins left="0.23622047244094491" right="0.23622047244094491" top="0.74803149606299213" bottom="0.74803149606299213" header="0.31496062992125984" footer="0.31496062992125984"/>
  <pageSetup paperSize="9" fitToHeight="0" orientation="landscape" horizontalDpi="4294967293" verticalDpi="300" r:id="rId1"/>
  <headerFooter alignWithMargins="0">
    <oddHeader>&amp;RElaborazione del &amp;D</oddHeader>
    <oddFooter>&amp;CImpemba &amp;&amp; Associati&amp;RPag.&amp;P /&amp;N</oddFooter>
  </headerFooter>
  <rowBreaks count="1" manualBreakCount="1">
    <brk id="50" max="1" man="1"/>
  </rowBreaks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5">
    <tabColor rgb="FF92D050"/>
    <pageSetUpPr fitToPage="1"/>
  </sheetPr>
  <dimension ref="A1:W638"/>
  <sheetViews>
    <sheetView showGridLines="0" view="pageBreakPreview" topLeftCell="A3" zoomScale="75" zoomScaleNormal="100" zoomScaleSheetLayoutView="75" workbookViewId="0">
      <selection activeCell="C101" sqref="C101"/>
    </sheetView>
  </sheetViews>
  <sheetFormatPr defaultColWidth="9.109375" defaultRowHeight="13.2" outlineLevelRow="1" x14ac:dyDescent="0.25"/>
  <cols>
    <col min="1" max="1" width="4" style="1" customWidth="1"/>
    <col min="2" max="2" width="64.44140625" style="1" bestFit="1" customWidth="1"/>
    <col min="3" max="6" width="19.109375" style="1" customWidth="1"/>
    <col min="7" max="16384" width="9.109375" style="1"/>
  </cols>
  <sheetData>
    <row r="1" spans="1:23" ht="18.75" hidden="1" customHeight="1" x14ac:dyDescent="0.3">
      <c r="B1" s="35" t="e">
        <f>+#REF!</f>
        <v>#REF!</v>
      </c>
      <c r="C1" s="36"/>
      <c r="D1" s="36"/>
      <c r="E1" s="36"/>
      <c r="F1" s="36"/>
    </row>
    <row r="2" spans="1:23" ht="18.75" hidden="1" customHeight="1" x14ac:dyDescent="0.3">
      <c r="B2" s="37" t="s">
        <v>100</v>
      </c>
      <c r="C2" s="38" t="str">
        <f>+Menù!C24</f>
        <v>Dicembre</v>
      </c>
      <c r="D2" s="38"/>
      <c r="E2" s="38"/>
      <c r="F2" s="38"/>
    </row>
    <row r="3" spans="1:23" ht="3.75" customHeight="1" x14ac:dyDescent="0.25"/>
    <row r="4" spans="1:23" ht="8.25" hidden="1" customHeight="1" x14ac:dyDescent="0.3">
      <c r="B4" s="4"/>
      <c r="C4" s="7"/>
      <c r="D4" s="7"/>
      <c r="E4" s="7"/>
      <c r="F4" s="7"/>
    </row>
    <row r="5" spans="1:23" ht="11.25" hidden="1" customHeight="1" thickBot="1" x14ac:dyDescent="0.35">
      <c r="B5" s="4"/>
      <c r="C5" s="7"/>
      <c r="D5" s="7"/>
      <c r="E5" s="7"/>
      <c r="F5" s="7"/>
    </row>
    <row r="6" spans="1:23" s="39" customFormat="1" ht="6.75" customHeight="1" x14ac:dyDescent="0.35">
      <c r="B6" s="85"/>
    </row>
    <row r="7" spans="1:23" ht="17.399999999999999" x14ac:dyDescent="0.3">
      <c r="B7" s="2454" t="str">
        <f>+CONCATENATE("VEE - Stato Patrimoniale riclassificato - ",C9," ",C8)</f>
        <v>VEE - Stato Patrimoniale riclassificato - Dicembre 2018</v>
      </c>
      <c r="C7" s="2454"/>
      <c r="D7" s="2454"/>
      <c r="E7" s="2454"/>
      <c r="F7" s="2454"/>
      <c r="G7" s="39"/>
      <c r="H7" s="39"/>
    </row>
    <row r="8" spans="1:23" s="40" customFormat="1" ht="20.25" customHeight="1" x14ac:dyDescent="0.35">
      <c r="A8" s="41"/>
      <c r="B8" s="135" t="s">
        <v>166</v>
      </c>
      <c r="C8" s="901">
        <f>+Menù!C21</f>
        <v>2018</v>
      </c>
      <c r="D8" s="901">
        <f>+C8-1</f>
        <v>2017</v>
      </c>
      <c r="E8" s="901">
        <f>+D8</f>
        <v>2017</v>
      </c>
      <c r="F8" s="901">
        <f>+E8-1</f>
        <v>2016</v>
      </c>
      <c r="G8" s="39"/>
      <c r="H8" s="39"/>
    </row>
    <row r="9" spans="1:23" s="40" customFormat="1" ht="18" x14ac:dyDescent="0.35">
      <c r="A9" s="41"/>
      <c r="B9" s="177"/>
      <c r="C9" s="138" t="str">
        <f>CONCATENATE(+Menù!C24,)</f>
        <v>Dicembre</v>
      </c>
      <c r="D9" s="138" t="str">
        <f>+C9</f>
        <v>Dicembre</v>
      </c>
      <c r="E9" s="662" t="s">
        <v>1255</v>
      </c>
      <c r="F9" s="662" t="s">
        <v>1255</v>
      </c>
      <c r="G9" s="39"/>
      <c r="H9" s="39"/>
      <c r="W9" s="40">
        <v>1</v>
      </c>
    </row>
    <row r="10" spans="1:23" ht="6" customHeight="1" thickBot="1" x14ac:dyDescent="0.4">
      <c r="A10" s="33"/>
      <c r="B10" s="108"/>
      <c r="C10" s="109"/>
      <c r="D10" s="109"/>
      <c r="E10" s="109"/>
      <c r="F10" s="109"/>
      <c r="G10" s="39"/>
      <c r="H10" s="39"/>
      <c r="W10" s="1">
        <v>2</v>
      </c>
    </row>
    <row r="11" spans="1:23" s="93" customFormat="1" ht="33" customHeight="1" x14ac:dyDescent="0.25">
      <c r="A11" s="92"/>
      <c r="B11" s="104" t="s">
        <v>361</v>
      </c>
      <c r="C11" s="105"/>
      <c r="D11" s="105"/>
      <c r="E11" s="105"/>
      <c r="F11" s="814"/>
      <c r="W11" s="93">
        <v>3</v>
      </c>
    </row>
    <row r="12" spans="1:23" ht="26.25" customHeight="1" outlineLevel="1" x14ac:dyDescent="0.35">
      <c r="A12" s="1" t="s">
        <v>12</v>
      </c>
      <c r="B12" s="89" t="s">
        <v>277</v>
      </c>
      <c r="C12" s="100">
        <f>+HLOOKUP($C$9,'Foglio di Lavoro '!$D$5:$AN$404,W12,FALSE)</f>
        <v>0</v>
      </c>
      <c r="D12" s="100">
        <f>+HLOOKUP($C$9,'Anno Precedente'!$C$5:$O$104,W12,FALSE)</f>
        <v>0</v>
      </c>
      <c r="E12" s="100">
        <f>IF(ISERROR(+C12/D12-1),,C12/D12-1)</f>
        <v>0</v>
      </c>
      <c r="F12" s="100">
        <f>IF(ISERROR(+D12/E12-1),,D12/E12-1)</f>
        <v>0</v>
      </c>
      <c r="W12" s="1">
        <v>3</v>
      </c>
    </row>
    <row r="13" spans="1:23" ht="18" x14ac:dyDescent="0.35">
      <c r="A13" s="1" t="s">
        <v>105</v>
      </c>
      <c r="B13" s="89" t="s">
        <v>714</v>
      </c>
      <c r="C13" s="100">
        <f ca="1">+HLOOKUP($C$9,'Foglio di Lavoro '!$D$5:$AN$266,W13,FALSE)</f>
        <v>3525854.8129087593</v>
      </c>
      <c r="D13" s="100">
        <f>+HLOOKUP($C$9,'Anno Precedente'!$C$5:$O$104,W13,FALSE)</f>
        <v>3513140.824299667</v>
      </c>
      <c r="E13" s="100">
        <f>+HLOOKUP($E$9,'Anno Precedente'!$C$5:$P$104,W13,FALSE)</f>
        <v>3513140.824299667</v>
      </c>
      <c r="F13" s="100">
        <f>+'Anno Precedente'!S8</f>
        <v>1911639</v>
      </c>
      <c r="W13" s="1">
        <v>4</v>
      </c>
    </row>
    <row r="14" spans="1:23" ht="18" x14ac:dyDescent="0.35">
      <c r="A14" s="1" t="s">
        <v>291</v>
      </c>
      <c r="B14" s="89" t="s">
        <v>283</v>
      </c>
      <c r="C14" s="100">
        <f ca="1">+HLOOKUP($C$9,'Foglio di Lavoro '!$D$5:$AN$266,W14,FALSE)</f>
        <v>2984471.9459633324</v>
      </c>
      <c r="D14" s="100">
        <f>+HLOOKUP($C$9,'Anno Precedente'!$C$5:$O$104,W14,FALSE)</f>
        <v>2278685.5296769342</v>
      </c>
      <c r="E14" s="100">
        <f>+HLOOKUP($E$9,'Anno Precedente'!$C$5:$P$104,W14,FALSE)</f>
        <v>2278685.5296769342</v>
      </c>
      <c r="F14" s="100">
        <f>+'Anno Precedente'!S9</f>
        <v>0</v>
      </c>
      <c r="W14" s="1">
        <v>5</v>
      </c>
    </row>
    <row r="15" spans="1:23" ht="18" x14ac:dyDescent="0.35">
      <c r="A15" s="1" t="s">
        <v>292</v>
      </c>
      <c r="B15" s="89" t="s">
        <v>362</v>
      </c>
      <c r="C15" s="100">
        <f ca="1">+HLOOKUP($C$9,'Foglio di Lavoro '!$D$5:$AN$266,W15,FALSE)</f>
        <v>159364.84400128658</v>
      </c>
      <c r="D15" s="100">
        <f>+HLOOKUP($C$9,'Anno Precedente'!$C$5:$O$104,W15,FALSE)</f>
        <v>92898.748524203067</v>
      </c>
      <c r="E15" s="100">
        <f>+HLOOKUP($E$9,'Anno Precedente'!$C$5:$P$104,W15,FALSE)</f>
        <v>92898.748524203067</v>
      </c>
      <c r="F15" s="100">
        <f>+'Anno Precedente'!S10</f>
        <v>34832</v>
      </c>
      <c r="W15" s="1">
        <v>6</v>
      </c>
    </row>
    <row r="16" spans="1:23" ht="18" x14ac:dyDescent="0.35">
      <c r="A16" s="1" t="s">
        <v>293</v>
      </c>
      <c r="B16" s="89" t="s">
        <v>363</v>
      </c>
      <c r="C16" s="100">
        <f ca="1">+HLOOKUP($C$9,'Foglio di Lavoro '!$D$5:$AN$266,W16,FALSE)</f>
        <v>115863.95625603088</v>
      </c>
      <c r="D16" s="100">
        <f>+HLOOKUP($C$9,'Anno Precedente'!$C$5:$O$104,W16,FALSE)</f>
        <v>74982.814210582801</v>
      </c>
      <c r="E16" s="100">
        <f>+HLOOKUP($E$9,'Anno Precedente'!$C$5:$P$104,W16,FALSE)</f>
        <v>74982.814210582801</v>
      </c>
      <c r="F16" s="100">
        <f>+'Anno Precedente'!S11</f>
        <v>0</v>
      </c>
      <c r="W16" s="1">
        <v>7</v>
      </c>
    </row>
    <row r="17" spans="1:23" ht="18" x14ac:dyDescent="0.35">
      <c r="A17" s="1" t="s">
        <v>434</v>
      </c>
      <c r="B17" s="89" t="s">
        <v>364</v>
      </c>
      <c r="C17" s="100">
        <f ca="1">+HLOOKUP($C$9,'Foglio di Lavoro '!$D$5:$AN$266,W17,FALSE)</f>
        <v>1570092.8294199635</v>
      </c>
      <c r="D17" s="100">
        <f>+HLOOKUP($C$9,'Anno Precedente'!$C$5:$O$104,W17,FALSE)</f>
        <v>1197111.834281421</v>
      </c>
      <c r="E17" s="100">
        <f>+HLOOKUP($E$9,'Anno Precedente'!$C$5:$P$104,W17,FALSE)</f>
        <v>1197111.834281421</v>
      </c>
      <c r="F17" s="100">
        <f>+'Anno Precedente'!S12</f>
        <v>33445</v>
      </c>
      <c r="W17" s="1">
        <v>8</v>
      </c>
    </row>
    <row r="18" spans="1:23" ht="18" x14ac:dyDescent="0.35">
      <c r="A18" s="1" t="s">
        <v>435</v>
      </c>
      <c r="B18" s="89" t="s">
        <v>365</v>
      </c>
      <c r="C18" s="100">
        <f ca="1">+HLOOKUP($C$9,'Foglio di Lavoro '!$D$5:$AN$266,W18,FALSE)</f>
        <v>0</v>
      </c>
      <c r="D18" s="100">
        <f>+HLOOKUP($C$9,'Anno Precedente'!$C$5:$O$104,W18,FALSE)</f>
        <v>0</v>
      </c>
      <c r="E18" s="100">
        <f>+HLOOKUP($E$9,'Anno Precedente'!$C$5:$P$104,W18,FALSE)</f>
        <v>0</v>
      </c>
      <c r="F18" s="100">
        <f>+'Anno Precedente'!S13</f>
        <v>385994</v>
      </c>
      <c r="W18" s="1">
        <v>9</v>
      </c>
    </row>
    <row r="19" spans="1:23" ht="18" x14ac:dyDescent="0.35">
      <c r="A19" s="1" t="s">
        <v>436</v>
      </c>
      <c r="B19" s="89" t="s">
        <v>284</v>
      </c>
      <c r="C19" s="100">
        <f ca="1">+HLOOKUP($C$9,'Foglio di Lavoro '!$D$5:$AN$266,W19,FALSE)</f>
        <v>0</v>
      </c>
      <c r="D19" s="100">
        <f>+HLOOKUP($C$9,'Anno Precedente'!$C$5:$O$104,W19,FALSE)</f>
        <v>0</v>
      </c>
      <c r="E19" s="100">
        <f>+HLOOKUP($E$9,'Anno Precedente'!$C$5:$P$104,W19,FALSE)</f>
        <v>0</v>
      </c>
      <c r="F19" s="100">
        <f>+'Anno Precedente'!S14</f>
        <v>768619</v>
      </c>
      <c r="W19" s="1">
        <v>10</v>
      </c>
    </row>
    <row r="20" spans="1:23" ht="18" x14ac:dyDescent="0.35">
      <c r="A20" s="1" t="s">
        <v>437</v>
      </c>
      <c r="B20" s="89" t="s">
        <v>366</v>
      </c>
      <c r="C20" s="100">
        <f ca="1">+HLOOKUP($C$9,'Foglio di Lavoro '!$D$5:$AN$266,W20,FALSE)</f>
        <v>0</v>
      </c>
      <c r="D20" s="100">
        <f>+HLOOKUP($C$9,'Anno Precedente'!$C$5:$O$104,W20,FALSE)</f>
        <v>0</v>
      </c>
      <c r="E20" s="100">
        <f>+HLOOKUP($E$9,'Anno Precedente'!$C$5:$P$104,W20,FALSE)</f>
        <v>0</v>
      </c>
      <c r="F20" s="100">
        <f>+'Anno Precedente'!S15</f>
        <v>0</v>
      </c>
      <c r="W20" s="1">
        <v>11</v>
      </c>
    </row>
    <row r="21" spans="1:23" ht="18" x14ac:dyDescent="0.35">
      <c r="A21" s="1" t="s">
        <v>438</v>
      </c>
      <c r="B21" s="89" t="s">
        <v>367</v>
      </c>
      <c r="C21" s="100">
        <f ca="1">+HLOOKUP($C$9,'Foglio di Lavoro '!$D$5:$AN$266,W21,FALSE)</f>
        <v>0</v>
      </c>
      <c r="D21" s="100">
        <f>+HLOOKUP($C$9,'Anno Precedente'!$C$5:$O$104,W21,FALSE)</f>
        <v>0</v>
      </c>
      <c r="E21" s="100">
        <f>+HLOOKUP($E$9,'Anno Precedente'!$C$5:$P$104,W21,FALSE)</f>
        <v>0</v>
      </c>
      <c r="F21" s="100">
        <f>+'Anno Precedente'!S16</f>
        <v>230</v>
      </c>
      <c r="W21" s="1">
        <v>12</v>
      </c>
    </row>
    <row r="22" spans="1:23" ht="18.600000000000001" thickBot="1" x14ac:dyDescent="0.4">
      <c r="A22" s="1" t="s">
        <v>439</v>
      </c>
      <c r="B22" s="89" t="s">
        <v>809</v>
      </c>
      <c r="C22" s="100">
        <f ca="1">+HLOOKUP($C$9,'Foglio di Lavoro '!$D$5:$AN$266,W22,FALSE)</f>
        <v>1896682.9098316715</v>
      </c>
      <c r="D22" s="100">
        <f>+HLOOKUP($C$9,'Anno Precedente'!$C$5:$O$104,W22,FALSE)</f>
        <v>1584111.926585811</v>
      </c>
      <c r="E22" s="100">
        <f>+HLOOKUP($E$9,'Anno Precedente'!$C$5:$P$104,W22,FALSE)</f>
        <v>1584111.926585811</v>
      </c>
      <c r="F22" s="100">
        <f>+'Anno Precedente'!S17</f>
        <v>677955</v>
      </c>
      <c r="W22" s="1">
        <v>13</v>
      </c>
    </row>
    <row r="23" spans="1:23" ht="18" hidden="1" outlineLevel="1" x14ac:dyDescent="0.35">
      <c r="A23" s="1" t="s">
        <v>440</v>
      </c>
      <c r="B23" s="89" t="s">
        <v>369</v>
      </c>
      <c r="C23" s="100">
        <f ca="1">+HLOOKUP($C$9,'Foglio di Lavoro '!$D$5:$AN$266,W23,FALSE)</f>
        <v>0</v>
      </c>
      <c r="D23" s="100">
        <f>+HLOOKUP($C$9,'Anno Precedente'!$C$5:$O$104,W23,FALSE)</f>
        <v>0</v>
      </c>
      <c r="E23" s="100">
        <f>+HLOOKUP($E$9,'Anno Precedente'!$C$5:$P$104,W23,FALSE)</f>
        <v>0</v>
      </c>
      <c r="F23" s="100">
        <f>+'Anno Precedente'!S18</f>
        <v>0</v>
      </c>
      <c r="W23" s="1">
        <v>14</v>
      </c>
    </row>
    <row r="24" spans="1:23" ht="18" hidden="1" outlineLevel="1" x14ac:dyDescent="0.35">
      <c r="A24" s="1" t="s">
        <v>441</v>
      </c>
      <c r="B24" s="89" t="s">
        <v>370</v>
      </c>
      <c r="C24" s="100">
        <f ca="1">+HLOOKUP($C$9,'Foglio di Lavoro '!$D$5:$AN$266,W24,FALSE)</f>
        <v>0</v>
      </c>
      <c r="D24" s="100">
        <f>+HLOOKUP($C$9,'Anno Precedente'!$C$5:$O$104,W24,FALSE)</f>
        <v>0</v>
      </c>
      <c r="E24" s="100">
        <f>+HLOOKUP($E$9,'Anno Precedente'!$C$5:$P$104,W24,FALSE)</f>
        <v>0</v>
      </c>
      <c r="F24" s="100">
        <f>+'Anno Precedente'!S19</f>
        <v>0</v>
      </c>
      <c r="W24" s="1">
        <v>15</v>
      </c>
    </row>
    <row r="25" spans="1:23" ht="18.600000000000001" hidden="1" outlineLevel="1" thickBot="1" x14ac:dyDescent="0.4">
      <c r="A25" s="1" t="s">
        <v>442</v>
      </c>
      <c r="B25" s="89" t="s">
        <v>371</v>
      </c>
      <c r="C25" s="100">
        <f ca="1">+HLOOKUP($C$9,'Foglio di Lavoro '!$D$5:$AN$266,W25,FALSE)</f>
        <v>0</v>
      </c>
      <c r="D25" s="100">
        <f>+HLOOKUP($C$9,'Anno Precedente'!$C$5:$O$104,W25,FALSE)</f>
        <v>0</v>
      </c>
      <c r="E25" s="100">
        <f>+HLOOKUP($E$9,'Anno Precedente'!$C$5:$P$104,W25,FALSE)</f>
        <v>0</v>
      </c>
      <c r="F25" s="100">
        <f>+'Anno Precedente'!S20</f>
        <v>0</v>
      </c>
      <c r="W25" s="1">
        <v>16</v>
      </c>
    </row>
    <row r="26" spans="1:23" s="93" customFormat="1" ht="23.25" customHeight="1" collapsed="1" x14ac:dyDescent="0.25">
      <c r="A26" s="92"/>
      <c r="B26" s="104" t="s">
        <v>433</v>
      </c>
      <c r="C26" s="105">
        <f ca="1">SUM(C12:C25)</f>
        <v>10252331.298381044</v>
      </c>
      <c r="D26" s="105">
        <f>SUM(D12:D25)</f>
        <v>8740931.6775786187</v>
      </c>
      <c r="E26" s="105">
        <f>SUM(E12:E25)</f>
        <v>8740931.6775786187</v>
      </c>
      <c r="F26" s="814">
        <f>SUM(F12:F25)</f>
        <v>3812714</v>
      </c>
      <c r="W26" s="1">
        <v>17</v>
      </c>
    </row>
    <row r="27" spans="1:23" ht="18" hidden="1" outlineLevel="1" x14ac:dyDescent="0.35">
      <c r="A27" s="1" t="s">
        <v>443</v>
      </c>
      <c r="B27" s="89" t="s">
        <v>372</v>
      </c>
      <c r="C27" s="100">
        <f ca="1">+HLOOKUP($C$9,'Foglio di Lavoro '!$D$5:$AN$266,W27,FALSE)</f>
        <v>0</v>
      </c>
      <c r="D27" s="100">
        <f>+HLOOKUP($C$9,'Anno Precedente'!$C$5:$O$104,W27,FALSE)</f>
        <v>0</v>
      </c>
      <c r="E27" s="100">
        <f>+HLOOKUP($E$9,'Anno Precedente'!$C$5:$P$104,W27,FALSE)</f>
        <v>0</v>
      </c>
      <c r="F27" s="100">
        <f>+'Anno Precedente'!S22</f>
        <v>0</v>
      </c>
      <c r="W27" s="1">
        <v>18</v>
      </c>
    </row>
    <row r="28" spans="1:23" ht="18.600000000000001" collapsed="1" thickBot="1" x14ac:dyDescent="0.4">
      <c r="A28" s="1" t="s">
        <v>444</v>
      </c>
      <c r="B28" s="89" t="s">
        <v>373</v>
      </c>
      <c r="C28" s="100">
        <f ca="1">+HLOOKUP($C$9,'Foglio di Lavoro '!$D$5:$AN$266,W28,FALSE)</f>
        <v>0</v>
      </c>
      <c r="D28" s="100">
        <f>+HLOOKUP($C$9,'Anno Precedente'!$C$5:$O$104,W28,FALSE)</f>
        <v>0</v>
      </c>
      <c r="E28" s="100">
        <f>+HLOOKUP($E$9,'Anno Precedente'!$C$5:$P$104,W28,FALSE)</f>
        <v>0</v>
      </c>
      <c r="F28" s="100">
        <f>+'Anno Precedente'!S23</f>
        <v>0</v>
      </c>
      <c r="W28" s="1">
        <v>19</v>
      </c>
    </row>
    <row r="29" spans="1:23" ht="18.600000000000001" hidden="1" outlineLevel="1" thickBot="1" x14ac:dyDescent="0.4">
      <c r="A29" s="1" t="s">
        <v>445</v>
      </c>
      <c r="B29" s="89" t="s">
        <v>374</v>
      </c>
      <c r="C29" s="100">
        <f ca="1">+HLOOKUP($C$9,'Foglio di Lavoro '!$D$5:$AN$266,W29,FALSE)</f>
        <v>0</v>
      </c>
      <c r="D29" s="100">
        <f>+HLOOKUP($C$9,'Anno Precedente'!$C$5:$O$104,W29,FALSE)</f>
        <v>0</v>
      </c>
      <c r="E29" s="100">
        <f>+HLOOKUP($E$9,'Anno Precedente'!$C$5:$P$104,W29,FALSE)</f>
        <v>0</v>
      </c>
      <c r="F29" s="100">
        <f>+'Anno Precedente'!S24</f>
        <v>0</v>
      </c>
      <c r="W29" s="1">
        <v>20</v>
      </c>
    </row>
    <row r="30" spans="1:23" s="93" customFormat="1" ht="23.25" customHeight="1" collapsed="1" x14ac:dyDescent="0.25">
      <c r="A30" s="92"/>
      <c r="B30" s="104" t="s">
        <v>433</v>
      </c>
      <c r="C30" s="105">
        <f ca="1">SUM(C27:C29)</f>
        <v>0</v>
      </c>
      <c r="D30" s="105">
        <f>SUM(D27:D29)</f>
        <v>0</v>
      </c>
      <c r="E30" s="105">
        <f>SUM(E27:E29)</f>
        <v>0</v>
      </c>
      <c r="F30" s="814">
        <f>SUM(F27:F29)</f>
        <v>0</v>
      </c>
      <c r="W30" s="1">
        <v>21</v>
      </c>
    </row>
    <row r="31" spans="1:23" s="41" customFormat="1" ht="18" x14ac:dyDescent="0.35">
      <c r="B31" s="90" t="s">
        <v>375</v>
      </c>
      <c r="C31" s="102"/>
      <c r="D31" s="102"/>
      <c r="E31" s="102"/>
      <c r="F31" s="102"/>
      <c r="W31" s="1">
        <v>22</v>
      </c>
    </row>
    <row r="32" spans="1:23" ht="18" x14ac:dyDescent="0.35">
      <c r="A32" s="1" t="s">
        <v>106</v>
      </c>
      <c r="B32" s="90" t="s">
        <v>376</v>
      </c>
      <c r="C32" s="102">
        <f ca="1">+HLOOKUP($C$9,'Foglio di Lavoro '!$D$5:$AN$266,W32,FALSE)</f>
        <v>11013114.362603193</v>
      </c>
      <c r="D32" s="102">
        <f>+HLOOKUP($C$9,'Anno Precedente'!$C$5:$O$104,W32,FALSE)</f>
        <v>10929170.687989695</v>
      </c>
      <c r="E32" s="102">
        <f>+HLOOKUP($E$9,'Anno Precedente'!$C$5:$P$104,W32,FALSE)</f>
        <v>10929170.687989695</v>
      </c>
      <c r="F32" s="102">
        <f>+'Anno Precedente'!S27</f>
        <v>479431</v>
      </c>
      <c r="W32" s="1">
        <v>23</v>
      </c>
    </row>
    <row r="33" spans="1:23" s="95" customFormat="1" ht="18.600000000000001" thickBot="1" x14ac:dyDescent="0.3">
      <c r="A33" s="93" t="s">
        <v>107</v>
      </c>
      <c r="B33" s="96" t="s">
        <v>377</v>
      </c>
      <c r="C33" s="103">
        <f ca="1">+HLOOKUP($C$9,'Foglio di Lavoro '!$D$5:$AN$266,W33,FALSE)</f>
        <v>11746927.200600408</v>
      </c>
      <c r="D33" s="103">
        <f>+HLOOKUP($C$9,'Anno Precedente'!$C$5:$O$104,W33,FALSE)</f>
        <v>10699207.118171085</v>
      </c>
      <c r="E33" s="103">
        <f>+HLOOKUP($E$9,'Anno Precedente'!$C$5:$P$104,W33,FALSE)</f>
        <v>10699207.118171085</v>
      </c>
      <c r="F33" s="103">
        <f>+'Anno Precedente'!S28</f>
        <v>1574930</v>
      </c>
      <c r="W33" s="1">
        <v>24</v>
      </c>
    </row>
    <row r="34" spans="1:23" s="93" customFormat="1" ht="23.25" customHeight="1" x14ac:dyDescent="0.25">
      <c r="A34" s="92"/>
      <c r="B34" s="104" t="s">
        <v>433</v>
      </c>
      <c r="C34" s="105">
        <f ca="1">SUM(C32:C33)</f>
        <v>22760041.563203603</v>
      </c>
      <c r="D34" s="105">
        <f>SUM(D32:D33)</f>
        <v>21628377.806160778</v>
      </c>
      <c r="E34" s="105">
        <f>SUM(E32:E33)</f>
        <v>21628377.806160778</v>
      </c>
      <c r="F34" s="814">
        <f>SUM(F32:F33)</f>
        <v>2054361</v>
      </c>
      <c r="W34" s="1">
        <v>25</v>
      </c>
    </row>
    <row r="35" spans="1:23" s="95" customFormat="1" ht="18" x14ac:dyDescent="0.25">
      <c r="A35" s="93"/>
      <c r="B35" s="96" t="s">
        <v>378</v>
      </c>
      <c r="C35" s="103"/>
      <c r="D35" s="103"/>
      <c r="E35" s="103"/>
      <c r="F35" s="103"/>
      <c r="W35" s="1">
        <v>26</v>
      </c>
    </row>
    <row r="36" spans="1:23" s="95" customFormat="1" ht="18" x14ac:dyDescent="0.25">
      <c r="A36" s="93" t="s">
        <v>108</v>
      </c>
      <c r="B36" s="96" t="s">
        <v>379</v>
      </c>
      <c r="C36" s="103">
        <f ca="1">+HLOOKUP($C$9,'Foglio di Lavoro '!$D$5:$AN$266,W36,FALSE)</f>
        <v>0</v>
      </c>
      <c r="D36" s="103">
        <f>+HLOOKUP($C$9,'Anno Precedente'!$C$5:$O$104,W36,FALSE)</f>
        <v>0</v>
      </c>
      <c r="E36" s="103">
        <f>+HLOOKUP($E$9,'Anno Precedente'!$C$5:$P$104,W36,FALSE)</f>
        <v>0</v>
      </c>
      <c r="F36" s="103">
        <f>+'Anno Precedente'!S31</f>
        <v>0</v>
      </c>
      <c r="W36" s="1">
        <v>27</v>
      </c>
    </row>
    <row r="37" spans="1:23" s="95" customFormat="1" ht="18" x14ac:dyDescent="0.25">
      <c r="A37" s="93" t="s">
        <v>294</v>
      </c>
      <c r="B37" s="96" t="s">
        <v>380</v>
      </c>
      <c r="C37" s="103">
        <f ca="1">+HLOOKUP($C$9,'Foglio di Lavoro '!$D$5:$AN$266,W37,FALSE)</f>
        <v>140843.61102176478</v>
      </c>
      <c r="D37" s="103">
        <f>+HLOOKUP($C$9,'Anno Precedente'!$C$5:$O$104,W37,FALSE)</f>
        <v>0</v>
      </c>
      <c r="E37" s="103">
        <f>+HLOOKUP($E$9,'Anno Precedente'!$C$5:$P$104,W37,FALSE)</f>
        <v>0</v>
      </c>
      <c r="F37" s="103">
        <f>+'Anno Precedente'!S32</f>
        <v>0</v>
      </c>
      <c r="W37" s="1">
        <v>28</v>
      </c>
    </row>
    <row r="38" spans="1:23" s="95" customFormat="1" ht="18" x14ac:dyDescent="0.25">
      <c r="A38" s="93" t="s">
        <v>295</v>
      </c>
      <c r="B38" s="96" t="s">
        <v>381</v>
      </c>
      <c r="C38" s="103">
        <f ca="1">+HLOOKUP($C$9,'Foglio di Lavoro '!$D$5:$AN$266,W38,FALSE)</f>
        <v>0</v>
      </c>
      <c r="D38" s="103">
        <f>+HLOOKUP($C$9,'Anno Precedente'!$C$5:$O$104,W38,FALSE)</f>
        <v>0</v>
      </c>
      <c r="E38" s="103">
        <f>+HLOOKUP($E$9,'Anno Precedente'!$C$5:$P$104,W38,FALSE)</f>
        <v>0</v>
      </c>
      <c r="F38" s="103">
        <f>+'Anno Precedente'!S33</f>
        <v>0</v>
      </c>
      <c r="W38" s="1">
        <v>29</v>
      </c>
    </row>
    <row r="39" spans="1:23" s="95" customFormat="1" ht="18" hidden="1" outlineLevel="1" x14ac:dyDescent="0.25">
      <c r="A39" s="93" t="s">
        <v>296</v>
      </c>
      <c r="B39" s="96" t="s">
        <v>382</v>
      </c>
      <c r="C39" s="103">
        <f ca="1">+HLOOKUP($C$9,'Foglio di Lavoro '!$D$5:$AN$266,W39,FALSE)</f>
        <v>0</v>
      </c>
      <c r="D39" s="103">
        <f>+HLOOKUP($C$9,'Anno Precedente'!$C$5:$O$104,W39,FALSE)</f>
        <v>0</v>
      </c>
      <c r="E39" s="103">
        <f>+HLOOKUP($E$9,'Anno Precedente'!$C$5:$P$104,W39,FALSE)</f>
        <v>0</v>
      </c>
      <c r="F39" s="103">
        <f>+'Anno Precedente'!S34</f>
        <v>0</v>
      </c>
      <c r="W39" s="1">
        <v>30</v>
      </c>
    </row>
    <row r="40" spans="1:23" s="95" customFormat="1" ht="18" hidden="1" outlineLevel="1" x14ac:dyDescent="0.25">
      <c r="A40" s="93" t="s">
        <v>446</v>
      </c>
      <c r="B40" s="96" t="s">
        <v>383</v>
      </c>
      <c r="C40" s="103">
        <f ca="1">+HLOOKUP($C$9,'Foglio di Lavoro '!$D$5:$AN$266,W40,FALSE)</f>
        <v>0</v>
      </c>
      <c r="D40" s="103">
        <f>+HLOOKUP($C$9,'Anno Precedente'!$C$5:$O$104,W40,FALSE)</f>
        <v>0</v>
      </c>
      <c r="E40" s="103">
        <f>+HLOOKUP($E$9,'Anno Precedente'!$C$5:$P$104,W40,FALSE)</f>
        <v>0</v>
      </c>
      <c r="F40" s="103">
        <f>+'Anno Precedente'!S35</f>
        <v>0</v>
      </c>
      <c r="W40" s="1">
        <v>31</v>
      </c>
    </row>
    <row r="41" spans="1:23" s="95" customFormat="1" ht="18" collapsed="1" x14ac:dyDescent="0.25">
      <c r="A41" s="93" t="s">
        <v>447</v>
      </c>
      <c r="B41" s="96" t="s">
        <v>384</v>
      </c>
      <c r="C41" s="103">
        <f ca="1">+HLOOKUP($C$9,'Foglio di Lavoro '!$D$5:$AN$266,W41,FALSE)</f>
        <v>0</v>
      </c>
      <c r="D41" s="103">
        <f>+HLOOKUP($C$9,'Anno Precedente'!$C$5:$O$104,W41,FALSE)</f>
        <v>0</v>
      </c>
      <c r="E41" s="103">
        <f>+HLOOKUP($E$9,'Anno Precedente'!$C$5:$P$104,W41,FALSE)</f>
        <v>0</v>
      </c>
      <c r="F41" s="103">
        <f>+'Anno Precedente'!S36</f>
        <v>0</v>
      </c>
      <c r="W41" s="1">
        <v>32</v>
      </c>
    </row>
    <row r="42" spans="1:23" s="95" customFormat="1" ht="18" x14ac:dyDescent="0.25">
      <c r="A42" s="93" t="s">
        <v>448</v>
      </c>
      <c r="B42" s="96" t="s">
        <v>385</v>
      </c>
      <c r="C42" s="103">
        <f ca="1">+HLOOKUP($C$9,'Foglio di Lavoro '!$D$5:$AN$266,W42,FALSE)</f>
        <v>55842.107858904259</v>
      </c>
      <c r="D42" s="103">
        <f>+HLOOKUP($C$9,'Anno Precedente'!$C$5:$O$104,W42,FALSE)</f>
        <v>20511.385639154232</v>
      </c>
      <c r="E42" s="103">
        <f>+HLOOKUP($E$9,'Anno Precedente'!$C$5:$P$104,W42,FALSE)</f>
        <v>20511.385639154232</v>
      </c>
      <c r="F42" s="103">
        <f>+'Anno Precedente'!S37</f>
        <v>396369</v>
      </c>
      <c r="W42" s="1">
        <v>33</v>
      </c>
    </row>
    <row r="43" spans="1:23" s="95" customFormat="1" ht="18" x14ac:dyDescent="0.25">
      <c r="A43" s="93" t="s">
        <v>449</v>
      </c>
      <c r="B43" s="96" t="s">
        <v>386</v>
      </c>
      <c r="C43" s="103">
        <f ca="1">+HLOOKUP($C$9,'Foglio di Lavoro '!$D$5:$AN$266,W43,FALSE)</f>
        <v>2294.789321325185</v>
      </c>
      <c r="D43" s="103">
        <f>+HLOOKUP($C$9,'Anno Precedente'!$C$5:$O$104,W43,FALSE)</f>
        <v>2297.2523344424171</v>
      </c>
      <c r="E43" s="103">
        <f>+HLOOKUP($E$9,'Anno Precedente'!$C$5:$P$104,W43,FALSE)</f>
        <v>2297.2523344424171</v>
      </c>
      <c r="F43" s="103">
        <f>+'Anno Precedente'!S38</f>
        <v>2722</v>
      </c>
      <c r="W43" s="1">
        <v>34</v>
      </c>
    </row>
    <row r="44" spans="1:23" s="95" customFormat="1" ht="18" x14ac:dyDescent="0.25">
      <c r="A44" s="93" t="s">
        <v>450</v>
      </c>
      <c r="B44" s="96" t="s">
        <v>387</v>
      </c>
      <c r="C44" s="103">
        <f ca="1">+HLOOKUP($C$9,'Foglio di Lavoro '!$D$5:$AN$266,W44,FALSE)</f>
        <v>0</v>
      </c>
      <c r="D44" s="103">
        <f>+HLOOKUP($C$9,'Anno Precedente'!$C$5:$O$104,W44,FALSE)</f>
        <v>492.21852527637651</v>
      </c>
      <c r="E44" s="103">
        <f>+HLOOKUP($E$9,'Anno Precedente'!$C$5:$P$104,W44,FALSE)</f>
        <v>492.21852527637651</v>
      </c>
      <c r="F44" s="103">
        <f>+'Anno Precedente'!S39</f>
        <v>155659</v>
      </c>
      <c r="W44" s="1">
        <v>35</v>
      </c>
    </row>
    <row r="45" spans="1:23" s="95" customFormat="1" ht="18.600000000000001" thickBot="1" x14ac:dyDescent="0.3">
      <c r="A45" s="93" t="s">
        <v>451</v>
      </c>
      <c r="B45" s="96" t="s">
        <v>388</v>
      </c>
      <c r="C45" s="103">
        <f ca="1">+HLOOKUP($C$9,'Foglio di Lavoro '!$D$5:$AN$266,W45,FALSE)</f>
        <v>0</v>
      </c>
      <c r="D45" s="103">
        <f>+HLOOKUP($C$9,'Anno Precedente'!$C$5:$O$104,W45,FALSE)</f>
        <v>0</v>
      </c>
      <c r="E45" s="103">
        <f>+HLOOKUP($E$9,'Anno Precedente'!$C$5:$P$104,W45,FALSE)</f>
        <v>0</v>
      </c>
      <c r="F45" s="103">
        <f>+'Anno Precedente'!S40</f>
        <v>18871</v>
      </c>
      <c r="W45" s="1">
        <v>36</v>
      </c>
    </row>
    <row r="46" spans="1:23" s="93" customFormat="1" ht="23.25" customHeight="1" x14ac:dyDescent="0.25">
      <c r="A46" s="92"/>
      <c r="B46" s="104" t="s">
        <v>433</v>
      </c>
      <c r="C46" s="105">
        <f ca="1">SUM(C36:C45)</f>
        <v>198980.50820199423</v>
      </c>
      <c r="D46" s="105">
        <f>SUM(D36:D45)</f>
        <v>23300.856498873025</v>
      </c>
      <c r="E46" s="105">
        <f>SUM(E36:E45)</f>
        <v>23300.856498873025</v>
      </c>
      <c r="F46" s="814">
        <f>SUM(F36:F45)</f>
        <v>573621</v>
      </c>
      <c r="W46" s="1">
        <v>37</v>
      </c>
    </row>
    <row r="47" spans="1:23" s="95" customFormat="1" ht="18" x14ac:dyDescent="0.25">
      <c r="A47" s="93"/>
      <c r="B47" s="96" t="s">
        <v>389</v>
      </c>
      <c r="C47" s="103"/>
      <c r="D47" s="103"/>
      <c r="E47" s="103"/>
      <c r="F47" s="103"/>
      <c r="W47" s="1">
        <v>38</v>
      </c>
    </row>
    <row r="48" spans="1:23" s="95" customFormat="1" ht="18" x14ac:dyDescent="0.25">
      <c r="A48" s="93" t="s">
        <v>452</v>
      </c>
      <c r="B48" s="96" t="s">
        <v>390</v>
      </c>
      <c r="C48" s="103">
        <f ca="1">+HLOOKUP($C$9,'Foglio di Lavoro '!$D$5:$AN$266,W48,FALSE)</f>
        <v>879.66548729495014</v>
      </c>
      <c r="D48" s="103">
        <f>+HLOOKUP($C$9,'Anno Precedente'!$C$5:$O$104,W48,FALSE)</f>
        <v>1611.031447890952</v>
      </c>
      <c r="E48" s="103">
        <f>+HLOOKUP($E$9,'Anno Precedente'!$C$5:$P$104,W48,FALSE)</f>
        <v>1611.031447890952</v>
      </c>
      <c r="F48" s="103">
        <f>+'Anno Precedente'!S43</f>
        <v>4082</v>
      </c>
      <c r="W48" s="1">
        <v>39</v>
      </c>
    </row>
    <row r="49" spans="1:23" s="95" customFormat="1" ht="18.600000000000001" thickBot="1" x14ac:dyDescent="0.3">
      <c r="A49" s="93" t="s">
        <v>453</v>
      </c>
      <c r="B49" s="96" t="s">
        <v>391</v>
      </c>
      <c r="C49" s="103">
        <f ca="1">+HLOOKUP($C$9,'Foglio di Lavoro '!$D$5:$AN$266,W49,FALSE)</f>
        <v>1246301.1793717162</v>
      </c>
      <c r="D49" s="103">
        <f>+HLOOKUP($C$9,'Anno Precedente'!$C$5:$O$104,W49,FALSE)</f>
        <v>81177.447676290714</v>
      </c>
      <c r="E49" s="103">
        <f>+HLOOKUP($E$9,'Anno Precedente'!$C$5:$P$104,W49,FALSE)</f>
        <v>81177.447676290714</v>
      </c>
      <c r="F49" s="103">
        <f>+'Anno Precedente'!S44</f>
        <v>521794</v>
      </c>
      <c r="W49" s="1">
        <v>40</v>
      </c>
    </row>
    <row r="50" spans="1:23" s="93" customFormat="1" ht="22.5" customHeight="1" x14ac:dyDescent="0.25">
      <c r="A50" s="92">
        <v>0</v>
      </c>
      <c r="B50" s="104" t="s">
        <v>433</v>
      </c>
      <c r="C50" s="105">
        <f ca="1">SUM(C48:C49)</f>
        <v>1247180.8448590112</v>
      </c>
      <c r="D50" s="105">
        <f>SUM(D48:D49)</f>
        <v>82788.479124181671</v>
      </c>
      <c r="E50" s="105">
        <f>SUM(E48:E49)</f>
        <v>82788.479124181671</v>
      </c>
      <c r="F50" s="814">
        <f>SUM(F48:F49)</f>
        <v>525876</v>
      </c>
      <c r="W50" s="1">
        <v>41</v>
      </c>
    </row>
    <row r="51" spans="1:23" s="95" customFormat="1" ht="18" x14ac:dyDescent="0.25">
      <c r="A51" s="93"/>
      <c r="B51" s="96" t="s">
        <v>392</v>
      </c>
      <c r="C51" s="103"/>
      <c r="D51" s="103"/>
      <c r="E51" s="103"/>
      <c r="F51" s="103"/>
      <c r="W51" s="1">
        <v>42</v>
      </c>
    </row>
    <row r="52" spans="1:23" s="95" customFormat="1" ht="18.600000000000001" thickBot="1" x14ac:dyDescent="0.3">
      <c r="A52" s="93" t="s">
        <v>454</v>
      </c>
      <c r="B52" s="96" t="s">
        <v>393</v>
      </c>
      <c r="C52" s="103">
        <f ca="1">+HLOOKUP($C$9,'Foglio di Lavoro '!$D$5:$AN$266,W52,FALSE)</f>
        <v>326630.38490404206</v>
      </c>
      <c r="D52" s="103">
        <f>+HLOOKUP($C$9,'Anno Precedente'!$C$5:$O$104,W52,FALSE)</f>
        <v>68608.603627777178</v>
      </c>
      <c r="E52" s="103">
        <f>+HLOOKUP($E$9,'Anno Precedente'!$C$5:$P$104,W52,FALSE)</f>
        <v>68608.603627777178</v>
      </c>
      <c r="F52" s="103">
        <f>+'Anno Precedente'!S47</f>
        <v>1381</v>
      </c>
      <c r="W52" s="1">
        <v>43</v>
      </c>
    </row>
    <row r="53" spans="1:23" s="95" customFormat="1" ht="18.600000000000001" hidden="1" outlineLevel="1" thickBot="1" x14ac:dyDescent="0.3">
      <c r="A53" s="93" t="s">
        <v>455</v>
      </c>
      <c r="B53" s="96" t="s">
        <v>394</v>
      </c>
      <c r="C53" s="103">
        <f ca="1">+HLOOKUP($C$9,'Foglio di Lavoro '!$D$5:$AN$266,W53,FALSE)</f>
        <v>0</v>
      </c>
      <c r="D53" s="103">
        <f>+HLOOKUP($C$9,'Anno Precedente'!$C$5:$O$104,W53,FALSE)</f>
        <v>0</v>
      </c>
      <c r="E53" s="103">
        <f>+HLOOKUP($E$9,'Anno Precedente'!$C$5:$P$104,W53,FALSE)</f>
        <v>0</v>
      </c>
      <c r="F53" s="103">
        <f>+'Anno Precedente'!S48</f>
        <v>0</v>
      </c>
      <c r="W53" s="1">
        <v>44</v>
      </c>
    </row>
    <row r="54" spans="1:23" s="93" customFormat="1" ht="23.25" customHeight="1" collapsed="1" thickBot="1" x14ac:dyDescent="0.3">
      <c r="A54" s="92">
        <v>0</v>
      </c>
      <c r="B54" s="104" t="s">
        <v>433</v>
      </c>
      <c r="C54" s="105">
        <f ca="1">SUM(C52:C53)</f>
        <v>326630.38490404206</v>
      </c>
      <c r="D54" s="105">
        <f>SUM(D52:D53)</f>
        <v>68608.603627777178</v>
      </c>
      <c r="E54" s="105">
        <f>SUM(E52:E53)</f>
        <v>68608.603627777178</v>
      </c>
      <c r="F54" s="814">
        <f>SUM(F52:F53)</f>
        <v>1381</v>
      </c>
      <c r="W54" s="1">
        <v>45</v>
      </c>
    </row>
    <row r="55" spans="1:23" s="93" customFormat="1" ht="24.75" customHeight="1" thickBot="1" x14ac:dyDescent="0.3">
      <c r="A55" s="92">
        <v>0</v>
      </c>
      <c r="B55" s="106" t="s">
        <v>395</v>
      </c>
      <c r="C55" s="107">
        <f ca="1">+C54+C50+C46+C34+C30+C26</f>
        <v>34785164.599549696</v>
      </c>
      <c r="D55" s="107">
        <f>+D54+D50+D46+D34+D30+D26</f>
        <v>30544007.422990225</v>
      </c>
      <c r="E55" s="107">
        <f>+E54+E50+E46+E34+E30+E26</f>
        <v>30544007.422990225</v>
      </c>
      <c r="F55" s="107">
        <f>+F54+F50+F46+F34+F30+F26</f>
        <v>6967953</v>
      </c>
      <c r="W55" s="1">
        <v>46</v>
      </c>
    </row>
    <row r="56" spans="1:23" s="93" customFormat="1" ht="33" customHeight="1" x14ac:dyDescent="0.25">
      <c r="A56" s="92">
        <v>0</v>
      </c>
      <c r="B56" s="104" t="s">
        <v>396</v>
      </c>
      <c r="C56" s="105"/>
      <c r="D56" s="105"/>
      <c r="E56" s="105"/>
      <c r="F56" s="814"/>
      <c r="W56" s="1">
        <v>47</v>
      </c>
    </row>
    <row r="57" spans="1:23" s="95" customFormat="1" ht="18" x14ac:dyDescent="0.25">
      <c r="A57" s="93"/>
      <c r="B57" s="96" t="s">
        <v>397</v>
      </c>
      <c r="C57" s="103"/>
      <c r="D57" s="103"/>
      <c r="E57" s="103"/>
      <c r="F57" s="103"/>
      <c r="W57" s="1">
        <v>48</v>
      </c>
    </row>
    <row r="58" spans="1:23" s="95" customFormat="1" ht="18" x14ac:dyDescent="0.25">
      <c r="A58" s="93" t="s">
        <v>109</v>
      </c>
      <c r="B58" s="96" t="s">
        <v>17</v>
      </c>
      <c r="C58" s="103">
        <f ca="1">+HLOOKUP($C$9,'Foglio di Lavoro '!$D$5:$AN$266,W58,FALSE)</f>
        <v>886543</v>
      </c>
      <c r="D58" s="103">
        <f>+HLOOKUP($C$9,'Anno Precedente'!$C$5:$O$104,W58,FALSE)</f>
        <v>886542.8786089943</v>
      </c>
      <c r="E58" s="103">
        <f>+HLOOKUP($E$9,'Anno Precedente'!$C$5:$P$104,W58,FALSE)</f>
        <v>886542.8786089943</v>
      </c>
      <c r="F58" s="103">
        <f>+'Anno Precedente'!S53</f>
        <v>921290</v>
      </c>
      <c r="W58" s="1">
        <v>49</v>
      </c>
    </row>
    <row r="59" spans="1:23" s="95" customFormat="1" ht="18" x14ac:dyDescent="0.25">
      <c r="A59" s="93" t="s">
        <v>110</v>
      </c>
      <c r="B59" s="96" t="s">
        <v>398</v>
      </c>
      <c r="C59" s="103">
        <f ca="1">+HLOOKUP($C$9,'Foglio di Lavoro '!$D$5:$AN$266,W59,FALSE)</f>
        <v>6657906.6591112614</v>
      </c>
      <c r="D59" s="103">
        <f>+HLOOKUP($C$9,'Anno Precedente'!$C$5:$O$104,W59,FALSE)</f>
        <v>2646197.4870666526</v>
      </c>
      <c r="E59" s="103">
        <f>+HLOOKUP($E$9,'Anno Precedente'!$C$5:$P$104,W59,FALSE)</f>
        <v>2646197.4870666526</v>
      </c>
      <c r="F59" s="103">
        <f>+'Anno Precedente'!S54</f>
        <v>174324</v>
      </c>
      <c r="W59" s="1">
        <v>50</v>
      </c>
    </row>
    <row r="60" spans="1:23" s="95" customFormat="1" ht="18" x14ac:dyDescent="0.25">
      <c r="A60" s="93" t="s">
        <v>111</v>
      </c>
      <c r="B60" s="96" t="s">
        <v>98</v>
      </c>
      <c r="C60" s="103">
        <f ca="1">+HLOOKUP($C$9,'Foglio di Lavoro '!$D$5:$AN$266,W60,FALSE)</f>
        <v>11345804.972067034</v>
      </c>
      <c r="D60" s="103">
        <f>+HLOOKUP($C$9,'Anno Precedente'!$C$5:$O$104,W60,FALSE)</f>
        <v>8024886.6986232409</v>
      </c>
      <c r="E60" s="103">
        <f>+HLOOKUP($E$9,'Anno Precedente'!$C$5:$P$104,W60,FALSE)</f>
        <v>8024886.6986232409</v>
      </c>
      <c r="F60" s="103">
        <f>+'Anno Precedente'!S55</f>
        <v>1418484</v>
      </c>
      <c r="W60" s="1">
        <v>51</v>
      </c>
    </row>
    <row r="61" spans="1:23" s="95" customFormat="1" ht="18" x14ac:dyDescent="0.25">
      <c r="A61" s="93" t="s">
        <v>297</v>
      </c>
      <c r="B61" s="96" t="s">
        <v>399</v>
      </c>
      <c r="C61" s="103">
        <f ca="1">+HLOOKUP($C$9,'Foglio di Lavoro '!$D$5:$AN$266,W61,FALSE)</f>
        <v>177309</v>
      </c>
      <c r="D61" s="103">
        <f>+HLOOKUP($C$9,'Anno Precedente'!$C$5:$O$104,W61,FALSE)</f>
        <v>177309</v>
      </c>
      <c r="E61" s="103">
        <f>+HLOOKUP($E$9,'Anno Precedente'!$C$5:$P$104,W61,FALSE)</f>
        <v>177309</v>
      </c>
      <c r="F61" s="103">
        <f>+'Anno Precedente'!S56</f>
        <v>165149</v>
      </c>
      <c r="W61" s="1">
        <v>52</v>
      </c>
    </row>
    <row r="62" spans="1:23" s="95" customFormat="1" ht="18.600000000000001" thickBot="1" x14ac:dyDescent="0.3">
      <c r="A62" s="93" t="s">
        <v>112</v>
      </c>
      <c r="B62" s="96" t="s">
        <v>896</v>
      </c>
      <c r="C62" s="103">
        <f>+HLOOKUP($C$9,'Foglio di Lavoro '!$D$5:$AN$266,W62,FALSE)</f>
        <v>-173784</v>
      </c>
      <c r="D62" s="103">
        <f>+HLOOKUP($C$9,'Anno Precedente'!$C$5:$O$104,W62,FALSE)</f>
        <v>-154692.46013445687</v>
      </c>
      <c r="E62" s="103">
        <f>+HLOOKUP($E$9,'Anno Precedente'!$C$5:$P$104,W62,FALSE)</f>
        <v>-154692.46013445687</v>
      </c>
      <c r="F62" s="103">
        <f>+'Anno Precedente'!S57</f>
        <v>-81585</v>
      </c>
      <c r="W62" s="1">
        <v>53</v>
      </c>
    </row>
    <row r="63" spans="1:23" s="95" customFormat="1" ht="18" hidden="1" outlineLevel="1" x14ac:dyDescent="0.25">
      <c r="A63" s="93" t="s">
        <v>113</v>
      </c>
      <c r="B63" s="96" t="s">
        <v>401</v>
      </c>
      <c r="C63" s="103">
        <f ca="1">+HLOOKUP($C$9,'Foglio di Lavoro '!$D$5:$AN$266,W63,FALSE)</f>
        <v>0</v>
      </c>
      <c r="D63" s="103">
        <f>+HLOOKUP($C$9,'Anno Precedente'!$C$5:$O$104,W63,FALSE)</f>
        <v>0</v>
      </c>
      <c r="E63" s="103">
        <f>+HLOOKUP($E$9,'Anno Precedente'!$C$5:$P$104,W63,FALSE)</f>
        <v>0</v>
      </c>
      <c r="F63" s="103">
        <f>+'Anno Precedente'!S58</f>
        <v>0</v>
      </c>
      <c r="W63" s="1">
        <v>54</v>
      </c>
    </row>
    <row r="64" spans="1:23" s="95" customFormat="1" ht="18.600000000000001" hidden="1" outlineLevel="1" thickBot="1" x14ac:dyDescent="0.3">
      <c r="A64" s="93" t="s">
        <v>114</v>
      </c>
      <c r="B64" s="96" t="s">
        <v>402</v>
      </c>
      <c r="C64" s="103">
        <f ca="1">+HLOOKUP($C$9,'Foglio di Lavoro '!$D$5:$AN$266,W64,FALSE)</f>
        <v>0</v>
      </c>
      <c r="D64" s="103">
        <f>+HLOOKUP($C$9,'Anno Precedente'!$C$5:$O$104,W64,FALSE)</f>
        <v>0</v>
      </c>
      <c r="E64" s="103">
        <f>+HLOOKUP($E$9,'Anno Precedente'!$C$5:$P$104,W64,FALSE)</f>
        <v>0</v>
      </c>
      <c r="F64" s="103">
        <f>+'Anno Precedente'!S59</f>
        <v>0</v>
      </c>
      <c r="W64" s="1">
        <v>55</v>
      </c>
    </row>
    <row r="65" spans="1:23" s="93" customFormat="1" ht="22.5" customHeight="1" collapsed="1" x14ac:dyDescent="0.25">
      <c r="A65" s="92">
        <v>0</v>
      </c>
      <c r="B65" s="104" t="s">
        <v>433</v>
      </c>
      <c r="C65" s="105">
        <f ca="1">SUM(C58:C64)</f>
        <v>18893779.631178297</v>
      </c>
      <c r="D65" s="105">
        <f>SUM(D58:D64)</f>
        <v>11580243.604164429</v>
      </c>
      <c r="E65" s="105">
        <f>SUM(E58:E64)</f>
        <v>11580243.604164429</v>
      </c>
      <c r="F65" s="814">
        <f>SUM(F58:F64)</f>
        <v>2597662</v>
      </c>
      <c r="W65" s="1">
        <v>56</v>
      </c>
    </row>
    <row r="66" spans="1:23" s="95" customFormat="1" ht="18" x14ac:dyDescent="0.25">
      <c r="A66" s="93"/>
      <c r="B66" s="96" t="s">
        <v>403</v>
      </c>
      <c r="C66" s="103"/>
      <c r="D66" s="103"/>
      <c r="E66" s="103"/>
      <c r="F66" s="103"/>
      <c r="W66" s="1">
        <v>57</v>
      </c>
    </row>
    <row r="67" spans="1:23" s="95" customFormat="1" ht="18" hidden="1" outlineLevel="1" x14ac:dyDescent="0.25">
      <c r="A67" s="93" t="s">
        <v>456</v>
      </c>
      <c r="B67" s="96" t="s">
        <v>404</v>
      </c>
      <c r="C67" s="103">
        <f ca="1">+HLOOKUP($C$9,'Foglio di Lavoro '!$D$5:$AN$266,W67,FALSE)</f>
        <v>0</v>
      </c>
      <c r="D67" s="103">
        <f>+HLOOKUP($C$9,'Anno Precedente'!$C$5:$O$104,W67,FALSE)</f>
        <v>0</v>
      </c>
      <c r="E67" s="103">
        <f>+HLOOKUP($E$9,'Anno Precedente'!$C$5:$P$104,W67,FALSE)</f>
        <v>0</v>
      </c>
      <c r="F67" s="103">
        <f>+'Anno Precedente'!S62</f>
        <v>0</v>
      </c>
      <c r="W67" s="1">
        <v>58</v>
      </c>
    </row>
    <row r="68" spans="1:23" s="95" customFormat="1" ht="18" hidden="1" outlineLevel="1" x14ac:dyDescent="0.25">
      <c r="A68" s="93" t="s">
        <v>457</v>
      </c>
      <c r="B68" s="96" t="s">
        <v>405</v>
      </c>
      <c r="C68" s="103">
        <f ca="1">+HLOOKUP($C$9,'Foglio di Lavoro '!$D$5:$AN$266,W68,FALSE)</f>
        <v>0</v>
      </c>
      <c r="D68" s="103">
        <f>+HLOOKUP($C$9,'Anno Precedente'!$C$5:$O$104,W68,FALSE)</f>
        <v>0</v>
      </c>
      <c r="E68" s="103">
        <f>+HLOOKUP($E$9,'Anno Precedente'!$C$5:$P$104,W68,FALSE)</f>
        <v>0</v>
      </c>
      <c r="F68" s="103">
        <f>+'Anno Precedente'!S63</f>
        <v>0</v>
      </c>
      <c r="W68" s="1">
        <v>59</v>
      </c>
    </row>
    <row r="69" spans="1:23" s="95" customFormat="1" ht="18" collapsed="1" x14ac:dyDescent="0.25">
      <c r="A69" s="93" t="s">
        <v>458</v>
      </c>
      <c r="B69" s="96" t="s">
        <v>99</v>
      </c>
      <c r="C69" s="103">
        <f ca="1">+HLOOKUP($C$9,'Foglio di Lavoro '!$D$5:$AN$266,W69,FALSE)</f>
        <v>0</v>
      </c>
      <c r="D69" s="103">
        <f>+HLOOKUP($C$9,'Anno Precedente'!$C$5:$O$104,W69,FALSE)</f>
        <v>0</v>
      </c>
      <c r="E69" s="103">
        <f>+HLOOKUP($E$9,'Anno Precedente'!$C$5:$P$104,W69,FALSE)</f>
        <v>0</v>
      </c>
      <c r="F69" s="103">
        <f>+'Anno Precedente'!S64</f>
        <v>0</v>
      </c>
      <c r="W69" s="1">
        <v>60</v>
      </c>
    </row>
    <row r="70" spans="1:23" s="95" customFormat="1" ht="18.600000000000001" thickBot="1" x14ac:dyDescent="0.3">
      <c r="A70" s="93" t="s">
        <v>459</v>
      </c>
      <c r="B70" s="96" t="s">
        <v>406</v>
      </c>
      <c r="C70" s="103">
        <f ca="1">+HLOOKUP($C$9,'Foglio di Lavoro '!$D$5:$AN$266,W70,FALSE)</f>
        <v>1154655.8700546802</v>
      </c>
      <c r="D70" s="103">
        <f>+HLOOKUP($C$9,'Anno Precedente'!$C$5:$O$104,W70,FALSE)</f>
        <v>454982.79918428621</v>
      </c>
      <c r="E70" s="103">
        <f>+HLOOKUP($E$9,'Anno Precedente'!$C$5:$P$104,W70,FALSE)</f>
        <v>454982.79918428621</v>
      </c>
      <c r="F70" s="103">
        <f>+'Anno Precedente'!S65</f>
        <v>0</v>
      </c>
      <c r="W70" s="1">
        <v>61</v>
      </c>
    </row>
    <row r="71" spans="1:23" s="93" customFormat="1" ht="22.5" customHeight="1" x14ac:dyDescent="0.25">
      <c r="A71" s="92">
        <v>0</v>
      </c>
      <c r="B71" s="104" t="s">
        <v>433</v>
      </c>
      <c r="C71" s="105">
        <f ca="1">SUM(C67:C70)</f>
        <v>1154655.8700546802</v>
      </c>
      <c r="D71" s="105">
        <f>SUM(D67:D70)</f>
        <v>454982.79918428621</v>
      </c>
      <c r="E71" s="105">
        <f>SUM(E67:E70)</f>
        <v>454982.79918428621</v>
      </c>
      <c r="F71" s="814">
        <f>SUM(F67:F70)</f>
        <v>0</v>
      </c>
      <c r="W71" s="1">
        <v>62</v>
      </c>
    </row>
    <row r="72" spans="1:23" s="95" customFormat="1" ht="18" x14ac:dyDescent="0.25">
      <c r="A72" s="93" t="s">
        <v>460</v>
      </c>
      <c r="B72" s="96" t="s">
        <v>407</v>
      </c>
      <c r="C72" s="103"/>
      <c r="D72" s="103"/>
      <c r="E72" s="103"/>
      <c r="F72" s="103"/>
      <c r="W72" s="1">
        <v>63</v>
      </c>
    </row>
    <row r="73" spans="1:23" s="95" customFormat="1" ht="18" x14ac:dyDescent="0.25">
      <c r="A73" s="93" t="s">
        <v>461</v>
      </c>
      <c r="B73" s="96" t="s">
        <v>280</v>
      </c>
      <c r="C73" s="103">
        <f>+HLOOKUP($C$9,'Foglio di Lavoro '!$D$5:$AN$266,W73,FALSE)</f>
        <v>0</v>
      </c>
      <c r="D73" s="103">
        <f>+HLOOKUP($C$9,'Anno Precedente'!$C$5:$O$104,W73,FALSE)</f>
        <v>0</v>
      </c>
      <c r="E73" s="103">
        <f>+HLOOKUP($E$9,'Anno Precedente'!$C$5:$P$104,W73,FALSE)</f>
        <v>0</v>
      </c>
      <c r="F73" s="103">
        <f>+'Anno Precedente'!S68</f>
        <v>0</v>
      </c>
      <c r="W73" s="1">
        <v>64</v>
      </c>
    </row>
    <row r="74" spans="1:23" s="95" customFormat="1" ht="18" x14ac:dyDescent="0.25">
      <c r="A74" s="93" t="s">
        <v>462</v>
      </c>
      <c r="B74" s="96" t="s">
        <v>408</v>
      </c>
      <c r="C74" s="103">
        <f ca="1">+HLOOKUP($C$9,'Foglio di Lavoro '!$D$5:$AN$266,W74,FALSE)</f>
        <v>0</v>
      </c>
      <c r="D74" s="103">
        <f>+HLOOKUP($C$9,'Anno Precedente'!$C$5:$O$104,W74,FALSE)</f>
        <v>0</v>
      </c>
      <c r="E74" s="103">
        <f>+HLOOKUP($E$9,'Anno Precedente'!$C$5:$P$104,W74,FALSE)</f>
        <v>0</v>
      </c>
      <c r="F74" s="103">
        <f>+'Anno Precedente'!S69</f>
        <v>0</v>
      </c>
      <c r="W74" s="1">
        <v>65</v>
      </c>
    </row>
    <row r="75" spans="1:23" s="95" customFormat="1" ht="18" x14ac:dyDescent="0.25">
      <c r="A75" s="93" t="s">
        <v>463</v>
      </c>
      <c r="B75" s="96" t="s">
        <v>409</v>
      </c>
      <c r="C75" s="103">
        <f ca="1">+HLOOKUP($C$9,'Foglio di Lavoro '!$D$5:$AN$266,W75,FALSE)</f>
        <v>2676521.2608555807</v>
      </c>
      <c r="D75" s="103">
        <f>+HLOOKUP($C$9,'Anno Precedente'!$C$5:$O$104,W75,FALSE)</f>
        <v>2033728.9986047009</v>
      </c>
      <c r="E75" s="103">
        <f>+HLOOKUP($E$9,'Anno Precedente'!$C$5:$P$104,W75,FALSE)</f>
        <v>2033728.9986047009</v>
      </c>
      <c r="F75" s="103">
        <f>+'Anno Precedente'!S70</f>
        <v>733214</v>
      </c>
      <c r="W75" s="1">
        <v>66</v>
      </c>
    </row>
    <row r="76" spans="1:23" s="95" customFormat="1" ht="18" x14ac:dyDescent="0.25">
      <c r="A76" s="93" t="s">
        <v>464</v>
      </c>
      <c r="B76" s="96" t="s">
        <v>410</v>
      </c>
      <c r="C76" s="103">
        <f ca="1">+HLOOKUP($C$9,'Foglio di Lavoro '!$D$5:$AN$266,W76,FALSE)</f>
        <v>1830399.1808727351</v>
      </c>
      <c r="D76" s="103">
        <f>+HLOOKUP($C$9,'Anno Precedente'!$C$5:$O$104,W76,FALSE)</f>
        <v>1460732.7186862724</v>
      </c>
      <c r="E76" s="103">
        <f>+HLOOKUP($E$9,'Anno Precedente'!$C$5:$P$104,W76,FALSE)</f>
        <v>1460732.7186862724</v>
      </c>
      <c r="F76" s="103">
        <f>+'Anno Precedente'!S71</f>
        <v>629137</v>
      </c>
      <c r="W76" s="1">
        <v>67</v>
      </c>
    </row>
    <row r="77" spans="1:23" s="95" customFormat="1" ht="18" hidden="1" outlineLevel="1" x14ac:dyDescent="0.25">
      <c r="A77" s="93" t="s">
        <v>465</v>
      </c>
      <c r="B77" s="96" t="s">
        <v>411</v>
      </c>
      <c r="C77" s="103">
        <f ca="1">+HLOOKUP($C$9,'Foglio di Lavoro '!$D$5:$AN$266,W77,FALSE)</f>
        <v>0</v>
      </c>
      <c r="D77" s="103">
        <f>+HLOOKUP($C$9,'Anno Precedente'!$C$5:$O$104,W77,FALSE)</f>
        <v>0</v>
      </c>
      <c r="E77" s="103">
        <f>+HLOOKUP($E$9,'Anno Precedente'!$C$5:$P$104,W77,FALSE)</f>
        <v>0</v>
      </c>
      <c r="F77" s="103">
        <f>+'Anno Precedente'!S72</f>
        <v>0</v>
      </c>
      <c r="W77" s="1">
        <v>68</v>
      </c>
    </row>
    <row r="78" spans="1:23" s="95" customFormat="1" ht="18" hidden="1" outlineLevel="1" x14ac:dyDescent="0.25">
      <c r="A78" s="93" t="s">
        <v>466</v>
      </c>
      <c r="B78" s="96" t="s">
        <v>412</v>
      </c>
      <c r="C78" s="103">
        <f ca="1">+HLOOKUP($C$9,'Foglio di Lavoro '!$D$5:$AN$266,W78,FALSE)</f>
        <v>0</v>
      </c>
      <c r="D78" s="103">
        <f>+HLOOKUP($C$9,'Anno Precedente'!$C$5:$O$104,W78,FALSE)</f>
        <v>0</v>
      </c>
      <c r="E78" s="103">
        <f>+HLOOKUP($E$9,'Anno Precedente'!$C$5:$P$104,W78,FALSE)</f>
        <v>0</v>
      </c>
      <c r="F78" s="103">
        <f>+'Anno Precedente'!S73</f>
        <v>0</v>
      </c>
      <c r="W78" s="1">
        <v>69</v>
      </c>
    </row>
    <row r="79" spans="1:23" s="95" customFormat="1" ht="18" hidden="1" outlineLevel="1" x14ac:dyDescent="0.25">
      <c r="A79" s="93" t="s">
        <v>467</v>
      </c>
      <c r="B79" s="96" t="s">
        <v>413</v>
      </c>
      <c r="C79" s="103">
        <f ca="1">+HLOOKUP($C$9,'Foglio di Lavoro '!$D$5:$AN$266,W79,FALSE)</f>
        <v>0</v>
      </c>
      <c r="D79" s="103">
        <f>+HLOOKUP($C$9,'Anno Precedente'!$C$5:$O$104,W79,FALSE)</f>
        <v>0</v>
      </c>
      <c r="E79" s="103">
        <f>+HLOOKUP($E$9,'Anno Precedente'!$C$5:$P$104,W79,FALSE)</f>
        <v>0</v>
      </c>
      <c r="F79" s="103">
        <f>+'Anno Precedente'!S74</f>
        <v>0</v>
      </c>
      <c r="W79" s="1">
        <v>70</v>
      </c>
    </row>
    <row r="80" spans="1:23" s="95" customFormat="1" ht="18" collapsed="1" x14ac:dyDescent="0.25">
      <c r="A80" s="93" t="s">
        <v>468</v>
      </c>
      <c r="B80" s="96" t="s">
        <v>414</v>
      </c>
      <c r="C80" s="103">
        <f ca="1">+HLOOKUP($C$9,'Foglio di Lavoro '!$D$5:$AN$266,W80,FALSE)</f>
        <v>0</v>
      </c>
      <c r="D80" s="103">
        <f>+HLOOKUP($C$9,'Anno Precedente'!$C$5:$O$104,W80,FALSE)</f>
        <v>0</v>
      </c>
      <c r="E80" s="103">
        <f>+HLOOKUP($E$9,'Anno Precedente'!$C$5:$P$104,W80,FALSE)</f>
        <v>0</v>
      </c>
      <c r="F80" s="103">
        <f>+'Anno Precedente'!S75</f>
        <v>0</v>
      </c>
      <c r="W80" s="1">
        <v>71</v>
      </c>
    </row>
    <row r="81" spans="1:23" s="95" customFormat="1" ht="18" x14ac:dyDescent="0.25">
      <c r="A81" s="93" t="s">
        <v>469</v>
      </c>
      <c r="B81" s="96" t="s">
        <v>415</v>
      </c>
      <c r="C81" s="103">
        <f ca="1">+HLOOKUP($C$9,'Foglio di Lavoro '!$D$5:$AN$266,W81,FALSE)</f>
        <v>0</v>
      </c>
      <c r="D81" s="103">
        <f>+HLOOKUP($C$9,'Anno Precedente'!$C$5:$O$104,W81,FALSE)</f>
        <v>0</v>
      </c>
      <c r="E81" s="103">
        <f>+HLOOKUP($E$9,'Anno Precedente'!$C$5:$P$104,W81,FALSE)</f>
        <v>0</v>
      </c>
      <c r="F81" s="103">
        <f>+'Anno Precedente'!S76</f>
        <v>0</v>
      </c>
      <c r="W81" s="1">
        <v>72</v>
      </c>
    </row>
    <row r="82" spans="1:23" s="95" customFormat="1" ht="18" x14ac:dyDescent="0.25">
      <c r="A82" s="93" t="s">
        <v>470</v>
      </c>
      <c r="B82" s="96" t="s">
        <v>416</v>
      </c>
      <c r="C82" s="103">
        <f ca="1">+HLOOKUP($C$9,'Foglio di Lavoro '!$D$5:$AN$266,W82,FALSE)</f>
        <v>0</v>
      </c>
      <c r="D82" s="103">
        <f>+HLOOKUP($C$9,'Anno Precedente'!$C$5:$O$104,W82,FALSE)</f>
        <v>0</v>
      </c>
      <c r="E82" s="103">
        <f>+HLOOKUP($E$9,'Anno Precedente'!$C$5:$P$104,W82,FALSE)</f>
        <v>0</v>
      </c>
      <c r="F82" s="103">
        <f>+'Anno Precedente'!S77</f>
        <v>0</v>
      </c>
      <c r="W82" s="1">
        <v>73</v>
      </c>
    </row>
    <row r="83" spans="1:23" s="95" customFormat="1" ht="18" x14ac:dyDescent="0.25">
      <c r="A83" s="93" t="s">
        <v>471</v>
      </c>
      <c r="B83" s="96" t="s">
        <v>417</v>
      </c>
      <c r="C83" s="103">
        <f ca="1">+HLOOKUP($C$9,'Foglio di Lavoro '!$D$5:$AN$266,W83,FALSE)</f>
        <v>0</v>
      </c>
      <c r="D83" s="103">
        <f>+HLOOKUP($C$9,'Anno Precedente'!$C$5:$O$104,W83,FALSE)</f>
        <v>0</v>
      </c>
      <c r="E83" s="103">
        <f>+HLOOKUP($E$9,'Anno Precedente'!$C$5:$P$104,W83,FALSE)</f>
        <v>0</v>
      </c>
      <c r="F83" s="103">
        <f>+'Anno Precedente'!S78</f>
        <v>0</v>
      </c>
      <c r="W83" s="1">
        <v>74</v>
      </c>
    </row>
    <row r="84" spans="1:23" s="95" customFormat="1" ht="18" x14ac:dyDescent="0.25">
      <c r="A84" s="93" t="s">
        <v>472</v>
      </c>
      <c r="B84" s="96" t="s">
        <v>418</v>
      </c>
      <c r="C84" s="103">
        <f ca="1">+HLOOKUP($C$9,'Foglio di Lavoro '!$D$5:$AN$266,W84,FALSE)</f>
        <v>0</v>
      </c>
      <c r="D84" s="103">
        <f>+HLOOKUP($C$9,'Anno Precedente'!$C$5:$O$104,W84,FALSE)</f>
        <v>0</v>
      </c>
      <c r="E84" s="103">
        <f>+HLOOKUP($E$9,'Anno Precedente'!$C$5:$P$104,W84,FALSE)</f>
        <v>0</v>
      </c>
      <c r="F84" s="103">
        <f>+'Anno Precedente'!S79</f>
        <v>0</v>
      </c>
      <c r="W84" s="1">
        <v>75</v>
      </c>
    </row>
    <row r="85" spans="1:23" s="95" customFormat="1" ht="18.600000000000001" thickBot="1" x14ac:dyDescent="0.3">
      <c r="A85" s="93" t="s">
        <v>473</v>
      </c>
      <c r="B85" s="96" t="s">
        <v>419</v>
      </c>
      <c r="C85" s="103">
        <f ca="1">+HLOOKUP($C$9,'Foglio di Lavoro '!$D$5:$AN$266,W85,FALSE)</f>
        <v>0</v>
      </c>
      <c r="D85" s="103">
        <f>+HLOOKUP($C$9,'Anno Precedente'!$C$5:$O$104,W85,FALSE)</f>
        <v>0</v>
      </c>
      <c r="E85" s="103">
        <f>+HLOOKUP($E$9,'Anno Precedente'!$C$5:$P$104,W85,FALSE)</f>
        <v>0</v>
      </c>
      <c r="F85" s="103">
        <f>+'Anno Precedente'!S80</f>
        <v>0</v>
      </c>
      <c r="W85" s="1">
        <v>76</v>
      </c>
    </row>
    <row r="86" spans="1:23" s="93" customFormat="1" ht="22.5" customHeight="1" x14ac:dyDescent="0.25">
      <c r="A86" s="92">
        <v>0</v>
      </c>
      <c r="B86" s="104" t="s">
        <v>433</v>
      </c>
      <c r="C86" s="105">
        <f ca="1">SUM(C73:C85)</f>
        <v>4506920.4417283162</v>
      </c>
      <c r="D86" s="105">
        <f>SUM(D73:D85)</f>
        <v>3494461.7172909733</v>
      </c>
      <c r="E86" s="105">
        <f>SUM(E73:E85)</f>
        <v>3494461.7172909733</v>
      </c>
      <c r="F86" s="814">
        <f>SUM(F73:F85)</f>
        <v>1362351</v>
      </c>
      <c r="W86" s="1">
        <v>77</v>
      </c>
    </row>
    <row r="87" spans="1:23" s="95" customFormat="1" ht="18" x14ac:dyDescent="0.25">
      <c r="A87" s="93"/>
      <c r="B87" s="96" t="s">
        <v>420</v>
      </c>
      <c r="C87" s="103"/>
      <c r="D87" s="103"/>
      <c r="E87" s="103"/>
      <c r="F87" s="103"/>
      <c r="W87" s="1">
        <v>78</v>
      </c>
    </row>
    <row r="88" spans="1:23" s="95" customFormat="1" ht="18" x14ac:dyDescent="0.25">
      <c r="A88" s="93" t="s">
        <v>115</v>
      </c>
      <c r="B88" s="96" t="s">
        <v>421</v>
      </c>
      <c r="C88" s="103">
        <f ca="1">+HLOOKUP($C$9,'Foglio di Lavoro '!$D$5:$AN$266,W88,FALSE)</f>
        <v>333125.97834244667</v>
      </c>
      <c r="D88" s="103">
        <f>+HLOOKUP($C$9,'Anno Precedente'!$C$5:$O$104,W88,FALSE)</f>
        <v>3544720.7319952776</v>
      </c>
      <c r="E88" s="103">
        <f>+HLOOKUP($E$9,'Anno Precedente'!$C$5:$P$104,W88,FALSE)</f>
        <v>3544720.7319952776</v>
      </c>
      <c r="F88" s="103">
        <f>+'Anno Precedente'!S83</f>
        <v>499922</v>
      </c>
      <c r="W88" s="1">
        <v>79</v>
      </c>
    </row>
    <row r="89" spans="1:23" s="95" customFormat="1" ht="18.600000000000001" thickBot="1" x14ac:dyDescent="0.3">
      <c r="A89" s="93" t="s">
        <v>116</v>
      </c>
      <c r="B89" s="96" t="s">
        <v>281</v>
      </c>
      <c r="C89" s="103">
        <f ca="1">+HLOOKUP($C$9,'Foglio di Lavoro '!$D$5:$AN$266,W89,FALSE)</f>
        <v>9055696.1252278313</v>
      </c>
      <c r="D89" s="103">
        <f>+HLOOKUP($C$9,'Anno Precedente'!$C$5:$O$104,W89,FALSE)</f>
        <v>10887040.985295698</v>
      </c>
      <c r="E89" s="103">
        <f>+HLOOKUP($E$9,'Anno Precedente'!$C$5:$P$104,W89,FALSE)</f>
        <v>10887040.985295698</v>
      </c>
      <c r="F89" s="103">
        <f>+'Anno Precedente'!S84</f>
        <v>2442266</v>
      </c>
      <c r="W89" s="1">
        <v>80</v>
      </c>
    </row>
    <row r="90" spans="1:23" s="93" customFormat="1" ht="22.5" customHeight="1" x14ac:dyDescent="0.25">
      <c r="A90" s="92">
        <v>0</v>
      </c>
      <c r="B90" s="104" t="s">
        <v>433</v>
      </c>
      <c r="C90" s="105">
        <f ca="1">SUM(C88:C89)</f>
        <v>9388822.1035702787</v>
      </c>
      <c r="D90" s="105">
        <f>SUM(D88:D89)</f>
        <v>14431761.717290975</v>
      </c>
      <c r="E90" s="105">
        <f>SUM(E88:E89)</f>
        <v>14431761.717290975</v>
      </c>
      <c r="F90" s="814">
        <f>SUM(F88:F89)</f>
        <v>2942188</v>
      </c>
      <c r="W90" s="1">
        <v>81</v>
      </c>
    </row>
    <row r="91" spans="1:23" s="95" customFormat="1" ht="18" x14ac:dyDescent="0.25">
      <c r="A91" s="93"/>
      <c r="B91" s="96" t="s">
        <v>422</v>
      </c>
      <c r="C91" s="103"/>
      <c r="D91" s="103"/>
      <c r="E91" s="103"/>
      <c r="F91" s="103"/>
      <c r="W91" s="1">
        <v>82</v>
      </c>
    </row>
    <row r="92" spans="1:23" s="95" customFormat="1" ht="18" x14ac:dyDescent="0.25">
      <c r="A92" s="93" t="s">
        <v>117</v>
      </c>
      <c r="B92" s="96" t="s">
        <v>423</v>
      </c>
      <c r="C92" s="103">
        <f ca="1">+HLOOKUP($C$9,'Foglio di Lavoro '!$D$5:$AN$266,W92,FALSE)</f>
        <v>214272.42843357992</v>
      </c>
      <c r="D92" s="103">
        <f>+HLOOKUP($C$9,'Anno Precedente'!$C$5:$O$104,W92,FALSE)</f>
        <v>207115.52645701406</v>
      </c>
      <c r="E92" s="103">
        <f>+HLOOKUP($E$9,'Anno Precedente'!$C$5:$P$104,W92,FALSE)</f>
        <v>207115.52645701406</v>
      </c>
      <c r="F92" s="103">
        <f>+'Anno Precedente'!S87</f>
        <v>91724</v>
      </c>
      <c r="W92" s="1">
        <v>83</v>
      </c>
    </row>
    <row r="93" spans="1:23" s="95" customFormat="1" ht="18" x14ac:dyDescent="0.25">
      <c r="A93" s="93" t="s">
        <v>118</v>
      </c>
      <c r="B93" s="96" t="s">
        <v>282</v>
      </c>
      <c r="C93" s="103">
        <f ca="1">+HLOOKUP($C$9,'Foglio di Lavoro '!$D$5:$AN$266,W93,FALSE)</f>
        <v>247879.39744826846</v>
      </c>
      <c r="D93" s="103">
        <f>+HLOOKUP($C$9,'Anno Precedente'!$C$5:$O$104,W93,FALSE)</f>
        <v>220662.35268863369</v>
      </c>
      <c r="E93" s="103">
        <f>+HLOOKUP($E$9,'Anno Precedente'!$C$5:$P$104,W93,FALSE)</f>
        <v>220662.35268863369</v>
      </c>
      <c r="F93" s="103">
        <f>+'Anno Precedente'!S88</f>
        <v>92847</v>
      </c>
      <c r="W93" s="1">
        <v>84</v>
      </c>
    </row>
    <row r="94" spans="1:23" s="95" customFormat="1" ht="18" x14ac:dyDescent="0.25">
      <c r="A94" s="93" t="s">
        <v>474</v>
      </c>
      <c r="B94" s="96" t="s">
        <v>424</v>
      </c>
      <c r="C94" s="103">
        <f ca="1">+HLOOKUP($C$9,'Foglio di Lavoro '!$D$5:$AN$266,W94,FALSE)</f>
        <v>0</v>
      </c>
      <c r="D94" s="103">
        <f>+HLOOKUP($C$9,'Anno Precedente'!$C$5:$O$104,W94,FALSE)</f>
        <v>0</v>
      </c>
      <c r="E94" s="103">
        <f>+HLOOKUP($E$9,'Anno Precedente'!$C$5:$P$104,W94,FALSE)</f>
        <v>0</v>
      </c>
      <c r="F94" s="103">
        <f>+'Anno Precedente'!S89</f>
        <v>187</v>
      </c>
      <c r="W94" s="1">
        <v>85</v>
      </c>
    </row>
    <row r="95" spans="1:23" s="95" customFormat="1" ht="18" x14ac:dyDescent="0.25">
      <c r="A95" s="93" t="s">
        <v>298</v>
      </c>
      <c r="B95" s="96" t="s">
        <v>425</v>
      </c>
      <c r="C95" s="103">
        <f ca="1">+HLOOKUP($C$9,'Foglio di Lavoro '!$D$5:$AN$266,W95,FALSE)</f>
        <v>0</v>
      </c>
      <c r="D95" s="103">
        <f>+HLOOKUP($C$9,'Anno Precedente'!$C$5:$O$104,W95,FALSE)</f>
        <v>0</v>
      </c>
      <c r="E95" s="103">
        <f>+HLOOKUP($E$9,'Anno Precedente'!$C$5:$P$104,W95,FALSE)</f>
        <v>0</v>
      </c>
      <c r="F95" s="103">
        <f>+'Anno Precedente'!S90</f>
        <v>0</v>
      </c>
      <c r="W95" s="1">
        <v>86</v>
      </c>
    </row>
    <row r="96" spans="1:23" s="95" customFormat="1" ht="18" x14ac:dyDescent="0.25">
      <c r="A96" s="93" t="s">
        <v>299</v>
      </c>
      <c r="B96" s="96" t="s">
        <v>426</v>
      </c>
      <c r="C96" s="103">
        <f ca="1">+HLOOKUP($C$9,'Foglio di Lavoro '!$D$5:$AN$266,W96,FALSE)</f>
        <v>0</v>
      </c>
      <c r="D96" s="103">
        <f>+HLOOKUP($C$9,'Anno Precedente'!$C$5:$O$104,W96,FALSE)</f>
        <v>0</v>
      </c>
      <c r="E96" s="103">
        <f>+HLOOKUP($E$9,'Anno Precedente'!$C$5:$P$104,W96,FALSE)</f>
        <v>0</v>
      </c>
      <c r="F96" s="103">
        <f>+'Anno Precedente'!S91</f>
        <v>0</v>
      </c>
      <c r="W96" s="1">
        <v>87</v>
      </c>
    </row>
    <row r="97" spans="1:23" s="95" customFormat="1" ht="18" x14ac:dyDescent="0.25">
      <c r="A97" s="93" t="s">
        <v>475</v>
      </c>
      <c r="B97" s="96" t="s">
        <v>427</v>
      </c>
      <c r="C97" s="103">
        <f ca="1">+HLOOKUP($C$9,'Foglio di Lavoro '!$D$5:$AN$266,W97,FALSE)</f>
        <v>0</v>
      </c>
      <c r="D97" s="103">
        <f>+HLOOKUP($C$9,'Anno Precedente'!$C$5:$O$104,W97,FALSE)</f>
        <v>0</v>
      </c>
      <c r="E97" s="103">
        <f>+HLOOKUP($E$9,'Anno Precedente'!$C$5:$P$104,W97,FALSE)</f>
        <v>0</v>
      </c>
      <c r="F97" s="103">
        <f>+'Anno Precedente'!S92</f>
        <v>0</v>
      </c>
      <c r="W97" s="1">
        <v>88</v>
      </c>
    </row>
    <row r="98" spans="1:23" s="95" customFormat="1" ht="18" x14ac:dyDescent="0.25">
      <c r="A98" s="93" t="s">
        <v>476</v>
      </c>
      <c r="B98" s="96" t="s">
        <v>428</v>
      </c>
      <c r="C98" s="103">
        <f ca="1">+HLOOKUP($C$9,'Foglio di Lavoro '!$D$5:$AN$266,W98,FALSE)</f>
        <v>279646.87466495123</v>
      </c>
      <c r="D98" s="103">
        <f>+HLOOKUP($C$9,'Anno Precedente'!$C$5:$O$104,W98,FALSE)</f>
        <v>153180.25115380489</v>
      </c>
      <c r="E98" s="103">
        <f>+HLOOKUP($E$9,'Anno Precedente'!$C$5:$P$104,W98,FALSE)</f>
        <v>153180.25115380489</v>
      </c>
      <c r="F98" s="103">
        <f>+'Anno Precedente'!S93</f>
        <v>0</v>
      </c>
      <c r="W98" s="1">
        <v>89</v>
      </c>
    </row>
    <row r="99" spans="1:23" s="95" customFormat="1" ht="18" x14ac:dyDescent="0.25">
      <c r="A99" s="93" t="s">
        <v>477</v>
      </c>
      <c r="B99" s="96" t="s">
        <v>875</v>
      </c>
      <c r="C99" s="103">
        <f ca="1">+HLOOKUP($C$9,'Foglio di Lavoro '!$D$5:$AN$266,W99,FALSE)</f>
        <v>99187.852471319828</v>
      </c>
      <c r="D99" s="103">
        <f>+HLOOKUP($C$9,'Anno Precedente'!$C$5:$O$104,W99,FALSE)</f>
        <v>0</v>
      </c>
      <c r="E99" s="103">
        <f>+HLOOKUP($E$9,'Anno Precedente'!$C$5:$P$104,W99,FALSE)</f>
        <v>0</v>
      </c>
      <c r="F99" s="103">
        <f>+'Anno Precedente'!S94</f>
        <v>0</v>
      </c>
      <c r="W99" s="1">
        <v>90</v>
      </c>
    </row>
    <row r="100" spans="1:23" s="95" customFormat="1" ht="18.600000000000001" thickBot="1" x14ac:dyDescent="0.3">
      <c r="A100" s="93" t="s">
        <v>478</v>
      </c>
      <c r="B100" s="96" t="s">
        <v>429</v>
      </c>
      <c r="C100" s="103">
        <f ca="1">+HLOOKUP($C$9,'Foglio di Lavoro '!$D$5:$AN$266,W100,FALSE)</f>
        <v>0</v>
      </c>
      <c r="D100" s="103">
        <f>+HLOOKUP($C$9,'Anno Precedente'!$C$5:$O$104,W100,FALSE)</f>
        <v>1599.4547601159156</v>
      </c>
      <c r="E100" s="103">
        <f>+HLOOKUP($E$9,'Anno Precedente'!$C$5:$P$104,W100,FALSE)</f>
        <v>1599.4547601159156</v>
      </c>
      <c r="F100" s="103">
        <f>+'Anno Precedente'!S95</f>
        <v>0</v>
      </c>
      <c r="W100" s="1">
        <v>91</v>
      </c>
    </row>
    <row r="101" spans="1:23" s="93" customFormat="1" ht="22.5" customHeight="1" x14ac:dyDescent="0.25">
      <c r="A101" s="92">
        <v>0</v>
      </c>
      <c r="B101" s="815" t="s">
        <v>433</v>
      </c>
      <c r="C101" s="816">
        <f ca="1">SUM(C92:C100)</f>
        <v>840986.55301811942</v>
      </c>
      <c r="D101" s="816">
        <f>SUM(D92:D100)</f>
        <v>582557.58505956864</v>
      </c>
      <c r="E101" s="816">
        <f>SUM(E92:E100)</f>
        <v>582557.58505956864</v>
      </c>
      <c r="F101" s="817">
        <f>SUM(F92:F100)</f>
        <v>184758</v>
      </c>
      <c r="W101" s="1">
        <v>92</v>
      </c>
    </row>
    <row r="102" spans="1:23" ht="18" x14ac:dyDescent="0.35">
      <c r="B102" s="818" t="s">
        <v>430</v>
      </c>
      <c r="C102" s="819"/>
      <c r="D102" s="819"/>
      <c r="E102" s="819"/>
      <c r="F102" s="819"/>
      <c r="W102" s="1">
        <v>93</v>
      </c>
    </row>
    <row r="103" spans="1:23" s="95" customFormat="1" ht="18.600000000000001" thickBot="1" x14ac:dyDescent="0.3">
      <c r="A103" s="93" t="s">
        <v>479</v>
      </c>
      <c r="B103" s="96" t="s">
        <v>431</v>
      </c>
      <c r="C103" s="103">
        <f ca="1">+HLOOKUP($C$9,'Foglio di Lavoro '!$D$5:$AN$266,W103,FALSE)</f>
        <v>0</v>
      </c>
      <c r="D103" s="103">
        <f>+HLOOKUP($C$9,'Anno Precedente'!$C$5:$O$104,W103,FALSE)</f>
        <v>0</v>
      </c>
      <c r="E103" s="103">
        <f>+HLOOKUP($E$9,'Anno Precedente'!$C$5:$P$104,W103,FALSE)</f>
        <v>0</v>
      </c>
      <c r="F103" s="103">
        <f>+'Anno Precedente'!S98</f>
        <v>0</v>
      </c>
      <c r="W103" s="1">
        <v>94</v>
      </c>
    </row>
    <row r="104" spans="1:23" s="95" customFormat="1" ht="18.600000000000001" hidden="1" outlineLevel="1" thickBot="1" x14ac:dyDescent="0.3">
      <c r="A104" s="93" t="s">
        <v>480</v>
      </c>
      <c r="B104" s="96" t="s">
        <v>394</v>
      </c>
      <c r="C104" s="103">
        <f ca="1">+HLOOKUP($C$9,'Foglio di Lavoro '!$D$5:$AN$266,W104,FALSE)</f>
        <v>0</v>
      </c>
      <c r="D104" s="103">
        <f>+HLOOKUP($C$9,'Anno Precedente'!$C$5:$O$104,W104,FALSE)</f>
        <v>0</v>
      </c>
      <c r="E104" s="103">
        <f>+HLOOKUP($C$9,'Anno Precedente'!$C$5:$P$104,W104,FALSE)</f>
        <v>0</v>
      </c>
      <c r="F104" s="103">
        <f>+'Anno Precedente'!S99</f>
        <v>0</v>
      </c>
      <c r="W104" s="1">
        <v>95</v>
      </c>
    </row>
    <row r="105" spans="1:23" s="93" customFormat="1" ht="24.75" customHeight="1" collapsed="1" x14ac:dyDescent="0.25">
      <c r="A105" s="92">
        <v>0</v>
      </c>
      <c r="B105" s="104" t="s">
        <v>432</v>
      </c>
      <c r="C105" s="105">
        <f ca="1">+C101+C86+C90+C71+C65+C103</f>
        <v>34785164.599549696</v>
      </c>
      <c r="D105" s="105">
        <f>+D101+D86+D90+D71+D65+D103</f>
        <v>30544007.422990233</v>
      </c>
      <c r="E105" s="105">
        <f>+E101+E86+E90+E71+E65+E103</f>
        <v>30544007.422990233</v>
      </c>
      <c r="F105" s="814">
        <f>+F101+F86+F90+F71+F65+F103</f>
        <v>7086959</v>
      </c>
      <c r="W105" s="1">
        <v>96</v>
      </c>
    </row>
    <row r="106" spans="1:23" ht="21" customHeight="1" x14ac:dyDescent="0.35">
      <c r="B106" s="87"/>
      <c r="C106" s="1158">
        <f ca="1">+C105-C55</f>
        <v>0</v>
      </c>
      <c r="D106" s="87"/>
      <c r="E106" s="87"/>
      <c r="F106" s="87"/>
      <c r="W106" s="1">
        <v>97</v>
      </c>
    </row>
    <row r="107" spans="1:23" ht="16.2" x14ac:dyDescent="0.35">
      <c r="B107" s="87"/>
      <c r="C107" s="87"/>
      <c r="D107" s="87"/>
      <c r="E107" s="87"/>
      <c r="F107" s="87"/>
      <c r="W107" s="1">
        <v>98</v>
      </c>
    </row>
    <row r="108" spans="1:23" x14ac:dyDescent="0.25">
      <c r="B108"/>
      <c r="C108"/>
      <c r="D108"/>
      <c r="E108"/>
      <c r="F108"/>
    </row>
    <row r="109" spans="1:23" x14ac:dyDescent="0.25">
      <c r="B109"/>
      <c r="C109"/>
      <c r="D109"/>
      <c r="E109"/>
      <c r="F109"/>
    </row>
    <row r="110" spans="1:23" x14ac:dyDescent="0.25">
      <c r="B110"/>
      <c r="C110"/>
      <c r="D110"/>
      <c r="E110"/>
      <c r="F110"/>
    </row>
    <row r="111" spans="1:23" x14ac:dyDescent="0.25">
      <c r="B111"/>
      <c r="C111"/>
      <c r="D111"/>
      <c r="E111"/>
      <c r="F111"/>
    </row>
    <row r="112" spans="1:23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  <row r="151" spans="2:6" x14ac:dyDescent="0.25">
      <c r="B151"/>
      <c r="C151"/>
      <c r="D151"/>
      <c r="E151"/>
      <c r="F151"/>
    </row>
    <row r="152" spans="2:6" x14ac:dyDescent="0.25">
      <c r="B152"/>
      <c r="C152"/>
      <c r="D152"/>
      <c r="E152"/>
      <c r="F152"/>
    </row>
    <row r="153" spans="2:6" x14ac:dyDescent="0.25">
      <c r="B153"/>
      <c r="C153"/>
      <c r="D153"/>
      <c r="E153"/>
      <c r="F153"/>
    </row>
    <row r="154" spans="2:6" x14ac:dyDescent="0.25">
      <c r="B154"/>
      <c r="C154"/>
      <c r="D154"/>
      <c r="E154"/>
      <c r="F154"/>
    </row>
    <row r="155" spans="2:6" x14ac:dyDescent="0.25">
      <c r="B155"/>
      <c r="C155"/>
      <c r="D155"/>
      <c r="E155"/>
      <c r="F155"/>
    </row>
    <row r="156" spans="2:6" x14ac:dyDescent="0.25">
      <c r="B156"/>
      <c r="C156"/>
      <c r="D156"/>
      <c r="E156"/>
      <c r="F156"/>
    </row>
    <row r="157" spans="2:6" x14ac:dyDescent="0.25">
      <c r="B157"/>
      <c r="C157"/>
      <c r="D157"/>
      <c r="E157"/>
      <c r="F157"/>
    </row>
    <row r="158" spans="2:6" x14ac:dyDescent="0.25">
      <c r="B158"/>
      <c r="C158"/>
      <c r="D158"/>
      <c r="E158"/>
      <c r="F158"/>
    </row>
    <row r="159" spans="2:6" x14ac:dyDescent="0.25">
      <c r="B159"/>
      <c r="C159"/>
      <c r="D159"/>
      <c r="E159"/>
      <c r="F159"/>
    </row>
    <row r="160" spans="2:6" x14ac:dyDescent="0.25">
      <c r="B160"/>
      <c r="C160"/>
      <c r="D160"/>
      <c r="E160"/>
      <c r="F160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  <row r="164" spans="2:6" x14ac:dyDescent="0.25">
      <c r="B164"/>
      <c r="C164"/>
      <c r="D164"/>
      <c r="E164"/>
      <c r="F164"/>
    </row>
    <row r="165" spans="2:6" x14ac:dyDescent="0.25">
      <c r="B165"/>
      <c r="C165"/>
      <c r="D165"/>
      <c r="E165"/>
      <c r="F165"/>
    </row>
    <row r="166" spans="2:6" x14ac:dyDescent="0.25">
      <c r="B166"/>
      <c r="C166"/>
      <c r="D166"/>
      <c r="E166"/>
      <c r="F166"/>
    </row>
    <row r="167" spans="2:6" x14ac:dyDescent="0.25">
      <c r="B167"/>
      <c r="C167"/>
      <c r="D167"/>
      <c r="E167"/>
      <c r="F167"/>
    </row>
    <row r="168" spans="2:6" x14ac:dyDescent="0.25">
      <c r="B168"/>
      <c r="C168"/>
      <c r="D168"/>
      <c r="E168"/>
      <c r="F168"/>
    </row>
    <row r="169" spans="2:6" x14ac:dyDescent="0.25">
      <c r="B169"/>
      <c r="C169"/>
      <c r="D169"/>
      <c r="E169"/>
      <c r="F169"/>
    </row>
    <row r="170" spans="2:6" x14ac:dyDescent="0.25">
      <c r="B170"/>
      <c r="C170"/>
      <c r="D170"/>
      <c r="E170"/>
      <c r="F170"/>
    </row>
    <row r="171" spans="2:6" x14ac:dyDescent="0.25">
      <c r="B171"/>
      <c r="C171"/>
      <c r="D171"/>
      <c r="E171"/>
      <c r="F171"/>
    </row>
    <row r="172" spans="2:6" x14ac:dyDescent="0.25">
      <c r="B172"/>
      <c r="C172"/>
      <c r="D172"/>
      <c r="E172"/>
      <c r="F172"/>
    </row>
    <row r="173" spans="2:6" x14ac:dyDescent="0.25">
      <c r="B173"/>
      <c r="C173"/>
      <c r="D173"/>
      <c r="E173"/>
      <c r="F173"/>
    </row>
    <row r="174" spans="2:6" x14ac:dyDescent="0.25">
      <c r="B174"/>
      <c r="C174"/>
      <c r="D174"/>
      <c r="E174"/>
      <c r="F174"/>
    </row>
    <row r="175" spans="2:6" x14ac:dyDescent="0.25">
      <c r="B175"/>
      <c r="C175"/>
      <c r="D175"/>
      <c r="E175"/>
      <c r="F175"/>
    </row>
    <row r="176" spans="2:6" x14ac:dyDescent="0.25">
      <c r="B176"/>
      <c r="C176"/>
      <c r="D176"/>
      <c r="E176"/>
      <c r="F176"/>
    </row>
    <row r="177" spans="2:6" x14ac:dyDescent="0.25">
      <c r="B177"/>
      <c r="C177"/>
      <c r="D177"/>
      <c r="E177"/>
      <c r="F177"/>
    </row>
    <row r="178" spans="2:6" x14ac:dyDescent="0.25">
      <c r="B178"/>
      <c r="C178"/>
      <c r="D178"/>
      <c r="E178"/>
      <c r="F178"/>
    </row>
    <row r="179" spans="2:6" x14ac:dyDescent="0.25">
      <c r="B179"/>
      <c r="C179"/>
      <c r="D179"/>
      <c r="E179"/>
      <c r="F179"/>
    </row>
    <row r="180" spans="2:6" x14ac:dyDescent="0.25">
      <c r="B180"/>
      <c r="C180"/>
      <c r="D180"/>
      <c r="E180"/>
      <c r="F180"/>
    </row>
    <row r="181" spans="2:6" x14ac:dyDescent="0.25">
      <c r="B181"/>
      <c r="C181"/>
      <c r="D181"/>
      <c r="E181"/>
      <c r="F181"/>
    </row>
    <row r="182" spans="2:6" x14ac:dyDescent="0.25">
      <c r="B182"/>
      <c r="C182"/>
      <c r="D182"/>
      <c r="E182"/>
      <c r="F182"/>
    </row>
    <row r="183" spans="2:6" x14ac:dyDescent="0.25">
      <c r="B183"/>
      <c r="C183"/>
      <c r="D183"/>
      <c r="E183"/>
      <c r="F183"/>
    </row>
    <row r="184" spans="2:6" x14ac:dyDescent="0.25">
      <c r="B184"/>
      <c r="C184"/>
      <c r="D184"/>
      <c r="E184"/>
      <c r="F184"/>
    </row>
    <row r="185" spans="2:6" x14ac:dyDescent="0.25">
      <c r="B185"/>
      <c r="C185"/>
      <c r="D185"/>
      <c r="E185"/>
      <c r="F185"/>
    </row>
    <row r="186" spans="2:6" x14ac:dyDescent="0.25">
      <c r="B186"/>
      <c r="C186"/>
      <c r="D186"/>
      <c r="E186"/>
      <c r="F186"/>
    </row>
    <row r="187" spans="2:6" x14ac:dyDescent="0.25">
      <c r="B187"/>
      <c r="C187"/>
      <c r="D187"/>
      <c r="E187"/>
      <c r="F187"/>
    </row>
    <row r="188" spans="2:6" x14ac:dyDescent="0.25">
      <c r="B188"/>
      <c r="C188"/>
      <c r="D188"/>
      <c r="E188"/>
      <c r="F188"/>
    </row>
    <row r="189" spans="2:6" x14ac:dyDescent="0.25">
      <c r="B189"/>
      <c r="C189"/>
      <c r="D189"/>
      <c r="E189"/>
      <c r="F189"/>
    </row>
    <row r="190" spans="2:6" x14ac:dyDescent="0.25">
      <c r="B190"/>
      <c r="C190"/>
      <c r="D190"/>
      <c r="E190"/>
      <c r="F190"/>
    </row>
    <row r="191" spans="2:6" x14ac:dyDescent="0.25">
      <c r="B191"/>
      <c r="C191"/>
      <c r="D191"/>
      <c r="E191"/>
      <c r="F191"/>
    </row>
    <row r="192" spans="2:6" x14ac:dyDescent="0.25">
      <c r="B192"/>
      <c r="C192"/>
      <c r="D192"/>
      <c r="E192"/>
      <c r="F192"/>
    </row>
    <row r="193" spans="2:6" x14ac:dyDescent="0.25">
      <c r="B193"/>
      <c r="C193"/>
      <c r="D193"/>
      <c r="E193"/>
      <c r="F193"/>
    </row>
    <row r="194" spans="2:6" x14ac:dyDescent="0.25">
      <c r="B194"/>
      <c r="C194"/>
      <c r="D194"/>
      <c r="E194"/>
      <c r="F194"/>
    </row>
    <row r="195" spans="2:6" x14ac:dyDescent="0.25">
      <c r="B195"/>
      <c r="C195"/>
      <c r="D195"/>
      <c r="E195"/>
      <c r="F195"/>
    </row>
    <row r="196" spans="2:6" x14ac:dyDescent="0.25">
      <c r="B196"/>
      <c r="C196"/>
      <c r="D196"/>
      <c r="E196"/>
      <c r="F196"/>
    </row>
    <row r="197" spans="2:6" x14ac:dyDescent="0.25">
      <c r="B197"/>
      <c r="C197"/>
      <c r="D197"/>
      <c r="E197"/>
      <c r="F197"/>
    </row>
    <row r="198" spans="2:6" x14ac:dyDescent="0.25">
      <c r="B198"/>
      <c r="C198"/>
      <c r="D198"/>
      <c r="E198"/>
      <c r="F198"/>
    </row>
    <row r="199" spans="2:6" x14ac:dyDescent="0.25">
      <c r="B199"/>
      <c r="C199"/>
      <c r="D199"/>
      <c r="E199"/>
      <c r="F199"/>
    </row>
    <row r="200" spans="2:6" x14ac:dyDescent="0.25">
      <c r="B200"/>
      <c r="C200"/>
      <c r="D200"/>
      <c r="E200"/>
      <c r="F200"/>
    </row>
    <row r="201" spans="2:6" x14ac:dyDescent="0.25">
      <c r="B201"/>
      <c r="C201"/>
      <c r="D201"/>
      <c r="E201"/>
      <c r="F201"/>
    </row>
    <row r="202" spans="2:6" x14ac:dyDescent="0.25">
      <c r="B202"/>
      <c r="C202"/>
      <c r="D202"/>
      <c r="E202"/>
      <c r="F202"/>
    </row>
    <row r="203" spans="2:6" x14ac:dyDescent="0.25">
      <c r="B203"/>
      <c r="C203"/>
      <c r="D203"/>
      <c r="E203"/>
      <c r="F203"/>
    </row>
    <row r="204" spans="2:6" x14ac:dyDescent="0.25">
      <c r="B204"/>
      <c r="C204"/>
      <c r="D204"/>
      <c r="E204"/>
      <c r="F204"/>
    </row>
    <row r="205" spans="2:6" x14ac:dyDescent="0.25">
      <c r="B205"/>
      <c r="C205"/>
      <c r="D205"/>
      <c r="E205"/>
      <c r="F205"/>
    </row>
    <row r="206" spans="2:6" x14ac:dyDescent="0.25">
      <c r="B206"/>
      <c r="C206"/>
      <c r="D206"/>
      <c r="E206"/>
      <c r="F206"/>
    </row>
    <row r="207" spans="2:6" x14ac:dyDescent="0.25">
      <c r="B207"/>
      <c r="C207"/>
      <c r="D207"/>
      <c r="E207"/>
      <c r="F207"/>
    </row>
    <row r="208" spans="2:6" x14ac:dyDescent="0.25">
      <c r="B208"/>
      <c r="C208"/>
      <c r="D208"/>
      <c r="E208"/>
      <c r="F208"/>
    </row>
    <row r="209" spans="2:6" x14ac:dyDescent="0.25">
      <c r="B209"/>
      <c r="C209"/>
      <c r="D209"/>
      <c r="E209"/>
      <c r="F209"/>
    </row>
    <row r="210" spans="2:6" x14ac:dyDescent="0.25">
      <c r="B210"/>
      <c r="C210"/>
      <c r="D210"/>
      <c r="E210"/>
      <c r="F210"/>
    </row>
    <row r="211" spans="2:6" x14ac:dyDescent="0.25">
      <c r="B211"/>
      <c r="C211"/>
      <c r="D211"/>
      <c r="E211"/>
      <c r="F211"/>
    </row>
    <row r="212" spans="2:6" x14ac:dyDescent="0.25">
      <c r="B212"/>
      <c r="C212"/>
      <c r="D212"/>
      <c r="E212"/>
      <c r="F212"/>
    </row>
    <row r="213" spans="2:6" x14ac:dyDescent="0.25">
      <c r="B213"/>
      <c r="C213"/>
      <c r="D213"/>
      <c r="E213"/>
      <c r="F213"/>
    </row>
    <row r="214" spans="2:6" x14ac:dyDescent="0.25">
      <c r="B214"/>
      <c r="C214"/>
      <c r="D214"/>
      <c r="E214"/>
      <c r="F214"/>
    </row>
    <row r="215" spans="2:6" x14ac:dyDescent="0.25">
      <c r="B215"/>
      <c r="C215"/>
      <c r="D215"/>
      <c r="E215"/>
      <c r="F215"/>
    </row>
    <row r="216" spans="2:6" x14ac:dyDescent="0.25">
      <c r="B216"/>
      <c r="C216"/>
      <c r="D216"/>
      <c r="E216"/>
      <c r="F216"/>
    </row>
    <row r="217" spans="2:6" x14ac:dyDescent="0.25">
      <c r="B217"/>
      <c r="C217"/>
      <c r="D217"/>
      <c r="E217"/>
      <c r="F217"/>
    </row>
    <row r="218" spans="2:6" x14ac:dyDescent="0.25">
      <c r="B218"/>
      <c r="C218"/>
      <c r="D218"/>
      <c r="E218"/>
      <c r="F218"/>
    </row>
    <row r="219" spans="2:6" x14ac:dyDescent="0.25">
      <c r="B219"/>
      <c r="C219"/>
      <c r="D219"/>
      <c r="E219"/>
      <c r="F219"/>
    </row>
    <row r="220" spans="2:6" x14ac:dyDescent="0.25">
      <c r="B220"/>
      <c r="C220"/>
      <c r="D220"/>
      <c r="E220"/>
      <c r="F220"/>
    </row>
    <row r="221" spans="2:6" x14ac:dyDescent="0.25">
      <c r="B221"/>
      <c r="C221"/>
      <c r="D221"/>
      <c r="E221"/>
      <c r="F221"/>
    </row>
    <row r="222" spans="2:6" x14ac:dyDescent="0.25">
      <c r="B222"/>
      <c r="C222"/>
      <c r="D222"/>
      <c r="E222"/>
      <c r="F222"/>
    </row>
    <row r="223" spans="2:6" x14ac:dyDescent="0.25">
      <c r="B223"/>
      <c r="C223"/>
      <c r="D223"/>
      <c r="E223"/>
      <c r="F223"/>
    </row>
    <row r="224" spans="2:6" x14ac:dyDescent="0.25">
      <c r="B224"/>
      <c r="C224"/>
      <c r="D224"/>
      <c r="E224"/>
      <c r="F224"/>
    </row>
    <row r="225" spans="2:6" x14ac:dyDescent="0.25">
      <c r="B225"/>
      <c r="C225"/>
      <c r="D225"/>
      <c r="E225"/>
      <c r="F225"/>
    </row>
    <row r="226" spans="2:6" x14ac:dyDescent="0.25">
      <c r="B226"/>
      <c r="C226"/>
      <c r="D226"/>
      <c r="E226"/>
      <c r="F226"/>
    </row>
    <row r="227" spans="2:6" x14ac:dyDescent="0.25">
      <c r="B227"/>
      <c r="C227"/>
      <c r="D227"/>
      <c r="E227"/>
      <c r="F227"/>
    </row>
    <row r="228" spans="2:6" x14ac:dyDescent="0.25">
      <c r="B228"/>
      <c r="C228"/>
      <c r="D228"/>
      <c r="E228"/>
      <c r="F228"/>
    </row>
    <row r="229" spans="2:6" x14ac:dyDescent="0.25">
      <c r="B229"/>
      <c r="C229"/>
      <c r="D229"/>
      <c r="E229"/>
      <c r="F229"/>
    </row>
    <row r="230" spans="2:6" x14ac:dyDescent="0.25">
      <c r="B230"/>
      <c r="C230"/>
      <c r="D230"/>
      <c r="E230"/>
      <c r="F230"/>
    </row>
    <row r="231" spans="2:6" x14ac:dyDescent="0.25">
      <c r="B231"/>
      <c r="C231"/>
      <c r="D231"/>
      <c r="E231"/>
      <c r="F231"/>
    </row>
    <row r="232" spans="2:6" x14ac:dyDescent="0.25">
      <c r="B232"/>
      <c r="C232"/>
      <c r="D232"/>
      <c r="E232"/>
      <c r="F232"/>
    </row>
    <row r="233" spans="2:6" x14ac:dyDescent="0.25">
      <c r="B233"/>
      <c r="C233"/>
      <c r="D233"/>
      <c r="E233"/>
      <c r="F233"/>
    </row>
    <row r="234" spans="2:6" x14ac:dyDescent="0.25">
      <c r="B234"/>
      <c r="C234"/>
      <c r="D234"/>
      <c r="E234"/>
      <c r="F234"/>
    </row>
    <row r="235" spans="2:6" x14ac:dyDescent="0.25">
      <c r="B235"/>
      <c r="C235"/>
      <c r="D235"/>
      <c r="E235"/>
      <c r="F235"/>
    </row>
    <row r="236" spans="2:6" x14ac:dyDescent="0.25">
      <c r="B236"/>
      <c r="C236"/>
      <c r="D236"/>
      <c r="E236"/>
      <c r="F236"/>
    </row>
    <row r="237" spans="2:6" x14ac:dyDescent="0.25">
      <c r="B237"/>
      <c r="C237"/>
      <c r="D237"/>
      <c r="E237"/>
      <c r="F237"/>
    </row>
    <row r="238" spans="2:6" x14ac:dyDescent="0.25">
      <c r="B238"/>
      <c r="C238"/>
      <c r="D238"/>
      <c r="E238"/>
      <c r="F238"/>
    </row>
    <row r="239" spans="2:6" x14ac:dyDescent="0.25">
      <c r="B239"/>
      <c r="C239"/>
      <c r="D239"/>
      <c r="E239"/>
      <c r="F239"/>
    </row>
    <row r="240" spans="2:6" x14ac:dyDescent="0.25">
      <c r="B240"/>
      <c r="C240"/>
      <c r="D240"/>
      <c r="E240"/>
      <c r="F240"/>
    </row>
    <row r="241" spans="2:6" x14ac:dyDescent="0.25">
      <c r="B241"/>
      <c r="C241"/>
      <c r="D241"/>
      <c r="E241"/>
      <c r="F241"/>
    </row>
    <row r="242" spans="2:6" x14ac:dyDescent="0.25">
      <c r="B242"/>
      <c r="C242"/>
      <c r="D242"/>
      <c r="E242"/>
      <c r="F242"/>
    </row>
    <row r="243" spans="2:6" x14ac:dyDescent="0.25">
      <c r="B243"/>
      <c r="C243"/>
      <c r="D243"/>
      <c r="E243"/>
      <c r="F243"/>
    </row>
    <row r="244" spans="2:6" x14ac:dyDescent="0.25">
      <c r="B244"/>
      <c r="C244"/>
      <c r="D244"/>
      <c r="E244"/>
      <c r="F244"/>
    </row>
    <row r="245" spans="2:6" x14ac:dyDescent="0.25">
      <c r="B245"/>
      <c r="C245"/>
      <c r="D245"/>
      <c r="E245"/>
      <c r="F245"/>
    </row>
    <row r="246" spans="2:6" x14ac:dyDescent="0.25">
      <c r="B246"/>
      <c r="C246"/>
      <c r="D246"/>
      <c r="E246"/>
      <c r="F246"/>
    </row>
    <row r="247" spans="2:6" x14ac:dyDescent="0.25">
      <c r="B247"/>
      <c r="C247"/>
      <c r="D247"/>
      <c r="E247"/>
      <c r="F247"/>
    </row>
    <row r="248" spans="2:6" x14ac:dyDescent="0.25">
      <c r="B248"/>
      <c r="C248"/>
      <c r="D248"/>
      <c r="E248"/>
      <c r="F248"/>
    </row>
    <row r="249" spans="2:6" x14ac:dyDescent="0.25">
      <c r="B249"/>
      <c r="C249"/>
      <c r="D249"/>
      <c r="E249"/>
      <c r="F249"/>
    </row>
    <row r="250" spans="2:6" x14ac:dyDescent="0.25">
      <c r="B250"/>
      <c r="C250"/>
      <c r="D250"/>
      <c r="E250"/>
      <c r="F250"/>
    </row>
    <row r="251" spans="2:6" x14ac:dyDescent="0.25">
      <c r="B251"/>
      <c r="C251"/>
      <c r="D251"/>
      <c r="E251"/>
      <c r="F251"/>
    </row>
    <row r="252" spans="2:6" x14ac:dyDescent="0.25">
      <c r="B252"/>
      <c r="C252"/>
      <c r="D252"/>
      <c r="E252"/>
      <c r="F252"/>
    </row>
    <row r="253" spans="2:6" x14ac:dyDescent="0.25">
      <c r="B253"/>
      <c r="C253"/>
      <c r="D253"/>
      <c r="E253"/>
      <c r="F253"/>
    </row>
    <row r="254" spans="2:6" x14ac:dyDescent="0.25">
      <c r="B254"/>
      <c r="C254"/>
      <c r="D254"/>
      <c r="E254"/>
      <c r="F254"/>
    </row>
    <row r="255" spans="2:6" x14ac:dyDescent="0.25">
      <c r="B255"/>
      <c r="C255"/>
      <c r="D255"/>
      <c r="E255"/>
      <c r="F255"/>
    </row>
    <row r="256" spans="2:6" x14ac:dyDescent="0.25">
      <c r="B256"/>
      <c r="C256"/>
      <c r="D256"/>
      <c r="E256"/>
      <c r="F256"/>
    </row>
    <row r="257" spans="2:6" x14ac:dyDescent="0.25">
      <c r="B257"/>
      <c r="C257"/>
      <c r="D257"/>
      <c r="E257"/>
      <c r="F257"/>
    </row>
    <row r="258" spans="2:6" x14ac:dyDescent="0.25">
      <c r="B258"/>
      <c r="C258"/>
      <c r="D258"/>
      <c r="E258"/>
      <c r="F258"/>
    </row>
    <row r="259" spans="2:6" x14ac:dyDescent="0.25">
      <c r="B259"/>
      <c r="C259"/>
      <c r="D259"/>
      <c r="E259"/>
      <c r="F259"/>
    </row>
    <row r="260" spans="2:6" x14ac:dyDescent="0.25">
      <c r="B260"/>
      <c r="C260"/>
      <c r="D260"/>
      <c r="E260"/>
      <c r="F260"/>
    </row>
    <row r="261" spans="2:6" x14ac:dyDescent="0.25">
      <c r="B261"/>
      <c r="C261"/>
      <c r="D261"/>
      <c r="E261"/>
      <c r="F261"/>
    </row>
    <row r="262" spans="2:6" x14ac:dyDescent="0.25">
      <c r="B262"/>
      <c r="C262"/>
      <c r="D262"/>
      <c r="E262"/>
      <c r="F262"/>
    </row>
    <row r="263" spans="2:6" x14ac:dyDescent="0.25">
      <c r="B263"/>
      <c r="C263"/>
      <c r="D263"/>
      <c r="E263"/>
      <c r="F263"/>
    </row>
    <row r="264" spans="2:6" x14ac:dyDescent="0.25">
      <c r="B264"/>
      <c r="C264"/>
      <c r="D264"/>
      <c r="E264"/>
      <c r="F264"/>
    </row>
    <row r="265" spans="2:6" x14ac:dyDescent="0.25">
      <c r="B265"/>
      <c r="C265"/>
      <c r="D265"/>
      <c r="E265"/>
      <c r="F265"/>
    </row>
    <row r="266" spans="2:6" x14ac:dyDescent="0.25">
      <c r="B266"/>
      <c r="C266"/>
      <c r="D266"/>
      <c r="E266"/>
      <c r="F266"/>
    </row>
    <row r="267" spans="2:6" x14ac:dyDescent="0.25">
      <c r="B267"/>
      <c r="C267"/>
      <c r="D267"/>
      <c r="E267"/>
      <c r="F267"/>
    </row>
    <row r="268" spans="2:6" x14ac:dyDescent="0.25">
      <c r="B268"/>
      <c r="C268"/>
      <c r="D268"/>
      <c r="E268"/>
      <c r="F268"/>
    </row>
    <row r="269" spans="2:6" x14ac:dyDescent="0.25">
      <c r="B269"/>
      <c r="C269"/>
      <c r="D269"/>
      <c r="E269"/>
      <c r="F269"/>
    </row>
    <row r="270" spans="2:6" x14ac:dyDescent="0.25">
      <c r="B270"/>
      <c r="C270"/>
      <c r="D270"/>
      <c r="E270"/>
      <c r="F270"/>
    </row>
    <row r="271" spans="2:6" x14ac:dyDescent="0.25">
      <c r="B271"/>
      <c r="C271"/>
      <c r="D271"/>
      <c r="E271"/>
      <c r="F271"/>
    </row>
    <row r="272" spans="2:6" x14ac:dyDescent="0.25">
      <c r="B272"/>
      <c r="C272"/>
      <c r="D272"/>
      <c r="E272"/>
      <c r="F272"/>
    </row>
    <row r="273" spans="2:6" x14ac:dyDescent="0.25">
      <c r="B273"/>
      <c r="C273"/>
      <c r="D273"/>
      <c r="E273"/>
      <c r="F273"/>
    </row>
    <row r="274" spans="2:6" x14ac:dyDescent="0.25">
      <c r="B274"/>
      <c r="C274"/>
      <c r="D274"/>
      <c r="E274"/>
      <c r="F274"/>
    </row>
    <row r="275" spans="2:6" x14ac:dyDescent="0.25">
      <c r="B275"/>
      <c r="C275"/>
      <c r="D275"/>
      <c r="E275"/>
      <c r="F275"/>
    </row>
    <row r="276" spans="2:6" x14ac:dyDescent="0.25">
      <c r="B276"/>
      <c r="C276"/>
      <c r="D276"/>
      <c r="E276"/>
      <c r="F276"/>
    </row>
    <row r="277" spans="2:6" x14ac:dyDescent="0.25">
      <c r="B277"/>
      <c r="C277"/>
      <c r="D277"/>
      <c r="E277"/>
      <c r="F277"/>
    </row>
    <row r="278" spans="2:6" x14ac:dyDescent="0.25">
      <c r="B278"/>
      <c r="C278"/>
      <c r="D278"/>
      <c r="E278"/>
      <c r="F278"/>
    </row>
    <row r="279" spans="2:6" x14ac:dyDescent="0.25">
      <c r="B279"/>
      <c r="C279"/>
      <c r="D279"/>
      <c r="E279"/>
      <c r="F279"/>
    </row>
    <row r="280" spans="2:6" x14ac:dyDescent="0.25">
      <c r="B280"/>
      <c r="C280"/>
      <c r="D280"/>
      <c r="E280"/>
      <c r="F280"/>
    </row>
    <row r="281" spans="2:6" x14ac:dyDescent="0.25">
      <c r="B281"/>
      <c r="C281"/>
      <c r="D281"/>
      <c r="E281"/>
      <c r="F281"/>
    </row>
    <row r="282" spans="2:6" x14ac:dyDescent="0.25">
      <c r="B282"/>
      <c r="C282"/>
      <c r="D282"/>
      <c r="E282"/>
      <c r="F282"/>
    </row>
    <row r="283" spans="2:6" x14ac:dyDescent="0.25">
      <c r="B283"/>
      <c r="C283"/>
      <c r="D283"/>
      <c r="E283"/>
      <c r="F283"/>
    </row>
    <row r="284" spans="2:6" x14ac:dyDescent="0.25">
      <c r="B284"/>
      <c r="C284"/>
      <c r="D284"/>
      <c r="E284"/>
      <c r="F284"/>
    </row>
    <row r="285" spans="2:6" x14ac:dyDescent="0.25">
      <c r="B285"/>
      <c r="C285"/>
      <c r="D285"/>
      <c r="E285"/>
      <c r="F285"/>
    </row>
    <row r="286" spans="2:6" x14ac:dyDescent="0.25">
      <c r="B286"/>
      <c r="C286"/>
      <c r="D286"/>
      <c r="E286"/>
      <c r="F286"/>
    </row>
    <row r="287" spans="2:6" x14ac:dyDescent="0.25">
      <c r="B287"/>
      <c r="C287"/>
      <c r="D287"/>
      <c r="E287"/>
      <c r="F287"/>
    </row>
    <row r="288" spans="2:6" x14ac:dyDescent="0.25">
      <c r="B288"/>
      <c r="C288"/>
      <c r="D288"/>
      <c r="E288"/>
      <c r="F288"/>
    </row>
    <row r="289" spans="2:6" x14ac:dyDescent="0.25">
      <c r="B289"/>
      <c r="C289"/>
      <c r="D289"/>
      <c r="E289"/>
      <c r="F289"/>
    </row>
    <row r="290" spans="2:6" x14ac:dyDescent="0.25">
      <c r="B290"/>
      <c r="C290"/>
      <c r="D290"/>
      <c r="E290"/>
      <c r="F290"/>
    </row>
    <row r="291" spans="2:6" x14ac:dyDescent="0.25">
      <c r="B291"/>
      <c r="C291"/>
      <c r="D291"/>
      <c r="E291"/>
      <c r="F291"/>
    </row>
    <row r="292" spans="2:6" x14ac:dyDescent="0.25">
      <c r="B292"/>
      <c r="C292"/>
      <c r="D292"/>
      <c r="E292"/>
      <c r="F292"/>
    </row>
    <row r="293" spans="2:6" x14ac:dyDescent="0.25">
      <c r="B293"/>
      <c r="C293"/>
      <c r="D293"/>
      <c r="E293"/>
      <c r="F293"/>
    </row>
    <row r="294" spans="2:6" x14ac:dyDescent="0.25">
      <c r="B294"/>
      <c r="C294"/>
      <c r="D294"/>
      <c r="E294"/>
      <c r="F294"/>
    </row>
    <row r="295" spans="2:6" x14ac:dyDescent="0.25">
      <c r="B295"/>
      <c r="C295"/>
      <c r="D295"/>
      <c r="E295"/>
      <c r="F295"/>
    </row>
    <row r="296" spans="2:6" x14ac:dyDescent="0.25">
      <c r="B296"/>
      <c r="C296"/>
      <c r="D296"/>
      <c r="E296"/>
      <c r="F296"/>
    </row>
    <row r="297" spans="2:6" x14ac:dyDescent="0.25">
      <c r="B297"/>
      <c r="C297"/>
      <c r="D297"/>
      <c r="E297"/>
      <c r="F297"/>
    </row>
    <row r="298" spans="2:6" x14ac:dyDescent="0.25">
      <c r="B298"/>
      <c r="C298"/>
      <c r="D298"/>
      <c r="E298"/>
      <c r="F298"/>
    </row>
    <row r="299" spans="2:6" x14ac:dyDescent="0.25">
      <c r="B299"/>
      <c r="C299"/>
      <c r="D299"/>
      <c r="E299"/>
      <c r="F299"/>
    </row>
    <row r="300" spans="2:6" x14ac:dyDescent="0.25">
      <c r="B300"/>
      <c r="C300"/>
      <c r="D300"/>
      <c r="E300"/>
      <c r="F300"/>
    </row>
    <row r="301" spans="2:6" x14ac:dyDescent="0.25">
      <c r="B301"/>
      <c r="C301"/>
      <c r="D301"/>
      <c r="E301"/>
      <c r="F301"/>
    </row>
    <row r="302" spans="2:6" x14ac:dyDescent="0.25">
      <c r="B302"/>
      <c r="C302"/>
      <c r="D302"/>
      <c r="E302"/>
      <c r="F302"/>
    </row>
    <row r="303" spans="2:6" x14ac:dyDescent="0.25">
      <c r="B303"/>
      <c r="C303"/>
      <c r="D303"/>
      <c r="E303"/>
      <c r="F303"/>
    </row>
    <row r="304" spans="2:6" x14ac:dyDescent="0.25">
      <c r="B304"/>
      <c r="C304"/>
      <c r="D304"/>
      <c r="E304"/>
      <c r="F304"/>
    </row>
    <row r="305" spans="2:6" x14ac:dyDescent="0.25">
      <c r="B305"/>
      <c r="C305"/>
      <c r="D305"/>
      <c r="E305"/>
      <c r="F305"/>
    </row>
    <row r="306" spans="2:6" x14ac:dyDescent="0.25">
      <c r="B306"/>
      <c r="C306"/>
      <c r="D306"/>
      <c r="E306"/>
      <c r="F306"/>
    </row>
    <row r="307" spans="2:6" x14ac:dyDescent="0.25">
      <c r="B307"/>
      <c r="C307"/>
      <c r="D307"/>
      <c r="E307"/>
      <c r="F307"/>
    </row>
    <row r="308" spans="2:6" x14ac:dyDescent="0.25">
      <c r="B308"/>
      <c r="C308"/>
      <c r="D308"/>
      <c r="E308"/>
      <c r="F308"/>
    </row>
    <row r="309" spans="2:6" x14ac:dyDescent="0.25">
      <c r="B309"/>
      <c r="C309"/>
      <c r="D309"/>
      <c r="E309"/>
      <c r="F309"/>
    </row>
    <row r="310" spans="2:6" x14ac:dyDescent="0.25">
      <c r="B310"/>
      <c r="C310"/>
      <c r="D310"/>
      <c r="E310"/>
      <c r="F310"/>
    </row>
    <row r="311" spans="2:6" x14ac:dyDescent="0.25">
      <c r="B311"/>
      <c r="C311"/>
      <c r="D311"/>
      <c r="E311"/>
      <c r="F311"/>
    </row>
    <row r="312" spans="2:6" x14ac:dyDescent="0.25">
      <c r="B312"/>
      <c r="C312"/>
      <c r="D312"/>
      <c r="E312"/>
      <c r="F312"/>
    </row>
    <row r="313" spans="2:6" x14ac:dyDescent="0.25">
      <c r="B313"/>
      <c r="C313"/>
      <c r="D313"/>
      <c r="E313"/>
      <c r="F313"/>
    </row>
    <row r="314" spans="2:6" x14ac:dyDescent="0.25">
      <c r="B314"/>
      <c r="C314"/>
      <c r="D314"/>
      <c r="E314"/>
      <c r="F314"/>
    </row>
    <row r="315" spans="2:6" x14ac:dyDescent="0.25">
      <c r="B315"/>
      <c r="C315"/>
      <c r="D315"/>
      <c r="E315"/>
      <c r="F315"/>
    </row>
    <row r="316" spans="2:6" x14ac:dyDescent="0.25">
      <c r="B316"/>
      <c r="C316"/>
      <c r="D316"/>
      <c r="E316"/>
      <c r="F316"/>
    </row>
    <row r="317" spans="2:6" x14ac:dyDescent="0.25">
      <c r="B317"/>
      <c r="C317"/>
      <c r="D317"/>
      <c r="E317"/>
      <c r="F317"/>
    </row>
    <row r="318" spans="2:6" x14ac:dyDescent="0.25">
      <c r="B318"/>
      <c r="C318"/>
      <c r="D318"/>
      <c r="E318"/>
      <c r="F318"/>
    </row>
    <row r="319" spans="2:6" x14ac:dyDescent="0.25">
      <c r="B319"/>
      <c r="C319"/>
      <c r="D319"/>
      <c r="E319"/>
      <c r="F319"/>
    </row>
    <row r="320" spans="2:6" x14ac:dyDescent="0.25">
      <c r="B320"/>
      <c r="C320"/>
      <c r="D320"/>
      <c r="E320"/>
      <c r="F320"/>
    </row>
    <row r="321" spans="2:6" x14ac:dyDescent="0.25">
      <c r="B321"/>
      <c r="C321"/>
      <c r="D321"/>
      <c r="E321"/>
      <c r="F321"/>
    </row>
    <row r="322" spans="2:6" x14ac:dyDescent="0.25">
      <c r="B322"/>
      <c r="C322"/>
      <c r="D322"/>
      <c r="E322"/>
      <c r="F322"/>
    </row>
    <row r="323" spans="2:6" x14ac:dyDescent="0.25">
      <c r="B323"/>
      <c r="C323"/>
      <c r="D323"/>
      <c r="E323"/>
      <c r="F323"/>
    </row>
    <row r="324" spans="2:6" x14ac:dyDescent="0.25">
      <c r="B324"/>
      <c r="C324"/>
      <c r="D324"/>
      <c r="E324"/>
      <c r="F324"/>
    </row>
    <row r="325" spans="2:6" x14ac:dyDescent="0.25">
      <c r="B325"/>
      <c r="C325"/>
      <c r="D325"/>
      <c r="E325"/>
      <c r="F325"/>
    </row>
    <row r="326" spans="2:6" x14ac:dyDescent="0.25">
      <c r="B326"/>
      <c r="C326"/>
      <c r="D326"/>
      <c r="E326"/>
      <c r="F326"/>
    </row>
    <row r="327" spans="2:6" x14ac:dyDescent="0.25">
      <c r="B327"/>
      <c r="C327"/>
      <c r="D327"/>
      <c r="E327"/>
      <c r="F327"/>
    </row>
    <row r="328" spans="2:6" x14ac:dyDescent="0.25">
      <c r="B328"/>
      <c r="C328"/>
      <c r="D328"/>
      <c r="E328"/>
      <c r="F328"/>
    </row>
    <row r="329" spans="2:6" x14ac:dyDescent="0.25">
      <c r="B329"/>
      <c r="C329"/>
      <c r="D329"/>
      <c r="E329"/>
      <c r="F329"/>
    </row>
    <row r="330" spans="2:6" x14ac:dyDescent="0.25">
      <c r="B330"/>
      <c r="C330"/>
      <c r="D330"/>
      <c r="E330"/>
      <c r="F330"/>
    </row>
    <row r="331" spans="2:6" x14ac:dyDescent="0.25">
      <c r="B331"/>
      <c r="C331"/>
      <c r="D331"/>
      <c r="E331"/>
      <c r="F331"/>
    </row>
    <row r="332" spans="2:6" x14ac:dyDescent="0.25">
      <c r="B332"/>
      <c r="C332"/>
      <c r="D332"/>
      <c r="E332"/>
      <c r="F332"/>
    </row>
    <row r="333" spans="2:6" x14ac:dyDescent="0.25">
      <c r="B333"/>
      <c r="C333"/>
      <c r="D333"/>
      <c r="E333"/>
      <c r="F333"/>
    </row>
    <row r="334" spans="2:6" x14ac:dyDescent="0.25">
      <c r="B334"/>
      <c r="C334"/>
      <c r="D334"/>
      <c r="E334"/>
      <c r="F334"/>
    </row>
    <row r="335" spans="2:6" x14ac:dyDescent="0.25">
      <c r="B335"/>
      <c r="C335"/>
      <c r="D335"/>
      <c r="E335"/>
      <c r="F335"/>
    </row>
    <row r="336" spans="2:6" x14ac:dyDescent="0.25">
      <c r="B336"/>
      <c r="C336"/>
      <c r="D336"/>
      <c r="E336"/>
      <c r="F336"/>
    </row>
    <row r="337" spans="2:6" x14ac:dyDescent="0.25">
      <c r="B337"/>
      <c r="C337"/>
      <c r="D337"/>
      <c r="E337"/>
      <c r="F337"/>
    </row>
    <row r="338" spans="2:6" x14ac:dyDescent="0.25">
      <c r="B338"/>
      <c r="C338"/>
      <c r="D338"/>
      <c r="E338"/>
      <c r="F338"/>
    </row>
    <row r="339" spans="2:6" x14ac:dyDescent="0.25">
      <c r="B339"/>
      <c r="C339"/>
      <c r="D339"/>
      <c r="E339"/>
      <c r="F339"/>
    </row>
    <row r="340" spans="2:6" x14ac:dyDescent="0.25">
      <c r="B340"/>
      <c r="C340"/>
      <c r="D340"/>
      <c r="E340"/>
      <c r="F340"/>
    </row>
    <row r="341" spans="2:6" x14ac:dyDescent="0.25">
      <c r="B341"/>
      <c r="C341"/>
      <c r="D341"/>
      <c r="E341"/>
      <c r="F341"/>
    </row>
    <row r="342" spans="2:6" x14ac:dyDescent="0.25">
      <c r="B342"/>
      <c r="C342"/>
      <c r="D342"/>
      <c r="E342"/>
      <c r="F342"/>
    </row>
    <row r="343" spans="2:6" x14ac:dyDescent="0.25">
      <c r="B343"/>
      <c r="C343"/>
      <c r="D343"/>
      <c r="E343"/>
      <c r="F343"/>
    </row>
    <row r="344" spans="2:6" x14ac:dyDescent="0.25">
      <c r="B344"/>
      <c r="C344"/>
      <c r="D344"/>
      <c r="E344"/>
      <c r="F344"/>
    </row>
    <row r="345" spans="2:6" x14ac:dyDescent="0.25">
      <c r="B345"/>
      <c r="C345"/>
      <c r="D345"/>
      <c r="E345"/>
      <c r="F345"/>
    </row>
    <row r="346" spans="2:6" x14ac:dyDescent="0.25">
      <c r="B346"/>
      <c r="C346"/>
      <c r="D346"/>
      <c r="E346"/>
      <c r="F346"/>
    </row>
    <row r="347" spans="2:6" x14ac:dyDescent="0.25">
      <c r="B347"/>
      <c r="C347"/>
      <c r="D347"/>
      <c r="E347"/>
      <c r="F347"/>
    </row>
    <row r="348" spans="2:6" x14ac:dyDescent="0.25">
      <c r="B348"/>
      <c r="C348"/>
      <c r="D348"/>
      <c r="E348"/>
      <c r="F348"/>
    </row>
    <row r="349" spans="2:6" x14ac:dyDescent="0.25">
      <c r="B349"/>
      <c r="C349"/>
      <c r="D349"/>
      <c r="E349"/>
      <c r="F349"/>
    </row>
    <row r="350" spans="2:6" x14ac:dyDescent="0.25">
      <c r="B350"/>
      <c r="C350"/>
      <c r="D350"/>
      <c r="E350"/>
      <c r="F350"/>
    </row>
    <row r="351" spans="2:6" x14ac:dyDescent="0.25">
      <c r="B351"/>
      <c r="C351"/>
      <c r="D351"/>
      <c r="E351"/>
      <c r="F351"/>
    </row>
    <row r="352" spans="2:6" x14ac:dyDescent="0.25">
      <c r="B352"/>
      <c r="C352"/>
      <c r="D352"/>
      <c r="E352"/>
      <c r="F352"/>
    </row>
    <row r="353" spans="2:6" x14ac:dyDescent="0.25">
      <c r="B353"/>
      <c r="C353"/>
      <c r="D353"/>
      <c r="E353"/>
      <c r="F353"/>
    </row>
    <row r="354" spans="2:6" x14ac:dyDescent="0.25">
      <c r="B354"/>
      <c r="C354"/>
      <c r="D354"/>
      <c r="E354"/>
      <c r="F354"/>
    </row>
    <row r="355" spans="2:6" x14ac:dyDescent="0.25">
      <c r="B355"/>
      <c r="C355"/>
      <c r="D355"/>
      <c r="E355"/>
      <c r="F355"/>
    </row>
    <row r="356" spans="2:6" x14ac:dyDescent="0.25">
      <c r="B356"/>
      <c r="C356"/>
      <c r="D356"/>
      <c r="E356"/>
      <c r="F356"/>
    </row>
    <row r="357" spans="2:6" x14ac:dyDescent="0.25">
      <c r="B357"/>
      <c r="C357"/>
      <c r="D357"/>
      <c r="E357"/>
      <c r="F357"/>
    </row>
    <row r="358" spans="2:6" x14ac:dyDescent="0.25">
      <c r="B358"/>
      <c r="C358"/>
      <c r="D358"/>
      <c r="E358"/>
      <c r="F358"/>
    </row>
    <row r="359" spans="2:6" x14ac:dyDescent="0.25">
      <c r="B359"/>
      <c r="C359"/>
      <c r="D359"/>
      <c r="E359"/>
      <c r="F359"/>
    </row>
    <row r="360" spans="2:6" x14ac:dyDescent="0.25">
      <c r="B360"/>
      <c r="C360"/>
      <c r="D360"/>
      <c r="E360"/>
      <c r="F360"/>
    </row>
    <row r="361" spans="2:6" x14ac:dyDescent="0.25">
      <c r="B361"/>
      <c r="C361"/>
      <c r="D361"/>
      <c r="E361"/>
      <c r="F361"/>
    </row>
    <row r="362" spans="2:6" x14ac:dyDescent="0.25">
      <c r="B362"/>
      <c r="C362"/>
      <c r="D362"/>
      <c r="E362"/>
      <c r="F362"/>
    </row>
    <row r="363" spans="2:6" x14ac:dyDescent="0.25">
      <c r="B363"/>
      <c r="C363"/>
      <c r="D363"/>
      <c r="E363"/>
      <c r="F363"/>
    </row>
    <row r="364" spans="2:6" x14ac:dyDescent="0.25">
      <c r="B364"/>
      <c r="C364"/>
      <c r="D364"/>
      <c r="E364"/>
      <c r="F364"/>
    </row>
    <row r="365" spans="2:6" x14ac:dyDescent="0.25">
      <c r="B365"/>
      <c r="C365"/>
      <c r="D365"/>
      <c r="E365"/>
      <c r="F365"/>
    </row>
    <row r="366" spans="2:6" x14ac:dyDescent="0.25">
      <c r="B366"/>
      <c r="C366"/>
      <c r="D366"/>
      <c r="E366"/>
      <c r="F366"/>
    </row>
    <row r="367" spans="2:6" x14ac:dyDescent="0.25">
      <c r="B367"/>
      <c r="C367"/>
      <c r="D367"/>
      <c r="E367"/>
      <c r="F367"/>
    </row>
    <row r="368" spans="2:6" x14ac:dyDescent="0.25">
      <c r="B368"/>
      <c r="C368"/>
      <c r="D368"/>
      <c r="E368"/>
      <c r="F368"/>
    </row>
    <row r="369" spans="2:6" x14ac:dyDescent="0.25">
      <c r="B369"/>
      <c r="C369"/>
      <c r="D369"/>
      <c r="E369"/>
      <c r="F369"/>
    </row>
    <row r="370" spans="2:6" x14ac:dyDescent="0.25">
      <c r="B370"/>
      <c r="C370"/>
      <c r="D370"/>
      <c r="E370"/>
      <c r="F370"/>
    </row>
    <row r="371" spans="2:6" x14ac:dyDescent="0.25">
      <c r="B371"/>
      <c r="C371"/>
      <c r="D371"/>
      <c r="E371"/>
      <c r="F371"/>
    </row>
    <row r="372" spans="2:6" x14ac:dyDescent="0.25">
      <c r="B372"/>
      <c r="C372"/>
      <c r="D372"/>
      <c r="E372"/>
      <c r="F372"/>
    </row>
    <row r="373" spans="2:6" x14ac:dyDescent="0.25">
      <c r="B373"/>
      <c r="C373"/>
      <c r="D373"/>
      <c r="E373"/>
      <c r="F373"/>
    </row>
    <row r="374" spans="2:6" x14ac:dyDescent="0.25">
      <c r="B374"/>
      <c r="C374"/>
      <c r="D374"/>
      <c r="E374"/>
      <c r="F374"/>
    </row>
    <row r="375" spans="2:6" x14ac:dyDescent="0.25">
      <c r="B375"/>
      <c r="C375"/>
      <c r="D375"/>
      <c r="E375"/>
      <c r="F375"/>
    </row>
    <row r="376" spans="2:6" x14ac:dyDescent="0.25">
      <c r="B376"/>
      <c r="C376"/>
      <c r="D376"/>
      <c r="E376"/>
      <c r="F376"/>
    </row>
    <row r="377" spans="2:6" x14ac:dyDescent="0.25">
      <c r="B377"/>
      <c r="C377"/>
      <c r="D377"/>
      <c r="E377"/>
      <c r="F377"/>
    </row>
    <row r="378" spans="2:6" x14ac:dyDescent="0.25">
      <c r="B378"/>
      <c r="C378"/>
      <c r="D378"/>
      <c r="E378"/>
      <c r="F378"/>
    </row>
    <row r="379" spans="2:6" x14ac:dyDescent="0.25">
      <c r="B379"/>
      <c r="C379"/>
      <c r="D379"/>
      <c r="E379"/>
      <c r="F379"/>
    </row>
    <row r="380" spans="2:6" x14ac:dyDescent="0.25">
      <c r="B380"/>
      <c r="C380"/>
      <c r="D380"/>
      <c r="E380"/>
      <c r="F380"/>
    </row>
    <row r="381" spans="2:6" x14ac:dyDescent="0.25">
      <c r="B381"/>
      <c r="C381"/>
      <c r="D381"/>
      <c r="E381"/>
      <c r="F381"/>
    </row>
    <row r="382" spans="2:6" x14ac:dyDescent="0.25">
      <c r="B382"/>
      <c r="C382"/>
      <c r="D382"/>
      <c r="E382"/>
      <c r="F382"/>
    </row>
    <row r="383" spans="2:6" x14ac:dyDescent="0.25">
      <c r="B383"/>
      <c r="C383"/>
      <c r="D383"/>
      <c r="E383"/>
      <c r="F383"/>
    </row>
    <row r="384" spans="2:6" x14ac:dyDescent="0.25">
      <c r="B384"/>
      <c r="C384"/>
      <c r="D384"/>
      <c r="E384"/>
      <c r="F384"/>
    </row>
    <row r="385" spans="2:6" x14ac:dyDescent="0.25">
      <c r="B385"/>
      <c r="C385"/>
      <c r="D385"/>
      <c r="E385"/>
      <c r="F385"/>
    </row>
    <row r="386" spans="2:6" x14ac:dyDescent="0.25">
      <c r="B386"/>
      <c r="C386"/>
      <c r="D386"/>
      <c r="E386"/>
      <c r="F386"/>
    </row>
    <row r="387" spans="2:6" x14ac:dyDescent="0.25">
      <c r="B387"/>
      <c r="C387"/>
      <c r="D387"/>
      <c r="E387"/>
      <c r="F387"/>
    </row>
    <row r="388" spans="2:6" x14ac:dyDescent="0.25">
      <c r="B388"/>
      <c r="C388"/>
      <c r="D388"/>
      <c r="E388"/>
      <c r="F388"/>
    </row>
    <row r="389" spans="2:6" x14ac:dyDescent="0.25">
      <c r="B389"/>
      <c r="C389"/>
      <c r="D389"/>
      <c r="E389"/>
      <c r="F389"/>
    </row>
    <row r="390" spans="2:6" x14ac:dyDescent="0.25">
      <c r="B390"/>
      <c r="C390"/>
      <c r="D390"/>
      <c r="E390"/>
      <c r="F390"/>
    </row>
    <row r="391" spans="2:6" x14ac:dyDescent="0.25">
      <c r="B391"/>
      <c r="C391"/>
      <c r="D391"/>
      <c r="E391"/>
      <c r="F391"/>
    </row>
    <row r="392" spans="2:6" x14ac:dyDescent="0.25">
      <c r="B392"/>
      <c r="C392"/>
      <c r="D392"/>
      <c r="E392"/>
      <c r="F392"/>
    </row>
    <row r="393" spans="2:6" x14ac:dyDescent="0.25">
      <c r="B393"/>
      <c r="C393"/>
      <c r="D393"/>
      <c r="E393"/>
      <c r="F393"/>
    </row>
    <row r="394" spans="2:6" x14ac:dyDescent="0.25">
      <c r="B394"/>
      <c r="C394"/>
      <c r="D394"/>
      <c r="E394"/>
      <c r="F394"/>
    </row>
    <row r="395" spans="2:6" x14ac:dyDescent="0.25">
      <c r="B395"/>
      <c r="C395"/>
      <c r="D395"/>
      <c r="E395"/>
      <c r="F395"/>
    </row>
    <row r="396" spans="2:6" x14ac:dyDescent="0.25">
      <c r="B396"/>
      <c r="C396"/>
      <c r="D396"/>
      <c r="E396"/>
      <c r="F396"/>
    </row>
    <row r="397" spans="2:6" x14ac:dyDescent="0.25">
      <c r="B397"/>
      <c r="C397"/>
      <c r="D397"/>
      <c r="E397"/>
      <c r="F397"/>
    </row>
    <row r="398" spans="2:6" x14ac:dyDescent="0.25">
      <c r="B398"/>
      <c r="C398"/>
      <c r="D398"/>
      <c r="E398"/>
      <c r="F398"/>
    </row>
    <row r="399" spans="2:6" x14ac:dyDescent="0.25">
      <c r="B399"/>
      <c r="C399"/>
      <c r="D399"/>
      <c r="E399"/>
      <c r="F399"/>
    </row>
    <row r="400" spans="2:6" x14ac:dyDescent="0.25">
      <c r="B400"/>
      <c r="C400"/>
      <c r="D400"/>
      <c r="E400"/>
      <c r="F400"/>
    </row>
    <row r="401" spans="2:6" x14ac:dyDescent="0.25">
      <c r="B401"/>
      <c r="C401"/>
      <c r="D401"/>
      <c r="E401"/>
      <c r="F401"/>
    </row>
    <row r="402" spans="2:6" x14ac:dyDescent="0.25">
      <c r="B402"/>
      <c r="C402"/>
      <c r="D402"/>
      <c r="E402"/>
      <c r="F402"/>
    </row>
    <row r="403" spans="2:6" x14ac:dyDescent="0.25">
      <c r="B403"/>
      <c r="C403"/>
      <c r="D403"/>
      <c r="E403"/>
      <c r="F403"/>
    </row>
    <row r="404" spans="2:6" x14ac:dyDescent="0.25">
      <c r="B404"/>
      <c r="C404"/>
      <c r="D404"/>
      <c r="E404"/>
      <c r="F404"/>
    </row>
    <row r="405" spans="2:6" x14ac:dyDescent="0.25">
      <c r="B405"/>
      <c r="C405"/>
      <c r="D405"/>
      <c r="E405"/>
      <c r="F405"/>
    </row>
    <row r="406" spans="2:6" x14ac:dyDescent="0.25">
      <c r="B406"/>
      <c r="C406"/>
      <c r="D406"/>
      <c r="E406"/>
      <c r="F406"/>
    </row>
    <row r="407" spans="2:6" x14ac:dyDescent="0.25">
      <c r="B407"/>
      <c r="C407"/>
      <c r="D407"/>
      <c r="E407"/>
      <c r="F407"/>
    </row>
    <row r="408" spans="2:6" x14ac:dyDescent="0.25">
      <c r="B408"/>
      <c r="C408"/>
      <c r="D408"/>
      <c r="E408"/>
      <c r="F408"/>
    </row>
    <row r="409" spans="2:6" x14ac:dyDescent="0.25">
      <c r="B409"/>
      <c r="C409"/>
      <c r="D409"/>
      <c r="E409"/>
      <c r="F409"/>
    </row>
    <row r="410" spans="2:6" x14ac:dyDescent="0.25">
      <c r="B410"/>
      <c r="C410"/>
      <c r="D410"/>
      <c r="E410"/>
      <c r="F410"/>
    </row>
    <row r="411" spans="2:6" x14ac:dyDescent="0.25">
      <c r="B411"/>
      <c r="C411"/>
      <c r="D411"/>
      <c r="E411"/>
      <c r="F411"/>
    </row>
    <row r="412" spans="2:6" x14ac:dyDescent="0.25">
      <c r="B412"/>
      <c r="C412"/>
      <c r="D412"/>
      <c r="E412"/>
      <c r="F412"/>
    </row>
    <row r="413" spans="2:6" x14ac:dyDescent="0.25">
      <c r="B413"/>
      <c r="C413"/>
      <c r="D413"/>
      <c r="E413"/>
      <c r="F413"/>
    </row>
    <row r="414" spans="2:6" x14ac:dyDescent="0.25">
      <c r="B414"/>
      <c r="C414"/>
      <c r="D414"/>
      <c r="E414"/>
      <c r="F414"/>
    </row>
    <row r="415" spans="2:6" x14ac:dyDescent="0.25">
      <c r="B415"/>
      <c r="C415"/>
      <c r="D415"/>
      <c r="E415"/>
      <c r="F415"/>
    </row>
    <row r="416" spans="2:6" x14ac:dyDescent="0.25">
      <c r="B416"/>
      <c r="C416"/>
      <c r="D416"/>
      <c r="E416"/>
      <c r="F416"/>
    </row>
    <row r="417" spans="2:6" x14ac:dyDescent="0.25">
      <c r="B417"/>
      <c r="C417"/>
      <c r="D417"/>
      <c r="E417"/>
      <c r="F417"/>
    </row>
    <row r="418" spans="2:6" x14ac:dyDescent="0.25">
      <c r="B418"/>
      <c r="C418"/>
      <c r="D418"/>
      <c r="E418"/>
      <c r="F418"/>
    </row>
    <row r="419" spans="2:6" x14ac:dyDescent="0.25">
      <c r="B419"/>
      <c r="C419"/>
      <c r="D419"/>
      <c r="E419"/>
      <c r="F419"/>
    </row>
    <row r="420" spans="2:6" x14ac:dyDescent="0.25">
      <c r="B420"/>
      <c r="C420"/>
      <c r="D420"/>
      <c r="E420"/>
      <c r="F420"/>
    </row>
    <row r="421" spans="2:6" x14ac:dyDescent="0.25">
      <c r="B421"/>
      <c r="C421"/>
      <c r="D421"/>
      <c r="E421"/>
      <c r="F421"/>
    </row>
    <row r="422" spans="2:6" x14ac:dyDescent="0.25">
      <c r="B422"/>
      <c r="C422"/>
      <c r="D422"/>
      <c r="E422"/>
      <c r="F422"/>
    </row>
    <row r="423" spans="2:6" x14ac:dyDescent="0.25">
      <c r="B423"/>
      <c r="C423"/>
      <c r="D423"/>
      <c r="E423"/>
      <c r="F423"/>
    </row>
    <row r="424" spans="2:6" x14ac:dyDescent="0.25">
      <c r="B424"/>
      <c r="C424"/>
      <c r="D424"/>
      <c r="E424"/>
      <c r="F424"/>
    </row>
    <row r="425" spans="2:6" x14ac:dyDescent="0.25">
      <c r="B425"/>
      <c r="C425"/>
      <c r="D425"/>
      <c r="E425"/>
      <c r="F425"/>
    </row>
    <row r="426" spans="2:6" x14ac:dyDescent="0.25">
      <c r="B426"/>
      <c r="C426"/>
      <c r="D426"/>
      <c r="E426"/>
      <c r="F426"/>
    </row>
    <row r="427" spans="2:6" x14ac:dyDescent="0.25">
      <c r="B427"/>
      <c r="C427"/>
      <c r="D427"/>
      <c r="E427"/>
      <c r="F427"/>
    </row>
    <row r="428" spans="2:6" x14ac:dyDescent="0.25">
      <c r="B428"/>
      <c r="C428"/>
      <c r="D428"/>
      <c r="E428"/>
      <c r="F428"/>
    </row>
    <row r="429" spans="2:6" x14ac:dyDescent="0.25">
      <c r="B429"/>
      <c r="C429"/>
      <c r="D429"/>
      <c r="E429"/>
      <c r="F429"/>
    </row>
    <row r="430" spans="2:6" x14ac:dyDescent="0.25">
      <c r="B430"/>
      <c r="C430"/>
      <c r="D430"/>
      <c r="E430"/>
      <c r="F430"/>
    </row>
    <row r="431" spans="2:6" x14ac:dyDescent="0.25">
      <c r="B431"/>
      <c r="C431"/>
      <c r="D431"/>
      <c r="E431"/>
      <c r="F431"/>
    </row>
    <row r="432" spans="2:6" x14ac:dyDescent="0.25">
      <c r="B432"/>
      <c r="C432"/>
      <c r="D432"/>
      <c r="E432"/>
      <c r="F432"/>
    </row>
    <row r="433" spans="2:6" x14ac:dyDescent="0.25">
      <c r="B433"/>
      <c r="C433"/>
      <c r="D433"/>
      <c r="E433"/>
      <c r="F433"/>
    </row>
    <row r="434" spans="2:6" x14ac:dyDescent="0.25">
      <c r="B434"/>
      <c r="C434"/>
      <c r="D434"/>
      <c r="E434"/>
      <c r="F434"/>
    </row>
    <row r="435" spans="2:6" x14ac:dyDescent="0.25">
      <c r="B435"/>
      <c r="C435"/>
      <c r="D435"/>
      <c r="E435"/>
      <c r="F435"/>
    </row>
    <row r="436" spans="2:6" x14ac:dyDescent="0.25">
      <c r="B436"/>
      <c r="C436"/>
      <c r="D436"/>
      <c r="E436"/>
      <c r="F436"/>
    </row>
    <row r="437" spans="2:6" x14ac:dyDescent="0.25">
      <c r="B437"/>
      <c r="C437"/>
      <c r="D437"/>
      <c r="E437"/>
      <c r="F437"/>
    </row>
    <row r="438" spans="2:6" x14ac:dyDescent="0.25">
      <c r="B438"/>
      <c r="C438"/>
      <c r="D438"/>
      <c r="E438"/>
      <c r="F438"/>
    </row>
    <row r="439" spans="2:6" x14ac:dyDescent="0.25">
      <c r="B439"/>
      <c r="C439"/>
      <c r="D439"/>
      <c r="E439"/>
      <c r="F439"/>
    </row>
    <row r="440" spans="2:6" x14ac:dyDescent="0.25">
      <c r="B440"/>
      <c r="C440"/>
      <c r="D440"/>
      <c r="E440"/>
      <c r="F440"/>
    </row>
    <row r="441" spans="2:6" x14ac:dyDescent="0.25">
      <c r="B441"/>
      <c r="C441"/>
      <c r="D441"/>
      <c r="E441"/>
      <c r="F441"/>
    </row>
    <row r="442" spans="2:6" x14ac:dyDescent="0.25">
      <c r="B442"/>
      <c r="C442"/>
      <c r="D442"/>
      <c r="E442"/>
      <c r="F442"/>
    </row>
    <row r="443" spans="2:6" x14ac:dyDescent="0.25">
      <c r="B443"/>
      <c r="C443"/>
      <c r="D443"/>
      <c r="E443"/>
      <c r="F443"/>
    </row>
    <row r="444" spans="2:6" x14ac:dyDescent="0.25">
      <c r="B444"/>
      <c r="C444"/>
      <c r="D444"/>
      <c r="E444"/>
      <c r="F444"/>
    </row>
    <row r="445" spans="2:6" x14ac:dyDescent="0.25">
      <c r="B445"/>
      <c r="C445"/>
      <c r="D445"/>
      <c r="E445"/>
      <c r="F445"/>
    </row>
    <row r="446" spans="2:6" x14ac:dyDescent="0.25">
      <c r="B446"/>
      <c r="C446"/>
      <c r="D446"/>
      <c r="E446"/>
      <c r="F446"/>
    </row>
    <row r="447" spans="2:6" x14ac:dyDescent="0.25">
      <c r="B447"/>
      <c r="C447"/>
      <c r="D447"/>
      <c r="E447"/>
      <c r="F447"/>
    </row>
    <row r="448" spans="2:6" x14ac:dyDescent="0.25">
      <c r="B448"/>
      <c r="C448"/>
      <c r="D448"/>
      <c r="E448"/>
      <c r="F448"/>
    </row>
    <row r="449" spans="2:6" x14ac:dyDescent="0.25">
      <c r="B449"/>
      <c r="C449"/>
      <c r="D449"/>
      <c r="E449"/>
      <c r="F449"/>
    </row>
    <row r="450" spans="2:6" x14ac:dyDescent="0.25">
      <c r="B450"/>
      <c r="C450"/>
      <c r="D450"/>
      <c r="E450"/>
      <c r="F450"/>
    </row>
    <row r="451" spans="2:6" x14ac:dyDescent="0.25">
      <c r="B451"/>
      <c r="C451"/>
      <c r="D451"/>
      <c r="E451"/>
      <c r="F451"/>
    </row>
    <row r="452" spans="2:6" x14ac:dyDescent="0.25">
      <c r="B452"/>
      <c r="C452"/>
      <c r="D452"/>
      <c r="E452"/>
      <c r="F452"/>
    </row>
    <row r="453" spans="2:6" x14ac:dyDescent="0.25">
      <c r="B453"/>
      <c r="C453"/>
      <c r="D453"/>
      <c r="E453"/>
      <c r="F453"/>
    </row>
    <row r="454" spans="2:6" x14ac:dyDescent="0.25">
      <c r="B454"/>
      <c r="C454"/>
      <c r="D454"/>
      <c r="E454"/>
      <c r="F454"/>
    </row>
    <row r="455" spans="2:6" x14ac:dyDescent="0.25">
      <c r="B455"/>
      <c r="C455"/>
      <c r="D455"/>
      <c r="E455"/>
      <c r="F455"/>
    </row>
    <row r="456" spans="2:6" x14ac:dyDescent="0.25">
      <c r="B456"/>
      <c r="C456"/>
      <c r="D456"/>
      <c r="E456"/>
      <c r="F456"/>
    </row>
    <row r="457" spans="2:6" x14ac:dyDescent="0.25">
      <c r="B457"/>
      <c r="C457"/>
      <c r="D457"/>
      <c r="E457"/>
      <c r="F457"/>
    </row>
    <row r="458" spans="2:6" x14ac:dyDescent="0.25">
      <c r="B458"/>
      <c r="C458"/>
      <c r="D458"/>
      <c r="E458"/>
      <c r="F458"/>
    </row>
    <row r="459" spans="2:6" x14ac:dyDescent="0.25">
      <c r="B459"/>
      <c r="C459"/>
      <c r="D459"/>
      <c r="E459"/>
      <c r="F459"/>
    </row>
    <row r="460" spans="2:6" x14ac:dyDescent="0.25">
      <c r="B460"/>
      <c r="C460"/>
      <c r="D460"/>
      <c r="E460"/>
      <c r="F460"/>
    </row>
    <row r="461" spans="2:6" x14ac:dyDescent="0.25">
      <c r="B461"/>
      <c r="C461"/>
      <c r="D461"/>
      <c r="E461"/>
      <c r="F461"/>
    </row>
    <row r="462" spans="2:6" x14ac:dyDescent="0.25">
      <c r="B462"/>
      <c r="C462"/>
      <c r="D462"/>
      <c r="E462"/>
      <c r="F462"/>
    </row>
    <row r="463" spans="2:6" x14ac:dyDescent="0.25">
      <c r="B463"/>
      <c r="C463"/>
      <c r="D463"/>
      <c r="E463"/>
      <c r="F463"/>
    </row>
    <row r="464" spans="2:6" x14ac:dyDescent="0.25">
      <c r="B464"/>
      <c r="C464"/>
      <c r="D464"/>
      <c r="E464"/>
      <c r="F464"/>
    </row>
    <row r="465" spans="2:6" x14ac:dyDescent="0.25">
      <c r="B465"/>
      <c r="C465"/>
      <c r="D465"/>
      <c r="E465"/>
      <c r="F465"/>
    </row>
    <row r="466" spans="2:6" x14ac:dyDescent="0.25">
      <c r="B466"/>
      <c r="C466"/>
      <c r="D466"/>
      <c r="E466"/>
      <c r="F466"/>
    </row>
    <row r="467" spans="2:6" x14ac:dyDescent="0.25">
      <c r="B467"/>
      <c r="C467"/>
      <c r="D467"/>
      <c r="E467"/>
      <c r="F467"/>
    </row>
    <row r="468" spans="2:6" x14ac:dyDescent="0.25">
      <c r="B468"/>
      <c r="C468"/>
      <c r="D468"/>
      <c r="E468"/>
      <c r="F468"/>
    </row>
    <row r="469" spans="2:6" x14ac:dyDescent="0.25">
      <c r="B469"/>
      <c r="C469"/>
      <c r="D469"/>
      <c r="E469"/>
      <c r="F469"/>
    </row>
    <row r="470" spans="2:6" x14ac:dyDescent="0.25">
      <c r="B470"/>
      <c r="C470"/>
      <c r="D470"/>
      <c r="E470"/>
      <c r="F470"/>
    </row>
    <row r="471" spans="2:6" x14ac:dyDescent="0.25">
      <c r="B471"/>
      <c r="C471"/>
      <c r="D471"/>
      <c r="E471"/>
      <c r="F471"/>
    </row>
    <row r="472" spans="2:6" x14ac:dyDescent="0.25">
      <c r="B472"/>
      <c r="C472"/>
      <c r="D472"/>
      <c r="E472"/>
      <c r="F472"/>
    </row>
    <row r="473" spans="2:6" x14ac:dyDescent="0.25">
      <c r="B473"/>
      <c r="C473"/>
      <c r="D473"/>
      <c r="E473"/>
      <c r="F473"/>
    </row>
    <row r="474" spans="2:6" x14ac:dyDescent="0.25">
      <c r="B474"/>
      <c r="C474"/>
      <c r="D474"/>
      <c r="E474"/>
      <c r="F474"/>
    </row>
    <row r="475" spans="2:6" x14ac:dyDescent="0.25">
      <c r="B475"/>
      <c r="C475"/>
      <c r="D475"/>
      <c r="E475"/>
      <c r="F475"/>
    </row>
    <row r="476" spans="2:6" x14ac:dyDescent="0.25">
      <c r="B476"/>
      <c r="C476"/>
      <c r="D476"/>
      <c r="E476"/>
      <c r="F476"/>
    </row>
    <row r="477" spans="2:6" x14ac:dyDescent="0.25">
      <c r="B477"/>
      <c r="C477"/>
      <c r="D477"/>
      <c r="E477"/>
      <c r="F477"/>
    </row>
    <row r="478" spans="2:6" x14ac:dyDescent="0.25">
      <c r="B478"/>
      <c r="C478"/>
      <c r="D478"/>
      <c r="E478"/>
      <c r="F478"/>
    </row>
    <row r="479" spans="2:6" x14ac:dyDescent="0.25">
      <c r="B479"/>
      <c r="C479"/>
      <c r="D479"/>
      <c r="E479"/>
      <c r="F479"/>
    </row>
    <row r="480" spans="2:6" x14ac:dyDescent="0.25">
      <c r="B480"/>
      <c r="C480"/>
      <c r="D480"/>
      <c r="E480"/>
      <c r="F480"/>
    </row>
    <row r="481" spans="2:6" x14ac:dyDescent="0.25">
      <c r="B481"/>
      <c r="C481"/>
      <c r="D481"/>
      <c r="E481"/>
      <c r="F481"/>
    </row>
    <row r="482" spans="2:6" x14ac:dyDescent="0.25">
      <c r="B482"/>
      <c r="C482"/>
      <c r="D482"/>
      <c r="E482"/>
      <c r="F482"/>
    </row>
    <row r="483" spans="2:6" x14ac:dyDescent="0.25">
      <c r="B483"/>
      <c r="C483"/>
      <c r="D483"/>
      <c r="E483"/>
      <c r="F483"/>
    </row>
    <row r="484" spans="2:6" x14ac:dyDescent="0.25">
      <c r="B484"/>
      <c r="C484"/>
      <c r="D484"/>
      <c r="E484"/>
      <c r="F484"/>
    </row>
    <row r="485" spans="2:6" x14ac:dyDescent="0.25">
      <c r="B485"/>
      <c r="C485"/>
      <c r="D485"/>
      <c r="E485"/>
      <c r="F485"/>
    </row>
    <row r="486" spans="2:6" x14ac:dyDescent="0.25">
      <c r="B486"/>
      <c r="C486"/>
      <c r="D486"/>
      <c r="E486"/>
      <c r="F486"/>
    </row>
    <row r="487" spans="2:6" x14ac:dyDescent="0.25">
      <c r="B487"/>
      <c r="C487"/>
      <c r="D487"/>
      <c r="E487"/>
      <c r="F487"/>
    </row>
    <row r="488" spans="2:6" x14ac:dyDescent="0.25">
      <c r="B488"/>
      <c r="C488"/>
      <c r="D488"/>
      <c r="E488"/>
      <c r="F488"/>
    </row>
    <row r="489" spans="2:6" x14ac:dyDescent="0.25">
      <c r="B489"/>
      <c r="C489"/>
      <c r="D489"/>
      <c r="E489"/>
      <c r="F489"/>
    </row>
    <row r="490" spans="2:6" x14ac:dyDescent="0.25">
      <c r="B490"/>
      <c r="C490"/>
      <c r="D490"/>
      <c r="E490"/>
      <c r="F490"/>
    </row>
    <row r="491" spans="2:6" x14ac:dyDescent="0.25">
      <c r="B491"/>
      <c r="C491"/>
      <c r="D491"/>
      <c r="E491"/>
      <c r="F491"/>
    </row>
    <row r="492" spans="2:6" x14ac:dyDescent="0.25">
      <c r="B492"/>
      <c r="C492"/>
      <c r="D492"/>
      <c r="E492"/>
      <c r="F492"/>
    </row>
    <row r="493" spans="2:6" x14ac:dyDescent="0.25">
      <c r="B493"/>
      <c r="C493"/>
      <c r="D493"/>
      <c r="E493"/>
      <c r="F493"/>
    </row>
    <row r="494" spans="2:6" x14ac:dyDescent="0.25">
      <c r="B494"/>
      <c r="C494"/>
      <c r="D494"/>
      <c r="E494"/>
      <c r="F494"/>
    </row>
    <row r="495" spans="2:6" x14ac:dyDescent="0.25">
      <c r="B495"/>
      <c r="C495"/>
      <c r="D495"/>
      <c r="E495"/>
      <c r="F495"/>
    </row>
    <row r="496" spans="2:6" x14ac:dyDescent="0.25">
      <c r="B496"/>
      <c r="C496"/>
      <c r="D496"/>
      <c r="E496"/>
      <c r="F496"/>
    </row>
    <row r="497" spans="2:6" x14ac:dyDescent="0.25">
      <c r="B497"/>
      <c r="C497"/>
      <c r="D497"/>
      <c r="E497"/>
      <c r="F497"/>
    </row>
    <row r="498" spans="2:6" x14ac:dyDescent="0.25">
      <c r="B498"/>
      <c r="C498"/>
      <c r="D498"/>
      <c r="E498"/>
      <c r="F498"/>
    </row>
    <row r="499" spans="2:6" x14ac:dyDescent="0.25">
      <c r="B499"/>
      <c r="C499"/>
      <c r="D499"/>
      <c r="E499"/>
      <c r="F499"/>
    </row>
    <row r="500" spans="2:6" x14ac:dyDescent="0.25">
      <c r="B500"/>
      <c r="C500"/>
      <c r="D500"/>
      <c r="E500"/>
      <c r="F500"/>
    </row>
    <row r="501" spans="2:6" x14ac:dyDescent="0.25">
      <c r="B501"/>
      <c r="C501"/>
      <c r="D501"/>
      <c r="E501"/>
      <c r="F501"/>
    </row>
    <row r="502" spans="2:6" x14ac:dyDescent="0.25">
      <c r="B502"/>
      <c r="C502"/>
      <c r="D502"/>
      <c r="E502"/>
      <c r="F502"/>
    </row>
    <row r="503" spans="2:6" x14ac:dyDescent="0.25">
      <c r="B503"/>
      <c r="C503"/>
      <c r="D503"/>
      <c r="E503"/>
      <c r="F503"/>
    </row>
    <row r="504" spans="2:6" x14ac:dyDescent="0.25">
      <c r="B504"/>
      <c r="C504"/>
      <c r="D504"/>
      <c r="E504"/>
      <c r="F504"/>
    </row>
    <row r="505" spans="2:6" x14ac:dyDescent="0.25">
      <c r="B505"/>
      <c r="C505"/>
      <c r="D505"/>
      <c r="E505"/>
      <c r="F505"/>
    </row>
    <row r="506" spans="2:6" x14ac:dyDescent="0.25">
      <c r="B506"/>
      <c r="C506"/>
      <c r="D506"/>
      <c r="E506"/>
      <c r="F506"/>
    </row>
    <row r="507" spans="2:6" x14ac:dyDescent="0.25">
      <c r="B507"/>
      <c r="C507"/>
      <c r="D507"/>
      <c r="E507"/>
      <c r="F507"/>
    </row>
    <row r="508" spans="2:6" x14ac:dyDescent="0.25">
      <c r="B508"/>
      <c r="C508"/>
      <c r="D508"/>
      <c r="E508"/>
      <c r="F508"/>
    </row>
    <row r="509" spans="2:6" x14ac:dyDescent="0.25">
      <c r="B509"/>
      <c r="C509"/>
      <c r="D509"/>
      <c r="E509"/>
      <c r="F509"/>
    </row>
    <row r="510" spans="2:6" x14ac:dyDescent="0.25">
      <c r="B510"/>
      <c r="C510"/>
      <c r="D510"/>
      <c r="E510"/>
      <c r="F510"/>
    </row>
    <row r="511" spans="2:6" x14ac:dyDescent="0.25">
      <c r="B511"/>
      <c r="C511"/>
      <c r="D511"/>
      <c r="E511"/>
      <c r="F511"/>
    </row>
    <row r="512" spans="2:6" x14ac:dyDescent="0.25">
      <c r="B512"/>
      <c r="C512"/>
      <c r="D512"/>
      <c r="E512"/>
      <c r="F512"/>
    </row>
    <row r="513" spans="2:6" x14ac:dyDescent="0.25">
      <c r="B513"/>
      <c r="C513"/>
      <c r="D513"/>
      <c r="E513"/>
      <c r="F513"/>
    </row>
    <row r="514" spans="2:6" x14ac:dyDescent="0.25">
      <c r="B514"/>
      <c r="C514"/>
      <c r="D514"/>
      <c r="E514"/>
      <c r="F514"/>
    </row>
    <row r="515" spans="2:6" x14ac:dyDescent="0.25">
      <c r="B515"/>
      <c r="C515"/>
      <c r="D515"/>
      <c r="E515"/>
      <c r="F515"/>
    </row>
    <row r="516" spans="2:6" x14ac:dyDescent="0.25">
      <c r="B516"/>
      <c r="C516"/>
      <c r="D516"/>
      <c r="E516"/>
      <c r="F516"/>
    </row>
    <row r="517" spans="2:6" x14ac:dyDescent="0.25">
      <c r="B517"/>
      <c r="C517"/>
      <c r="D517"/>
      <c r="E517"/>
      <c r="F517"/>
    </row>
    <row r="518" spans="2:6" x14ac:dyDescent="0.25">
      <c r="B518"/>
      <c r="C518"/>
      <c r="D518"/>
      <c r="E518"/>
      <c r="F518"/>
    </row>
    <row r="519" spans="2:6" x14ac:dyDescent="0.25">
      <c r="B519"/>
      <c r="C519"/>
      <c r="D519"/>
      <c r="E519"/>
      <c r="F519"/>
    </row>
    <row r="520" spans="2:6" x14ac:dyDescent="0.25">
      <c r="B520"/>
      <c r="C520"/>
      <c r="D520"/>
      <c r="E520"/>
      <c r="F520"/>
    </row>
    <row r="521" spans="2:6" x14ac:dyDescent="0.25">
      <c r="B521"/>
      <c r="C521"/>
      <c r="D521"/>
      <c r="E521"/>
      <c r="F521"/>
    </row>
    <row r="522" spans="2:6" x14ac:dyDescent="0.25">
      <c r="B522"/>
      <c r="C522"/>
      <c r="D522"/>
      <c r="E522"/>
      <c r="F522"/>
    </row>
    <row r="523" spans="2:6" x14ac:dyDescent="0.25">
      <c r="B523"/>
      <c r="C523"/>
      <c r="D523"/>
      <c r="E523"/>
      <c r="F523"/>
    </row>
    <row r="524" spans="2:6" x14ac:dyDescent="0.25">
      <c r="B524"/>
      <c r="C524"/>
      <c r="D524"/>
      <c r="E524"/>
      <c r="F524"/>
    </row>
    <row r="525" spans="2:6" x14ac:dyDescent="0.25">
      <c r="B525"/>
      <c r="C525"/>
      <c r="D525"/>
      <c r="E525"/>
      <c r="F525"/>
    </row>
    <row r="526" spans="2:6" x14ac:dyDescent="0.25">
      <c r="B526"/>
      <c r="C526"/>
      <c r="D526"/>
      <c r="E526"/>
      <c r="F526"/>
    </row>
    <row r="527" spans="2:6" x14ac:dyDescent="0.25">
      <c r="B527"/>
      <c r="C527"/>
      <c r="D527"/>
      <c r="E527"/>
      <c r="F527"/>
    </row>
    <row r="528" spans="2:6" x14ac:dyDescent="0.25">
      <c r="B528"/>
      <c r="C528"/>
      <c r="D528"/>
      <c r="E528"/>
      <c r="F528"/>
    </row>
    <row r="529" spans="2:6" x14ac:dyDescent="0.25">
      <c r="B529"/>
      <c r="C529"/>
      <c r="D529"/>
      <c r="E529"/>
      <c r="F529"/>
    </row>
    <row r="530" spans="2:6" x14ac:dyDescent="0.25">
      <c r="B530"/>
      <c r="C530"/>
      <c r="D530"/>
      <c r="E530"/>
      <c r="F530"/>
    </row>
    <row r="531" spans="2:6" x14ac:dyDescent="0.25">
      <c r="B531"/>
      <c r="C531"/>
      <c r="D531"/>
      <c r="E531"/>
      <c r="F531"/>
    </row>
    <row r="532" spans="2:6" x14ac:dyDescent="0.25">
      <c r="B532"/>
      <c r="C532"/>
      <c r="D532"/>
      <c r="E532"/>
      <c r="F532"/>
    </row>
    <row r="533" spans="2:6" x14ac:dyDescent="0.25">
      <c r="B533"/>
      <c r="C533"/>
      <c r="D533"/>
      <c r="E533"/>
      <c r="F533"/>
    </row>
    <row r="534" spans="2:6" x14ac:dyDescent="0.25">
      <c r="B534"/>
      <c r="C534"/>
      <c r="D534"/>
      <c r="E534"/>
      <c r="F534"/>
    </row>
    <row r="535" spans="2:6" x14ac:dyDescent="0.25">
      <c r="B535"/>
      <c r="C535"/>
      <c r="D535"/>
      <c r="E535"/>
      <c r="F535"/>
    </row>
    <row r="536" spans="2:6" x14ac:dyDescent="0.25">
      <c r="B536"/>
      <c r="C536"/>
      <c r="D536"/>
      <c r="E536"/>
      <c r="F536"/>
    </row>
    <row r="537" spans="2:6" x14ac:dyDescent="0.25">
      <c r="B537"/>
      <c r="C537"/>
      <c r="D537"/>
      <c r="E537"/>
      <c r="F537"/>
    </row>
    <row r="538" spans="2:6" x14ac:dyDescent="0.25">
      <c r="B538"/>
      <c r="C538"/>
      <c r="D538"/>
      <c r="E538"/>
      <c r="F538"/>
    </row>
    <row r="539" spans="2:6" x14ac:dyDescent="0.25">
      <c r="B539"/>
      <c r="C539"/>
      <c r="D539"/>
      <c r="E539"/>
      <c r="F539"/>
    </row>
    <row r="540" spans="2:6" x14ac:dyDescent="0.25">
      <c r="B540"/>
      <c r="C540"/>
      <c r="D540"/>
      <c r="E540"/>
      <c r="F540"/>
    </row>
    <row r="541" spans="2:6" x14ac:dyDescent="0.25">
      <c r="B541"/>
      <c r="C541"/>
      <c r="D541"/>
      <c r="E541"/>
      <c r="F541"/>
    </row>
    <row r="542" spans="2:6" x14ac:dyDescent="0.25">
      <c r="B542"/>
      <c r="C542"/>
      <c r="D542"/>
      <c r="E542"/>
      <c r="F542"/>
    </row>
    <row r="543" spans="2:6" x14ac:dyDescent="0.25">
      <c r="B543"/>
      <c r="C543"/>
      <c r="D543"/>
      <c r="E543"/>
      <c r="F543"/>
    </row>
    <row r="544" spans="2:6" x14ac:dyDescent="0.25">
      <c r="B544"/>
      <c r="C544"/>
      <c r="D544"/>
      <c r="E544"/>
      <c r="F544"/>
    </row>
    <row r="545" spans="2:6" x14ac:dyDescent="0.25">
      <c r="B545"/>
      <c r="C545"/>
      <c r="D545"/>
      <c r="E545"/>
      <c r="F545"/>
    </row>
    <row r="546" spans="2:6" x14ac:dyDescent="0.25">
      <c r="B546"/>
      <c r="C546"/>
      <c r="D546"/>
      <c r="E546"/>
      <c r="F546"/>
    </row>
    <row r="547" spans="2:6" x14ac:dyDescent="0.25">
      <c r="B547"/>
      <c r="C547"/>
      <c r="D547"/>
      <c r="E547"/>
      <c r="F547"/>
    </row>
    <row r="548" spans="2:6" x14ac:dyDescent="0.25">
      <c r="B548"/>
      <c r="C548"/>
      <c r="D548"/>
      <c r="E548"/>
      <c r="F548"/>
    </row>
    <row r="549" spans="2:6" x14ac:dyDescent="0.25">
      <c r="B549"/>
      <c r="C549"/>
      <c r="D549"/>
      <c r="E549"/>
      <c r="F549"/>
    </row>
    <row r="550" spans="2:6" x14ac:dyDescent="0.25">
      <c r="B550"/>
      <c r="C550"/>
      <c r="D550"/>
      <c r="E550"/>
      <c r="F550"/>
    </row>
    <row r="551" spans="2:6" x14ac:dyDescent="0.25">
      <c r="B551"/>
      <c r="C551"/>
      <c r="D551"/>
      <c r="E551"/>
      <c r="F551"/>
    </row>
    <row r="552" spans="2:6" x14ac:dyDescent="0.25">
      <c r="B552"/>
      <c r="C552"/>
      <c r="D552"/>
      <c r="E552"/>
      <c r="F552"/>
    </row>
    <row r="553" spans="2:6" x14ac:dyDescent="0.25">
      <c r="B553"/>
      <c r="C553"/>
      <c r="D553"/>
      <c r="E553"/>
      <c r="F553"/>
    </row>
    <row r="554" spans="2:6" x14ac:dyDescent="0.25">
      <c r="B554"/>
      <c r="C554"/>
      <c r="D554"/>
      <c r="E554"/>
      <c r="F554"/>
    </row>
    <row r="555" spans="2:6" x14ac:dyDescent="0.25">
      <c r="B555"/>
      <c r="C555"/>
      <c r="D555"/>
      <c r="E555"/>
      <c r="F555"/>
    </row>
    <row r="556" spans="2:6" x14ac:dyDescent="0.25">
      <c r="B556"/>
      <c r="C556"/>
      <c r="D556"/>
      <c r="E556"/>
      <c r="F556"/>
    </row>
    <row r="557" spans="2:6" x14ac:dyDescent="0.25">
      <c r="B557"/>
      <c r="C557"/>
      <c r="D557"/>
      <c r="E557"/>
      <c r="F557"/>
    </row>
    <row r="558" spans="2:6" x14ac:dyDescent="0.25">
      <c r="B558"/>
      <c r="C558"/>
      <c r="D558"/>
      <c r="E558"/>
      <c r="F558"/>
    </row>
    <row r="559" spans="2:6" x14ac:dyDescent="0.25">
      <c r="B559"/>
      <c r="C559"/>
      <c r="D559"/>
      <c r="E559"/>
      <c r="F559"/>
    </row>
    <row r="560" spans="2:6" x14ac:dyDescent="0.25">
      <c r="B560"/>
      <c r="C560"/>
      <c r="D560"/>
      <c r="E560"/>
      <c r="F560"/>
    </row>
    <row r="561" spans="2:6" x14ac:dyDescent="0.25">
      <c r="B561"/>
      <c r="C561"/>
      <c r="D561"/>
      <c r="E561"/>
      <c r="F561"/>
    </row>
    <row r="562" spans="2:6" x14ac:dyDescent="0.25">
      <c r="B562"/>
      <c r="C562"/>
      <c r="D562"/>
      <c r="E562"/>
      <c r="F562"/>
    </row>
    <row r="563" spans="2:6" x14ac:dyDescent="0.25">
      <c r="B563"/>
      <c r="C563"/>
      <c r="D563"/>
      <c r="E563"/>
      <c r="F563"/>
    </row>
    <row r="564" spans="2:6" x14ac:dyDescent="0.25">
      <c r="B564"/>
      <c r="C564"/>
      <c r="D564"/>
      <c r="E564"/>
      <c r="F564"/>
    </row>
    <row r="565" spans="2:6" x14ac:dyDescent="0.25">
      <c r="B565"/>
      <c r="C565"/>
      <c r="D565"/>
      <c r="E565"/>
      <c r="F565"/>
    </row>
    <row r="566" spans="2:6" x14ac:dyDescent="0.25">
      <c r="B566"/>
      <c r="C566"/>
      <c r="D566"/>
      <c r="E566"/>
      <c r="F566"/>
    </row>
    <row r="567" spans="2:6" x14ac:dyDescent="0.25">
      <c r="B567"/>
      <c r="C567"/>
      <c r="D567"/>
      <c r="E567"/>
      <c r="F567"/>
    </row>
    <row r="568" spans="2:6" x14ac:dyDescent="0.25">
      <c r="B568"/>
      <c r="C568"/>
      <c r="D568"/>
      <c r="E568"/>
      <c r="F568"/>
    </row>
    <row r="569" spans="2:6" x14ac:dyDescent="0.25">
      <c r="B569"/>
      <c r="C569"/>
      <c r="D569"/>
      <c r="E569"/>
      <c r="F569"/>
    </row>
    <row r="570" spans="2:6" x14ac:dyDescent="0.25">
      <c r="B570"/>
      <c r="C570"/>
      <c r="D570"/>
      <c r="E570"/>
      <c r="F570"/>
    </row>
    <row r="571" spans="2:6" x14ac:dyDescent="0.25">
      <c r="B571"/>
      <c r="C571"/>
      <c r="D571"/>
      <c r="E571"/>
      <c r="F571"/>
    </row>
    <row r="572" spans="2:6" x14ac:dyDescent="0.25">
      <c r="B572"/>
      <c r="C572"/>
      <c r="D572"/>
      <c r="E572"/>
      <c r="F572"/>
    </row>
    <row r="573" spans="2:6" x14ac:dyDescent="0.25">
      <c r="B573"/>
      <c r="C573"/>
      <c r="D573"/>
      <c r="E573"/>
      <c r="F573"/>
    </row>
    <row r="574" spans="2:6" x14ac:dyDescent="0.25">
      <c r="B574"/>
      <c r="C574"/>
      <c r="D574"/>
      <c r="E574"/>
      <c r="F574"/>
    </row>
    <row r="575" spans="2:6" x14ac:dyDescent="0.25">
      <c r="B575"/>
      <c r="C575"/>
      <c r="D575"/>
      <c r="E575"/>
      <c r="F575"/>
    </row>
    <row r="576" spans="2:6" x14ac:dyDescent="0.25">
      <c r="B576"/>
      <c r="C576"/>
      <c r="D576"/>
      <c r="E576"/>
      <c r="F576"/>
    </row>
    <row r="577" spans="2:6" x14ac:dyDescent="0.25">
      <c r="B577"/>
      <c r="C577"/>
      <c r="D577"/>
      <c r="E577"/>
      <c r="F577"/>
    </row>
    <row r="578" spans="2:6" x14ac:dyDescent="0.25">
      <c r="B578"/>
      <c r="C578"/>
      <c r="D578"/>
      <c r="E578"/>
      <c r="F578"/>
    </row>
    <row r="579" spans="2:6" x14ac:dyDescent="0.25">
      <c r="B579"/>
      <c r="C579"/>
      <c r="D579"/>
      <c r="E579"/>
      <c r="F579"/>
    </row>
    <row r="580" spans="2:6" x14ac:dyDescent="0.25">
      <c r="B580"/>
      <c r="C580"/>
      <c r="D580"/>
      <c r="E580"/>
      <c r="F580"/>
    </row>
    <row r="581" spans="2:6" x14ac:dyDescent="0.25">
      <c r="B581"/>
      <c r="C581"/>
      <c r="D581"/>
      <c r="E581"/>
      <c r="F581"/>
    </row>
    <row r="582" spans="2:6" x14ac:dyDescent="0.25">
      <c r="B582"/>
      <c r="C582"/>
      <c r="D582"/>
      <c r="E582"/>
      <c r="F582"/>
    </row>
    <row r="583" spans="2:6" x14ac:dyDescent="0.25">
      <c r="B583"/>
      <c r="C583"/>
      <c r="D583"/>
      <c r="E583"/>
      <c r="F583"/>
    </row>
    <row r="584" spans="2:6" x14ac:dyDescent="0.25">
      <c r="B584"/>
      <c r="C584"/>
      <c r="D584"/>
      <c r="E584"/>
      <c r="F584"/>
    </row>
    <row r="585" spans="2:6" x14ac:dyDescent="0.25">
      <c r="B585"/>
      <c r="C585"/>
      <c r="D585"/>
      <c r="E585"/>
      <c r="F585"/>
    </row>
    <row r="586" spans="2:6" x14ac:dyDescent="0.25">
      <c r="B586"/>
      <c r="C586"/>
      <c r="D586"/>
      <c r="E586"/>
      <c r="F586"/>
    </row>
    <row r="587" spans="2:6" x14ac:dyDescent="0.25">
      <c r="B587"/>
      <c r="C587"/>
      <c r="D587"/>
      <c r="E587"/>
      <c r="F587"/>
    </row>
    <row r="588" spans="2:6" x14ac:dyDescent="0.25">
      <c r="B588"/>
      <c r="C588"/>
      <c r="D588"/>
      <c r="E588"/>
      <c r="F588"/>
    </row>
    <row r="589" spans="2:6" x14ac:dyDescent="0.25">
      <c r="B589"/>
      <c r="C589"/>
      <c r="D589"/>
      <c r="E589"/>
      <c r="F589"/>
    </row>
    <row r="590" spans="2:6" x14ac:dyDescent="0.25">
      <c r="B590"/>
      <c r="C590"/>
      <c r="D590"/>
      <c r="E590"/>
      <c r="F590"/>
    </row>
    <row r="591" spans="2:6" x14ac:dyDescent="0.25">
      <c r="B591"/>
      <c r="C591"/>
      <c r="D591"/>
      <c r="E591"/>
      <c r="F591"/>
    </row>
    <row r="592" spans="2:6" x14ac:dyDescent="0.25">
      <c r="B592"/>
      <c r="C592"/>
      <c r="D592"/>
      <c r="E592"/>
      <c r="F592"/>
    </row>
    <row r="593" spans="2:6" x14ac:dyDescent="0.25">
      <c r="B593"/>
      <c r="C593"/>
      <c r="D593"/>
      <c r="E593"/>
      <c r="F593"/>
    </row>
    <row r="594" spans="2:6" x14ac:dyDescent="0.25">
      <c r="B594"/>
      <c r="C594"/>
      <c r="D594"/>
      <c r="E594"/>
      <c r="F594"/>
    </row>
    <row r="595" spans="2:6" x14ac:dyDescent="0.25">
      <c r="B595"/>
      <c r="C595"/>
      <c r="D595"/>
      <c r="E595"/>
      <c r="F595"/>
    </row>
    <row r="596" spans="2:6" x14ac:dyDescent="0.25">
      <c r="B596"/>
      <c r="C596"/>
      <c r="D596"/>
      <c r="E596"/>
      <c r="F596"/>
    </row>
    <row r="597" spans="2:6" x14ac:dyDescent="0.25">
      <c r="B597"/>
      <c r="C597"/>
      <c r="D597"/>
      <c r="E597"/>
      <c r="F597"/>
    </row>
    <row r="598" spans="2:6" x14ac:dyDescent="0.25">
      <c r="B598"/>
      <c r="C598"/>
      <c r="D598"/>
      <c r="E598"/>
      <c r="F598"/>
    </row>
    <row r="599" spans="2:6" x14ac:dyDescent="0.25">
      <c r="B599"/>
      <c r="C599"/>
      <c r="D599"/>
      <c r="E599"/>
      <c r="F599"/>
    </row>
    <row r="600" spans="2:6" x14ac:dyDescent="0.25">
      <c r="B600"/>
      <c r="C600"/>
      <c r="D600"/>
      <c r="E600"/>
      <c r="F600"/>
    </row>
    <row r="601" spans="2:6" x14ac:dyDescent="0.25">
      <c r="B601"/>
      <c r="C601"/>
      <c r="D601"/>
      <c r="E601"/>
      <c r="F601"/>
    </row>
    <row r="602" spans="2:6" x14ac:dyDescent="0.25">
      <c r="B602"/>
      <c r="C602"/>
      <c r="D602"/>
      <c r="E602"/>
      <c r="F602"/>
    </row>
    <row r="603" spans="2:6" x14ac:dyDescent="0.25">
      <c r="B603"/>
      <c r="C603"/>
      <c r="D603"/>
      <c r="E603"/>
      <c r="F603"/>
    </row>
    <row r="604" spans="2:6" x14ac:dyDescent="0.25">
      <c r="B604"/>
      <c r="C604"/>
      <c r="D604"/>
      <c r="E604"/>
      <c r="F604"/>
    </row>
    <row r="605" spans="2:6" x14ac:dyDescent="0.25">
      <c r="B605"/>
      <c r="C605"/>
      <c r="D605"/>
      <c r="E605"/>
      <c r="F605"/>
    </row>
    <row r="606" spans="2:6" x14ac:dyDescent="0.25">
      <c r="B606"/>
      <c r="C606"/>
      <c r="D606"/>
      <c r="E606"/>
      <c r="F606"/>
    </row>
    <row r="607" spans="2:6" x14ac:dyDescent="0.25">
      <c r="B607"/>
      <c r="C607"/>
      <c r="D607"/>
      <c r="E607"/>
      <c r="F607"/>
    </row>
    <row r="608" spans="2:6" x14ac:dyDescent="0.25">
      <c r="B608"/>
      <c r="C608"/>
      <c r="D608"/>
      <c r="E608"/>
      <c r="F608"/>
    </row>
    <row r="609" spans="2:6" x14ac:dyDescent="0.25">
      <c r="B609"/>
      <c r="C609"/>
      <c r="D609"/>
      <c r="E609"/>
      <c r="F609"/>
    </row>
    <row r="610" spans="2:6" x14ac:dyDescent="0.25">
      <c r="B610"/>
      <c r="C610"/>
      <c r="D610"/>
      <c r="E610"/>
      <c r="F610"/>
    </row>
    <row r="611" spans="2:6" x14ac:dyDescent="0.25">
      <c r="B611"/>
      <c r="C611"/>
      <c r="D611"/>
      <c r="E611"/>
      <c r="F611"/>
    </row>
    <row r="612" spans="2:6" x14ac:dyDescent="0.25">
      <c r="B612"/>
      <c r="C612"/>
      <c r="D612"/>
      <c r="E612"/>
      <c r="F612"/>
    </row>
    <row r="613" spans="2:6" x14ac:dyDescent="0.25">
      <c r="B613"/>
      <c r="C613"/>
      <c r="D613"/>
      <c r="E613"/>
      <c r="F613"/>
    </row>
    <row r="614" spans="2:6" x14ac:dyDescent="0.25">
      <c r="B614"/>
      <c r="C614"/>
      <c r="D614"/>
      <c r="E614"/>
      <c r="F614"/>
    </row>
    <row r="615" spans="2:6" x14ac:dyDescent="0.25">
      <c r="B615"/>
      <c r="C615"/>
      <c r="D615"/>
      <c r="E615"/>
      <c r="F615"/>
    </row>
    <row r="616" spans="2:6" x14ac:dyDescent="0.25">
      <c r="B616"/>
      <c r="C616"/>
      <c r="D616"/>
      <c r="E616"/>
      <c r="F616"/>
    </row>
    <row r="617" spans="2:6" x14ac:dyDescent="0.25">
      <c r="B617"/>
      <c r="C617"/>
      <c r="D617"/>
      <c r="E617"/>
      <c r="F617"/>
    </row>
    <row r="618" spans="2:6" x14ac:dyDescent="0.25">
      <c r="B618"/>
      <c r="C618"/>
      <c r="D618"/>
      <c r="E618"/>
      <c r="F618"/>
    </row>
    <row r="619" spans="2:6" x14ac:dyDescent="0.25">
      <c r="B619"/>
      <c r="C619"/>
      <c r="D619"/>
      <c r="E619"/>
      <c r="F619"/>
    </row>
    <row r="620" spans="2:6" x14ac:dyDescent="0.25">
      <c r="B620"/>
      <c r="C620"/>
      <c r="D620"/>
      <c r="E620"/>
      <c r="F620"/>
    </row>
    <row r="621" spans="2:6" x14ac:dyDescent="0.25">
      <c r="B621"/>
      <c r="C621"/>
      <c r="D621"/>
      <c r="E621"/>
      <c r="F621"/>
    </row>
    <row r="622" spans="2:6" x14ac:dyDescent="0.25">
      <c r="B622"/>
      <c r="C622"/>
      <c r="D622"/>
      <c r="E622"/>
      <c r="F622"/>
    </row>
    <row r="623" spans="2:6" x14ac:dyDescent="0.25">
      <c r="B623"/>
      <c r="C623"/>
      <c r="D623"/>
      <c r="E623"/>
      <c r="F623"/>
    </row>
    <row r="624" spans="2:6" x14ac:dyDescent="0.25">
      <c r="B624"/>
      <c r="C624"/>
      <c r="D624"/>
      <c r="E624"/>
      <c r="F624"/>
    </row>
    <row r="625" spans="2:6" x14ac:dyDescent="0.25">
      <c r="B625"/>
      <c r="C625"/>
      <c r="D625"/>
      <c r="E625"/>
      <c r="F625"/>
    </row>
    <row r="626" spans="2:6" x14ac:dyDescent="0.25">
      <c r="B626"/>
      <c r="C626"/>
      <c r="D626"/>
      <c r="E626"/>
      <c r="F626"/>
    </row>
    <row r="627" spans="2:6" x14ac:dyDescent="0.25">
      <c r="B627"/>
      <c r="C627"/>
      <c r="D627"/>
      <c r="E627"/>
      <c r="F627"/>
    </row>
    <row r="628" spans="2:6" x14ac:dyDescent="0.25">
      <c r="B628"/>
      <c r="C628"/>
      <c r="D628"/>
      <c r="E628"/>
      <c r="F628"/>
    </row>
    <row r="629" spans="2:6" x14ac:dyDescent="0.25">
      <c r="B629"/>
      <c r="C629"/>
      <c r="D629"/>
      <c r="E629"/>
      <c r="F629"/>
    </row>
    <row r="630" spans="2:6" x14ac:dyDescent="0.25">
      <c r="B630"/>
      <c r="C630"/>
      <c r="D630"/>
      <c r="E630"/>
      <c r="F630"/>
    </row>
    <row r="631" spans="2:6" x14ac:dyDescent="0.25">
      <c r="B631"/>
      <c r="C631"/>
      <c r="D631"/>
      <c r="E631"/>
      <c r="F631"/>
    </row>
    <row r="632" spans="2:6" x14ac:dyDescent="0.25">
      <c r="B632"/>
      <c r="C632"/>
      <c r="D632"/>
      <c r="E632"/>
      <c r="F632"/>
    </row>
    <row r="633" spans="2:6" x14ac:dyDescent="0.25">
      <c r="B633"/>
      <c r="C633"/>
      <c r="D633"/>
      <c r="E633"/>
      <c r="F633"/>
    </row>
    <row r="634" spans="2:6" x14ac:dyDescent="0.25">
      <c r="B634"/>
      <c r="C634"/>
      <c r="D634"/>
      <c r="E634"/>
      <c r="F634"/>
    </row>
    <row r="635" spans="2:6" x14ac:dyDescent="0.25">
      <c r="B635"/>
      <c r="C635"/>
      <c r="D635"/>
      <c r="E635"/>
      <c r="F635"/>
    </row>
    <row r="636" spans="2:6" x14ac:dyDescent="0.25">
      <c r="B636"/>
      <c r="C636"/>
      <c r="D636"/>
      <c r="E636"/>
      <c r="F636"/>
    </row>
    <row r="637" spans="2:6" x14ac:dyDescent="0.25">
      <c r="B637"/>
      <c r="C637"/>
      <c r="D637"/>
      <c r="E637"/>
      <c r="F637"/>
    </row>
    <row r="638" spans="2:6" x14ac:dyDescent="0.25">
      <c r="B638"/>
      <c r="C638"/>
      <c r="D638"/>
      <c r="E638"/>
      <c r="F638"/>
    </row>
  </sheetData>
  <mergeCells count="1">
    <mergeCell ref="B7:F7"/>
  </mergeCells>
  <dataValidations disablePrompts="1" count="1">
    <dataValidation type="list" allowBlank="1" showInputMessage="1" showErrorMessage="1" sqref="C2:F2" xr:uid="{00000000-0002-0000-1600-000000000000}">
      <formula1>#REF!</formula1>
    </dataValidation>
  </dataValidations>
  <printOptions horizontalCentered="1"/>
  <pageMargins left="3.937007874015748E-2" right="0" top="0.35433070866141736" bottom="0.43307086614173229" header="0" footer="0.11811023622047245"/>
  <pageSetup paperSize="9" scale="73" fitToHeight="0" orientation="portrait" horizontalDpi="4294967293" verticalDpi="300" r:id="rId1"/>
  <headerFooter alignWithMargins="0">
    <oddHeader>&amp;RElaborazione del &amp;D</oddHeader>
    <oddFooter>&amp;RPag.&amp;P / &amp;N</oddFooter>
  </headerFooter>
  <rowBreaks count="2" manualBreakCount="2">
    <brk id="55" min="1" max="5" man="1"/>
    <brk id="105" min="1" max="4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glio10">
    <tabColor rgb="FF92D050"/>
    <pageSetUpPr fitToPage="1"/>
  </sheetPr>
  <dimension ref="A1:AB619"/>
  <sheetViews>
    <sheetView showGridLines="0" view="pageBreakPreview" topLeftCell="A53" zoomScale="75" zoomScaleNormal="80" zoomScaleSheetLayoutView="75" workbookViewId="0">
      <selection activeCell="A25" sqref="A25:B25"/>
    </sheetView>
  </sheetViews>
  <sheetFormatPr defaultColWidth="9.109375" defaultRowHeight="15" outlineLevelRow="1" outlineLevelCol="1" x14ac:dyDescent="0.25"/>
  <cols>
    <col min="1" max="1" width="4" style="46" customWidth="1"/>
    <col min="2" max="2" width="59.109375" style="143" customWidth="1"/>
    <col min="3" max="3" width="16.88671875" style="46" bestFit="1" customWidth="1"/>
    <col min="4" max="4" width="10" style="654" bestFit="1" customWidth="1"/>
    <col min="5" max="5" width="19.109375" style="46" hidden="1" customWidth="1"/>
    <col min="6" max="6" width="15.109375" style="654" hidden="1" customWidth="1"/>
    <col min="7" max="7" width="15.6640625" style="46" hidden="1" customWidth="1" outlineLevel="1"/>
    <col min="8" max="8" width="10" style="654" hidden="1" customWidth="1" outlineLevel="1"/>
    <col min="9" max="9" width="16.109375" style="46" hidden="1" customWidth="1" outlineLevel="1"/>
    <col min="10" max="10" width="10" style="654" hidden="1" customWidth="1" outlineLevel="1"/>
    <col min="11" max="11" width="16.88671875" style="46" bestFit="1" customWidth="1" collapsed="1"/>
    <col min="12" max="12" width="11.88671875" style="654" bestFit="1" customWidth="1"/>
    <col min="13" max="14" width="9.109375" style="46"/>
    <col min="15" max="15" width="13.33203125" style="46" bestFit="1" customWidth="1"/>
    <col min="16" max="27" width="9.109375" style="46"/>
    <col min="28" max="28" width="9.109375" style="1"/>
    <col min="29" max="16384" width="9.109375" style="46"/>
  </cols>
  <sheetData>
    <row r="1" spans="1:28" ht="15.6" hidden="1" x14ac:dyDescent="0.3">
      <c r="B1" s="139" t="e">
        <f>+#REF!</f>
        <v>#REF!</v>
      </c>
      <c r="C1" s="140"/>
      <c r="D1" s="652"/>
      <c r="E1" s="140"/>
      <c r="F1" s="652"/>
      <c r="G1" s="140"/>
      <c r="H1" s="652"/>
      <c r="I1" s="140"/>
      <c r="J1" s="652"/>
      <c r="K1" s="140"/>
      <c r="L1" s="652"/>
    </row>
    <row r="2" spans="1:28" ht="17.399999999999999" hidden="1" x14ac:dyDescent="0.3">
      <c r="B2" s="141" t="s">
        <v>100</v>
      </c>
      <c r="C2" s="142" t="str">
        <f>+Menù!C24</f>
        <v>Dicembre</v>
      </c>
      <c r="D2" s="653"/>
      <c r="E2" s="142"/>
      <c r="F2" s="653"/>
      <c r="G2" s="142"/>
      <c r="H2" s="653"/>
      <c r="I2" s="142"/>
      <c r="J2" s="653"/>
      <c r="K2" s="142"/>
      <c r="L2" s="653"/>
    </row>
    <row r="3" spans="1:28" ht="3.75" customHeight="1" x14ac:dyDescent="0.25"/>
    <row r="4" spans="1:28" ht="8.25" hidden="1" customHeight="1" x14ac:dyDescent="0.3">
      <c r="B4" s="144"/>
      <c r="C4" s="145"/>
      <c r="D4" s="655"/>
      <c r="E4" s="145"/>
      <c r="F4" s="655"/>
      <c r="G4" s="145"/>
      <c r="H4" s="655"/>
      <c r="I4" s="145"/>
      <c r="J4" s="655"/>
      <c r="K4" s="145"/>
      <c r="L4" s="655"/>
    </row>
    <row r="5" spans="1:28" ht="11.25" hidden="1" customHeight="1" thickBot="1" x14ac:dyDescent="0.35">
      <c r="B5" s="144"/>
      <c r="C5" s="145"/>
      <c r="D5" s="655"/>
      <c r="E5" s="145"/>
      <c r="F5" s="655"/>
      <c r="G5" s="145"/>
      <c r="H5" s="655"/>
      <c r="I5" s="145"/>
      <c r="J5" s="655"/>
      <c r="K5" s="145"/>
      <c r="L5" s="655"/>
    </row>
    <row r="6" spans="1:28" s="146" customFormat="1" ht="6.75" customHeight="1" x14ac:dyDescent="0.3">
      <c r="B6" s="147"/>
      <c r="D6" s="656"/>
      <c r="F6" s="656"/>
      <c r="H6" s="656"/>
      <c r="J6" s="656"/>
      <c r="L6" s="656"/>
      <c r="AB6" s="39"/>
    </row>
    <row r="7" spans="1:28" ht="17.399999999999999" x14ac:dyDescent="0.25">
      <c r="B7" s="2455" t="str">
        <f>+CONCATENATE("VEE - Conto Economico Riclassificato - ",C9," ",C8)</f>
        <v>VEE - Conto Economico Riclassificato - Dicembre 2018</v>
      </c>
      <c r="C7" s="2455"/>
      <c r="D7" s="2455"/>
      <c r="E7" s="2455"/>
      <c r="F7" s="2455"/>
      <c r="G7" s="2455"/>
      <c r="H7" s="2455"/>
      <c r="I7" s="2455"/>
      <c r="J7" s="2455"/>
      <c r="K7" s="2455"/>
      <c r="L7" s="2455"/>
    </row>
    <row r="8" spans="1:28" s="149" customFormat="1" ht="20.399999999999999" x14ac:dyDescent="0.35">
      <c r="A8" s="148"/>
      <c r="B8" s="2458" t="s">
        <v>1286</v>
      </c>
      <c r="C8" s="2456">
        <f>+Menù!C21</f>
        <v>2018</v>
      </c>
      <c r="D8" s="2457"/>
      <c r="E8" s="2456">
        <f>+C8-1</f>
        <v>2017</v>
      </c>
      <c r="F8" s="2457"/>
      <c r="G8" s="2456" t="s">
        <v>938</v>
      </c>
      <c r="H8" s="2457"/>
      <c r="I8" s="2456">
        <f>+C8</f>
        <v>2018</v>
      </c>
      <c r="J8" s="2457"/>
      <c r="K8" s="2456">
        <f>+E8</f>
        <v>2017</v>
      </c>
      <c r="L8" s="2457"/>
      <c r="AB8" s="40"/>
    </row>
    <row r="9" spans="1:28" s="149" customFormat="1" ht="30.75" customHeight="1" x14ac:dyDescent="0.3">
      <c r="A9" s="148"/>
      <c r="B9" s="2459"/>
      <c r="C9" s="150" t="str">
        <f>CONCATENATE(+Menù!$C$24,)</f>
        <v>Dicembre</v>
      </c>
      <c r="D9" s="659" t="s">
        <v>901</v>
      </c>
      <c r="E9" s="660" t="str">
        <f>+C9</f>
        <v>Dicembre</v>
      </c>
      <c r="F9" s="659" t="s">
        <v>901</v>
      </c>
      <c r="G9" s="660" t="str">
        <f>CONCATENATE(+Menù!$C$24," Budget")</f>
        <v>Dicembre Budget</v>
      </c>
      <c r="H9" s="659" t="s">
        <v>901</v>
      </c>
      <c r="I9" s="660" t="s">
        <v>938</v>
      </c>
      <c r="J9" s="659" t="s">
        <v>901</v>
      </c>
      <c r="K9" s="660" t="s">
        <v>1255</v>
      </c>
      <c r="L9" s="659" t="s">
        <v>901</v>
      </c>
      <c r="AB9" s="40">
        <v>105</v>
      </c>
    </row>
    <row r="10" spans="1:28" ht="6.75" customHeight="1" thickBot="1" x14ac:dyDescent="0.4">
      <c r="A10" s="151"/>
      <c r="B10" s="152"/>
      <c r="C10" s="153"/>
      <c r="D10" s="657"/>
      <c r="E10" s="153"/>
      <c r="F10" s="657"/>
      <c r="G10" s="153"/>
      <c r="H10" s="657"/>
      <c r="I10" s="153"/>
      <c r="J10" s="657"/>
      <c r="K10" s="153"/>
      <c r="L10" s="657"/>
      <c r="AB10" s="1">
        <f>+AB9+1</f>
        <v>106</v>
      </c>
    </row>
    <row r="11" spans="1:28" ht="18" x14ac:dyDescent="0.35">
      <c r="A11" s="151"/>
      <c r="B11" s="154" t="s">
        <v>169</v>
      </c>
      <c r="C11" s="155"/>
      <c r="D11" s="156"/>
      <c r="E11" s="155"/>
      <c r="F11" s="156"/>
      <c r="G11" s="155"/>
      <c r="H11" s="156"/>
      <c r="I11" s="155"/>
      <c r="J11" s="156"/>
      <c r="K11" s="155"/>
      <c r="L11" s="156"/>
      <c r="AB11" s="1">
        <v>106</v>
      </c>
    </row>
    <row r="12" spans="1:28" ht="15.6" x14ac:dyDescent="0.3">
      <c r="A12" s="46" t="s">
        <v>119</v>
      </c>
      <c r="B12" s="157" t="s">
        <v>495</v>
      </c>
      <c r="C12" s="858">
        <f ca="1">HLOOKUP($C$9,'Foglio di Lavoro '!$D$5:$AN$266,AB12,FALSE)</f>
        <v>14843384.097550495</v>
      </c>
      <c r="D12" s="868">
        <f ca="1">+C12/$C$15</f>
        <v>0.18745776747316739</v>
      </c>
      <c r="E12" s="858">
        <f>HLOOKUP($C$9,'Anno Precedente'!$D$5:$O$274,AB12,FALSE)</f>
        <v>10027788.815199073</v>
      </c>
      <c r="F12" s="868">
        <f>+E12/E$17</f>
        <v>0.14682349232256356</v>
      </c>
      <c r="G12" s="858">
        <f>IF(ISERROR(+I12/11*VLOOKUP(Menù!$C$24,Menù!$AA$12:$AB$23,2,FALSE)),,+I12/11*VLOOKUP(Menù!$C$24,Menù!$AA$12:$AB$23,2,FALSE))</f>
        <v>0</v>
      </c>
      <c r="H12" s="868" t="e">
        <f>+G12/G$17</f>
        <v>#DIV/0!</v>
      </c>
      <c r="I12" s="858" t="e">
        <f>+VLOOKUP(A12,Budget!A:C,3,FALSE)</f>
        <v>#N/A</v>
      </c>
      <c r="J12" s="868" t="e">
        <f>+I12/I$17</f>
        <v>#N/A</v>
      </c>
      <c r="K12" s="858">
        <f>+HLOOKUP($K$9,'Anno Precedente'!$P$5:$P$221,AB12,FALSE)</f>
        <v>10027788.815199073</v>
      </c>
      <c r="L12" s="868">
        <f>+K12/$K$15</f>
        <v>0.14682349232256356</v>
      </c>
      <c r="AB12" s="1">
        <f t="shared" ref="AB12:AB75" si="0">+AB11+1</f>
        <v>107</v>
      </c>
    </row>
    <row r="13" spans="1:28" ht="15.6" x14ac:dyDescent="0.3">
      <c r="B13" s="157"/>
      <c r="C13" s="858"/>
      <c r="D13" s="868"/>
      <c r="E13" s="858"/>
      <c r="F13" s="868"/>
      <c r="G13" s="858"/>
      <c r="H13" s="868"/>
      <c r="I13" s="858"/>
      <c r="J13" s="868"/>
      <c r="K13" s="858"/>
      <c r="L13" s="868"/>
      <c r="AB13" s="1">
        <f t="shared" si="0"/>
        <v>108</v>
      </c>
    </row>
    <row r="14" spans="1:28" ht="16.2" thickBot="1" x14ac:dyDescent="0.35">
      <c r="A14" s="46" t="s">
        <v>120</v>
      </c>
      <c r="B14" s="157" t="s">
        <v>496</v>
      </c>
      <c r="C14" s="858">
        <f ca="1">HLOOKUP($C$9,'Foglio di Lavoro '!$D$5:$AN$266,AB14,FALSE)</f>
        <v>64339166.17834121</v>
      </c>
      <c r="D14" s="868">
        <f t="shared" ref="D14:D77" ca="1" si="1">+C14/$C$15</f>
        <v>0.81254223252683255</v>
      </c>
      <c r="E14" s="858">
        <f>HLOOKUP($C$9,'Anno Precedente'!$D$5:$O$274,AB14,FALSE)</f>
        <v>58270469.566835217</v>
      </c>
      <c r="F14" s="868">
        <f>+E14/E$17</f>
        <v>0.85317650767743647</v>
      </c>
      <c r="G14" s="858">
        <f>IF(ISERROR(+I14/12*VLOOKUP(Menù!$C$24,Menù!$AA$12:$AB$23,2,FALSE)),,+I14/12*VLOOKUP(Menù!$C$24,Menù!$AA$12:$AB$23,2,FALSE))</f>
        <v>0</v>
      </c>
      <c r="H14" s="868" t="e">
        <f>+G14/G$17</f>
        <v>#DIV/0!</v>
      </c>
      <c r="I14" s="858" t="e">
        <f>+VLOOKUP(A14,Budget!A:C,3,FALSE)</f>
        <v>#N/A</v>
      </c>
      <c r="J14" s="868" t="e">
        <f>+I14/I$17</f>
        <v>#N/A</v>
      </c>
      <c r="K14" s="858">
        <f>+HLOOKUP($K$9,'Anno Precedente'!$P$5:$P$221,AB14,FALSE)</f>
        <v>58270469.566835217</v>
      </c>
      <c r="L14" s="868">
        <f>+K14/$K$15</f>
        <v>0.85317650767743647</v>
      </c>
      <c r="AB14" s="1">
        <f t="shared" si="0"/>
        <v>109</v>
      </c>
    </row>
    <row r="15" spans="1:28" ht="16.2" thickBot="1" x14ac:dyDescent="0.35">
      <c r="B15" s="2078" t="s">
        <v>1673</v>
      </c>
      <c r="C15" s="2079">
        <f ca="1">+C14+C12</f>
        <v>79182550.275891706</v>
      </c>
      <c r="D15" s="2080">
        <f t="shared" ca="1" si="1"/>
        <v>1</v>
      </c>
      <c r="E15" s="2079"/>
      <c r="F15" s="2080"/>
      <c r="G15" s="2079">
        <f>+G14+G12</f>
        <v>0</v>
      </c>
      <c r="H15" s="868" t="e">
        <f>+G15/G$17</f>
        <v>#DIV/0!</v>
      </c>
      <c r="I15" s="2079" t="e">
        <f>+I14+I12</f>
        <v>#N/A</v>
      </c>
      <c r="J15" s="868" t="e">
        <f>+I15/I$17</f>
        <v>#N/A</v>
      </c>
      <c r="K15" s="2079">
        <f>+K14+K12</f>
        <v>68298258.382034287</v>
      </c>
      <c r="L15" s="868">
        <f>+K15/$K$15</f>
        <v>1</v>
      </c>
      <c r="AB15" s="1">
        <f t="shared" si="0"/>
        <v>110</v>
      </c>
    </row>
    <row r="16" spans="1:28" ht="15.6" x14ac:dyDescent="0.3">
      <c r="A16" s="433" t="s">
        <v>1677</v>
      </c>
      <c r="B16" s="2070" t="s">
        <v>1670</v>
      </c>
      <c r="C16" s="858">
        <f ca="1">HLOOKUP($C$9,'Foglio di Lavoro '!$D$5:$AN$266,AB16,FALSE)</f>
        <v>-1356446.0236355823</v>
      </c>
      <c r="D16" s="868">
        <f t="shared" ca="1" si="1"/>
        <v>-1.7130618032753262E-2</v>
      </c>
      <c r="E16" s="858"/>
      <c r="F16" s="868"/>
      <c r="G16" s="858"/>
      <c r="H16" s="868"/>
      <c r="I16" s="858"/>
      <c r="J16" s="868"/>
      <c r="K16" s="858">
        <f>+HLOOKUP($K$9,'Anno Precedente'!$P$5:$P$221,AB16,FALSE)</f>
        <v>-703660.25127497979</v>
      </c>
      <c r="L16" s="868">
        <f>+K16/$K$15</f>
        <v>-1.0302755413453941E-2</v>
      </c>
      <c r="AB16" s="1">
        <f t="shared" si="0"/>
        <v>111</v>
      </c>
    </row>
    <row r="17" spans="1:28" s="158" customFormat="1" ht="38.25" customHeight="1" x14ac:dyDescent="0.3">
      <c r="A17" s="159"/>
      <c r="B17" s="160" t="s">
        <v>132</v>
      </c>
      <c r="C17" s="1824">
        <f ca="1">SUM(C15:C16)</f>
        <v>77826104.252256125</v>
      </c>
      <c r="D17" s="869">
        <f t="shared" ca="1" si="1"/>
        <v>0.98286938196724671</v>
      </c>
      <c r="E17" s="859">
        <f>SUM(E12:E14)</f>
        <v>68298258.382034287</v>
      </c>
      <c r="F17" s="869">
        <f>+E17/E$17</f>
        <v>1</v>
      </c>
      <c r="G17" s="859">
        <f>SUM(G12:G14)</f>
        <v>0</v>
      </c>
      <c r="H17" s="869" t="e">
        <f>+G17/G$17</f>
        <v>#DIV/0!</v>
      </c>
      <c r="I17" s="859" t="e">
        <f>SUM(I12:I14)</f>
        <v>#N/A</v>
      </c>
      <c r="J17" s="869" t="e">
        <f>+I17/I$17</f>
        <v>#N/A</v>
      </c>
      <c r="K17" s="859">
        <f>SUM(K15:K16)</f>
        <v>67594598.130759314</v>
      </c>
      <c r="L17" s="868">
        <f>+K17/$K$15</f>
        <v>0.98969724458654618</v>
      </c>
      <c r="M17" s="46"/>
      <c r="N17" s="46"/>
      <c r="AB17" s="1">
        <f t="shared" si="0"/>
        <v>112</v>
      </c>
    </row>
    <row r="18" spans="1:28" ht="15.6" x14ac:dyDescent="0.3">
      <c r="A18" s="151"/>
      <c r="B18" s="161" t="s">
        <v>261</v>
      </c>
      <c r="C18" s="860"/>
      <c r="D18" s="870">
        <f t="shared" ca="1" si="1"/>
        <v>0</v>
      </c>
      <c r="E18" s="860"/>
      <c r="F18" s="870"/>
      <c r="G18" s="860"/>
      <c r="H18" s="870"/>
      <c r="I18" s="860"/>
      <c r="J18" s="870"/>
      <c r="K18" s="860"/>
      <c r="L18" s="870"/>
      <c r="AB18" s="1">
        <f t="shared" si="0"/>
        <v>113</v>
      </c>
    </row>
    <row r="19" spans="1:28" ht="15.6" x14ac:dyDescent="0.3">
      <c r="A19" s="46" t="s">
        <v>124</v>
      </c>
      <c r="B19" s="157" t="s">
        <v>287</v>
      </c>
      <c r="C19" s="858">
        <f ca="1">HLOOKUP($C$9,'Foglio di Lavoro '!$D$5:$AN$266,AB19,FALSE)</f>
        <v>0</v>
      </c>
      <c r="D19" s="868">
        <f t="shared" ca="1" si="1"/>
        <v>0</v>
      </c>
      <c r="E19" s="858">
        <f>HLOOKUP($C$9,'Anno Precedente'!$D$5:$O$274,AB19,FALSE)</f>
        <v>0</v>
      </c>
      <c r="F19" s="868">
        <f t="shared" ref="F19:F21" si="2">+E19/E$17</f>
        <v>0</v>
      </c>
      <c r="G19" s="858">
        <f>IF(ISERROR(+I19/12*VLOOKUP(Menù!$C$24,Menù!$AA$12:$AB$23,2,FALSE)),,+I19/12*VLOOKUP(Menù!$C$24,Menù!$AA$12:$AB$23,2,FALSE))</f>
        <v>0</v>
      </c>
      <c r="H19" s="868" t="e">
        <f>+G19/G$17</f>
        <v>#DIV/0!</v>
      </c>
      <c r="I19" s="858" t="e">
        <f>+VLOOKUP(A19,Budget!A:C,3,FALSE)</f>
        <v>#N/A</v>
      </c>
      <c r="J19" s="868" t="e">
        <f>+I19/I$17</f>
        <v>#N/A</v>
      </c>
      <c r="K19" s="858">
        <f>+HLOOKUP($K$9,'Anno Precedente'!$P$5:$P$221,AB19,FALSE)</f>
        <v>0</v>
      </c>
      <c r="L19" s="868">
        <f t="shared" ref="L19:L82" si="3">+K19/$K$15</f>
        <v>0</v>
      </c>
      <c r="M19" s="158"/>
      <c r="AB19" s="1">
        <f t="shared" si="0"/>
        <v>114</v>
      </c>
    </row>
    <row r="20" spans="1:28" ht="15.6" x14ac:dyDescent="0.3">
      <c r="A20" s="46" t="s">
        <v>125</v>
      </c>
      <c r="B20" s="157" t="s">
        <v>288</v>
      </c>
      <c r="C20" s="858">
        <f ca="1">HLOOKUP($C$9,'Foglio di Lavoro '!$D$5:$AN$266,AB20,FALSE)</f>
        <v>-58538.69359690589</v>
      </c>
      <c r="D20" s="868">
        <f t="shared" ca="1" si="1"/>
        <v>-7.3928780258961753E-4</v>
      </c>
      <c r="E20" s="858">
        <f>HLOOKUP($C$9,'Anno Precedente'!$D$5:$O$274,AB20,FALSE)</f>
        <v>-24833.153851204937</v>
      </c>
      <c r="F20" s="868">
        <f t="shared" si="2"/>
        <v>-3.6359863984082569E-4</v>
      </c>
      <c r="G20" s="858">
        <f>IF(ISERROR(+I20/12*VLOOKUP(Menù!$C$24,Menù!$AA$12:$AB$23,2,FALSE)),,+I20/12*VLOOKUP(Menù!$C$24,Menù!$AA$12:$AB$23,2,FALSE))</f>
        <v>0</v>
      </c>
      <c r="H20" s="868" t="e">
        <f>+G20/G$17</f>
        <v>#DIV/0!</v>
      </c>
      <c r="I20" s="858" t="e">
        <f>+VLOOKUP(A20,Budget!A:C,3,FALSE)</f>
        <v>#N/A</v>
      </c>
      <c r="J20" s="868" t="e">
        <f>+I20/I$17</f>
        <v>#N/A</v>
      </c>
      <c r="K20" s="858">
        <f>+HLOOKUP($K$9,'Anno Precedente'!$P$5:$P$221,AB20,FALSE)</f>
        <v>-24833.153851204937</v>
      </c>
      <c r="L20" s="868">
        <f t="shared" si="3"/>
        <v>-3.6359863984082569E-4</v>
      </c>
      <c r="M20" s="158"/>
      <c r="AB20" s="1">
        <f t="shared" si="0"/>
        <v>115</v>
      </c>
    </row>
    <row r="21" spans="1:28" s="158" customFormat="1" ht="38.25" customHeight="1" x14ac:dyDescent="0.25">
      <c r="A21" s="159"/>
      <c r="B21" s="162" t="s">
        <v>174</v>
      </c>
      <c r="C21" s="861">
        <f ca="1">SUM(C19:C20)</f>
        <v>-58538.69359690589</v>
      </c>
      <c r="D21" s="871">
        <f t="shared" ca="1" si="1"/>
        <v>-7.3928780258961753E-4</v>
      </c>
      <c r="E21" s="861">
        <f>SUM(E19:E20)</f>
        <v>-24833.153851204937</v>
      </c>
      <c r="F21" s="871">
        <f t="shared" si="2"/>
        <v>-3.6359863984082569E-4</v>
      </c>
      <c r="G21" s="861">
        <f>SUM(G19:G20)</f>
        <v>0</v>
      </c>
      <c r="H21" s="871" t="e">
        <f>+G21/G$17</f>
        <v>#DIV/0!</v>
      </c>
      <c r="I21" s="861" t="e">
        <f>SUM(I19:I20)</f>
        <v>#N/A</v>
      </c>
      <c r="J21" s="871" t="e">
        <f>+I21/I$17</f>
        <v>#N/A</v>
      </c>
      <c r="K21" s="861">
        <f>SUM(K19:K20)</f>
        <v>-24833.153851204937</v>
      </c>
      <c r="L21" s="871">
        <f t="shared" si="3"/>
        <v>-3.6359863984082569E-4</v>
      </c>
      <c r="M21" s="46"/>
      <c r="N21" s="46"/>
      <c r="AB21" s="1">
        <f t="shared" si="0"/>
        <v>116</v>
      </c>
    </row>
    <row r="22" spans="1:28" ht="15.6" x14ac:dyDescent="0.3">
      <c r="A22" s="151"/>
      <c r="B22" s="161" t="s">
        <v>262</v>
      </c>
      <c r="C22" s="860"/>
      <c r="D22" s="870">
        <f t="shared" ca="1" si="1"/>
        <v>0</v>
      </c>
      <c r="E22" s="860"/>
      <c r="F22" s="870"/>
      <c r="G22" s="860"/>
      <c r="H22" s="870"/>
      <c r="I22" s="860"/>
      <c r="J22" s="870"/>
      <c r="K22" s="860"/>
      <c r="L22" s="870">
        <f t="shared" si="3"/>
        <v>0</v>
      </c>
      <c r="AB22" s="1">
        <f t="shared" si="0"/>
        <v>117</v>
      </c>
    </row>
    <row r="23" spans="1:28" ht="15.6" x14ac:dyDescent="0.3">
      <c r="A23" s="46" t="s">
        <v>129</v>
      </c>
      <c r="B23" s="157" t="s">
        <v>497</v>
      </c>
      <c r="C23" s="858">
        <f ca="1">HLOOKUP($C$9,'Foglio di Lavoro '!$D$5:$AN$266,AB23,FALSE)</f>
        <v>-50964873.919480018</v>
      </c>
      <c r="D23" s="868">
        <f t="shared" ca="1" si="1"/>
        <v>-0.64363769216709643</v>
      </c>
      <c r="E23" s="858">
        <f>HLOOKUP($C$9,'Anno Precedente'!$D$5:$O$274,AB23,FALSE)</f>
        <v>-50215922.128833152</v>
      </c>
      <c r="F23" s="868">
        <f t="shared" ref="F23:F38" si="4">+E23/E$17</f>
        <v>-0.73524454822763596</v>
      </c>
      <c r="G23" s="858">
        <f>IF(ISERROR(+I23/12*VLOOKUP(Menù!$C$24,Menù!$AA$12:$AB$23,2,FALSE)),,+I23/12*VLOOKUP(Menù!$C$24,Menù!$AA$12:$AB$23,2,FALSE))</f>
        <v>0</v>
      </c>
      <c r="H23" s="868" t="e">
        <f t="shared" ref="H23:H38" si="5">+G23/G$17</f>
        <v>#DIV/0!</v>
      </c>
      <c r="I23" s="858" t="e">
        <f>+VLOOKUP(A23,Budget!A:C,3,FALSE)</f>
        <v>#N/A</v>
      </c>
      <c r="J23" s="868" t="e">
        <f t="shared" ref="J23:J38" si="6">+I23/I$17</f>
        <v>#N/A</v>
      </c>
      <c r="K23" s="858">
        <f>+HLOOKUP($K$9,'Anno Precedente'!$P$5:$P$221,AB23,FALSE)</f>
        <v>-50215922.128833152</v>
      </c>
      <c r="L23" s="868">
        <f t="shared" si="3"/>
        <v>-0.73524454822763596</v>
      </c>
      <c r="AB23" s="1">
        <f t="shared" si="0"/>
        <v>118</v>
      </c>
    </row>
    <row r="24" spans="1:28" ht="15.6" x14ac:dyDescent="0.3">
      <c r="A24" s="46" t="s">
        <v>300</v>
      </c>
      <c r="B24" s="157" t="s">
        <v>498</v>
      </c>
      <c r="C24" s="858">
        <f ca="1">HLOOKUP($C$9,'Foglio di Lavoro '!$D$5:$AN$266,AB24,FALSE)</f>
        <v>0</v>
      </c>
      <c r="D24" s="868">
        <f t="shared" ca="1" si="1"/>
        <v>0</v>
      </c>
      <c r="E24" s="858">
        <f>HLOOKUP($C$9,'Anno Precedente'!$D$5:$O$274,AB24,FALSE)</f>
        <v>0</v>
      </c>
      <c r="F24" s="868">
        <f t="shared" si="4"/>
        <v>0</v>
      </c>
      <c r="G24" s="858">
        <f>IF(ISERROR(+I24/12*VLOOKUP(Menù!$C$24,Menù!$AA$12:$AB$23,2,FALSE)),,+I24/12*VLOOKUP(Menù!$C$24,Menù!$AA$12:$AB$23,2,FALSE))</f>
        <v>0</v>
      </c>
      <c r="H24" s="868" t="e">
        <f t="shared" si="5"/>
        <v>#DIV/0!</v>
      </c>
      <c r="I24" s="858" t="e">
        <f>+VLOOKUP(A24,Budget!A:C,3,FALSE)</f>
        <v>#REF!</v>
      </c>
      <c r="J24" s="868" t="e">
        <f t="shared" si="6"/>
        <v>#REF!</v>
      </c>
      <c r="K24" s="858">
        <f>+HLOOKUP($K$9,'Anno Precedente'!$P$5:$P$221,AB24,FALSE)</f>
        <v>0</v>
      </c>
      <c r="L24" s="868">
        <f t="shared" si="3"/>
        <v>0</v>
      </c>
      <c r="AB24" s="1">
        <f t="shared" si="0"/>
        <v>119</v>
      </c>
    </row>
    <row r="25" spans="1:28" ht="15.6" x14ac:dyDescent="0.3">
      <c r="A25" s="433" t="s">
        <v>1668</v>
      </c>
      <c r="B25" s="2070" t="s">
        <v>1671</v>
      </c>
      <c r="C25" s="858">
        <f>HLOOKUP($C$9,'Foglio di Lavoro '!$D$5:$AN$266,AB25,FALSE)</f>
        <v>869778.84427589166</v>
      </c>
      <c r="D25" s="868">
        <f t="shared" ca="1" si="1"/>
        <v>1.098447626712408E-2</v>
      </c>
      <c r="E25" s="858"/>
      <c r="F25" s="868"/>
      <c r="G25" s="858">
        <f>IF(ISERROR(+I25/12*VLOOKUP(Menù!$C$24,Menù!$AA$12:$AB$23,2,FALSE)),,+I25/12*VLOOKUP(Menù!$C$24,Menù!$AA$12:$AB$23,2,FALSE))</f>
        <v>0</v>
      </c>
      <c r="H25" s="868"/>
      <c r="I25" s="858" t="e">
        <f>+VLOOKUP(A25,Budget!A:C,3,FALSE)</f>
        <v>#REF!</v>
      </c>
      <c r="J25" s="868"/>
      <c r="K25" s="858">
        <f>+HLOOKUP($K$9,'Anno Precedente'!$P$5:$P$221,AB25,FALSE)</f>
        <v>112136.40203996762</v>
      </c>
      <c r="L25" s="868">
        <f t="shared" si="3"/>
        <v>1.6418632728922538E-3</v>
      </c>
      <c r="AB25" s="1">
        <f t="shared" si="0"/>
        <v>120</v>
      </c>
    </row>
    <row r="26" spans="1:28" ht="15.6" x14ac:dyDescent="0.3">
      <c r="A26" s="46" t="s">
        <v>301</v>
      </c>
      <c r="B26" s="157" t="s">
        <v>499</v>
      </c>
      <c r="C26" s="858">
        <f ca="1">HLOOKUP($C$9,'Foglio di Lavoro '!$D$5:$AN$266,AB26,FALSE)</f>
        <v>-77854.894714224967</v>
      </c>
      <c r="D26" s="868">
        <f t="shared" ca="1" si="1"/>
        <v>-9.8323297801042211E-4</v>
      </c>
      <c r="E26" s="858">
        <f>HLOOKUP($C$9,'Anno Precedente'!$D$5:$O$274,AB26,FALSE)</f>
        <v>5531050.8788057873</v>
      </c>
      <c r="F26" s="868">
        <f t="shared" si="4"/>
        <v>8.0983776304619781E-2</v>
      </c>
      <c r="G26" s="858">
        <f>IF(ISERROR(+I26/12*VLOOKUP(Menù!$C$24,Menù!$AA$12:$AB$23,2,FALSE)),,+I26/12*VLOOKUP(Menù!$C$24,Menù!$AA$12:$AB$23,2,FALSE))</f>
        <v>0</v>
      </c>
      <c r="H26" s="868" t="e">
        <f t="shared" si="5"/>
        <v>#DIV/0!</v>
      </c>
      <c r="I26" s="858" t="e">
        <f>+VLOOKUP(A26,Budget!A:C,3,FALSE)</f>
        <v>#N/A</v>
      </c>
      <c r="J26" s="868" t="e">
        <f t="shared" si="6"/>
        <v>#N/A</v>
      </c>
      <c r="K26" s="858">
        <f>+HLOOKUP($K$9,'Anno Precedente'!$P$5:$P$221,AB26,FALSE)+O76</f>
        <v>6091050.8788057873</v>
      </c>
      <c r="L26" s="868">
        <f t="shared" si="3"/>
        <v>8.9183106906398441E-2</v>
      </c>
      <c r="M26" s="163"/>
      <c r="N26" s="158"/>
      <c r="AB26" s="1">
        <f t="shared" si="0"/>
        <v>121</v>
      </c>
    </row>
    <row r="27" spans="1:28" s="158" customFormat="1" ht="38.25" customHeight="1" x14ac:dyDescent="0.25">
      <c r="A27" s="159"/>
      <c r="B27" s="162" t="s">
        <v>178</v>
      </c>
      <c r="C27" s="861">
        <f ca="1">SUM(C23:C26)</f>
        <v>-50172949.969918348</v>
      </c>
      <c r="D27" s="871">
        <f t="shared" ca="1" si="1"/>
        <v>-0.63363644887798265</v>
      </c>
      <c r="E27" s="861">
        <f>SUM(E23:E26)</f>
        <v>-44684871.250027366</v>
      </c>
      <c r="F27" s="871">
        <f t="shared" si="4"/>
        <v>-0.65426077192301624</v>
      </c>
      <c r="G27" s="861">
        <f>SUM(G23:G26)</f>
        <v>0</v>
      </c>
      <c r="H27" s="871" t="e">
        <f t="shared" si="5"/>
        <v>#DIV/0!</v>
      </c>
      <c r="I27" s="861" t="e">
        <f>SUM(I23:I26)</f>
        <v>#N/A</v>
      </c>
      <c r="J27" s="871" t="e">
        <f t="shared" si="6"/>
        <v>#N/A</v>
      </c>
      <c r="K27" s="861">
        <f>SUM(K23:K26)</f>
        <v>-44012734.847987399</v>
      </c>
      <c r="L27" s="871">
        <f t="shared" si="3"/>
        <v>-0.64441957804834527</v>
      </c>
      <c r="M27" s="164"/>
      <c r="N27" s="46"/>
      <c r="AB27" s="1">
        <f t="shared" si="0"/>
        <v>122</v>
      </c>
    </row>
    <row r="28" spans="1:28" ht="15.6" x14ac:dyDescent="0.3">
      <c r="A28" s="46" t="s">
        <v>7</v>
      </c>
      <c r="B28" s="157" t="s">
        <v>500</v>
      </c>
      <c r="C28" s="858">
        <f ca="1">HLOOKUP($C$9,'Foglio di Lavoro '!$D$5:$AN$266,AB28,FALSE)</f>
        <v>-3852472.9369359696</v>
      </c>
      <c r="D28" s="868">
        <f t="shared" ca="1" si="1"/>
        <v>-4.8653054536801292E-2</v>
      </c>
      <c r="E28" s="858">
        <f>HLOOKUP($C$9,'Anno Precedente'!$D$5:$O$274,AB28,FALSE)</f>
        <v>-3290935.4966401821</v>
      </c>
      <c r="F28" s="868">
        <f t="shared" si="4"/>
        <v>-4.8184764510859852E-2</v>
      </c>
      <c r="G28" s="858">
        <f>IF(ISERROR(+I28/12*VLOOKUP(Menù!$C$24,Menù!$AA$12:$AB$23,2,FALSE)),,+I28/12*VLOOKUP(Menù!$C$24,Menù!$AA$12:$AB$23,2,FALSE))</f>
        <v>0</v>
      </c>
      <c r="H28" s="868" t="e">
        <f t="shared" si="5"/>
        <v>#DIV/0!</v>
      </c>
      <c r="I28" s="858" t="e">
        <f>+VLOOKUP(A28,Budget!A:C,3,FALSE)</f>
        <v>#N/A</v>
      </c>
      <c r="J28" s="868" t="e">
        <f t="shared" si="6"/>
        <v>#N/A</v>
      </c>
      <c r="K28" s="858">
        <f>+HLOOKUP($K$9,'Anno Precedente'!$P$5:$P$221,AB28,FALSE)</f>
        <v>-3290935.4966401821</v>
      </c>
      <c r="L28" s="868">
        <f t="shared" si="3"/>
        <v>-4.8184764510859852E-2</v>
      </c>
      <c r="AB28" s="1">
        <f t="shared" si="0"/>
        <v>123</v>
      </c>
    </row>
    <row r="29" spans="1:28" ht="24" customHeight="1" outlineLevel="1" x14ac:dyDescent="0.3">
      <c r="A29" s="46" t="s">
        <v>13</v>
      </c>
      <c r="B29" s="157" t="s">
        <v>501</v>
      </c>
      <c r="C29" s="858">
        <f ca="1">HLOOKUP($C$9,'Foglio di Lavoro '!$D$5:$AN$266,AB29,FALSE)</f>
        <v>0</v>
      </c>
      <c r="D29" s="868">
        <f t="shared" ca="1" si="1"/>
        <v>0</v>
      </c>
      <c r="E29" s="858">
        <f>HLOOKUP($C$9,'Anno Precedente'!$D$5:$O$274,AB29,FALSE)</f>
        <v>0</v>
      </c>
      <c r="F29" s="868">
        <f t="shared" si="4"/>
        <v>0</v>
      </c>
      <c r="G29" s="858">
        <f>IF(ISERROR(+I29/12*VLOOKUP(Menù!$C$24,Menù!$AA$12:$AB$23,2,FALSE)),,+I29/12*VLOOKUP(Menù!$C$24,Menù!$AA$12:$AB$23,2,FALSE))</f>
        <v>0</v>
      </c>
      <c r="H29" s="868" t="e">
        <f t="shared" si="5"/>
        <v>#DIV/0!</v>
      </c>
      <c r="I29" s="858" t="e">
        <f>+VLOOKUP(A29,Budget!A:C,3,FALSE)</f>
        <v>#N/A</v>
      </c>
      <c r="J29" s="868" t="e">
        <f t="shared" si="6"/>
        <v>#N/A</v>
      </c>
      <c r="K29" s="858">
        <f>+HLOOKUP($K$9,'Anno Precedente'!$P$5:$P$221,AB29,FALSE)</f>
        <v>0</v>
      </c>
      <c r="L29" s="868">
        <f t="shared" si="3"/>
        <v>0</v>
      </c>
      <c r="AB29" s="1">
        <f t="shared" si="0"/>
        <v>124</v>
      </c>
    </row>
    <row r="30" spans="1:28" ht="15.6" x14ac:dyDescent="0.3">
      <c r="A30" s="46" t="s">
        <v>302</v>
      </c>
      <c r="B30" s="157" t="s">
        <v>285</v>
      </c>
      <c r="C30" s="858">
        <f ca="1">HLOOKUP($C$9,'Foglio di Lavoro '!$D$5:$AN$266,AB30,FALSE)</f>
        <v>-1120416.2999570263</v>
      </c>
      <c r="D30" s="868">
        <f t="shared" ca="1" si="1"/>
        <v>-1.4149788003205467E-2</v>
      </c>
      <c r="E30" s="858">
        <f>HLOOKUP($C$9,'Anno Precedente'!$D$5:$O$274,AB30,FALSE)</f>
        <v>-1139492.3785759625</v>
      </c>
      <c r="F30" s="868">
        <f t="shared" si="4"/>
        <v>-1.6684062018127589E-2</v>
      </c>
      <c r="G30" s="858">
        <f>IF(ISERROR(+I30/12*VLOOKUP(Menù!$C$24,Menù!$AA$12:$AB$23,2,FALSE)),,+I30/12*VLOOKUP(Menù!$C$24,Menù!$AA$12:$AB$23,2,FALSE))</f>
        <v>0</v>
      </c>
      <c r="H30" s="868" t="e">
        <f t="shared" si="5"/>
        <v>#DIV/0!</v>
      </c>
      <c r="I30" s="858" t="e">
        <f>+VLOOKUP(A30,Budget!A:C,3,FALSE)</f>
        <v>#N/A</v>
      </c>
      <c r="J30" s="868" t="e">
        <f t="shared" si="6"/>
        <v>#N/A</v>
      </c>
      <c r="K30" s="858">
        <f>+HLOOKUP($K$9,'Anno Precedente'!$P$5:$P$221,AB30,FALSE)</f>
        <v>-1139492.3785759625</v>
      </c>
      <c r="L30" s="868">
        <f t="shared" si="3"/>
        <v>-1.6684062018127589E-2</v>
      </c>
      <c r="AB30" s="1">
        <f t="shared" si="0"/>
        <v>125</v>
      </c>
    </row>
    <row r="31" spans="1:28" ht="15.6" x14ac:dyDescent="0.3">
      <c r="A31" s="46" t="s">
        <v>303</v>
      </c>
      <c r="B31" s="157" t="s">
        <v>502</v>
      </c>
      <c r="C31" s="858">
        <f ca="1">HLOOKUP($C$9,'Foglio di Lavoro '!$D$5:$AN$266,AB31,FALSE)</f>
        <v>-104677.25827245379</v>
      </c>
      <c r="D31" s="868">
        <f t="shared" ca="1" si="1"/>
        <v>-1.3219738175612201E-3</v>
      </c>
      <c r="E31" s="858">
        <f>HLOOKUP($C$9,'Anno Precedente'!$D$5:$O$274,AB31,FALSE)</f>
        <v>-102134.2823998074</v>
      </c>
      <c r="F31" s="868">
        <f t="shared" si="4"/>
        <v>-1.495415619949009E-3</v>
      </c>
      <c r="G31" s="858">
        <f>IF(ISERROR(+I31/12*VLOOKUP(Menù!$C$24,Menù!$AA$12:$AB$23,2,FALSE)),,+I31/12*VLOOKUP(Menù!$C$24,Menù!$AA$12:$AB$23,2,FALSE))</f>
        <v>0</v>
      </c>
      <c r="H31" s="868" t="e">
        <f t="shared" si="5"/>
        <v>#DIV/0!</v>
      </c>
      <c r="I31" s="858" t="e">
        <f>+VLOOKUP(A31,Budget!A:C,3,FALSE)</f>
        <v>#N/A</v>
      </c>
      <c r="J31" s="868" t="e">
        <f t="shared" si="6"/>
        <v>#N/A</v>
      </c>
      <c r="K31" s="858">
        <f>+HLOOKUP($K$9,'Anno Precedente'!$P$5:$P$221,AB31,FALSE)</f>
        <v>-102134.2823998074</v>
      </c>
      <c r="L31" s="868">
        <f t="shared" si="3"/>
        <v>-1.495415619949009E-3</v>
      </c>
      <c r="AB31" s="1">
        <f t="shared" si="0"/>
        <v>126</v>
      </c>
    </row>
    <row r="32" spans="1:28" ht="15.6" x14ac:dyDescent="0.3">
      <c r="A32" s="46" t="s">
        <v>304</v>
      </c>
      <c r="B32" s="157" t="s">
        <v>503</v>
      </c>
      <c r="C32" s="858">
        <f ca="1">HLOOKUP($C$9,'Foglio di Lavoro '!$D$5:$AN$266,AB32,FALSE)</f>
        <v>-127627.46583584012</v>
      </c>
      <c r="D32" s="868">
        <f t="shared" ca="1" si="1"/>
        <v>-1.6118130243488531E-3</v>
      </c>
      <c r="E32" s="858">
        <f>HLOOKUP($C$9,'Anno Precedente'!$D$5:$O$274,AB32,FALSE)</f>
        <v>-107260.33291746011</v>
      </c>
      <c r="F32" s="868">
        <f t="shared" si="4"/>
        <v>-1.5704695179412469E-3</v>
      </c>
      <c r="G32" s="858">
        <f>IF(ISERROR(+I32/12*VLOOKUP(Menù!$C$24,Menù!$AA$12:$AB$23,2,FALSE)),,+I32/12*VLOOKUP(Menù!$C$24,Menù!$AA$12:$AB$23,2,FALSE))</f>
        <v>0</v>
      </c>
      <c r="H32" s="868" t="e">
        <f t="shared" si="5"/>
        <v>#DIV/0!</v>
      </c>
      <c r="I32" s="858" t="e">
        <f>+VLOOKUP(A32,Budget!A:C,3,FALSE)</f>
        <v>#N/A</v>
      </c>
      <c r="J32" s="868" t="e">
        <f t="shared" si="6"/>
        <v>#N/A</v>
      </c>
      <c r="K32" s="858">
        <f>+HLOOKUP($K$9,'Anno Precedente'!$P$5:$P$221,AB32,FALSE)</f>
        <v>-107260.33291746011</v>
      </c>
      <c r="L32" s="868">
        <f t="shared" si="3"/>
        <v>-1.5704695179412469E-3</v>
      </c>
      <c r="AB32" s="1">
        <f t="shared" si="0"/>
        <v>127</v>
      </c>
    </row>
    <row r="33" spans="1:28" ht="15.6" hidden="1" outlineLevel="1" x14ac:dyDescent="0.3">
      <c r="A33" s="46" t="s">
        <v>305</v>
      </c>
      <c r="B33" s="157" t="s">
        <v>504</v>
      </c>
      <c r="C33" s="858">
        <f ca="1">HLOOKUP($C$9,'Foglio di Lavoro '!$D$5:$AN$266,AB33,FALSE)</f>
        <v>0</v>
      </c>
      <c r="D33" s="868">
        <f t="shared" ca="1" si="1"/>
        <v>0</v>
      </c>
      <c r="E33" s="858">
        <f>HLOOKUP($C$9,'Anno Precedente'!$D$5:$O$274,AB33,FALSE)</f>
        <v>0</v>
      </c>
      <c r="F33" s="868">
        <f t="shared" si="4"/>
        <v>0</v>
      </c>
      <c r="G33" s="858">
        <f>IF(ISERROR(+I33/12*VLOOKUP(Menù!$C$24,Menù!$AA$12:$AB$23,2,FALSE)),,+I33/12*VLOOKUP(Menù!$C$24,Menù!$AA$12:$AB$23,2,FALSE))</f>
        <v>0</v>
      </c>
      <c r="H33" s="868" t="e">
        <f t="shared" si="5"/>
        <v>#DIV/0!</v>
      </c>
      <c r="I33" s="858" t="e">
        <f>+VLOOKUP(A33,Budget!A:C,3,FALSE)</f>
        <v>#N/A</v>
      </c>
      <c r="J33" s="868" t="e">
        <f t="shared" si="6"/>
        <v>#N/A</v>
      </c>
      <c r="K33" s="858">
        <f>+HLOOKUP($K$9,'Anno Precedente'!$P$5:$P$221,AB33,FALSE)</f>
        <v>0</v>
      </c>
      <c r="L33" s="868">
        <f t="shared" si="3"/>
        <v>0</v>
      </c>
      <c r="AB33" s="1">
        <f t="shared" si="0"/>
        <v>128</v>
      </c>
    </row>
    <row r="34" spans="1:28" ht="15.6" collapsed="1" x14ac:dyDescent="0.3">
      <c r="A34" s="165" t="s">
        <v>306</v>
      </c>
      <c r="B34" s="166" t="s">
        <v>505</v>
      </c>
      <c r="C34" s="862">
        <f ca="1">HLOOKUP($C$9,'Foglio di Lavoro '!$D$5:$AN$266,AB34,FALSE)</f>
        <v>0</v>
      </c>
      <c r="D34" s="872">
        <f t="shared" ca="1" si="1"/>
        <v>0</v>
      </c>
      <c r="E34" s="862">
        <f>HLOOKUP($C$9,'Anno Precedente'!$D$5:$O$274,AB34,FALSE)</f>
        <v>0</v>
      </c>
      <c r="F34" s="872">
        <f t="shared" si="4"/>
        <v>0</v>
      </c>
      <c r="G34" s="862">
        <f>IF(ISERROR(+I34/12*VLOOKUP(Menù!$C$24,Menù!$AA$12:$AB$23,2,FALSE)),,+I34/12*VLOOKUP(Menù!$C$24,Menù!$AA$12:$AB$23,2,FALSE))</f>
        <v>0</v>
      </c>
      <c r="H34" s="872" t="e">
        <f t="shared" si="5"/>
        <v>#DIV/0!</v>
      </c>
      <c r="I34" s="862" t="e">
        <f>+VLOOKUP(A34,Budget!A:C,3,FALSE)</f>
        <v>#N/A</v>
      </c>
      <c r="J34" s="872" t="e">
        <f t="shared" si="6"/>
        <v>#N/A</v>
      </c>
      <c r="K34" s="862">
        <f>+HLOOKUP($K$9,'Anno Precedente'!$P$5:$P$221,AB34,FALSE)</f>
        <v>0</v>
      </c>
      <c r="L34" s="872">
        <f t="shared" si="3"/>
        <v>0</v>
      </c>
      <c r="M34" s="158"/>
      <c r="N34" s="148"/>
      <c r="AB34" s="1">
        <f t="shared" si="0"/>
        <v>129</v>
      </c>
    </row>
    <row r="35" spans="1:28" s="158" customFormat="1" ht="38.25" customHeight="1" x14ac:dyDescent="0.25">
      <c r="A35" s="159"/>
      <c r="B35" s="167" t="s">
        <v>186</v>
      </c>
      <c r="C35" s="859">
        <f ca="1">SUM(C28:C34)</f>
        <v>-5205193.9610012909</v>
      </c>
      <c r="D35" s="869">
        <f t="shared" ca="1" si="1"/>
        <v>-6.573662938191685E-2</v>
      </c>
      <c r="E35" s="859">
        <f>SUM(E28:E34)</f>
        <v>-4639822.4905334124</v>
      </c>
      <c r="F35" s="869">
        <f t="shared" si="4"/>
        <v>-6.7934711666877701E-2</v>
      </c>
      <c r="G35" s="859">
        <f>SUM(G28:G34)</f>
        <v>0</v>
      </c>
      <c r="H35" s="869" t="e">
        <f t="shared" si="5"/>
        <v>#DIV/0!</v>
      </c>
      <c r="I35" s="859" t="e">
        <f>SUM(I28:I34)</f>
        <v>#N/A</v>
      </c>
      <c r="J35" s="869" t="e">
        <f t="shared" si="6"/>
        <v>#N/A</v>
      </c>
      <c r="K35" s="859">
        <f>SUM(K28:K34)</f>
        <v>-4639822.4905334124</v>
      </c>
      <c r="L35" s="869">
        <f t="shared" si="3"/>
        <v>-6.7934711666877701E-2</v>
      </c>
      <c r="M35" s="46"/>
      <c r="N35" s="164"/>
      <c r="AB35" s="1">
        <f t="shared" si="0"/>
        <v>130</v>
      </c>
    </row>
    <row r="36" spans="1:28" s="158" customFormat="1" ht="38.25" customHeight="1" x14ac:dyDescent="0.25">
      <c r="A36" s="159"/>
      <c r="B36" s="168" t="s">
        <v>187</v>
      </c>
      <c r="C36" s="863">
        <f ca="1">+C35+C27</f>
        <v>-55378143.93091964</v>
      </c>
      <c r="D36" s="873">
        <f t="shared" ca="1" si="1"/>
        <v>-0.69937307825989958</v>
      </c>
      <c r="E36" s="863">
        <f>+E35+E27</f>
        <v>-49324693.740560777</v>
      </c>
      <c r="F36" s="873">
        <f t="shared" si="4"/>
        <v>-0.72219548358989394</v>
      </c>
      <c r="G36" s="863">
        <f>+G35+G27</f>
        <v>0</v>
      </c>
      <c r="H36" s="873" t="e">
        <f t="shared" si="5"/>
        <v>#DIV/0!</v>
      </c>
      <c r="I36" s="863" t="e">
        <f>+I35+I27</f>
        <v>#N/A</v>
      </c>
      <c r="J36" s="873" t="e">
        <f t="shared" si="6"/>
        <v>#N/A</v>
      </c>
      <c r="K36" s="863">
        <f>+K35+K27</f>
        <v>-48652557.33852081</v>
      </c>
      <c r="L36" s="873">
        <f t="shared" si="3"/>
        <v>-0.71235428971522297</v>
      </c>
      <c r="M36" s="46"/>
      <c r="N36" s="46"/>
      <c r="AB36" s="1">
        <f t="shared" si="0"/>
        <v>131</v>
      </c>
    </row>
    <row r="37" spans="1:28" s="158" customFormat="1" ht="38.25" customHeight="1" thickBot="1" x14ac:dyDescent="0.3">
      <c r="A37" s="159"/>
      <c r="B37" s="169" t="s">
        <v>188</v>
      </c>
      <c r="C37" s="864">
        <f ca="1">+C36+C21</f>
        <v>-55436682.624516547</v>
      </c>
      <c r="D37" s="874">
        <f t="shared" ca="1" si="1"/>
        <v>-0.70011236606248917</v>
      </c>
      <c r="E37" s="864">
        <f>+E36+E21</f>
        <v>-49349526.894411981</v>
      </c>
      <c r="F37" s="874">
        <f t="shared" si="4"/>
        <v>-0.72255908222973475</v>
      </c>
      <c r="G37" s="864">
        <f>+G36+G21</f>
        <v>0</v>
      </c>
      <c r="H37" s="874" t="e">
        <f t="shared" si="5"/>
        <v>#DIV/0!</v>
      </c>
      <c r="I37" s="864" t="e">
        <f>+I36+I21</f>
        <v>#N/A</v>
      </c>
      <c r="J37" s="874" t="e">
        <f t="shared" si="6"/>
        <v>#N/A</v>
      </c>
      <c r="K37" s="864">
        <f>+K36+K21</f>
        <v>-48677390.492372014</v>
      </c>
      <c r="L37" s="874">
        <f t="shared" si="3"/>
        <v>-0.71271788835506378</v>
      </c>
      <c r="M37" s="46"/>
      <c r="N37" s="46"/>
      <c r="AB37" s="1">
        <f t="shared" si="0"/>
        <v>132</v>
      </c>
    </row>
    <row r="38" spans="1:28" s="158" customFormat="1" ht="38.25" customHeight="1" x14ac:dyDescent="0.25">
      <c r="A38" s="159"/>
      <c r="B38" s="170" t="s">
        <v>137</v>
      </c>
      <c r="C38" s="865">
        <f ca="1">+C17+C37</f>
        <v>22389421.627739578</v>
      </c>
      <c r="D38" s="875">
        <f t="shared" ca="1" si="1"/>
        <v>0.2827570159047576</v>
      </c>
      <c r="E38" s="865">
        <f>+E17+E37</f>
        <v>18948731.487622306</v>
      </c>
      <c r="F38" s="875">
        <f t="shared" si="4"/>
        <v>0.27744091777026525</v>
      </c>
      <c r="G38" s="865">
        <f>+G17+G37</f>
        <v>0</v>
      </c>
      <c r="H38" s="875" t="e">
        <f t="shared" si="5"/>
        <v>#DIV/0!</v>
      </c>
      <c r="I38" s="865" t="e">
        <f>+I17+I37</f>
        <v>#N/A</v>
      </c>
      <c r="J38" s="875" t="e">
        <f t="shared" si="6"/>
        <v>#N/A</v>
      </c>
      <c r="K38" s="865">
        <f>+K17+K37</f>
        <v>18917207.6383873</v>
      </c>
      <c r="L38" s="875">
        <f t="shared" si="3"/>
        <v>0.27697935623148234</v>
      </c>
      <c r="M38" s="46"/>
      <c r="N38" s="46"/>
      <c r="AB38" s="1">
        <f t="shared" si="0"/>
        <v>133</v>
      </c>
    </row>
    <row r="39" spans="1:28" ht="15.6" x14ac:dyDescent="0.3">
      <c r="A39" s="151"/>
      <c r="B39" s="161" t="s">
        <v>263</v>
      </c>
      <c r="C39" s="860"/>
      <c r="D39" s="870">
        <f t="shared" ca="1" si="1"/>
        <v>0</v>
      </c>
      <c r="E39" s="860"/>
      <c r="F39" s="870"/>
      <c r="G39" s="860"/>
      <c r="H39" s="870"/>
      <c r="I39" s="860"/>
      <c r="J39" s="870"/>
      <c r="K39" s="860"/>
      <c r="L39" s="870">
        <f t="shared" si="3"/>
        <v>0</v>
      </c>
      <c r="AB39" s="1">
        <f t="shared" si="0"/>
        <v>134</v>
      </c>
    </row>
    <row r="40" spans="1:28" s="148" customFormat="1" ht="15.6" x14ac:dyDescent="0.3">
      <c r="A40" s="46" t="s">
        <v>101</v>
      </c>
      <c r="B40" s="166" t="s">
        <v>506</v>
      </c>
      <c r="C40" s="862">
        <f ca="1">HLOOKUP($C$9,'Foglio di Lavoro '!$D$5:$AN$266,AB40,FALSE)</f>
        <v>-679848.16534164164</v>
      </c>
      <c r="D40" s="872">
        <f t="shared" ca="1" si="1"/>
        <v>-8.5858331535531695E-3</v>
      </c>
      <c r="E40" s="862">
        <f>HLOOKUP($C$9,'Anno Precedente'!$D$5:$O$274,AB40,FALSE)</f>
        <v>-580753.32293650275</v>
      </c>
      <c r="F40" s="872">
        <f t="shared" ref="F40:F72" si="7">+E40/E$17</f>
        <v>-8.5031937372105626E-3</v>
      </c>
      <c r="G40" s="862">
        <f>IF(ISERROR(+I40/12*VLOOKUP(Menù!$C$24,Menù!$AA$12:$AB$23,2,FALSE)),,+I40/12*VLOOKUP(Menù!$C$24,Menù!$AA$12:$AB$23,2,FALSE))</f>
        <v>0</v>
      </c>
      <c r="H40" s="872" t="e">
        <f t="shared" ref="H40:H72" si="8">+G40/G$17</f>
        <v>#DIV/0!</v>
      </c>
      <c r="I40" s="862" t="e">
        <f>+VLOOKUP(A40,Budget!A:C,3,FALSE)</f>
        <v>#N/A</v>
      </c>
      <c r="J40" s="872" t="e">
        <f t="shared" ref="J40:J72" si="9">+I40/I$17</f>
        <v>#N/A</v>
      </c>
      <c r="K40" s="862">
        <f>+HLOOKUP($K$9,'Anno Precedente'!$P$5:$P$221,AB40,FALSE)</f>
        <v>-580753.32293650275</v>
      </c>
      <c r="L40" s="872">
        <f t="shared" si="3"/>
        <v>-8.5031937372105626E-3</v>
      </c>
      <c r="M40" s="46"/>
      <c r="N40" s="46"/>
      <c r="AB40" s="1">
        <f t="shared" si="0"/>
        <v>135</v>
      </c>
    </row>
    <row r="41" spans="1:28" s="148" customFormat="1" ht="15.6" x14ac:dyDescent="0.3">
      <c r="A41" s="46" t="s">
        <v>102</v>
      </c>
      <c r="B41" s="166" t="s">
        <v>507</v>
      </c>
      <c r="C41" s="862">
        <f ca="1">HLOOKUP($C$9,'Foglio di Lavoro '!$D$5:$AN$266,AB41,FALSE)</f>
        <v>-1150414.5638160724</v>
      </c>
      <c r="D41" s="872">
        <f t="shared" ca="1" si="1"/>
        <v>-1.4528637430945856E-2</v>
      </c>
      <c r="E41" s="862">
        <f>HLOOKUP($C$9,'Anno Precedente'!$D$5:$O$274,AB41,FALSE)</f>
        <v>-985901.523409285</v>
      </c>
      <c r="F41" s="872">
        <f t="shared" si="7"/>
        <v>-1.4435236662910637E-2</v>
      </c>
      <c r="G41" s="862">
        <f>IF(ISERROR(+I41/12*VLOOKUP(Menù!$C$24,Menù!$AA$12:$AB$23,2,FALSE)),,+I41/12*VLOOKUP(Menù!$C$24,Menù!$AA$12:$AB$23,2,FALSE))</f>
        <v>0</v>
      </c>
      <c r="H41" s="872" t="e">
        <f t="shared" si="8"/>
        <v>#DIV/0!</v>
      </c>
      <c r="I41" s="862" t="e">
        <f>+VLOOKUP(A41,Budget!A:C,3,FALSE)</f>
        <v>#N/A</v>
      </c>
      <c r="J41" s="872" t="e">
        <f t="shared" si="9"/>
        <v>#N/A</v>
      </c>
      <c r="K41" s="862">
        <f>+HLOOKUP($K$9,'Anno Precedente'!$P$5:$P$221,AB41,FALSE)</f>
        <v>-985901.523409285</v>
      </c>
      <c r="L41" s="872">
        <f t="shared" si="3"/>
        <v>-1.4435236662910637E-2</v>
      </c>
      <c r="M41" s="46"/>
      <c r="N41" s="46"/>
      <c r="AB41" s="1">
        <f t="shared" si="0"/>
        <v>136</v>
      </c>
    </row>
    <row r="42" spans="1:28" s="148" customFormat="1" ht="15.6" x14ac:dyDescent="0.3">
      <c r="A42" s="46" t="s">
        <v>307</v>
      </c>
      <c r="B42" s="166" t="s">
        <v>508</v>
      </c>
      <c r="C42" s="862">
        <f ca="1">HLOOKUP($C$9,'Foglio di Lavoro '!$D$5:$AN$266,AB42,FALSE)</f>
        <v>-723222.30640309409</v>
      </c>
      <c r="D42" s="872">
        <f t="shared" ca="1" si="1"/>
        <v>-9.133607137976835E-3</v>
      </c>
      <c r="E42" s="862">
        <f>HLOOKUP($C$9,'Anno Precedente'!$D$5:$O$274,AB42,FALSE)</f>
        <v>-607808.55319894059</v>
      </c>
      <c r="F42" s="872">
        <f t="shared" si="7"/>
        <v>-8.8993272683337322E-3</v>
      </c>
      <c r="G42" s="862">
        <f>IF(ISERROR(+I42/12*VLOOKUP(Menù!$C$24,Menù!$AA$12:$AB$23,2,FALSE)),,+I42/12*VLOOKUP(Menù!$C$24,Menù!$AA$12:$AB$23,2,FALSE))</f>
        <v>0</v>
      </c>
      <c r="H42" s="872" t="e">
        <f t="shared" si="8"/>
        <v>#DIV/0!</v>
      </c>
      <c r="I42" s="862" t="e">
        <f>+VLOOKUP(A42,Budget!A:C,3,FALSE)</f>
        <v>#N/A</v>
      </c>
      <c r="J42" s="872" t="e">
        <f t="shared" si="9"/>
        <v>#N/A</v>
      </c>
      <c r="K42" s="862">
        <f>+HLOOKUP($K$9,'Anno Precedente'!$P$5:$P$221,AB42,FALSE)</f>
        <v>-607808.55319894059</v>
      </c>
      <c r="L42" s="872">
        <f t="shared" si="3"/>
        <v>-8.8993272683337322E-3</v>
      </c>
      <c r="M42" s="46"/>
      <c r="N42" s="46"/>
      <c r="AB42" s="1">
        <f t="shared" si="0"/>
        <v>137</v>
      </c>
    </row>
    <row r="43" spans="1:28" s="148" customFormat="1" ht="15.6" x14ac:dyDescent="0.3">
      <c r="A43" s="46" t="s">
        <v>308</v>
      </c>
      <c r="B43" s="166" t="s">
        <v>509</v>
      </c>
      <c r="C43" s="862">
        <f ca="1">HLOOKUP($C$9,'Foglio di Lavoro '!$D$5:$AN$266,AB43,FALSE)</f>
        <v>-26169.314568113448</v>
      </c>
      <c r="D43" s="872">
        <f t="shared" ca="1" si="1"/>
        <v>-3.3049345439030501E-4</v>
      </c>
      <c r="E43" s="862">
        <f>HLOOKUP($C$9,'Anno Precedente'!$D$5:$O$274,AB43,FALSE)</f>
        <v>-25533.57059995184</v>
      </c>
      <c r="F43" s="872">
        <f t="shared" si="7"/>
        <v>-3.7385390498725208E-4</v>
      </c>
      <c r="G43" s="862">
        <f>IF(ISERROR(+I43/12*VLOOKUP(Menù!$C$24,Menù!$AA$12:$AB$23,2,FALSE)),,+I43/12*VLOOKUP(Menù!$C$24,Menù!$AA$12:$AB$23,2,FALSE))</f>
        <v>0</v>
      </c>
      <c r="H43" s="872" t="e">
        <f t="shared" si="8"/>
        <v>#DIV/0!</v>
      </c>
      <c r="I43" s="862" t="e">
        <f>+VLOOKUP(A43,Budget!A:C,3,FALSE)</f>
        <v>#N/A</v>
      </c>
      <c r="J43" s="872" t="e">
        <f t="shared" si="9"/>
        <v>#N/A</v>
      </c>
      <c r="K43" s="862">
        <f>+HLOOKUP($K$9,'Anno Precedente'!$P$5:$P$221,AB43,FALSE)</f>
        <v>-25533.57059995184</v>
      </c>
      <c r="L43" s="872">
        <f t="shared" si="3"/>
        <v>-3.7385390498725208E-4</v>
      </c>
      <c r="M43" s="46"/>
      <c r="N43" s="46"/>
      <c r="AB43" s="1">
        <f t="shared" si="0"/>
        <v>138</v>
      </c>
    </row>
    <row r="44" spans="1:28" s="148" customFormat="1" ht="15.6" x14ac:dyDescent="0.3">
      <c r="A44" s="46" t="s">
        <v>309</v>
      </c>
      <c r="B44" s="166" t="s">
        <v>510</v>
      </c>
      <c r="C44" s="862">
        <f ca="1">HLOOKUP($C$9,'Foglio di Lavoro '!$D$5:$AN$266,AB44,FALSE)</f>
        <v>0</v>
      </c>
      <c r="D44" s="872">
        <f t="shared" ca="1" si="1"/>
        <v>0</v>
      </c>
      <c r="E44" s="862">
        <f>HLOOKUP($C$9,'Anno Precedente'!$D$5:$O$274,AB44,FALSE)</f>
        <v>0</v>
      </c>
      <c r="F44" s="872">
        <f t="shared" si="7"/>
        <v>0</v>
      </c>
      <c r="G44" s="862">
        <f>IF(ISERROR(+I44/12*VLOOKUP(Menù!$C$24,Menù!$AA$12:$AB$23,2,FALSE)),,+I44/12*VLOOKUP(Menù!$C$24,Menù!$AA$12:$AB$23,2,FALSE))</f>
        <v>0</v>
      </c>
      <c r="H44" s="872" t="e">
        <f t="shared" si="8"/>
        <v>#DIV/0!</v>
      </c>
      <c r="I44" s="862" t="e">
        <f>+VLOOKUP(A44,Budget!A:C,3,FALSE)</f>
        <v>#N/A</v>
      </c>
      <c r="J44" s="872" t="e">
        <f t="shared" si="9"/>
        <v>#N/A</v>
      </c>
      <c r="K44" s="862">
        <f>+HLOOKUP($K$9,'Anno Precedente'!$P$5:$P$221,AB44,FALSE)</f>
        <v>0</v>
      </c>
      <c r="L44" s="872">
        <f t="shared" si="3"/>
        <v>0</v>
      </c>
      <c r="M44" s="46"/>
      <c r="N44" s="46"/>
      <c r="AB44" s="1">
        <f t="shared" si="0"/>
        <v>139</v>
      </c>
    </row>
    <row r="45" spans="1:28" s="148" customFormat="1" ht="15.6" x14ac:dyDescent="0.3">
      <c r="A45" s="46" t="s">
        <v>310</v>
      </c>
      <c r="B45" s="166" t="s">
        <v>511</v>
      </c>
      <c r="C45" s="862">
        <f ca="1">HLOOKUP($C$9,'Foglio di Lavoro '!$D$5:$AN$266,AB45,FALSE)</f>
        <v>0</v>
      </c>
      <c r="D45" s="872">
        <f t="shared" ca="1" si="1"/>
        <v>0</v>
      </c>
      <c r="E45" s="862">
        <f>HLOOKUP($C$9,'Anno Precedente'!$D$5:$O$274,AB45,FALSE)</f>
        <v>0</v>
      </c>
      <c r="F45" s="872">
        <f t="shared" si="7"/>
        <v>0</v>
      </c>
      <c r="G45" s="862">
        <f>IF(ISERROR(+I45/12*VLOOKUP(Menù!$C$24,Menù!$AA$12:$AB$23,2,FALSE)),,+I45/12*VLOOKUP(Menù!$C$24,Menù!$AA$12:$AB$23,2,FALSE))</f>
        <v>0</v>
      </c>
      <c r="H45" s="872" t="e">
        <f t="shared" si="8"/>
        <v>#DIV/0!</v>
      </c>
      <c r="I45" s="862" t="e">
        <f>+VLOOKUP(A45,Budget!A:C,3,FALSE)</f>
        <v>#N/A</v>
      </c>
      <c r="J45" s="872" t="e">
        <f t="shared" si="9"/>
        <v>#N/A</v>
      </c>
      <c r="K45" s="862">
        <f>+HLOOKUP($K$9,'Anno Precedente'!$P$5:$P$221,AB45,FALSE)</f>
        <v>0</v>
      </c>
      <c r="L45" s="872">
        <f t="shared" si="3"/>
        <v>0</v>
      </c>
      <c r="M45" s="46"/>
      <c r="N45" s="46"/>
      <c r="AB45" s="1">
        <f t="shared" si="0"/>
        <v>140</v>
      </c>
    </row>
    <row r="46" spans="1:28" s="148" customFormat="1" ht="15.6" x14ac:dyDescent="0.3">
      <c r="A46" s="46" t="s">
        <v>311</v>
      </c>
      <c r="B46" s="166" t="s">
        <v>512</v>
      </c>
      <c r="C46" s="862">
        <f ca="1">HLOOKUP($C$9,'Foglio di Lavoro '!$D$5:$AN$266,AB46,FALSE)</f>
        <v>-146537.45595186934</v>
      </c>
      <c r="D46" s="872">
        <f t="shared" ca="1" si="1"/>
        <v>-1.8506281427069018E-3</v>
      </c>
      <c r="E46" s="862">
        <f>HLOOKUP($C$9,'Anno Precedente'!$D$5:$O$274,AB46,FALSE)</f>
        <v>-144186.39000153216</v>
      </c>
      <c r="F46" s="872">
        <f t="shared" si="7"/>
        <v>-2.1111283569634929E-3</v>
      </c>
      <c r="G46" s="862">
        <f>IF(ISERROR(+I46/12*VLOOKUP(Menù!$C$24,Menù!$AA$12:$AB$23,2,FALSE)),,+I46/12*VLOOKUP(Menù!$C$24,Menù!$AA$12:$AB$23,2,FALSE))</f>
        <v>0</v>
      </c>
      <c r="H46" s="872" t="e">
        <f t="shared" si="8"/>
        <v>#DIV/0!</v>
      </c>
      <c r="I46" s="862" t="e">
        <f>+VLOOKUP(A46,Budget!A:C,3,FALSE)</f>
        <v>#N/A</v>
      </c>
      <c r="J46" s="872" t="e">
        <f t="shared" si="9"/>
        <v>#N/A</v>
      </c>
      <c r="K46" s="862">
        <f>+HLOOKUP($K$9,'Anno Precedente'!$P$5:$P$221,AB46,FALSE)</f>
        <v>-144186.39000153216</v>
      </c>
      <c r="L46" s="872">
        <f t="shared" si="3"/>
        <v>-2.1111283569634929E-3</v>
      </c>
      <c r="M46" s="46"/>
      <c r="N46" s="46"/>
      <c r="AB46" s="1">
        <f t="shared" si="0"/>
        <v>141</v>
      </c>
    </row>
    <row r="47" spans="1:28" s="148" customFormat="1" ht="15.6" x14ac:dyDescent="0.3">
      <c r="A47" s="46" t="s">
        <v>312</v>
      </c>
      <c r="B47" s="166" t="s">
        <v>513</v>
      </c>
      <c r="C47" s="862">
        <f ca="1">HLOOKUP($C$9,'Foglio di Lavoro '!$D$5:$AN$266,AB47,FALSE)</f>
        <v>0</v>
      </c>
      <c r="D47" s="872">
        <f t="shared" ca="1" si="1"/>
        <v>0</v>
      </c>
      <c r="E47" s="862">
        <f>HLOOKUP($C$9,'Anno Precedente'!$D$5:$O$274,AB47,FALSE)</f>
        <v>0</v>
      </c>
      <c r="F47" s="872">
        <f t="shared" si="7"/>
        <v>0</v>
      </c>
      <c r="G47" s="862">
        <f>IF(ISERROR(+I47/12*VLOOKUP(Menù!$C$24,Menù!$AA$12:$AB$23,2,FALSE)),,+I47/12*VLOOKUP(Menù!$C$24,Menù!$AA$12:$AB$23,2,FALSE))</f>
        <v>0</v>
      </c>
      <c r="H47" s="872" t="e">
        <f t="shared" si="8"/>
        <v>#DIV/0!</v>
      </c>
      <c r="I47" s="862" t="e">
        <f>+VLOOKUP(A47,Budget!A:C,3,FALSE)</f>
        <v>#N/A</v>
      </c>
      <c r="J47" s="872" t="e">
        <f t="shared" si="9"/>
        <v>#N/A</v>
      </c>
      <c r="K47" s="862">
        <f>+HLOOKUP($K$9,'Anno Precedente'!$P$5:$P$221,AB47,FALSE)</f>
        <v>0</v>
      </c>
      <c r="L47" s="872">
        <f t="shared" si="3"/>
        <v>0</v>
      </c>
      <c r="M47" s="46"/>
      <c r="N47" s="46"/>
      <c r="AB47" s="1">
        <f t="shared" si="0"/>
        <v>142</v>
      </c>
    </row>
    <row r="48" spans="1:28" s="148" customFormat="1" ht="15.6" x14ac:dyDescent="0.3">
      <c r="A48" s="46" t="s">
        <v>313</v>
      </c>
      <c r="B48" s="166" t="s">
        <v>514</v>
      </c>
      <c r="C48" s="862">
        <f ca="1">HLOOKUP($C$9,'Foglio di Lavoro '!$D$5:$AN$266,AB48,FALSE)</f>
        <v>0</v>
      </c>
      <c r="D48" s="872">
        <f t="shared" ca="1" si="1"/>
        <v>0</v>
      </c>
      <c r="E48" s="862">
        <f>HLOOKUP($C$9,'Anno Precedente'!$D$5:$O$274,AB48,FALSE)</f>
        <v>0</v>
      </c>
      <c r="F48" s="872">
        <f t="shared" si="7"/>
        <v>0</v>
      </c>
      <c r="G48" s="862">
        <f>IF(ISERROR(+I48/12*VLOOKUP(Menù!$C$24,Menù!$AA$12:$AB$23,2,FALSE)),,+I48/12*VLOOKUP(Menù!$C$24,Menù!$AA$12:$AB$23,2,FALSE))</f>
        <v>0</v>
      </c>
      <c r="H48" s="872" t="e">
        <f t="shared" si="8"/>
        <v>#DIV/0!</v>
      </c>
      <c r="I48" s="862" t="e">
        <f>+VLOOKUP(A48,Budget!A:C,3,FALSE)</f>
        <v>#N/A</v>
      </c>
      <c r="J48" s="872" t="e">
        <f t="shared" si="9"/>
        <v>#N/A</v>
      </c>
      <c r="K48" s="862">
        <f>+HLOOKUP($K$9,'Anno Precedente'!$P$5:$P$221,AB48,FALSE)</f>
        <v>0</v>
      </c>
      <c r="L48" s="872">
        <f t="shared" si="3"/>
        <v>0</v>
      </c>
      <c r="M48" s="46"/>
      <c r="N48" s="46"/>
      <c r="AB48" s="1">
        <f t="shared" si="0"/>
        <v>143</v>
      </c>
    </row>
    <row r="49" spans="1:28" s="148" customFormat="1" ht="15.6" x14ac:dyDescent="0.3">
      <c r="A49" s="46" t="s">
        <v>314</v>
      </c>
      <c r="B49" s="166" t="s">
        <v>515</v>
      </c>
      <c r="C49" s="862">
        <f ca="1">HLOOKUP($C$9,'Foglio di Lavoro '!$D$5:$AN$266,AB49,FALSE)</f>
        <v>0</v>
      </c>
      <c r="D49" s="872">
        <f t="shared" ca="1" si="1"/>
        <v>0</v>
      </c>
      <c r="E49" s="862">
        <f>HLOOKUP($C$9,'Anno Precedente'!$D$5:$O$274,AB49,FALSE)</f>
        <v>0</v>
      </c>
      <c r="F49" s="872">
        <f t="shared" si="7"/>
        <v>0</v>
      </c>
      <c r="G49" s="862">
        <f>IF(ISERROR(+I49/12*VLOOKUP(Menù!$C$24,Menù!$AA$12:$AB$23,2,FALSE)),,+I49/12*VLOOKUP(Menù!$C$24,Menù!$AA$12:$AB$23,2,FALSE))</f>
        <v>0</v>
      </c>
      <c r="H49" s="872" t="e">
        <f t="shared" si="8"/>
        <v>#DIV/0!</v>
      </c>
      <c r="I49" s="862" t="e">
        <f>+VLOOKUP(A49,Budget!A:C,3,FALSE)</f>
        <v>#N/A</v>
      </c>
      <c r="J49" s="872" t="e">
        <f t="shared" si="9"/>
        <v>#N/A</v>
      </c>
      <c r="K49" s="862">
        <f>+HLOOKUP($K$9,'Anno Precedente'!$P$5:$P$221,AB49,FALSE)</f>
        <v>0</v>
      </c>
      <c r="L49" s="872">
        <f t="shared" si="3"/>
        <v>0</v>
      </c>
      <c r="M49" s="46"/>
      <c r="N49" s="46"/>
      <c r="AB49" s="1">
        <f t="shared" si="0"/>
        <v>144</v>
      </c>
    </row>
    <row r="50" spans="1:28" s="148" customFormat="1" ht="15.6" x14ac:dyDescent="0.3">
      <c r="A50" s="46" t="s">
        <v>315</v>
      </c>
      <c r="B50" s="166" t="s">
        <v>516</v>
      </c>
      <c r="C50" s="862">
        <f ca="1">HLOOKUP($C$9,'Foglio di Lavoro '!$D$5:$AN$266,AB50,FALSE)</f>
        <v>0</v>
      </c>
      <c r="D50" s="872">
        <f t="shared" ca="1" si="1"/>
        <v>0</v>
      </c>
      <c r="E50" s="862">
        <f>HLOOKUP($C$9,'Anno Precedente'!$D$5:$O$274,AB50,FALSE)</f>
        <v>0</v>
      </c>
      <c r="F50" s="872">
        <f t="shared" si="7"/>
        <v>0</v>
      </c>
      <c r="G50" s="862">
        <f>IF(ISERROR(+I50/12*VLOOKUP(Menù!$C$24,Menù!$AA$12:$AB$23,2,FALSE)),,+I50/12*VLOOKUP(Menù!$C$24,Menù!$AA$12:$AB$23,2,FALSE))</f>
        <v>0</v>
      </c>
      <c r="H50" s="872" t="e">
        <f t="shared" si="8"/>
        <v>#DIV/0!</v>
      </c>
      <c r="I50" s="862" t="e">
        <f>+VLOOKUP(A50,Budget!A:C,3,FALSE)</f>
        <v>#N/A</v>
      </c>
      <c r="J50" s="872" t="e">
        <f t="shared" si="9"/>
        <v>#N/A</v>
      </c>
      <c r="K50" s="862">
        <f>+HLOOKUP($K$9,'Anno Precedente'!$P$5:$P$221,AB50,FALSE)</f>
        <v>0</v>
      </c>
      <c r="L50" s="872">
        <f t="shared" si="3"/>
        <v>0</v>
      </c>
      <c r="M50" s="46"/>
      <c r="N50" s="46"/>
      <c r="AB50" s="1">
        <f t="shared" si="0"/>
        <v>145</v>
      </c>
    </row>
    <row r="51" spans="1:28" s="148" customFormat="1" ht="15.6" x14ac:dyDescent="0.3">
      <c r="A51" s="46" t="s">
        <v>316</v>
      </c>
      <c r="B51" s="166" t="s">
        <v>517</v>
      </c>
      <c r="C51" s="862">
        <f ca="1">HLOOKUP($C$9,'Foglio di Lavoro '!$D$5:$AN$266,AB51,FALSE)</f>
        <v>-10000.186935969059</v>
      </c>
      <c r="D51" s="872">
        <f t="shared" ca="1" si="1"/>
        <v>-1.262928120037296E-4</v>
      </c>
      <c r="E51" s="862">
        <f>HLOOKUP($C$9,'Anno Precedente'!$D$5:$O$274,AB51,FALSE)</f>
        <v>-8797.0823210103536</v>
      </c>
      <c r="F51" s="872">
        <f t="shared" si="7"/>
        <v>-1.2880390407326122E-4</v>
      </c>
      <c r="G51" s="862">
        <f>IF(ISERROR(+I51/12*VLOOKUP(Menù!$C$24,Menù!$AA$12:$AB$23,2,FALSE)),,+I51/12*VLOOKUP(Menù!$C$24,Menù!$AA$12:$AB$23,2,FALSE))</f>
        <v>0</v>
      </c>
      <c r="H51" s="872" t="e">
        <f t="shared" si="8"/>
        <v>#DIV/0!</v>
      </c>
      <c r="I51" s="862" t="e">
        <f>+VLOOKUP(A51,Budget!A:C,3,FALSE)</f>
        <v>#N/A</v>
      </c>
      <c r="J51" s="872" t="e">
        <f t="shared" si="9"/>
        <v>#N/A</v>
      </c>
      <c r="K51" s="862">
        <f>+HLOOKUP($K$9,'Anno Precedente'!$P$5:$P$221,AB51,FALSE)</f>
        <v>-8797.0823210103536</v>
      </c>
      <c r="L51" s="872">
        <f t="shared" si="3"/>
        <v>-1.2880390407326122E-4</v>
      </c>
      <c r="M51" s="46"/>
      <c r="N51" s="46"/>
      <c r="AB51" s="1">
        <f t="shared" si="0"/>
        <v>146</v>
      </c>
    </row>
    <row r="52" spans="1:28" s="148" customFormat="1" ht="15.6" x14ac:dyDescent="0.3">
      <c r="A52" s="46" t="s">
        <v>317</v>
      </c>
      <c r="B52" s="166" t="s">
        <v>518</v>
      </c>
      <c r="C52" s="862">
        <f ca="1">HLOOKUP($C$9,'Foglio di Lavoro '!$D$5:$AN$266,AB52,FALSE)</f>
        <v>-10972.316287064892</v>
      </c>
      <c r="D52" s="872">
        <f t="shared" ca="1" si="1"/>
        <v>-1.3856987743934255E-4</v>
      </c>
      <c r="E52" s="862">
        <f>HLOOKUP($C$9,'Anno Precedente'!$D$5:$O$274,AB52,FALSE)</f>
        <v>-10086.545406789679</v>
      </c>
      <c r="F52" s="872">
        <f t="shared" si="7"/>
        <v>-1.4768378646450118E-4</v>
      </c>
      <c r="G52" s="862">
        <f>IF(ISERROR(+I52/12*VLOOKUP(Menù!$C$24,Menù!$AA$12:$AB$23,2,FALSE)),,+I52/12*VLOOKUP(Menù!$C$24,Menù!$AA$12:$AB$23,2,FALSE))</f>
        <v>0</v>
      </c>
      <c r="H52" s="872" t="e">
        <f t="shared" si="8"/>
        <v>#DIV/0!</v>
      </c>
      <c r="I52" s="862" t="e">
        <f>+VLOOKUP(A52,Budget!A:C,3,FALSE)</f>
        <v>#N/A</v>
      </c>
      <c r="J52" s="872" t="e">
        <f t="shared" si="9"/>
        <v>#N/A</v>
      </c>
      <c r="K52" s="862">
        <f>+HLOOKUP($K$9,'Anno Precedente'!$P$5:$P$221,AB52,FALSE)</f>
        <v>-10086.545406789679</v>
      </c>
      <c r="L52" s="872">
        <f t="shared" si="3"/>
        <v>-1.4768378646450118E-4</v>
      </c>
      <c r="M52" s="46"/>
      <c r="N52" s="46"/>
      <c r="AB52" s="1">
        <f t="shared" si="0"/>
        <v>147</v>
      </c>
    </row>
    <row r="53" spans="1:28" s="148" customFormat="1" ht="15.6" x14ac:dyDescent="0.3">
      <c r="A53" s="46" t="s">
        <v>318</v>
      </c>
      <c r="B53" s="166" t="s">
        <v>519</v>
      </c>
      <c r="C53" s="862">
        <f ca="1">HLOOKUP($C$9,'Foglio di Lavoro '!$D$5:$AN$266,AB53,FALSE)</f>
        <v>-45751.920928233776</v>
      </c>
      <c r="D53" s="872">
        <f t="shared" ca="1" si="1"/>
        <v>-5.7780307364214338E-4</v>
      </c>
      <c r="E53" s="862">
        <f>HLOOKUP($C$9,'Anno Precedente'!$D$5:$O$274,AB53,FALSE)</f>
        <v>-54116.976382778477</v>
      </c>
      <c r="F53" s="872">
        <f t="shared" si="7"/>
        <v>-7.9236246523401593E-4</v>
      </c>
      <c r="G53" s="862">
        <f>IF(ISERROR(+I53/12*VLOOKUP(Menù!$C$24,Menù!$AA$12:$AB$23,2,FALSE)),,+I53/12*VLOOKUP(Menù!$C$24,Menù!$AA$12:$AB$23,2,FALSE))</f>
        <v>0</v>
      </c>
      <c r="H53" s="872" t="e">
        <f t="shared" si="8"/>
        <v>#DIV/0!</v>
      </c>
      <c r="I53" s="862" t="e">
        <f>+VLOOKUP(A53,Budget!A:C,3,FALSE)</f>
        <v>#N/A</v>
      </c>
      <c r="J53" s="872" t="e">
        <f t="shared" si="9"/>
        <v>#N/A</v>
      </c>
      <c r="K53" s="862">
        <f>+HLOOKUP($K$9,'Anno Precedente'!$P$5:$P$221,AB53,FALSE)</f>
        <v>-54116.976382778477</v>
      </c>
      <c r="L53" s="872">
        <f t="shared" si="3"/>
        <v>-7.9236246523401593E-4</v>
      </c>
      <c r="M53" s="46"/>
      <c r="N53" s="46"/>
      <c r="AB53" s="1">
        <f t="shared" si="0"/>
        <v>148</v>
      </c>
    </row>
    <row r="54" spans="1:28" s="148" customFormat="1" ht="15.6" x14ac:dyDescent="0.3">
      <c r="A54" s="46" t="s">
        <v>319</v>
      </c>
      <c r="B54" s="166" t="s">
        <v>520</v>
      </c>
      <c r="C54" s="862">
        <f ca="1">HLOOKUP($C$9,'Foglio di Lavoro '!$D$5:$AN$266,AB54,FALSE)</f>
        <v>0</v>
      </c>
      <c r="D54" s="872">
        <f t="shared" ca="1" si="1"/>
        <v>0</v>
      </c>
      <c r="E54" s="862">
        <f>HLOOKUP($C$9,'Anno Precedente'!$D$5:$O$274,AB54,FALSE)</f>
        <v>0</v>
      </c>
      <c r="F54" s="872">
        <f t="shared" si="7"/>
        <v>0</v>
      </c>
      <c r="G54" s="862">
        <f>IF(ISERROR(+I54/12*VLOOKUP(Menù!$C$24,Menù!$AA$12:$AB$23,2,FALSE)),,+I54/12*VLOOKUP(Menù!$C$24,Menù!$AA$12:$AB$23,2,FALSE))</f>
        <v>0</v>
      </c>
      <c r="H54" s="872" t="e">
        <f t="shared" si="8"/>
        <v>#DIV/0!</v>
      </c>
      <c r="I54" s="862" t="e">
        <f>+VLOOKUP(A54,Budget!A:C,3,FALSE)</f>
        <v>#N/A</v>
      </c>
      <c r="J54" s="872" t="e">
        <f t="shared" si="9"/>
        <v>#N/A</v>
      </c>
      <c r="K54" s="862">
        <f>+HLOOKUP($K$9,'Anno Precedente'!$P$5:$P$221,AB54,FALSE)</f>
        <v>0</v>
      </c>
      <c r="L54" s="872">
        <f t="shared" si="3"/>
        <v>0</v>
      </c>
      <c r="M54" s="46"/>
      <c r="N54" s="46"/>
      <c r="AB54" s="1">
        <f t="shared" si="0"/>
        <v>149</v>
      </c>
    </row>
    <row r="55" spans="1:28" s="148" customFormat="1" ht="15.6" x14ac:dyDescent="0.3">
      <c r="A55" s="46" t="s">
        <v>320</v>
      </c>
      <c r="B55" s="166" t="s">
        <v>521</v>
      </c>
      <c r="C55" s="862">
        <f ca="1">HLOOKUP($C$9,'Foglio di Lavoro '!$D$5:$AN$266,AB55,FALSE)</f>
        <v>-504035.76493339066</v>
      </c>
      <c r="D55" s="872">
        <f t="shared" ca="1" si="1"/>
        <v>-6.3654904164769212E-3</v>
      </c>
      <c r="E55" s="862">
        <f>HLOOKUP($C$9,'Anno Precedente'!$D$5:$O$274,AB55,FALSE)</f>
        <v>-417386.54321798321</v>
      </c>
      <c r="F55" s="872">
        <f t="shared" si="7"/>
        <v>-6.1112326010318279E-3</v>
      </c>
      <c r="G55" s="862">
        <f>IF(ISERROR(+I55/12*VLOOKUP(Menù!$C$24,Menù!$AA$12:$AB$23,2,FALSE)),,+I55/12*VLOOKUP(Menù!$C$24,Menù!$AA$12:$AB$23,2,FALSE))</f>
        <v>0</v>
      </c>
      <c r="H55" s="872" t="e">
        <f t="shared" si="8"/>
        <v>#DIV/0!</v>
      </c>
      <c r="I55" s="862" t="e">
        <f>+VLOOKUP(A55,Budget!A:C,3,FALSE)</f>
        <v>#N/A</v>
      </c>
      <c r="J55" s="872" t="e">
        <f t="shared" si="9"/>
        <v>#N/A</v>
      </c>
      <c r="K55" s="862">
        <f>+HLOOKUP($K$9,'Anno Precedente'!$P$5:$P$221,AB55,FALSE)</f>
        <v>-417386.54321798321</v>
      </c>
      <c r="L55" s="872">
        <f t="shared" si="3"/>
        <v>-6.1112326010318279E-3</v>
      </c>
      <c r="M55" s="46"/>
      <c r="N55" s="46"/>
      <c r="AB55" s="1">
        <f t="shared" si="0"/>
        <v>150</v>
      </c>
    </row>
    <row r="56" spans="1:28" s="148" customFormat="1" ht="15.6" x14ac:dyDescent="0.3">
      <c r="A56" s="46" t="s">
        <v>321</v>
      </c>
      <c r="B56" s="166" t="s">
        <v>522</v>
      </c>
      <c r="C56" s="862">
        <f ca="1">HLOOKUP($C$9,'Foglio di Lavoro '!$D$5:$AN$266,AB56,FALSE)</f>
        <v>0</v>
      </c>
      <c r="D56" s="872">
        <f t="shared" ca="1" si="1"/>
        <v>0</v>
      </c>
      <c r="E56" s="862">
        <f>HLOOKUP($C$9,'Anno Precedente'!$D$5:$O$274,AB56,FALSE)</f>
        <v>0</v>
      </c>
      <c r="F56" s="872">
        <f t="shared" si="7"/>
        <v>0</v>
      </c>
      <c r="G56" s="862">
        <f>IF(ISERROR(+I56/12*VLOOKUP(Menù!$C$24,Menù!$AA$12:$AB$23,2,FALSE)),,+I56/12*VLOOKUP(Menù!$C$24,Menù!$AA$12:$AB$23,2,FALSE))</f>
        <v>0</v>
      </c>
      <c r="H56" s="872" t="e">
        <f t="shared" si="8"/>
        <v>#DIV/0!</v>
      </c>
      <c r="I56" s="862" t="e">
        <f>+VLOOKUP(A56,Budget!A:C,3,FALSE)</f>
        <v>#N/A</v>
      </c>
      <c r="J56" s="872" t="e">
        <f t="shared" si="9"/>
        <v>#N/A</v>
      </c>
      <c r="K56" s="862">
        <f>+HLOOKUP($K$9,'Anno Precedente'!$P$5:$P$221,AB56,FALSE)</f>
        <v>0</v>
      </c>
      <c r="L56" s="872">
        <f t="shared" si="3"/>
        <v>0</v>
      </c>
      <c r="M56" s="46"/>
      <c r="N56" s="46"/>
      <c r="AB56" s="1">
        <f t="shared" si="0"/>
        <v>151</v>
      </c>
    </row>
    <row r="57" spans="1:28" s="148" customFormat="1" ht="15.6" x14ac:dyDescent="0.3">
      <c r="A57" s="46" t="s">
        <v>322</v>
      </c>
      <c r="B57" s="166" t="s">
        <v>523</v>
      </c>
      <c r="C57" s="862">
        <f ca="1">HLOOKUP($C$9,'Foglio di Lavoro '!$D$5:$AN$266,AB57,FALSE)</f>
        <v>0</v>
      </c>
      <c r="D57" s="872">
        <f t="shared" ca="1" si="1"/>
        <v>0</v>
      </c>
      <c r="E57" s="862">
        <f>HLOOKUP($C$9,'Anno Precedente'!$D$5:$O$274,AB57,FALSE)</f>
        <v>0</v>
      </c>
      <c r="F57" s="872">
        <f t="shared" si="7"/>
        <v>0</v>
      </c>
      <c r="G57" s="862">
        <f>IF(ISERROR(+I57/12*VLOOKUP(Menù!$C$24,Menù!$AA$12:$AB$23,2,FALSE)),,+I57/12*VLOOKUP(Menù!$C$24,Menù!$AA$12:$AB$23,2,FALSE))</f>
        <v>0</v>
      </c>
      <c r="H57" s="872" t="e">
        <f t="shared" si="8"/>
        <v>#DIV/0!</v>
      </c>
      <c r="I57" s="862" t="e">
        <f>+VLOOKUP(A57,Budget!A:C,3,FALSE)</f>
        <v>#N/A</v>
      </c>
      <c r="J57" s="872" t="e">
        <f t="shared" si="9"/>
        <v>#N/A</v>
      </c>
      <c r="K57" s="862">
        <f>+HLOOKUP($K$9,'Anno Precedente'!$P$5:$P$221,AB57,FALSE)</f>
        <v>0</v>
      </c>
      <c r="L57" s="872">
        <f t="shared" si="3"/>
        <v>0</v>
      </c>
      <c r="M57" s="46"/>
      <c r="N57" s="46"/>
      <c r="AB57" s="1">
        <f t="shared" si="0"/>
        <v>152</v>
      </c>
    </row>
    <row r="58" spans="1:28" s="148" customFormat="1" ht="15.6" x14ac:dyDescent="0.3">
      <c r="A58" s="46" t="s">
        <v>323</v>
      </c>
      <c r="B58" s="166" t="s">
        <v>524</v>
      </c>
      <c r="C58" s="862">
        <f ca="1">HLOOKUP($C$9,'Foglio di Lavoro '!$D$5:$AN$266,AB58,FALSE)</f>
        <v>0</v>
      </c>
      <c r="D58" s="872">
        <f t="shared" ca="1" si="1"/>
        <v>0</v>
      </c>
      <c r="E58" s="862">
        <f>HLOOKUP($C$9,'Anno Precedente'!$D$5:$O$274,AB58,FALSE)</f>
        <v>0</v>
      </c>
      <c r="F58" s="872">
        <f t="shared" si="7"/>
        <v>0</v>
      </c>
      <c r="G58" s="862">
        <f>IF(ISERROR(+I58/12*VLOOKUP(Menù!$C$24,Menù!$AA$12:$AB$23,2,FALSE)),,+I58/12*VLOOKUP(Menù!$C$24,Menù!$AA$12:$AB$23,2,FALSE))</f>
        <v>0</v>
      </c>
      <c r="H58" s="872" t="e">
        <f t="shared" si="8"/>
        <v>#DIV/0!</v>
      </c>
      <c r="I58" s="862" t="e">
        <f>+VLOOKUP(A58,Budget!A:C,3,FALSE)</f>
        <v>#N/A</v>
      </c>
      <c r="J58" s="872" t="e">
        <f t="shared" si="9"/>
        <v>#N/A</v>
      </c>
      <c r="K58" s="862">
        <f>+HLOOKUP($K$9,'Anno Precedente'!$P$5:$P$221,AB58,FALSE)</f>
        <v>0</v>
      </c>
      <c r="L58" s="872">
        <f t="shared" si="3"/>
        <v>0</v>
      </c>
      <c r="M58" s="46"/>
      <c r="N58" s="46"/>
      <c r="AB58" s="1">
        <f t="shared" si="0"/>
        <v>153</v>
      </c>
    </row>
    <row r="59" spans="1:28" s="148" customFormat="1" ht="15.6" x14ac:dyDescent="0.3">
      <c r="A59" s="46" t="s">
        <v>324</v>
      </c>
      <c r="B59" s="166" t="s">
        <v>525</v>
      </c>
      <c r="C59" s="862">
        <f ca="1">HLOOKUP($C$9,'Foglio di Lavoro '!$D$5:$AN$266,AB59,FALSE)</f>
        <v>-525078.97077782545</v>
      </c>
      <c r="D59" s="872">
        <f t="shared" ca="1" si="1"/>
        <v>-6.6312460125156321E-3</v>
      </c>
      <c r="E59" s="862">
        <f>HLOOKUP($C$9,'Anno Precedente'!$D$5:$O$274,AB59,FALSE)</f>
        <v>-1066022.3389585658</v>
      </c>
      <c r="F59" s="872">
        <f t="shared" si="7"/>
        <v>-1.5608338546433283E-2</v>
      </c>
      <c r="G59" s="862">
        <f>IF(ISERROR(+I59/12*VLOOKUP(Menù!$C$24,Menù!$AA$12:$AB$23,2,FALSE)),,+I59/12*VLOOKUP(Menù!$C$24,Menù!$AA$12:$AB$23,2,FALSE))</f>
        <v>0</v>
      </c>
      <c r="H59" s="872" t="e">
        <f t="shared" si="8"/>
        <v>#DIV/0!</v>
      </c>
      <c r="I59" s="862" t="e">
        <f>+VLOOKUP(A59,Budget!A:C,3,FALSE)</f>
        <v>#N/A</v>
      </c>
      <c r="J59" s="872" t="e">
        <f t="shared" si="9"/>
        <v>#N/A</v>
      </c>
      <c r="K59" s="862">
        <f>+HLOOKUP($K$9,'Anno Precedente'!$P$5:$P$221,AB59,FALSE)</f>
        <v>-1066022.3389585658</v>
      </c>
      <c r="L59" s="872">
        <f t="shared" si="3"/>
        <v>-1.5608338546433283E-2</v>
      </c>
      <c r="M59" s="46"/>
      <c r="N59" s="46"/>
      <c r="AB59" s="1">
        <f t="shared" si="0"/>
        <v>154</v>
      </c>
    </row>
    <row r="60" spans="1:28" s="148" customFormat="1" ht="15.6" x14ac:dyDescent="0.3">
      <c r="A60" s="46" t="s">
        <v>325</v>
      </c>
      <c r="B60" s="166" t="s">
        <v>289</v>
      </c>
      <c r="C60" s="862">
        <f ca="1">HLOOKUP($C$9,'Foglio di Lavoro '!$D$5:$AN$266,AB60,FALSE)</f>
        <v>-94434.894714224327</v>
      </c>
      <c r="D60" s="872">
        <f t="shared" ca="1" si="1"/>
        <v>-1.1926225460684161E-3</v>
      </c>
      <c r="E60" s="862">
        <f>HLOOKUP($C$9,'Anno Precedente'!$D$5:$O$274,AB60,FALSE)</f>
        <v>-71573.970713769784</v>
      </c>
      <c r="F60" s="872">
        <f t="shared" si="7"/>
        <v>-1.047961872078969E-3</v>
      </c>
      <c r="G60" s="862">
        <f>IF(ISERROR(+I60/12*VLOOKUP(Menù!$C$24,Menù!$AA$12:$AB$23,2,FALSE)),,+I60/12*VLOOKUP(Menù!$C$24,Menù!$AA$12:$AB$23,2,FALSE))</f>
        <v>0</v>
      </c>
      <c r="H60" s="872" t="e">
        <f t="shared" si="8"/>
        <v>#DIV/0!</v>
      </c>
      <c r="I60" s="862" t="e">
        <f>+VLOOKUP(A60,Budget!A:C,3,FALSE)</f>
        <v>#N/A</v>
      </c>
      <c r="J60" s="872" t="e">
        <f t="shared" si="9"/>
        <v>#N/A</v>
      </c>
      <c r="K60" s="862">
        <f>+HLOOKUP($K$9,'Anno Precedente'!$P$5:$P$221,AB60,FALSE)</f>
        <v>-71573.970713769784</v>
      </c>
      <c r="L60" s="872">
        <f t="shared" si="3"/>
        <v>-1.047961872078969E-3</v>
      </c>
      <c r="M60" s="46"/>
      <c r="N60" s="46"/>
      <c r="AB60" s="1">
        <f t="shared" si="0"/>
        <v>155</v>
      </c>
    </row>
    <row r="61" spans="1:28" s="148" customFormat="1" ht="15.6" x14ac:dyDescent="0.3">
      <c r="A61" s="46" t="s">
        <v>326</v>
      </c>
      <c r="B61" s="166" t="s">
        <v>290</v>
      </c>
      <c r="C61" s="862">
        <f ca="1">HLOOKUP($C$9,'Foglio di Lavoro '!$D$5:$AN$266,AB61,FALSE)</f>
        <v>-6376.7125053717236</v>
      </c>
      <c r="D61" s="872">
        <f t="shared" ca="1" si="1"/>
        <v>-8.0531789935455106E-5</v>
      </c>
      <c r="E61" s="862">
        <f>HLOOKUP($C$9,'Anno Precedente'!$D$5:$O$274,AB61,FALSE)</f>
        <v>-418.44069428940401</v>
      </c>
      <c r="F61" s="872">
        <f t="shared" si="7"/>
        <v>-6.1266671244939675E-6</v>
      </c>
      <c r="G61" s="862">
        <f>IF(ISERROR(+I61/12*VLOOKUP(Menù!$C$24,Menù!$AA$12:$AB$23,2,FALSE)),,+I61/12*VLOOKUP(Menù!$C$24,Menù!$AA$12:$AB$23,2,FALSE))</f>
        <v>0</v>
      </c>
      <c r="H61" s="872" t="e">
        <f t="shared" si="8"/>
        <v>#DIV/0!</v>
      </c>
      <c r="I61" s="862" t="e">
        <f>+VLOOKUP(A61,Budget!A:C,3,FALSE)</f>
        <v>#N/A</v>
      </c>
      <c r="J61" s="872" t="e">
        <f t="shared" si="9"/>
        <v>#N/A</v>
      </c>
      <c r="K61" s="862">
        <f>+HLOOKUP($K$9,'Anno Precedente'!$P$5:$P$221,AB61,FALSE)</f>
        <v>-418.44069428940401</v>
      </c>
      <c r="L61" s="872">
        <f t="shared" si="3"/>
        <v>-6.1266671244939675E-6</v>
      </c>
      <c r="M61" s="46"/>
      <c r="N61" s="46"/>
      <c r="AB61" s="1">
        <f t="shared" si="0"/>
        <v>156</v>
      </c>
    </row>
    <row r="62" spans="1:28" s="148" customFormat="1" ht="15.6" x14ac:dyDescent="0.3">
      <c r="A62" s="46" t="s">
        <v>327</v>
      </c>
      <c r="B62" s="166" t="s">
        <v>526</v>
      </c>
      <c r="C62" s="862">
        <f ca="1">HLOOKUP($C$9,'Foglio di Lavoro '!$D$5:$AN$266,AB62,FALSE)</f>
        <v>-4030934.0954018054</v>
      </c>
      <c r="D62" s="872">
        <f t="shared" ca="1" si="1"/>
        <v>-5.0906848558893693E-2</v>
      </c>
      <c r="E62" s="862">
        <f>HLOOKUP($C$9,'Anno Precedente'!$D$5:$O$274,AB62,FALSE)</f>
        <v>-4008434.309541007</v>
      </c>
      <c r="F62" s="872">
        <f t="shared" si="7"/>
        <v>-5.8690139463284136E-2</v>
      </c>
      <c r="G62" s="862">
        <f>IF(ISERROR(+I62/12*VLOOKUP(Menù!$C$24,Menù!$AA$12:$AB$23,2,FALSE)),,+I62/12*VLOOKUP(Menù!$C$24,Menù!$AA$12:$AB$23,2,FALSE))</f>
        <v>0</v>
      </c>
      <c r="H62" s="872" t="e">
        <f t="shared" si="8"/>
        <v>#DIV/0!</v>
      </c>
      <c r="I62" s="862" t="e">
        <f>+VLOOKUP(A62,Budget!A:C,3,FALSE)</f>
        <v>#N/A</v>
      </c>
      <c r="J62" s="872" t="e">
        <f t="shared" si="9"/>
        <v>#N/A</v>
      </c>
      <c r="K62" s="862">
        <f>+HLOOKUP($K$9,'Anno Precedente'!$P$5:$P$221,AB62,FALSE)</f>
        <v>-4008434.309541007</v>
      </c>
      <c r="L62" s="872">
        <f t="shared" si="3"/>
        <v>-5.8690139463284136E-2</v>
      </c>
      <c r="M62" s="46"/>
      <c r="N62" s="46"/>
      <c r="AB62" s="1">
        <f t="shared" si="0"/>
        <v>157</v>
      </c>
    </row>
    <row r="63" spans="1:28" s="148" customFormat="1" ht="15.6" x14ac:dyDescent="0.3">
      <c r="A63" s="46" t="s">
        <v>328</v>
      </c>
      <c r="B63" s="166" t="s">
        <v>527</v>
      </c>
      <c r="C63" s="862">
        <f ca="1">HLOOKUP($C$9,'Foglio di Lavoro '!$D$5:$AN$266,AB63,FALSE)</f>
        <v>0</v>
      </c>
      <c r="D63" s="872">
        <f t="shared" ca="1" si="1"/>
        <v>0</v>
      </c>
      <c r="E63" s="862">
        <f>HLOOKUP($C$9,'Anno Precedente'!$D$5:$O$274,AB63,FALSE)</f>
        <v>0</v>
      </c>
      <c r="F63" s="872">
        <f t="shared" si="7"/>
        <v>0</v>
      </c>
      <c r="G63" s="862">
        <f>IF(ISERROR(+I63/12*VLOOKUP(Menù!$C$24,Menù!$AA$12:$AB$23,2,FALSE)),,+I63/12*VLOOKUP(Menù!$C$24,Menù!$AA$12:$AB$23,2,FALSE))</f>
        <v>0</v>
      </c>
      <c r="H63" s="872" t="e">
        <f t="shared" si="8"/>
        <v>#DIV/0!</v>
      </c>
      <c r="I63" s="862" t="e">
        <f>+VLOOKUP(A63,Budget!A:C,3,FALSE)</f>
        <v>#N/A</v>
      </c>
      <c r="J63" s="872" t="e">
        <f t="shared" si="9"/>
        <v>#N/A</v>
      </c>
      <c r="K63" s="862">
        <f>+HLOOKUP($K$9,'Anno Precedente'!$P$5:$P$221,AB63,FALSE)</f>
        <v>0</v>
      </c>
      <c r="L63" s="872">
        <f t="shared" si="3"/>
        <v>0</v>
      </c>
      <c r="M63" s="46"/>
      <c r="N63" s="46"/>
      <c r="AB63" s="1">
        <f t="shared" si="0"/>
        <v>158</v>
      </c>
    </row>
    <row r="64" spans="1:28" s="148" customFormat="1" ht="15.6" x14ac:dyDescent="0.3">
      <c r="A64" s="46" t="s">
        <v>329</v>
      </c>
      <c r="B64" s="166" t="s">
        <v>286</v>
      </c>
      <c r="C64" s="862">
        <f ca="1">HLOOKUP($C$9,'Foglio di Lavoro '!$D$5:$AN$266,AB64,FALSE)</f>
        <v>0</v>
      </c>
      <c r="D64" s="872">
        <f t="shared" ca="1" si="1"/>
        <v>0</v>
      </c>
      <c r="E64" s="862">
        <f>HLOOKUP($C$9,'Anno Precedente'!$D$5:$O$274,AB64,FALSE)</f>
        <v>0</v>
      </c>
      <c r="F64" s="872">
        <f t="shared" si="7"/>
        <v>0</v>
      </c>
      <c r="G64" s="862">
        <f>IF(ISERROR(+I64/12*VLOOKUP(Menù!$C$24,Menù!$AA$12:$AB$23,2,FALSE)),,+I64/12*VLOOKUP(Menù!$C$24,Menù!$AA$12:$AB$23,2,FALSE))</f>
        <v>0</v>
      </c>
      <c r="H64" s="872" t="e">
        <f t="shared" si="8"/>
        <v>#DIV/0!</v>
      </c>
      <c r="I64" s="862" t="e">
        <f>+VLOOKUP(A64,Budget!A:C,3,FALSE)</f>
        <v>#N/A</v>
      </c>
      <c r="J64" s="872" t="e">
        <f t="shared" si="9"/>
        <v>#N/A</v>
      </c>
      <c r="K64" s="862">
        <f>+HLOOKUP($K$9,'Anno Precedente'!$P$5:$P$221,AB64,FALSE)</f>
        <v>0</v>
      </c>
      <c r="L64" s="872">
        <f t="shared" si="3"/>
        <v>0</v>
      </c>
      <c r="M64" s="46"/>
      <c r="N64" s="46"/>
      <c r="AB64" s="1">
        <f t="shared" si="0"/>
        <v>159</v>
      </c>
    </row>
    <row r="65" spans="1:28" s="148" customFormat="1" ht="15.6" x14ac:dyDescent="0.3">
      <c r="A65" s="46" t="s">
        <v>330</v>
      </c>
      <c r="B65" s="166" t="s">
        <v>528</v>
      </c>
      <c r="C65" s="862">
        <f ca="1">HLOOKUP($C$9,'Foglio di Lavoro '!$D$5:$AN$266,AB65,FALSE)</f>
        <v>0</v>
      </c>
      <c r="D65" s="872">
        <f t="shared" ca="1" si="1"/>
        <v>0</v>
      </c>
      <c r="E65" s="862">
        <f>HLOOKUP($C$9,'Anno Precedente'!$D$5:$O$274,AB65,FALSE)</f>
        <v>0</v>
      </c>
      <c r="F65" s="872">
        <f t="shared" si="7"/>
        <v>0</v>
      </c>
      <c r="G65" s="862">
        <f>IF(ISERROR(+I65/12*VLOOKUP(Menù!$C$24,Menù!$AA$12:$AB$23,2,FALSE)),,+I65/12*VLOOKUP(Menù!$C$24,Menù!$AA$12:$AB$23,2,FALSE))</f>
        <v>0</v>
      </c>
      <c r="H65" s="872" t="e">
        <f t="shared" si="8"/>
        <v>#DIV/0!</v>
      </c>
      <c r="I65" s="862" t="e">
        <f>+VLOOKUP(A65,Budget!A:C,3,FALSE)</f>
        <v>#N/A</v>
      </c>
      <c r="J65" s="872" t="e">
        <f t="shared" si="9"/>
        <v>#N/A</v>
      </c>
      <c r="K65" s="862">
        <f>+HLOOKUP($K$9,'Anno Precedente'!$P$5:$P$221,AB65,FALSE)</f>
        <v>0</v>
      </c>
      <c r="L65" s="872">
        <f t="shared" si="3"/>
        <v>0</v>
      </c>
      <c r="M65" s="46"/>
      <c r="N65" s="46"/>
      <c r="AB65" s="1">
        <f t="shared" si="0"/>
        <v>160</v>
      </c>
    </row>
    <row r="66" spans="1:28" s="148" customFormat="1" ht="15.6" x14ac:dyDescent="0.3">
      <c r="A66" s="46" t="s">
        <v>331</v>
      </c>
      <c r="B66" s="166" t="s">
        <v>529</v>
      </c>
      <c r="C66" s="862">
        <f ca="1">HLOOKUP($C$9,'Foglio di Lavoro '!$D$5:$AN$266,AB66,FALSE)</f>
        <v>-24066.641598624839</v>
      </c>
      <c r="D66" s="872">
        <f t="shared" ca="1" si="1"/>
        <v>-3.0393870259003619E-4</v>
      </c>
      <c r="E66" s="862">
        <f>HLOOKUP($C$9,'Anno Precedente'!$D$5:$O$274,AB66,FALSE)</f>
        <v>-31221.828966664481</v>
      </c>
      <c r="F66" s="872">
        <f t="shared" si="7"/>
        <v>-4.5713946016048509E-4</v>
      </c>
      <c r="G66" s="862">
        <f>IF(ISERROR(+I66/12*VLOOKUP(Menù!$C$24,Menù!$AA$12:$AB$23,2,FALSE)),,+I66/12*VLOOKUP(Menù!$C$24,Menù!$AA$12:$AB$23,2,FALSE))</f>
        <v>0</v>
      </c>
      <c r="H66" s="872" t="e">
        <f t="shared" si="8"/>
        <v>#DIV/0!</v>
      </c>
      <c r="I66" s="862" t="e">
        <f>+VLOOKUP(A66,Budget!A:C,3,FALSE)</f>
        <v>#N/A</v>
      </c>
      <c r="J66" s="872" t="e">
        <f t="shared" si="9"/>
        <v>#N/A</v>
      </c>
      <c r="K66" s="862">
        <f>+HLOOKUP($K$9,'Anno Precedente'!$P$5:$P$221,AB66,FALSE)</f>
        <v>-31221.828966664481</v>
      </c>
      <c r="L66" s="872">
        <f t="shared" si="3"/>
        <v>-4.5713946016048509E-4</v>
      </c>
      <c r="M66" s="46"/>
      <c r="N66" s="46"/>
      <c r="AB66" s="1">
        <f t="shared" si="0"/>
        <v>161</v>
      </c>
    </row>
    <row r="67" spans="1:28" s="148" customFormat="1" ht="15.6" x14ac:dyDescent="0.3">
      <c r="A67" s="46" t="s">
        <v>332</v>
      </c>
      <c r="B67" s="166" t="s">
        <v>530</v>
      </c>
      <c r="C67" s="862">
        <f ca="1">HLOOKUP($C$9,'Foglio di Lavoro '!$D$5:$AN$266,AB67,FALSE)</f>
        <v>-29032.221744735711</v>
      </c>
      <c r="D67" s="872">
        <f t="shared" ca="1" si="1"/>
        <v>-3.6664923829278327E-4</v>
      </c>
      <c r="E67" s="862">
        <f>HLOOKUP($C$9,'Anno Precedente'!$D$5:$O$274,AB67,FALSE)</f>
        <v>-8621.6560509554147</v>
      </c>
      <c r="F67" s="872">
        <f t="shared" si="7"/>
        <v>-1.2623537195823023E-4</v>
      </c>
      <c r="G67" s="862">
        <f>IF(ISERROR(+I67/12*VLOOKUP(Menù!$C$24,Menù!$AA$12:$AB$23,2,FALSE)),,+I67/12*VLOOKUP(Menù!$C$24,Menù!$AA$12:$AB$23,2,FALSE))</f>
        <v>0</v>
      </c>
      <c r="H67" s="872" t="e">
        <f t="shared" si="8"/>
        <v>#DIV/0!</v>
      </c>
      <c r="I67" s="862" t="e">
        <f>+VLOOKUP(A67,Budget!A:C,3,FALSE)</f>
        <v>#N/A</v>
      </c>
      <c r="J67" s="872" t="e">
        <f t="shared" si="9"/>
        <v>#N/A</v>
      </c>
      <c r="K67" s="862">
        <f>+HLOOKUP($K$9,'Anno Precedente'!$P$5:$P$221,AB67,FALSE)</f>
        <v>-8621.6560509554147</v>
      </c>
      <c r="L67" s="872">
        <f t="shared" si="3"/>
        <v>-1.2623537195823023E-4</v>
      </c>
      <c r="M67" s="46"/>
      <c r="N67" s="46"/>
      <c r="AB67" s="1">
        <f t="shared" si="0"/>
        <v>162</v>
      </c>
    </row>
    <row r="68" spans="1:28" s="148" customFormat="1" ht="15.6" x14ac:dyDescent="0.3">
      <c r="A68" s="46" t="s">
        <v>333</v>
      </c>
      <c r="B68" s="166" t="s">
        <v>531</v>
      </c>
      <c r="C68" s="862">
        <f ca="1">HLOOKUP($C$9,'Foglio di Lavoro '!$D$5:$AN$266,AB68,FALSE)</f>
        <v>0</v>
      </c>
      <c r="D68" s="872">
        <f t="shared" ca="1" si="1"/>
        <v>0</v>
      </c>
      <c r="E68" s="862">
        <f>HLOOKUP($C$9,'Anno Precedente'!$D$5:$O$274,AB68,FALSE)</f>
        <v>0</v>
      </c>
      <c r="F68" s="872">
        <f t="shared" si="7"/>
        <v>0</v>
      </c>
      <c r="G68" s="862">
        <f>IF(ISERROR(+I68/12*VLOOKUP(Menù!$C$24,Menù!$AA$12:$AB$23,2,FALSE)),,+I68/12*VLOOKUP(Menù!$C$24,Menù!$AA$12:$AB$23,2,FALSE))</f>
        <v>0</v>
      </c>
      <c r="H68" s="872" t="e">
        <f t="shared" si="8"/>
        <v>#DIV/0!</v>
      </c>
      <c r="I68" s="862" t="e">
        <f>+VLOOKUP(A68,Budget!A:C,3,FALSE)</f>
        <v>#N/A</v>
      </c>
      <c r="J68" s="872" t="e">
        <f t="shared" si="9"/>
        <v>#N/A</v>
      </c>
      <c r="K68" s="862">
        <f>+HLOOKUP($K$9,'Anno Precedente'!$P$5:$P$221,AB68,FALSE)</f>
        <v>0</v>
      </c>
      <c r="L68" s="872">
        <f t="shared" si="3"/>
        <v>0</v>
      </c>
      <c r="M68" s="46"/>
      <c r="N68" s="46"/>
      <c r="AB68" s="1">
        <f t="shared" si="0"/>
        <v>163</v>
      </c>
    </row>
    <row r="69" spans="1:28" s="148" customFormat="1" ht="15.6" x14ac:dyDescent="0.3">
      <c r="A69" s="46" t="s">
        <v>334</v>
      </c>
      <c r="B69" s="166" t="s">
        <v>532</v>
      </c>
      <c r="C69" s="862">
        <f ca="1">HLOOKUP($C$9,'Foglio di Lavoro '!$D$5:$AN$266,AB69,FALSE)</f>
        <v>0</v>
      </c>
      <c r="D69" s="872">
        <f t="shared" ca="1" si="1"/>
        <v>0</v>
      </c>
      <c r="E69" s="862">
        <f>HLOOKUP($C$9,'Anno Precedente'!$D$5:$O$274,AB69,FALSE)</f>
        <v>0</v>
      </c>
      <c r="F69" s="872">
        <f t="shared" si="7"/>
        <v>0</v>
      </c>
      <c r="G69" s="862">
        <f>IF(ISERROR(+I69/12*VLOOKUP(Menù!$C$24,Menù!$AA$12:$AB$23,2,FALSE)),,+I69/12*VLOOKUP(Menù!$C$24,Menù!$AA$12:$AB$23,2,FALSE))</f>
        <v>0</v>
      </c>
      <c r="H69" s="872" t="e">
        <f t="shared" si="8"/>
        <v>#DIV/0!</v>
      </c>
      <c r="I69" s="862" t="e">
        <f>+VLOOKUP(A69,Budget!A:C,3,FALSE)</f>
        <v>#N/A</v>
      </c>
      <c r="J69" s="872" t="e">
        <f t="shared" si="9"/>
        <v>#N/A</v>
      </c>
      <c r="K69" s="862">
        <f>+HLOOKUP($K$9,'Anno Precedente'!$P$5:$P$221,AB69,FALSE)</f>
        <v>0</v>
      </c>
      <c r="L69" s="872">
        <f t="shared" si="3"/>
        <v>0</v>
      </c>
      <c r="M69" s="46"/>
      <c r="N69" s="46"/>
      <c r="AB69" s="1">
        <f t="shared" si="0"/>
        <v>164</v>
      </c>
    </row>
    <row r="70" spans="1:28" s="148" customFormat="1" ht="15.6" x14ac:dyDescent="0.3">
      <c r="A70" s="46" t="s">
        <v>335</v>
      </c>
      <c r="B70" s="166" t="s">
        <v>533</v>
      </c>
      <c r="C70" s="862">
        <f ca="1">HLOOKUP($C$9,'Foglio di Lavoro '!$D$5:$AN$266,AB70,FALSE)</f>
        <v>-195499.20713364848</v>
      </c>
      <c r="D70" s="872">
        <f t="shared" ca="1" si="1"/>
        <v>-2.4689683074424935E-3</v>
      </c>
      <c r="E70" s="862">
        <f>HLOOKUP($C$9,'Anno Precedente'!$D$5:$O$274,AB70,FALSE)</f>
        <v>-82923.643487206427</v>
      </c>
      <c r="F70" s="872">
        <f t="shared" si="7"/>
        <v>-1.2141399422422069E-3</v>
      </c>
      <c r="G70" s="862">
        <f>IF(ISERROR(+I70/12*VLOOKUP(Menù!$C$24,Menù!$AA$12:$AB$23,2,FALSE)),,+I70/12*VLOOKUP(Menù!$C$24,Menù!$AA$12:$AB$23,2,FALSE))</f>
        <v>0</v>
      </c>
      <c r="H70" s="872" t="e">
        <f t="shared" si="8"/>
        <v>#DIV/0!</v>
      </c>
      <c r="I70" s="862" t="e">
        <f>+VLOOKUP(A70,Budget!A:C,3,FALSE)</f>
        <v>#N/A</v>
      </c>
      <c r="J70" s="872" t="e">
        <f t="shared" si="9"/>
        <v>#N/A</v>
      </c>
      <c r="K70" s="862">
        <f>+HLOOKUP($K$9,'Anno Precedente'!$P$5:$P$221,AB70,FALSE)</f>
        <v>-82923.643487206427</v>
      </c>
      <c r="L70" s="872">
        <f t="shared" si="3"/>
        <v>-1.2141399422422069E-3</v>
      </c>
      <c r="M70" s="46"/>
      <c r="N70" s="46"/>
      <c r="AB70" s="1">
        <f t="shared" si="0"/>
        <v>165</v>
      </c>
    </row>
    <row r="71" spans="1:28" s="148" customFormat="1" ht="15.6" x14ac:dyDescent="0.3">
      <c r="A71" s="46" t="s">
        <v>336</v>
      </c>
      <c r="B71" s="166" t="s">
        <v>534</v>
      </c>
      <c r="C71" s="862">
        <f ca="1">HLOOKUP($C$9,'Foglio di Lavoro '!$D$5:$AN$266,AB71,FALSE)</f>
        <v>0</v>
      </c>
      <c r="D71" s="872">
        <f t="shared" ca="1" si="1"/>
        <v>0</v>
      </c>
      <c r="E71" s="862">
        <f>HLOOKUP($C$9,'Anno Precedente'!$D$5:$O$274,AB71,FALSE)</f>
        <v>0</v>
      </c>
      <c r="F71" s="872">
        <f t="shared" si="7"/>
        <v>0</v>
      </c>
      <c r="G71" s="862">
        <f>IF(ISERROR(+I71/12*VLOOKUP(Menù!$C$24,Menù!$AA$12:$AB$23,2,FALSE)),,+I71/12*VLOOKUP(Menù!$C$24,Menù!$AA$12:$AB$23,2,FALSE))</f>
        <v>0</v>
      </c>
      <c r="H71" s="872" t="e">
        <f t="shared" si="8"/>
        <v>#DIV/0!</v>
      </c>
      <c r="I71" s="862" t="e">
        <f>+VLOOKUP(A71,Budget!A:C,3,FALSE)</f>
        <v>#N/A</v>
      </c>
      <c r="J71" s="872" t="e">
        <f t="shared" si="9"/>
        <v>#N/A</v>
      </c>
      <c r="K71" s="862">
        <f>+HLOOKUP($K$9,'Anno Precedente'!$P$5:$P$221,AB71,FALSE)</f>
        <v>0</v>
      </c>
      <c r="L71" s="872">
        <f t="shared" si="3"/>
        <v>0</v>
      </c>
      <c r="M71" s="46"/>
      <c r="N71" s="46"/>
      <c r="AB71" s="1">
        <f t="shared" si="0"/>
        <v>166</v>
      </c>
    </row>
    <row r="72" spans="1:28" s="158" customFormat="1" ht="38.25" customHeight="1" x14ac:dyDescent="0.25">
      <c r="A72" s="159"/>
      <c r="B72" s="162" t="s">
        <v>221</v>
      </c>
      <c r="C72" s="861">
        <f ca="1">SUM(C40:C71)</f>
        <v>-8202374.7390416861</v>
      </c>
      <c r="D72" s="871">
        <f t="shared" ca="1" si="1"/>
        <v>-0.10358816065487372</v>
      </c>
      <c r="E72" s="861">
        <f>SUM(E40:E71)</f>
        <v>-8103786.6958872331</v>
      </c>
      <c r="F72" s="871">
        <f t="shared" si="7"/>
        <v>-0.1186529040104911</v>
      </c>
      <c r="G72" s="861">
        <f>IF(ISERROR(+I72/12*VLOOKUP(Menù!$C$24,Menù!$AA$12:$AB$23,2,FALSE)),,+I72/12*VLOOKUP(Menù!$C$24,Menù!$AA$12:$AB$23,2,FALSE))</f>
        <v>0</v>
      </c>
      <c r="H72" s="871" t="e">
        <f t="shared" si="8"/>
        <v>#DIV/0!</v>
      </c>
      <c r="I72" s="861" t="e">
        <f>SUM(I40:I71)</f>
        <v>#N/A</v>
      </c>
      <c r="J72" s="871" t="e">
        <f t="shared" si="9"/>
        <v>#N/A</v>
      </c>
      <c r="K72" s="861">
        <f>SUM(K40:K71)</f>
        <v>-8103786.6958872331</v>
      </c>
      <c r="L72" s="871">
        <f t="shared" si="3"/>
        <v>-0.1186529040104911</v>
      </c>
      <c r="M72" s="46"/>
      <c r="N72" s="46"/>
      <c r="AB72" s="1">
        <f t="shared" si="0"/>
        <v>167</v>
      </c>
    </row>
    <row r="73" spans="1:28" s="148" customFormat="1" ht="15.6" x14ac:dyDescent="0.3">
      <c r="B73" s="171" t="s">
        <v>264</v>
      </c>
      <c r="C73" s="866"/>
      <c r="D73" s="876">
        <f t="shared" ca="1" si="1"/>
        <v>0</v>
      </c>
      <c r="E73" s="866"/>
      <c r="F73" s="876"/>
      <c r="G73" s="866"/>
      <c r="H73" s="876"/>
      <c r="I73" s="866"/>
      <c r="J73" s="876"/>
      <c r="K73" s="866"/>
      <c r="L73" s="876">
        <f t="shared" si="3"/>
        <v>0</v>
      </c>
      <c r="AB73" s="1">
        <f t="shared" si="0"/>
        <v>168</v>
      </c>
    </row>
    <row r="74" spans="1:28" s="148" customFormat="1" ht="15.6" x14ac:dyDescent="0.3">
      <c r="A74" s="46" t="s">
        <v>121</v>
      </c>
      <c r="B74" s="166" t="s">
        <v>535</v>
      </c>
      <c r="C74" s="862">
        <f ca="1">HLOOKUP($C$9,'Foglio di Lavoro '!$D$5:$AN$266,AB74,FALSE)</f>
        <v>0</v>
      </c>
      <c r="D74" s="872">
        <f t="shared" ca="1" si="1"/>
        <v>0</v>
      </c>
      <c r="E74" s="862">
        <f>HLOOKUP($C$9,'Anno Precedente'!$D$5:$O$274,AB74,FALSE)</f>
        <v>0</v>
      </c>
      <c r="F74" s="872">
        <f t="shared" ref="F74:F77" si="10">+E74/E$17</f>
        <v>0</v>
      </c>
      <c r="G74" s="862">
        <f>IF(ISERROR(+I74/12*VLOOKUP(Menù!$C$24,Menù!$AA$12:$AB$23,2,FALSE)),,+I74/12*VLOOKUP(Menù!$C$24,Menù!$AA$12:$AB$23,2,FALSE))</f>
        <v>0</v>
      </c>
      <c r="H74" s="872" t="e">
        <f>+G74/G$17</f>
        <v>#DIV/0!</v>
      </c>
      <c r="I74" s="862" t="e">
        <f>+VLOOKUP(A74,Budget!A:C,3,FALSE)</f>
        <v>#N/A</v>
      </c>
      <c r="J74" s="872" t="e">
        <f>+I74/I$17</f>
        <v>#N/A</v>
      </c>
      <c r="K74" s="862">
        <f>+HLOOKUP($K$9,'Anno Precedente'!$P$5:$P$221,AB74,FALSE)</f>
        <v>0</v>
      </c>
      <c r="L74" s="872">
        <f t="shared" si="3"/>
        <v>0</v>
      </c>
      <c r="M74" s="46"/>
      <c r="N74" s="46"/>
      <c r="AB74" s="1">
        <f t="shared" si="0"/>
        <v>169</v>
      </c>
    </row>
    <row r="75" spans="1:28" s="148" customFormat="1" ht="15.6" x14ac:dyDescent="0.3">
      <c r="A75" s="46" t="s">
        <v>122</v>
      </c>
      <c r="B75" s="166" t="s">
        <v>536</v>
      </c>
      <c r="C75" s="862">
        <f ca="1">HLOOKUP($C$9,'Foglio di Lavoro '!$D$5:$AN$266,AB75,FALSE)</f>
        <v>0</v>
      </c>
      <c r="D75" s="872">
        <f t="shared" ca="1" si="1"/>
        <v>0</v>
      </c>
      <c r="E75" s="862">
        <f>HLOOKUP($C$9,'Anno Precedente'!$D$5:$O$274,AB75,FALSE)</f>
        <v>0</v>
      </c>
      <c r="F75" s="872">
        <f t="shared" si="10"/>
        <v>0</v>
      </c>
      <c r="G75" s="862">
        <f>IF(ISERROR(+I75/12*VLOOKUP(Menù!$C$24,Menù!$AA$12:$AB$23,2,FALSE)),,+I75/12*VLOOKUP(Menù!$C$24,Menù!$AA$12:$AB$23,2,FALSE))</f>
        <v>0</v>
      </c>
      <c r="H75" s="872" t="e">
        <f>+G75/G$17</f>
        <v>#DIV/0!</v>
      </c>
      <c r="I75" s="862" t="e">
        <f>+VLOOKUP(A75,Budget!A:C,3,FALSE)</f>
        <v>#N/A</v>
      </c>
      <c r="J75" s="872" t="e">
        <f>+I75/I$17</f>
        <v>#N/A</v>
      </c>
      <c r="K75" s="862">
        <f>+HLOOKUP($K$9,'Anno Precedente'!$P$5:$P$221,AB75,FALSE)</f>
        <v>0</v>
      </c>
      <c r="L75" s="872">
        <f t="shared" si="3"/>
        <v>0</v>
      </c>
      <c r="M75" s="46"/>
      <c r="N75" s="46"/>
      <c r="AB75" s="1">
        <f t="shared" si="0"/>
        <v>170</v>
      </c>
    </row>
    <row r="76" spans="1:28" s="148" customFormat="1" ht="15.6" x14ac:dyDescent="0.3">
      <c r="A76" s="46" t="s">
        <v>123</v>
      </c>
      <c r="B76" s="166" t="s">
        <v>271</v>
      </c>
      <c r="C76" s="862">
        <f ca="1">HLOOKUP($C$9,'Foglio di Lavoro '!$D$5:$AN$266,AB76,FALSE)</f>
        <v>93751.798452943563</v>
      </c>
      <c r="D76" s="872">
        <f t="shared" ca="1" si="1"/>
        <v>1.1839956925646998E-3</v>
      </c>
      <c r="E76" s="862">
        <f>HLOOKUP($C$9,'Anno Precedente'!$D$5:$O$274,AB76,FALSE)</f>
        <v>30401.768555606715</v>
      </c>
      <c r="F76" s="872">
        <f t="shared" si="10"/>
        <v>4.4513241297531881E-4</v>
      </c>
      <c r="G76" s="862">
        <f>IF(ISERROR(+I76/12*VLOOKUP(Menù!$C$24,Menù!$AA$12:$AB$23,2,FALSE)),,+I76/12*VLOOKUP(Menù!$C$24,Menù!$AA$12:$AB$23,2,FALSE))</f>
        <v>0</v>
      </c>
      <c r="H76" s="872" t="e">
        <f>+G76/G$17</f>
        <v>#DIV/0!</v>
      </c>
      <c r="I76" s="862" t="e">
        <f>+VLOOKUP(A76,Budget!A:C,3,FALSE)</f>
        <v>#N/A</v>
      </c>
      <c r="J76" s="872" t="e">
        <f>+I76/I$17</f>
        <v>#N/A</v>
      </c>
      <c r="K76" s="862">
        <f>+HLOOKUP($K$9,'Anno Precedente'!$P$5:$P$221,AB76,FALSE)-O76</f>
        <v>-529598.23144439328</v>
      </c>
      <c r="L76" s="872">
        <f t="shared" si="3"/>
        <v>-7.7541981888033474E-3</v>
      </c>
      <c r="M76" s="46"/>
      <c r="N76" s="46"/>
      <c r="O76" s="2082">
        <v>560000</v>
      </c>
      <c r="AB76" s="1">
        <f t="shared" ref="AB76:AB122" si="11">+AB75+1</f>
        <v>171</v>
      </c>
    </row>
    <row r="77" spans="1:28" s="158" customFormat="1" ht="38.25" customHeight="1" x14ac:dyDescent="0.25">
      <c r="A77" s="159"/>
      <c r="B77" s="162" t="s">
        <v>260</v>
      </c>
      <c r="C77" s="861">
        <f ca="1">SUM(C74:C76)</f>
        <v>93751.798452943563</v>
      </c>
      <c r="D77" s="871">
        <f t="shared" ca="1" si="1"/>
        <v>1.1839956925646998E-3</v>
      </c>
      <c r="E77" s="861">
        <f>SUM(E74:E76)</f>
        <v>30401.768555606715</v>
      </c>
      <c r="F77" s="871">
        <f t="shared" si="10"/>
        <v>4.4513241297531881E-4</v>
      </c>
      <c r="G77" s="861">
        <f>SUM(G74:G76)</f>
        <v>0</v>
      </c>
      <c r="H77" s="871" t="e">
        <f>+G77/G$17</f>
        <v>#DIV/0!</v>
      </c>
      <c r="I77" s="861" t="e">
        <f>SUM(I74:I76)</f>
        <v>#N/A</v>
      </c>
      <c r="J77" s="871" t="e">
        <f>+I77/I$17</f>
        <v>#N/A</v>
      </c>
      <c r="K77" s="861">
        <f>SUM(K74:K76)</f>
        <v>-529598.23144439328</v>
      </c>
      <c r="L77" s="871">
        <f t="shared" si="3"/>
        <v>-7.7541981888033474E-3</v>
      </c>
      <c r="M77" s="46"/>
      <c r="N77" s="46"/>
      <c r="AB77" s="1">
        <f t="shared" si="11"/>
        <v>172</v>
      </c>
    </row>
    <row r="78" spans="1:28" s="148" customFormat="1" ht="15.6" x14ac:dyDescent="0.3">
      <c r="B78" s="171" t="s">
        <v>265</v>
      </c>
      <c r="C78" s="866"/>
      <c r="D78" s="876">
        <f t="shared" ref="D78:D122" ca="1" si="12">+C78/$C$15</f>
        <v>0</v>
      </c>
      <c r="E78" s="866"/>
      <c r="F78" s="876"/>
      <c r="G78" s="866"/>
      <c r="H78" s="876"/>
      <c r="I78" s="866"/>
      <c r="J78" s="876"/>
      <c r="K78" s="866"/>
      <c r="L78" s="876">
        <f t="shared" si="3"/>
        <v>0</v>
      </c>
      <c r="AB78" s="1">
        <f t="shared" si="11"/>
        <v>173</v>
      </c>
    </row>
    <row r="79" spans="1:28" s="148" customFormat="1" ht="16.2" thickBot="1" x14ac:dyDescent="0.35">
      <c r="A79" s="46" t="s">
        <v>19</v>
      </c>
      <c r="B79" s="166" t="s">
        <v>537</v>
      </c>
      <c r="C79" s="862">
        <f ca="1">HLOOKUP($C$9,'Foglio di Lavoro '!$D$5:$AN$266,AB79,FALSE)</f>
        <v>0</v>
      </c>
      <c r="D79" s="872">
        <f t="shared" ca="1" si="12"/>
        <v>0</v>
      </c>
      <c r="E79" s="862">
        <f>HLOOKUP($C$9,'Anno Precedente'!$D$5:$O$274,AB79,FALSE)</f>
        <v>0</v>
      </c>
      <c r="F79" s="872">
        <f t="shared" ref="F79:F84" si="13">+E79/E$17</f>
        <v>0</v>
      </c>
      <c r="G79" s="862">
        <f>IF(ISERROR(+I79/11*VLOOKUP(Menù!$C$24,Menù!$AA$12:$AB$23,2,FALSE)),,+I79/11*VLOOKUP(Menù!$C$24,Menù!$AA$12:$AB$23,2,FALSE))</f>
        <v>0</v>
      </c>
      <c r="H79" s="872" t="e">
        <f t="shared" ref="H79:H85" si="14">+G79/G$17</f>
        <v>#DIV/0!</v>
      </c>
      <c r="I79" s="862" t="e">
        <f>+Budget!C69</f>
        <v>#REF!</v>
      </c>
      <c r="J79" s="872" t="e">
        <f t="shared" ref="J79:J85" si="15">+I79/I$17</f>
        <v>#REF!</v>
      </c>
      <c r="K79" s="862">
        <f>+HLOOKUP($K$9,'Anno Precedente'!$P$5:$P$221,AB79,FALSE)</f>
        <v>0</v>
      </c>
      <c r="L79" s="872">
        <f t="shared" si="3"/>
        <v>0</v>
      </c>
      <c r="M79" s="46"/>
      <c r="N79" s="46"/>
      <c r="AB79" s="1">
        <f t="shared" si="11"/>
        <v>174</v>
      </c>
    </row>
    <row r="80" spans="1:28" s="158" customFormat="1" ht="38.25" customHeight="1" x14ac:dyDescent="0.25">
      <c r="A80" s="159"/>
      <c r="B80" s="170" t="s">
        <v>226</v>
      </c>
      <c r="C80" s="865">
        <f ca="1">+C38+C72+C77+C79</f>
        <v>14280798.687150836</v>
      </c>
      <c r="D80" s="875">
        <f t="shared" ca="1" si="12"/>
        <v>0.18035285094244857</v>
      </c>
      <c r="E80" s="865">
        <f>+E38+E72+E77+E79</f>
        <v>10875346.560290679</v>
      </c>
      <c r="F80" s="875">
        <f t="shared" si="13"/>
        <v>0.1592331461727495</v>
      </c>
      <c r="G80" s="865">
        <f>+G38+G72+G77+G79</f>
        <v>0</v>
      </c>
      <c r="H80" s="875" t="e">
        <f t="shared" si="14"/>
        <v>#DIV/0!</v>
      </c>
      <c r="I80" s="865" t="e">
        <f>+I38+I72+I77+I79</f>
        <v>#N/A</v>
      </c>
      <c r="J80" s="875" t="e">
        <f t="shared" si="15"/>
        <v>#N/A</v>
      </c>
      <c r="K80" s="865">
        <f>+K38+K72+K77+K79</f>
        <v>10283822.711055674</v>
      </c>
      <c r="L80" s="875">
        <f t="shared" si="3"/>
        <v>0.15057225403218791</v>
      </c>
      <c r="M80" s="46"/>
      <c r="N80" s="46"/>
      <c r="AB80" s="1">
        <f t="shared" si="11"/>
        <v>175</v>
      </c>
    </row>
    <row r="81" spans="1:28" s="148" customFormat="1" ht="15.6" x14ac:dyDescent="0.3">
      <c r="A81" s="46" t="s">
        <v>42</v>
      </c>
      <c r="B81" s="166" t="s">
        <v>538</v>
      </c>
      <c r="C81" s="862">
        <f ca="1">HLOOKUP($C$9,'Foglio di Lavoro '!$D$5:$AN$266,AB81,FALSE)</f>
        <v>-1037510.5565105285</v>
      </c>
      <c r="D81" s="872">
        <f t="shared" ca="1" si="12"/>
        <v>-1.3102767628670504E-2</v>
      </c>
      <c r="E81" s="862">
        <f>HLOOKUP($C$9,'Anno Precedente'!$D$5:$O$274,AB81,FALSE)</f>
        <v>-880372.14743800205</v>
      </c>
      <c r="F81" s="872">
        <f t="shared" si="13"/>
        <v>-1.2890111231146447E-2</v>
      </c>
      <c r="G81" s="862">
        <f>IF(ISERROR(+I81/12*VLOOKUP(Menù!$C$24,Menù!$AA$12:$AB$23,2,FALSE)),,+I81/12*VLOOKUP(Menù!$C$24,Menù!$AA$12:$AB$23,2,FALSE))</f>
        <v>0</v>
      </c>
      <c r="H81" s="872" t="e">
        <f t="shared" si="14"/>
        <v>#DIV/0!</v>
      </c>
      <c r="I81" s="862" t="e">
        <f>+VLOOKUP(A81,Budget!A:C,3,FALSE)</f>
        <v>#N/A</v>
      </c>
      <c r="J81" s="872" t="e">
        <f t="shared" si="15"/>
        <v>#N/A</v>
      </c>
      <c r="K81" s="862">
        <f>+HLOOKUP($K$9,'Anno Precedente'!$P$5:$P$221,AB81,FALSE)</f>
        <v>-880372.14743800205</v>
      </c>
      <c r="L81" s="872">
        <f t="shared" si="3"/>
        <v>-1.2890111231146447E-2</v>
      </c>
      <c r="M81" s="46"/>
      <c r="N81" s="46"/>
      <c r="AB81" s="1">
        <f t="shared" si="11"/>
        <v>176</v>
      </c>
    </row>
    <row r="82" spans="1:28" s="148" customFormat="1" ht="15.6" x14ac:dyDescent="0.3">
      <c r="A82" s="46" t="s">
        <v>103</v>
      </c>
      <c r="B82" s="166" t="s">
        <v>539</v>
      </c>
      <c r="C82" s="862">
        <f ca="1">HLOOKUP($C$9,'Foglio di Lavoro '!$D$5:$AN$266,AB82,FALSE)</f>
        <v>0</v>
      </c>
      <c r="D82" s="872">
        <f t="shared" ca="1" si="12"/>
        <v>0</v>
      </c>
      <c r="E82" s="862">
        <f>HLOOKUP($C$9,'Anno Precedente'!$D$5:$O$274,AB82,FALSE)</f>
        <v>0</v>
      </c>
      <c r="F82" s="872">
        <f t="shared" si="13"/>
        <v>0</v>
      </c>
      <c r="G82" s="862">
        <f>IF(ISERROR(+I82/12*VLOOKUP(Menù!$C$24,Menù!$AA$12:$AB$23,2,FALSE)),,+I82/12*VLOOKUP(Menù!$C$24,Menù!$AA$12:$AB$23,2,FALSE))</f>
        <v>0</v>
      </c>
      <c r="H82" s="872" t="e">
        <f t="shared" si="14"/>
        <v>#DIV/0!</v>
      </c>
      <c r="I82" s="862" t="e">
        <f>+VLOOKUP(A82,Budget!A:C,3,FALSE)</f>
        <v>#N/A</v>
      </c>
      <c r="J82" s="872" t="e">
        <f t="shared" si="15"/>
        <v>#N/A</v>
      </c>
      <c r="K82" s="862">
        <f>+HLOOKUP($K$9,'Anno Precedente'!$P$5:$P$221,AB82,FALSE)</f>
        <v>0</v>
      </c>
      <c r="L82" s="872">
        <f t="shared" si="3"/>
        <v>0</v>
      </c>
      <c r="M82" s="46"/>
      <c r="N82" s="46"/>
      <c r="AB82" s="1">
        <f t="shared" si="11"/>
        <v>177</v>
      </c>
    </row>
    <row r="83" spans="1:28" s="148" customFormat="1" ht="15.6" x14ac:dyDescent="0.3">
      <c r="A83" s="46" t="s">
        <v>104</v>
      </c>
      <c r="B83" s="166" t="s">
        <v>540</v>
      </c>
      <c r="C83" s="862">
        <f ca="1">HLOOKUP($C$9,'Foglio di Lavoro '!$D$5:$AN$266,AB83,FALSE)</f>
        <v>0</v>
      </c>
      <c r="D83" s="872">
        <f t="shared" ca="1" si="12"/>
        <v>0</v>
      </c>
      <c r="E83" s="862">
        <f>HLOOKUP($C$9,'Anno Precedente'!$D$5:$O$274,AB83,FALSE)</f>
        <v>0</v>
      </c>
      <c r="F83" s="872">
        <f t="shared" si="13"/>
        <v>0</v>
      </c>
      <c r="G83" s="862">
        <f>IF(ISERROR(+I83/12*VLOOKUP(Menù!$C$24,Menù!$AA$12:$AB$23,2,FALSE)),,+I83/12*VLOOKUP(Menù!$C$24,Menù!$AA$12:$AB$23,2,FALSE))</f>
        <v>0</v>
      </c>
      <c r="H83" s="872" t="e">
        <f t="shared" si="14"/>
        <v>#DIV/0!</v>
      </c>
      <c r="I83" s="862" t="e">
        <f>+VLOOKUP(A83,Budget!A:C,3,FALSE)</f>
        <v>#N/A</v>
      </c>
      <c r="J83" s="872" t="e">
        <f t="shared" si="15"/>
        <v>#N/A</v>
      </c>
      <c r="K83" s="862">
        <f>+HLOOKUP($K$9,'Anno Precedente'!$P$5:$P$221,AB83,FALSE)</f>
        <v>0</v>
      </c>
      <c r="L83" s="872">
        <f t="shared" ref="L83:L122" si="16">+K83/$K$15</f>
        <v>0</v>
      </c>
      <c r="M83" s="46"/>
      <c r="N83" s="46"/>
      <c r="AB83" s="1">
        <f t="shared" si="11"/>
        <v>178</v>
      </c>
    </row>
    <row r="84" spans="1:28" s="158" customFormat="1" ht="38.25" customHeight="1" thickBot="1" x14ac:dyDescent="0.3">
      <c r="A84" s="159"/>
      <c r="B84" s="162" t="s">
        <v>230</v>
      </c>
      <c r="C84" s="861">
        <f ca="1">SUM(C81:C83)</f>
        <v>-1037510.5565105285</v>
      </c>
      <c r="D84" s="871">
        <f t="shared" ca="1" si="12"/>
        <v>-1.3102767628670504E-2</v>
      </c>
      <c r="E84" s="861">
        <f>SUM(E81:E83)</f>
        <v>-880372.14743800205</v>
      </c>
      <c r="F84" s="871">
        <f t="shared" si="13"/>
        <v>-1.2890111231146447E-2</v>
      </c>
      <c r="G84" s="861">
        <f>SUM(G81:G83)</f>
        <v>0</v>
      </c>
      <c r="H84" s="871" t="e">
        <f t="shared" si="14"/>
        <v>#DIV/0!</v>
      </c>
      <c r="I84" s="861" t="e">
        <f>SUM(I81:I83)</f>
        <v>#N/A</v>
      </c>
      <c r="J84" s="871" t="e">
        <f t="shared" si="15"/>
        <v>#N/A</v>
      </c>
      <c r="K84" s="861">
        <f>SUM(K81:K83)</f>
        <v>-880372.14743800205</v>
      </c>
      <c r="L84" s="871">
        <f t="shared" si="16"/>
        <v>-1.2890111231146447E-2</v>
      </c>
      <c r="M84" s="46"/>
      <c r="N84" s="46"/>
      <c r="AB84" s="1">
        <f t="shared" si="11"/>
        <v>179</v>
      </c>
    </row>
    <row r="85" spans="1:28" s="158" customFormat="1" ht="38.25" customHeight="1" x14ac:dyDescent="0.25">
      <c r="A85" s="159"/>
      <c r="B85" s="170" t="s">
        <v>150</v>
      </c>
      <c r="C85" s="865">
        <f ca="1">+C80+C84</f>
        <v>13243288.130640307</v>
      </c>
      <c r="D85" s="875">
        <f t="shared" ca="1" si="12"/>
        <v>0.16725008331377805</v>
      </c>
      <c r="E85" s="865">
        <f>+E80+E84</f>
        <v>9994974.4128526766</v>
      </c>
      <c r="F85" s="875">
        <f>+E85/E$17</f>
        <v>0.14634303494160306</v>
      </c>
      <c r="G85" s="865">
        <f>+G80+G84</f>
        <v>0</v>
      </c>
      <c r="H85" s="875" t="e">
        <f t="shared" si="14"/>
        <v>#DIV/0!</v>
      </c>
      <c r="I85" s="865" t="e">
        <f>+I80+I84</f>
        <v>#N/A</v>
      </c>
      <c r="J85" s="875" t="e">
        <f t="shared" si="15"/>
        <v>#N/A</v>
      </c>
      <c r="K85" s="865">
        <f>+K80+K84</f>
        <v>9403450.5636176709</v>
      </c>
      <c r="L85" s="875">
        <f t="shared" si="16"/>
        <v>0.13768214280104146</v>
      </c>
      <c r="M85" s="46"/>
      <c r="N85" s="46"/>
      <c r="AB85" s="1">
        <f t="shared" si="11"/>
        <v>180</v>
      </c>
    </row>
    <row r="86" spans="1:28" s="148" customFormat="1" ht="15.6" x14ac:dyDescent="0.3">
      <c r="B86" s="171" t="s">
        <v>266</v>
      </c>
      <c r="C86" s="866"/>
      <c r="D86" s="876">
        <f t="shared" ca="1" si="12"/>
        <v>0</v>
      </c>
      <c r="E86" s="866"/>
      <c r="F86" s="876"/>
      <c r="G86" s="866"/>
      <c r="H86" s="876"/>
      <c r="I86" s="866"/>
      <c r="J86" s="876"/>
      <c r="K86" s="866"/>
      <c r="L86" s="876">
        <f t="shared" si="16"/>
        <v>0</v>
      </c>
      <c r="AB86" s="1">
        <f t="shared" si="11"/>
        <v>181</v>
      </c>
    </row>
    <row r="87" spans="1:28" s="148" customFormat="1" ht="15.6" x14ac:dyDescent="0.3">
      <c r="A87" s="46" t="s">
        <v>43</v>
      </c>
      <c r="B87" s="166" t="s">
        <v>541</v>
      </c>
      <c r="C87" s="862">
        <f ca="1">HLOOKUP($C$9,'Foglio di Lavoro '!$D$5:$AN$266,AB87,FALSE)</f>
        <v>0</v>
      </c>
      <c r="D87" s="872">
        <f t="shared" ca="1" si="12"/>
        <v>0</v>
      </c>
      <c r="E87" s="862">
        <f>HLOOKUP($C$9,'Anno Precedente'!$D$5:$O$274,AB87,FALSE)</f>
        <v>0</v>
      </c>
      <c r="F87" s="872">
        <f t="shared" ref="F87:F97" si="17">+E87/E$17</f>
        <v>0</v>
      </c>
      <c r="G87" s="862">
        <f>IF(ISERROR(+I87/12*VLOOKUP(Menù!$C$24,Menù!$AA$12:$AB$23,2,FALSE)),,+I87/12*VLOOKUP(Menù!$C$24,Menù!$AA$12:$AB$23,2,FALSE))</f>
        <v>0</v>
      </c>
      <c r="H87" s="872" t="e">
        <f t="shared" ref="H87:H97" si="18">+G87/G$17</f>
        <v>#DIV/0!</v>
      </c>
      <c r="I87" s="862" t="e">
        <f>+VLOOKUP(A87,Budget!A:C,3,FALSE)</f>
        <v>#N/A</v>
      </c>
      <c r="J87" s="872" t="e">
        <f t="shared" ref="J87:J97" si="19">+I87/I$17</f>
        <v>#N/A</v>
      </c>
      <c r="K87" s="862">
        <f>+HLOOKUP($K$9,'Anno Precedente'!$P$5:$P$221,AB87,FALSE)</f>
        <v>0</v>
      </c>
      <c r="L87" s="872">
        <f t="shared" si="16"/>
        <v>0</v>
      </c>
      <c r="M87" s="46"/>
      <c r="N87" s="46"/>
      <c r="AB87" s="1">
        <f t="shared" si="11"/>
        <v>182</v>
      </c>
    </row>
    <row r="88" spans="1:28" s="148" customFormat="1" ht="15.6" x14ac:dyDescent="0.3">
      <c r="A88" s="46" t="s">
        <v>44</v>
      </c>
      <c r="B88" s="166" t="s">
        <v>542</v>
      </c>
      <c r="C88" s="862">
        <f ca="1">HLOOKUP($C$9,'Foglio di Lavoro '!$D$5:$AN$266,AB88,FALSE)</f>
        <v>-23813.972926514827</v>
      </c>
      <c r="D88" s="872">
        <f t="shared" ca="1" si="12"/>
        <v>-3.0074773853002991E-4</v>
      </c>
      <c r="E88" s="862">
        <f>HLOOKUP($C$9,'Anno Precedente'!$D$5:$O$274,AB88,FALSE)</f>
        <v>-18776.877448727209</v>
      </c>
      <c r="F88" s="872">
        <f t="shared" si="17"/>
        <v>-2.7492468905570845E-4</v>
      </c>
      <c r="G88" s="862">
        <f>IF(ISERROR(+I88/12*VLOOKUP(Menù!$C$24,Menù!$AA$12:$AB$23,2,FALSE)),,+I88/12*VLOOKUP(Menù!$C$24,Menù!$AA$12:$AB$23,2,FALSE))</f>
        <v>0</v>
      </c>
      <c r="H88" s="872" t="e">
        <f t="shared" si="18"/>
        <v>#DIV/0!</v>
      </c>
      <c r="I88" s="862" t="e">
        <f>+VLOOKUP(A88,Budget!A:C,3,FALSE)</f>
        <v>#N/A</v>
      </c>
      <c r="J88" s="872" t="e">
        <f t="shared" si="19"/>
        <v>#N/A</v>
      </c>
      <c r="K88" s="862">
        <f>+HLOOKUP($K$9,'Anno Precedente'!$P$5:$P$221,AB88,FALSE)</f>
        <v>-18776.877448727209</v>
      </c>
      <c r="L88" s="872">
        <f t="shared" si="16"/>
        <v>-2.7492468905570845E-4</v>
      </c>
      <c r="M88" s="46"/>
      <c r="N88" s="46"/>
      <c r="AB88" s="1">
        <f t="shared" si="11"/>
        <v>183</v>
      </c>
    </row>
    <row r="89" spans="1:28" s="148" customFormat="1" ht="15.6" x14ac:dyDescent="0.3">
      <c r="A89" s="46" t="s">
        <v>337</v>
      </c>
      <c r="B89" s="166" t="s">
        <v>543</v>
      </c>
      <c r="C89" s="862">
        <f ca="1">HLOOKUP($C$9,'Foglio di Lavoro '!$D$5:$AN$266,AB89,FALSE)</f>
        <v>-42393.14353244521</v>
      </c>
      <c r="D89" s="872">
        <f t="shared" ca="1" si="12"/>
        <v>-5.3538492236909459E-4</v>
      </c>
      <c r="E89" s="862">
        <f>HLOOKUP($C$9,'Anno Precedente'!$D$5:$O$274,AB89,FALSE)</f>
        <v>-48893.740013570598</v>
      </c>
      <c r="F89" s="872">
        <f t="shared" si="17"/>
        <v>-7.1588560487264186E-4</v>
      </c>
      <c r="G89" s="862">
        <f>IF(ISERROR(+I89/12*VLOOKUP(Menù!$C$24,Menù!$AA$12:$AB$23,2,FALSE)),,+I89/12*VLOOKUP(Menù!$C$24,Menù!$AA$12:$AB$23,2,FALSE))</f>
        <v>0</v>
      </c>
      <c r="H89" s="872" t="e">
        <f t="shared" si="18"/>
        <v>#DIV/0!</v>
      </c>
      <c r="I89" s="862" t="e">
        <f>+VLOOKUP(A89,Budget!A:C,3,FALSE)</f>
        <v>#N/A</v>
      </c>
      <c r="J89" s="872" t="e">
        <f t="shared" si="19"/>
        <v>#N/A</v>
      </c>
      <c r="K89" s="862">
        <f>+HLOOKUP($K$9,'Anno Precedente'!$P$5:$P$221,AB89,FALSE)</f>
        <v>-48893.740013570598</v>
      </c>
      <c r="L89" s="872">
        <f t="shared" si="16"/>
        <v>-7.1588560487264186E-4</v>
      </c>
      <c r="M89" s="46"/>
      <c r="N89" s="46"/>
      <c r="AB89" s="1">
        <f t="shared" si="11"/>
        <v>184</v>
      </c>
    </row>
    <row r="90" spans="1:28" s="148" customFormat="1" ht="15.6" x14ac:dyDescent="0.3">
      <c r="A90" s="46" t="s">
        <v>338</v>
      </c>
      <c r="B90" s="166" t="s">
        <v>544</v>
      </c>
      <c r="C90" s="862">
        <f ca="1">HLOOKUP($C$9,'Foglio di Lavoro '!$D$5:$AN$266,AB90,FALSE)</f>
        <v>0</v>
      </c>
      <c r="D90" s="872">
        <f t="shared" ca="1" si="12"/>
        <v>0</v>
      </c>
      <c r="E90" s="862">
        <f>HLOOKUP($C$9,'Anno Precedente'!$D$5:$O$274,AB90,FALSE)</f>
        <v>0</v>
      </c>
      <c r="F90" s="872">
        <f t="shared" si="17"/>
        <v>0</v>
      </c>
      <c r="G90" s="862">
        <f>IF(ISERROR(+I90/12*VLOOKUP(Menù!$C$24,Menù!$AA$12:$AB$23,2,FALSE)),,+I90/12*VLOOKUP(Menù!$C$24,Menù!$AA$12:$AB$23,2,FALSE))</f>
        <v>0</v>
      </c>
      <c r="H90" s="872" t="e">
        <f t="shared" si="18"/>
        <v>#DIV/0!</v>
      </c>
      <c r="I90" s="862" t="e">
        <f>+VLOOKUP(A90,Budget!A:C,3,FALSE)</f>
        <v>#N/A</v>
      </c>
      <c r="J90" s="872" t="e">
        <f t="shared" si="19"/>
        <v>#N/A</v>
      </c>
      <c r="K90" s="862">
        <f>+HLOOKUP($K$9,'Anno Precedente'!$P$5:$P$221,AB90,FALSE)</f>
        <v>0</v>
      </c>
      <c r="L90" s="872">
        <f t="shared" si="16"/>
        <v>0</v>
      </c>
      <c r="M90" s="46"/>
      <c r="N90" s="46"/>
      <c r="AB90" s="1">
        <f t="shared" si="11"/>
        <v>185</v>
      </c>
    </row>
    <row r="91" spans="1:28" s="148" customFormat="1" ht="15.6" hidden="1" outlineLevel="1" x14ac:dyDescent="0.3">
      <c r="A91" s="46" t="s">
        <v>339</v>
      </c>
      <c r="B91" s="166" t="s">
        <v>545</v>
      </c>
      <c r="C91" s="862">
        <f ca="1">HLOOKUP($C$9,'Foglio di Lavoro '!$D$5:$AN$266,AB91,FALSE)</f>
        <v>0</v>
      </c>
      <c r="D91" s="872">
        <f t="shared" ca="1" si="12"/>
        <v>0</v>
      </c>
      <c r="E91" s="862">
        <f>HLOOKUP($C$9,'Anno Precedente'!$D$5:$O$274,AB91,FALSE)</f>
        <v>0</v>
      </c>
      <c r="F91" s="872">
        <f t="shared" si="17"/>
        <v>0</v>
      </c>
      <c r="G91" s="862">
        <f>IF(ISERROR(+I91/12*VLOOKUP(Menù!$C$24,Menù!$AA$12:$AB$23,2,FALSE)),,+I91/12*VLOOKUP(Menù!$C$24,Menù!$AA$12:$AB$23,2,FALSE))</f>
        <v>0</v>
      </c>
      <c r="H91" s="872" t="e">
        <f t="shared" si="18"/>
        <v>#DIV/0!</v>
      </c>
      <c r="I91" s="862" t="e">
        <f>+VLOOKUP(A91,Budget!A:C,3,FALSE)</f>
        <v>#N/A</v>
      </c>
      <c r="J91" s="872" t="e">
        <f t="shared" si="19"/>
        <v>#N/A</v>
      </c>
      <c r="K91" s="862">
        <f>+HLOOKUP($K$9,'Anno Precedente'!$P$5:$P$221,AB91,FALSE)</f>
        <v>0</v>
      </c>
      <c r="L91" s="872">
        <f t="shared" si="16"/>
        <v>0</v>
      </c>
      <c r="M91" s="46"/>
      <c r="N91" s="46"/>
      <c r="AB91" s="1">
        <f t="shared" si="11"/>
        <v>186</v>
      </c>
    </row>
    <row r="92" spans="1:28" s="148" customFormat="1" ht="15.6" collapsed="1" x14ac:dyDescent="0.3">
      <c r="A92" s="46" t="s">
        <v>340</v>
      </c>
      <c r="B92" s="166" t="s">
        <v>546</v>
      </c>
      <c r="C92" s="862">
        <f ca="1">HLOOKUP($C$9,'Foglio di Lavoro '!$D$5:$AN$266,AB92,FALSE)</f>
        <v>0</v>
      </c>
      <c r="D92" s="872">
        <f t="shared" ca="1" si="12"/>
        <v>0</v>
      </c>
      <c r="E92" s="862">
        <f>HLOOKUP($C$9,'Anno Precedente'!$D$5:$O$274,AB92,FALSE)</f>
        <v>0</v>
      </c>
      <c r="F92" s="872">
        <f t="shared" si="17"/>
        <v>0</v>
      </c>
      <c r="G92" s="862">
        <f>IF(ISERROR(+I92/12*VLOOKUP(Menù!$C$24,Menù!$AA$12:$AB$23,2,FALSE)),,+I92/12*VLOOKUP(Menù!$C$24,Menù!$AA$12:$AB$23,2,FALSE))</f>
        <v>0</v>
      </c>
      <c r="H92" s="872" t="e">
        <f t="shared" si="18"/>
        <v>#DIV/0!</v>
      </c>
      <c r="I92" s="862" t="e">
        <f>+VLOOKUP(A92,Budget!A:C,3,FALSE)</f>
        <v>#N/A</v>
      </c>
      <c r="J92" s="872" t="e">
        <f t="shared" si="19"/>
        <v>#N/A</v>
      </c>
      <c r="K92" s="862">
        <f>+HLOOKUP($K$9,'Anno Precedente'!$P$5:$P$221,AB92,FALSE)</f>
        <v>0</v>
      </c>
      <c r="L92" s="872">
        <f t="shared" si="16"/>
        <v>0</v>
      </c>
      <c r="M92" s="46"/>
      <c r="N92" s="46"/>
      <c r="AB92" s="1">
        <f t="shared" si="11"/>
        <v>187</v>
      </c>
    </row>
    <row r="93" spans="1:28" s="148" customFormat="1" ht="15.6" x14ac:dyDescent="0.3">
      <c r="A93" s="46" t="s">
        <v>341</v>
      </c>
      <c r="B93" s="166" t="s">
        <v>547</v>
      </c>
      <c r="C93" s="862">
        <f ca="1">HLOOKUP($C$9,'Foglio di Lavoro '!$D$5:$AN$266,AB93,FALSE)</f>
        <v>0</v>
      </c>
      <c r="D93" s="872">
        <f t="shared" ca="1" si="12"/>
        <v>0</v>
      </c>
      <c r="E93" s="862">
        <f>HLOOKUP($C$9,'Anno Precedente'!$D$5:$O$274,AB93,FALSE)</f>
        <v>0</v>
      </c>
      <c r="F93" s="872">
        <f t="shared" si="17"/>
        <v>0</v>
      </c>
      <c r="G93" s="862">
        <f>IF(ISERROR(+I93/12*VLOOKUP(Menù!$C$24,Menù!$AA$12:$AB$23,2,FALSE)),,+I93/12*VLOOKUP(Menù!$C$24,Menù!$AA$12:$AB$23,2,FALSE))</f>
        <v>0</v>
      </c>
      <c r="H93" s="872" t="e">
        <f t="shared" si="18"/>
        <v>#DIV/0!</v>
      </c>
      <c r="I93" s="862" t="e">
        <f>+VLOOKUP(A93,Budget!A:C,3,FALSE)</f>
        <v>#N/A</v>
      </c>
      <c r="J93" s="872" t="e">
        <f t="shared" si="19"/>
        <v>#N/A</v>
      </c>
      <c r="K93" s="862">
        <f>+HLOOKUP($K$9,'Anno Precedente'!$P$5:$P$221,AB93,FALSE)</f>
        <v>0</v>
      </c>
      <c r="L93" s="872">
        <f t="shared" si="16"/>
        <v>0</v>
      </c>
      <c r="M93" s="46"/>
      <c r="N93" s="46"/>
      <c r="AB93" s="1">
        <f t="shared" si="11"/>
        <v>188</v>
      </c>
    </row>
    <row r="94" spans="1:28" s="148" customFormat="1" ht="15.6" x14ac:dyDescent="0.3">
      <c r="A94" s="46" t="s">
        <v>342</v>
      </c>
      <c r="B94" s="166" t="s">
        <v>544</v>
      </c>
      <c r="C94" s="862">
        <f ca="1">HLOOKUP($C$9,'Foglio di Lavoro '!$D$5:$AN$266,AB94,FALSE)</f>
        <v>0</v>
      </c>
      <c r="D94" s="872">
        <f t="shared" ca="1" si="12"/>
        <v>0</v>
      </c>
      <c r="E94" s="862">
        <f>HLOOKUP($C$9,'Anno Precedente'!$D$5:$O$274,AB94,FALSE)</f>
        <v>0</v>
      </c>
      <c r="F94" s="872">
        <f t="shared" si="17"/>
        <v>0</v>
      </c>
      <c r="G94" s="862">
        <f>IF(ISERROR(+I94/12*VLOOKUP(Menù!$C$24,Menù!$AA$12:$AB$23,2,FALSE)),,+I94/12*VLOOKUP(Menù!$C$24,Menù!$AA$12:$AB$23,2,FALSE))</f>
        <v>0</v>
      </c>
      <c r="H94" s="872" t="e">
        <f t="shared" si="18"/>
        <v>#DIV/0!</v>
      </c>
      <c r="I94" s="862" t="e">
        <f>+VLOOKUP(A94,Budget!A:C,3,FALSE)</f>
        <v>#N/A</v>
      </c>
      <c r="J94" s="872" t="e">
        <f t="shared" si="19"/>
        <v>#N/A</v>
      </c>
      <c r="K94" s="862">
        <f>+HLOOKUP($K$9,'Anno Precedente'!$P$5:$P$221,AB94,FALSE)</f>
        <v>0</v>
      </c>
      <c r="L94" s="872">
        <f t="shared" si="16"/>
        <v>0</v>
      </c>
      <c r="M94" s="46"/>
      <c r="N94" s="46"/>
      <c r="AB94" s="1">
        <f t="shared" si="11"/>
        <v>189</v>
      </c>
    </row>
    <row r="95" spans="1:28" s="148" customFormat="1" ht="15.6" x14ac:dyDescent="0.3">
      <c r="A95" s="46" t="s">
        <v>343</v>
      </c>
      <c r="B95" s="166" t="s">
        <v>548</v>
      </c>
      <c r="C95" s="862">
        <f ca="1">HLOOKUP($C$9,'Foglio di Lavoro '!$D$5:$AN$266,AB95,FALSE)</f>
        <v>0</v>
      </c>
      <c r="D95" s="872">
        <f t="shared" ca="1" si="12"/>
        <v>0</v>
      </c>
      <c r="E95" s="862">
        <f>HLOOKUP($C$9,'Anno Precedente'!$D$5:$O$274,AB95,FALSE)</f>
        <v>0</v>
      </c>
      <c r="F95" s="872">
        <f t="shared" si="17"/>
        <v>0</v>
      </c>
      <c r="G95" s="862">
        <f>IF(ISERROR(+I95/12*VLOOKUP(Menù!$C$24,Menù!$AA$12:$AB$23,2,FALSE)),,+I95/12*VLOOKUP(Menù!$C$24,Menù!$AA$12:$AB$23,2,FALSE))</f>
        <v>0</v>
      </c>
      <c r="H95" s="872" t="e">
        <f t="shared" si="18"/>
        <v>#DIV/0!</v>
      </c>
      <c r="I95" s="862" t="e">
        <f>+VLOOKUP(A95,Budget!A:C,3,FALSE)</f>
        <v>#N/A</v>
      </c>
      <c r="J95" s="872" t="e">
        <f t="shared" si="19"/>
        <v>#N/A</v>
      </c>
      <c r="K95" s="862">
        <f>+HLOOKUP($K$9,'Anno Precedente'!$P$5:$P$221,AB95,FALSE)</f>
        <v>0</v>
      </c>
      <c r="L95" s="872">
        <f t="shared" si="16"/>
        <v>0</v>
      </c>
      <c r="M95" s="46"/>
      <c r="N95" s="46"/>
      <c r="AB95" s="1">
        <f t="shared" si="11"/>
        <v>190</v>
      </c>
    </row>
    <row r="96" spans="1:28" s="148" customFormat="1" ht="15.6" x14ac:dyDescent="0.3">
      <c r="A96" s="46" t="s">
        <v>344</v>
      </c>
      <c r="B96" s="166" t="s">
        <v>274</v>
      </c>
      <c r="C96" s="862">
        <f ca="1">HLOOKUP($C$9,'Foglio di Lavoro '!$D$5:$AN$266,AB96,FALSE)</f>
        <v>-289797.24967769661</v>
      </c>
      <c r="D96" s="872">
        <f t="shared" ca="1" si="12"/>
        <v>-3.6598625412792452E-3</v>
      </c>
      <c r="E96" s="862">
        <f>HLOOKUP($C$9,'Anno Precedente'!$D$5:$O$274,AB96,FALSE)</f>
        <v>-663655.61319412524</v>
      </c>
      <c r="F96" s="872">
        <f t="shared" si="17"/>
        <v>-9.7170210326871006E-3</v>
      </c>
      <c r="G96" s="862">
        <f>IF(ISERROR(+I96/12*VLOOKUP(Menù!$C$24,Menù!$AA$12:$AB$23,2,FALSE)),,+I96/12*VLOOKUP(Menù!$C$24,Menù!$AA$12:$AB$23,2,FALSE))</f>
        <v>0</v>
      </c>
      <c r="H96" s="872" t="e">
        <f t="shared" si="18"/>
        <v>#DIV/0!</v>
      </c>
      <c r="I96" s="862" t="e">
        <f>+VLOOKUP(A96,Budget!A:C,3,FALSE)</f>
        <v>#N/A</v>
      </c>
      <c r="J96" s="872" t="e">
        <f t="shared" si="19"/>
        <v>#N/A</v>
      </c>
      <c r="K96" s="862">
        <f>+HLOOKUP($K$9,'Anno Precedente'!$P$5:$P$221,AB96,FALSE)</f>
        <v>-663655.61319412524</v>
      </c>
      <c r="L96" s="872">
        <f t="shared" si="16"/>
        <v>-9.7170210326871006E-3</v>
      </c>
      <c r="M96" s="46"/>
      <c r="N96" s="46"/>
      <c r="AB96" s="1">
        <f t="shared" si="11"/>
        <v>191</v>
      </c>
    </row>
    <row r="97" spans="1:28" s="158" customFormat="1" ht="24" customHeight="1" x14ac:dyDescent="0.25">
      <c r="A97" s="159"/>
      <c r="B97" s="162" t="s">
        <v>240</v>
      </c>
      <c r="C97" s="861">
        <f ca="1">SUM(C87:C96)</f>
        <v>-356004.36613665667</v>
      </c>
      <c r="D97" s="871">
        <f t="shared" ca="1" si="12"/>
        <v>-4.4959952021783696E-3</v>
      </c>
      <c r="E97" s="861">
        <f>SUM(E87:E96)</f>
        <v>-731326.23065642302</v>
      </c>
      <c r="F97" s="871">
        <f t="shared" si="17"/>
        <v>-1.0707831326615451E-2</v>
      </c>
      <c r="G97" s="861">
        <f>SUM(G87:G96)</f>
        <v>0</v>
      </c>
      <c r="H97" s="871" t="e">
        <f t="shared" si="18"/>
        <v>#DIV/0!</v>
      </c>
      <c r="I97" s="861" t="e">
        <f>SUM(I87:I96)</f>
        <v>#N/A</v>
      </c>
      <c r="J97" s="871" t="e">
        <f t="shared" si="19"/>
        <v>#N/A</v>
      </c>
      <c r="K97" s="861">
        <f>SUM(K87:K96)</f>
        <v>-731326.23065642302</v>
      </c>
      <c r="L97" s="871">
        <f t="shared" si="16"/>
        <v>-1.0707831326615451E-2</v>
      </c>
      <c r="M97" s="46"/>
      <c r="N97" s="46"/>
      <c r="AB97" s="1">
        <f t="shared" si="11"/>
        <v>192</v>
      </c>
    </row>
    <row r="98" spans="1:28" s="148" customFormat="1" ht="15.6" x14ac:dyDescent="0.3">
      <c r="B98" s="171" t="s">
        <v>267</v>
      </c>
      <c r="C98" s="866"/>
      <c r="D98" s="876">
        <f t="shared" ca="1" si="12"/>
        <v>0</v>
      </c>
      <c r="E98" s="866"/>
      <c r="F98" s="876"/>
      <c r="G98" s="866"/>
      <c r="H98" s="876"/>
      <c r="I98" s="866"/>
      <c r="J98" s="876"/>
      <c r="K98" s="866"/>
      <c r="L98" s="876">
        <f t="shared" si="16"/>
        <v>0</v>
      </c>
      <c r="AB98" s="1">
        <f t="shared" si="11"/>
        <v>193</v>
      </c>
    </row>
    <row r="99" spans="1:28" s="148" customFormat="1" ht="15.6" x14ac:dyDescent="0.3">
      <c r="A99" s="46" t="s">
        <v>8</v>
      </c>
      <c r="B99" s="166" t="s">
        <v>549</v>
      </c>
      <c r="C99" s="862">
        <f ca="1">HLOOKUP($C$9,'Foglio di Lavoro '!$D$5:$AN$266,AB99,FALSE)</f>
        <v>12811.783412118606</v>
      </c>
      <c r="D99" s="872">
        <f t="shared" ca="1" si="12"/>
        <v>1.6180059075489693E-4</v>
      </c>
      <c r="E99" s="862">
        <f>HLOOKUP($C$9,'Anno Precedente'!$D$5:$O$274,AB99,FALSE)</f>
        <v>1001.7816884452909</v>
      </c>
      <c r="F99" s="872">
        <f t="shared" ref="F99:F104" si="20">+E99/E$17</f>
        <v>1.4667748668519598E-5</v>
      </c>
      <c r="G99" s="862">
        <f>IF(ISERROR(+I99/12*VLOOKUP(Menù!$C$24,Menù!$AA$12:$AB$23,2,FALSE)),,+I99/12*VLOOKUP(Menù!$C$24,Menù!$AA$12:$AB$23,2,FALSE))</f>
        <v>0</v>
      </c>
      <c r="H99" s="872" t="e">
        <f t="shared" ref="H99:H104" si="21">+G99/G$17</f>
        <v>#DIV/0!</v>
      </c>
      <c r="I99" s="862" t="e">
        <f>+VLOOKUP(A99,Budget!A:C,3,FALSE)</f>
        <v>#N/A</v>
      </c>
      <c r="J99" s="872" t="e">
        <f t="shared" ref="J99:J104" si="22">+I99/I$17</f>
        <v>#N/A</v>
      </c>
      <c r="K99" s="862">
        <f>+HLOOKUP($K$9,'Anno Precedente'!$P$5:$P$221,AB99,FALSE)</f>
        <v>1001.7816884452909</v>
      </c>
      <c r="L99" s="872">
        <f t="shared" si="16"/>
        <v>1.4667748668519598E-5</v>
      </c>
      <c r="M99" s="46"/>
      <c r="N99" s="46"/>
      <c r="AB99" s="1">
        <f t="shared" si="11"/>
        <v>194</v>
      </c>
    </row>
    <row r="100" spans="1:28" s="148" customFormat="1" ht="15.6" x14ac:dyDescent="0.3">
      <c r="A100" s="46" t="s">
        <v>9</v>
      </c>
      <c r="B100" s="166" t="s">
        <v>550</v>
      </c>
      <c r="C100" s="862">
        <f ca="1">HLOOKUP($C$9,'Foglio di Lavoro '!$D$5:$AN$266,AB100,FALSE)</f>
        <v>0</v>
      </c>
      <c r="D100" s="872">
        <f t="shared" ca="1" si="12"/>
        <v>0</v>
      </c>
      <c r="E100" s="862">
        <f>HLOOKUP($C$9,'Anno Precedente'!$D$5:$O$274,AB100,FALSE)</f>
        <v>0</v>
      </c>
      <c r="F100" s="872">
        <f t="shared" si="20"/>
        <v>0</v>
      </c>
      <c r="G100" s="862">
        <f>IF(ISERROR(+I100/12*VLOOKUP(Menù!$C$24,Menù!$AA$12:$AB$23,2,FALSE)),,+I100/12*VLOOKUP(Menù!$C$24,Menù!$AA$12:$AB$23,2,FALSE))</f>
        <v>0</v>
      </c>
      <c r="H100" s="872" t="e">
        <f t="shared" si="21"/>
        <v>#DIV/0!</v>
      </c>
      <c r="I100" s="862" t="e">
        <f>+VLOOKUP(A100,Budget!A:C,3,FALSE)</f>
        <v>#N/A</v>
      </c>
      <c r="J100" s="872" t="e">
        <f t="shared" si="22"/>
        <v>#N/A</v>
      </c>
      <c r="K100" s="862">
        <f>+HLOOKUP($K$9,'Anno Precedente'!$P$5:$P$221,AB100,FALSE)</f>
        <v>0</v>
      </c>
      <c r="L100" s="872">
        <f t="shared" si="16"/>
        <v>0</v>
      </c>
      <c r="M100" s="46"/>
      <c r="N100" s="46"/>
      <c r="AB100" s="1">
        <f t="shared" si="11"/>
        <v>195</v>
      </c>
    </row>
    <row r="101" spans="1:28" s="148" customFormat="1" ht="15.6" x14ac:dyDescent="0.3">
      <c r="A101" s="46" t="s">
        <v>345</v>
      </c>
      <c r="B101" s="166" t="s">
        <v>551</v>
      </c>
      <c r="C101" s="862">
        <f ca="1">HLOOKUP($C$9,'Foglio di Lavoro '!$D$5:$AN$266,AB101,FALSE)</f>
        <v>0</v>
      </c>
      <c r="D101" s="872">
        <f t="shared" ca="1" si="12"/>
        <v>0</v>
      </c>
      <c r="E101" s="862">
        <f>HLOOKUP($C$9,'Anno Precedente'!$D$5:$O$274,AB101,FALSE)</f>
        <v>0</v>
      </c>
      <c r="F101" s="872">
        <f t="shared" si="20"/>
        <v>0</v>
      </c>
      <c r="G101" s="862">
        <f>IF(ISERROR(+I101/12*VLOOKUP(Menù!$C$24,Menù!$AA$12:$AB$23,2,FALSE)),,+I101/12*VLOOKUP(Menù!$C$24,Menù!$AA$12:$AB$23,2,FALSE))</f>
        <v>0</v>
      </c>
      <c r="H101" s="872" t="e">
        <f t="shared" si="21"/>
        <v>#DIV/0!</v>
      </c>
      <c r="I101" s="862" t="e">
        <f>+VLOOKUP(A101,Budget!A:C,3,FALSE)</f>
        <v>#N/A</v>
      </c>
      <c r="J101" s="872" t="e">
        <f t="shared" si="22"/>
        <v>#N/A</v>
      </c>
      <c r="K101" s="862">
        <f>+HLOOKUP($K$9,'Anno Precedente'!$P$5:$P$221,AB101,FALSE)</f>
        <v>0</v>
      </c>
      <c r="L101" s="872">
        <f t="shared" si="16"/>
        <v>0</v>
      </c>
      <c r="M101" s="46"/>
      <c r="N101" s="46"/>
      <c r="AB101" s="1">
        <f t="shared" si="11"/>
        <v>196</v>
      </c>
    </row>
    <row r="102" spans="1:28" s="148" customFormat="1" ht="15.6" hidden="1" outlineLevel="1" x14ac:dyDescent="0.3">
      <c r="A102" s="46" t="s">
        <v>346</v>
      </c>
      <c r="B102" s="166" t="s">
        <v>272</v>
      </c>
      <c r="C102" s="862">
        <f ca="1">HLOOKUP($C$9,'Foglio di Lavoro '!$D$5:$AN$266,AB102,FALSE)</f>
        <v>0</v>
      </c>
      <c r="D102" s="872">
        <f t="shared" ca="1" si="12"/>
        <v>0</v>
      </c>
      <c r="E102" s="862">
        <f>HLOOKUP($C$9,'Anno Precedente'!$D$5:$O$274,AB102,FALSE)</f>
        <v>0</v>
      </c>
      <c r="F102" s="872">
        <f t="shared" si="20"/>
        <v>0</v>
      </c>
      <c r="G102" s="862">
        <f>IF(ISERROR(+I102/12*VLOOKUP(Menù!$C$24,Menù!$AA$12:$AB$23,2,FALSE)),,+I102/12*VLOOKUP(Menù!$C$24,Menù!$AA$12:$AB$23,2,FALSE))</f>
        <v>0</v>
      </c>
      <c r="H102" s="872" t="e">
        <f t="shared" si="21"/>
        <v>#DIV/0!</v>
      </c>
      <c r="I102" s="862" t="e">
        <f>+VLOOKUP(A102,Budget!A:C,3,FALSE)</f>
        <v>#N/A</v>
      </c>
      <c r="J102" s="872" t="e">
        <f t="shared" si="22"/>
        <v>#N/A</v>
      </c>
      <c r="K102" s="862">
        <f>+HLOOKUP($K$9,'Anno Precedente'!$P$5:$P$221,AB102,FALSE)</f>
        <v>0</v>
      </c>
      <c r="L102" s="872">
        <f t="shared" si="16"/>
        <v>0</v>
      </c>
      <c r="M102" s="46"/>
      <c r="N102" s="46"/>
      <c r="AB102" s="1">
        <f t="shared" si="11"/>
        <v>197</v>
      </c>
    </row>
    <row r="103" spans="1:28" s="148" customFormat="1" ht="15.6" collapsed="1" x14ac:dyDescent="0.3">
      <c r="A103" s="46" t="s">
        <v>347</v>
      </c>
      <c r="B103" s="166" t="s">
        <v>273</v>
      </c>
      <c r="C103" s="862">
        <f ca="1">HLOOKUP($C$9,'Foglio di Lavoro '!$D$5:$AN$266,AB103,FALSE)</f>
        <v>303885.18693596905</v>
      </c>
      <c r="D103" s="872">
        <f t="shared" ca="1" si="12"/>
        <v>3.8377797365348482E-3</v>
      </c>
      <c r="E103" s="862">
        <f>HLOOKUP($C$9,'Anno Precedente'!$D$5:$O$274,AB103,FALSE)</f>
        <v>558205.38446385192</v>
      </c>
      <c r="F103" s="872">
        <f t="shared" si="20"/>
        <v>8.1730544480572969E-3</v>
      </c>
      <c r="G103" s="862">
        <f>IF(ISERROR(+I103/12*VLOOKUP(Menù!$C$24,Menù!$AA$12:$AB$23,2,FALSE)),,+I103/12*VLOOKUP(Menù!$C$24,Menù!$AA$12:$AB$23,2,FALSE))</f>
        <v>0</v>
      </c>
      <c r="H103" s="872" t="e">
        <f t="shared" si="21"/>
        <v>#DIV/0!</v>
      </c>
      <c r="I103" s="862" t="e">
        <f>+VLOOKUP(A103,Budget!A:C,3,FALSE)</f>
        <v>#N/A</v>
      </c>
      <c r="J103" s="872" t="e">
        <f t="shared" si="22"/>
        <v>#N/A</v>
      </c>
      <c r="K103" s="862">
        <f>+HLOOKUP($K$9,'Anno Precedente'!$P$5:$P$221,AB103,FALSE)</f>
        <v>558205.38446385192</v>
      </c>
      <c r="L103" s="872">
        <f t="shared" si="16"/>
        <v>8.1730544480572969E-3</v>
      </c>
      <c r="M103" s="46"/>
      <c r="N103" s="46"/>
      <c r="AB103" s="1">
        <f t="shared" si="11"/>
        <v>198</v>
      </c>
    </row>
    <row r="104" spans="1:28" s="158" customFormat="1" ht="24" customHeight="1" x14ac:dyDescent="0.25">
      <c r="A104" s="159"/>
      <c r="B104" s="162" t="s">
        <v>246</v>
      </c>
      <c r="C104" s="861">
        <f ca="1">SUM(C99:C103)</f>
        <v>316696.97034808766</v>
      </c>
      <c r="D104" s="871">
        <f t="shared" ca="1" si="12"/>
        <v>3.9995803272897456E-3</v>
      </c>
      <c r="E104" s="861">
        <f>SUM(E99:E103)</f>
        <v>559207.16615229717</v>
      </c>
      <c r="F104" s="871">
        <f t="shared" si="20"/>
        <v>8.1877221967258159E-3</v>
      </c>
      <c r="G104" s="861">
        <f>SUM(G99:G103)</f>
        <v>0</v>
      </c>
      <c r="H104" s="871" t="e">
        <f t="shared" si="21"/>
        <v>#DIV/0!</v>
      </c>
      <c r="I104" s="861" t="e">
        <f>SUM(I99:I103)</f>
        <v>#N/A</v>
      </c>
      <c r="J104" s="871" t="e">
        <f t="shared" si="22"/>
        <v>#N/A</v>
      </c>
      <c r="K104" s="861">
        <f>SUM(K99:K103)</f>
        <v>559207.16615229717</v>
      </c>
      <c r="L104" s="871">
        <f t="shared" si="16"/>
        <v>8.1877221967258159E-3</v>
      </c>
      <c r="M104" s="46"/>
      <c r="N104" s="46"/>
      <c r="AB104" s="1">
        <f t="shared" si="11"/>
        <v>199</v>
      </c>
    </row>
    <row r="105" spans="1:28" s="148" customFormat="1" ht="15.6" x14ac:dyDescent="0.3">
      <c r="B105" s="171" t="s">
        <v>268</v>
      </c>
      <c r="C105" s="866"/>
      <c r="D105" s="876">
        <f t="shared" ca="1" si="12"/>
        <v>0</v>
      </c>
      <c r="E105" s="866"/>
      <c r="F105" s="876"/>
      <c r="G105" s="866"/>
      <c r="H105" s="876"/>
      <c r="I105" s="866"/>
      <c r="J105" s="876"/>
      <c r="K105" s="866"/>
      <c r="L105" s="876">
        <f t="shared" si="16"/>
        <v>0</v>
      </c>
      <c r="AB105" s="1">
        <f t="shared" si="11"/>
        <v>200</v>
      </c>
    </row>
    <row r="106" spans="1:28" s="148" customFormat="1" ht="15.6" x14ac:dyDescent="0.3">
      <c r="A106" s="46" t="s">
        <v>348</v>
      </c>
      <c r="B106" s="166" t="s">
        <v>10</v>
      </c>
      <c r="C106" s="862">
        <f ca="1">HLOOKUP($C$9,'Foglio di Lavoro '!$D$5:$AN$266,AB106,FALSE)</f>
        <v>0</v>
      </c>
      <c r="D106" s="872">
        <f t="shared" ca="1" si="12"/>
        <v>0</v>
      </c>
      <c r="E106" s="862">
        <f>HLOOKUP($C$9,'Anno Precedente'!$D$5:$O$274,AB106,FALSE)</f>
        <v>0</v>
      </c>
      <c r="F106" s="872">
        <f t="shared" ref="F106:F110" si="23">+E106/E$17</f>
        <v>0</v>
      </c>
      <c r="G106" s="862">
        <f>IF(ISERROR(+I106/12*VLOOKUP(Menù!$C$24,Menù!$AA$12:$AB$23,2,FALSE)),,+I106/12*VLOOKUP(Menù!$C$24,Menù!$AA$12:$AB$23,2,FALSE))</f>
        <v>0</v>
      </c>
      <c r="H106" s="872" t="e">
        <f>+G106/G$17</f>
        <v>#DIV/0!</v>
      </c>
      <c r="I106" s="862" t="e">
        <f>+VLOOKUP(A106,Budget!A:C,3,FALSE)</f>
        <v>#N/A</v>
      </c>
      <c r="J106" s="872" t="e">
        <f>+I106/I$17</f>
        <v>#N/A</v>
      </c>
      <c r="K106" s="862">
        <f>+HLOOKUP($K$9,'Anno Precedente'!$P$5:$P$221,AB106,FALSE)</f>
        <v>0</v>
      </c>
      <c r="L106" s="872">
        <f t="shared" si="16"/>
        <v>0</v>
      </c>
      <c r="M106" s="46"/>
      <c r="N106" s="46"/>
      <c r="AB106" s="1">
        <f t="shared" si="11"/>
        <v>201</v>
      </c>
    </row>
    <row r="107" spans="1:28" s="148" customFormat="1" ht="15.6" x14ac:dyDescent="0.3">
      <c r="A107" s="46" t="s">
        <v>349</v>
      </c>
      <c r="B107" s="166" t="s">
        <v>275</v>
      </c>
      <c r="C107" s="862">
        <f ca="1">HLOOKUP($C$9,'Foglio di Lavoro '!$D$5:$AN$266,AB107,FALSE)</f>
        <v>0</v>
      </c>
      <c r="D107" s="872">
        <f t="shared" ca="1" si="12"/>
        <v>0</v>
      </c>
      <c r="E107" s="862">
        <f>HLOOKUP($C$9,'Anno Precedente'!$D$5:$O$274,AB107,FALSE)</f>
        <v>0</v>
      </c>
      <c r="F107" s="872">
        <f t="shared" si="23"/>
        <v>0</v>
      </c>
      <c r="G107" s="862">
        <f>IF(ISERROR(+I107/12*VLOOKUP(Menù!$C$24,Menù!$AA$12:$AB$23,2,FALSE)),,+I107/12*VLOOKUP(Menù!$C$24,Menù!$AA$12:$AB$23,2,FALSE))</f>
        <v>0</v>
      </c>
      <c r="H107" s="872" t="e">
        <f>+G107/G$17</f>
        <v>#DIV/0!</v>
      </c>
      <c r="I107" s="862" t="e">
        <f>+VLOOKUP(A107,Budget!A:C,3,FALSE)</f>
        <v>#N/A</v>
      </c>
      <c r="J107" s="872" t="e">
        <f>+I107/I$17</f>
        <v>#N/A</v>
      </c>
      <c r="K107" s="862">
        <f>+HLOOKUP($K$9,'Anno Precedente'!$P$5:$P$221,AB107,FALSE)</f>
        <v>0</v>
      </c>
      <c r="L107" s="872">
        <f t="shared" si="16"/>
        <v>0</v>
      </c>
      <c r="M107" s="46"/>
      <c r="N107" s="46"/>
      <c r="AB107" s="1">
        <f t="shared" si="11"/>
        <v>202</v>
      </c>
    </row>
    <row r="108" spans="1:28" s="148" customFormat="1" ht="15.6" x14ac:dyDescent="0.3">
      <c r="A108" s="46" t="s">
        <v>350</v>
      </c>
      <c r="B108" s="166" t="s">
        <v>552</v>
      </c>
      <c r="C108" s="862">
        <f ca="1">HLOOKUP($C$9,'Foglio di Lavoro '!$D$5:$AN$266,AB108,FALSE)</f>
        <v>0</v>
      </c>
      <c r="D108" s="872">
        <f t="shared" ca="1" si="12"/>
        <v>0</v>
      </c>
      <c r="E108" s="862">
        <f>HLOOKUP($C$9,'Anno Precedente'!$D$5:$O$274,AB108,FALSE)</f>
        <v>0</v>
      </c>
      <c r="F108" s="872">
        <f t="shared" si="23"/>
        <v>0</v>
      </c>
      <c r="G108" s="862">
        <f>IF(ISERROR(+I108/12*VLOOKUP(Menù!$C$24,Menù!$AA$12:$AB$23,2,FALSE)),,+I108/12*VLOOKUP(Menù!$C$24,Menù!$AA$12:$AB$23,2,FALSE))</f>
        <v>0</v>
      </c>
      <c r="H108" s="872" t="e">
        <f>+G108/G$17</f>
        <v>#DIV/0!</v>
      </c>
      <c r="I108" s="862" t="e">
        <f>+VLOOKUP(A108,Budget!A:C,3,FALSE)</f>
        <v>#N/A</v>
      </c>
      <c r="J108" s="872" t="e">
        <f>+I108/I$17</f>
        <v>#N/A</v>
      </c>
      <c r="K108" s="862">
        <f>+HLOOKUP($K$9,'Anno Precedente'!$P$5:$P$221,AB108,FALSE)</f>
        <v>0</v>
      </c>
      <c r="L108" s="872">
        <f t="shared" si="16"/>
        <v>0</v>
      </c>
      <c r="M108" s="46"/>
      <c r="N108" s="46"/>
      <c r="AB108" s="1">
        <f t="shared" si="11"/>
        <v>203</v>
      </c>
    </row>
    <row r="109" spans="1:28" s="148" customFormat="1" ht="15.6" x14ac:dyDescent="0.3">
      <c r="A109" s="46" t="s">
        <v>351</v>
      </c>
      <c r="B109" s="166" t="s">
        <v>553</v>
      </c>
      <c r="C109" s="862">
        <f ca="1">HLOOKUP($C$9,'Foglio di Lavoro '!$D$5:$AN$266,AB109,FALSE)</f>
        <v>0</v>
      </c>
      <c r="D109" s="872">
        <f t="shared" ca="1" si="12"/>
        <v>0</v>
      </c>
      <c r="E109" s="862">
        <f>HLOOKUP($C$9,'Anno Precedente'!$D$5:$O$274,AB109,FALSE)</f>
        <v>0</v>
      </c>
      <c r="F109" s="872">
        <f t="shared" si="23"/>
        <v>0</v>
      </c>
      <c r="G109" s="862">
        <f>IF(ISERROR(+I109/12*VLOOKUP(Menù!$C$24,Menù!$AA$12:$AB$23,2,FALSE)),,+I109/12*VLOOKUP(Menù!$C$24,Menù!$AA$12:$AB$23,2,FALSE))</f>
        <v>0</v>
      </c>
      <c r="H109" s="872" t="e">
        <f>+G109/G$17</f>
        <v>#DIV/0!</v>
      </c>
      <c r="I109" s="862" t="e">
        <f>+VLOOKUP(A109,Budget!A:C,3,FALSE)</f>
        <v>#N/A</v>
      </c>
      <c r="J109" s="872" t="e">
        <f>+I109/I$17</f>
        <v>#N/A</v>
      </c>
      <c r="K109" s="862">
        <f>+HLOOKUP($K$9,'Anno Precedente'!$P$5:$P$221,AB109,FALSE)</f>
        <v>0</v>
      </c>
      <c r="L109" s="872">
        <f t="shared" si="16"/>
        <v>0</v>
      </c>
      <c r="M109" s="46"/>
      <c r="N109" s="46"/>
      <c r="AB109" s="1">
        <f t="shared" si="11"/>
        <v>204</v>
      </c>
    </row>
    <row r="110" spans="1:28" s="158" customFormat="1" ht="24" customHeight="1" x14ac:dyDescent="0.25">
      <c r="A110" s="159"/>
      <c r="B110" s="162" t="s">
        <v>251</v>
      </c>
      <c r="C110" s="861">
        <f ca="1">SUM(C106:C109)</f>
        <v>0</v>
      </c>
      <c r="D110" s="871">
        <f t="shared" ca="1" si="12"/>
        <v>0</v>
      </c>
      <c r="E110" s="861">
        <f>SUM(E106:E109)</f>
        <v>0</v>
      </c>
      <c r="F110" s="871">
        <f t="shared" si="23"/>
        <v>0</v>
      </c>
      <c r="G110" s="861">
        <f>SUM(G106:G109)</f>
        <v>0</v>
      </c>
      <c r="H110" s="871" t="e">
        <f>+G110/G$17</f>
        <v>#DIV/0!</v>
      </c>
      <c r="I110" s="861" t="e">
        <f>SUM(I106:I109)</f>
        <v>#N/A</v>
      </c>
      <c r="J110" s="871" t="e">
        <f>+I110/I$17</f>
        <v>#N/A</v>
      </c>
      <c r="K110" s="861">
        <f>SUM(K106:K109)</f>
        <v>0</v>
      </c>
      <c r="L110" s="871">
        <f t="shared" si="16"/>
        <v>0</v>
      </c>
      <c r="M110" s="46"/>
      <c r="N110" s="46"/>
      <c r="AB110" s="1">
        <f t="shared" si="11"/>
        <v>205</v>
      </c>
    </row>
    <row r="111" spans="1:28" s="148" customFormat="1" ht="15.6" x14ac:dyDescent="0.3">
      <c r="B111" s="171" t="s">
        <v>269</v>
      </c>
      <c r="C111" s="866"/>
      <c r="D111" s="876">
        <f t="shared" ca="1" si="12"/>
        <v>0</v>
      </c>
      <c r="E111" s="866"/>
      <c r="F111" s="876"/>
      <c r="G111" s="866"/>
      <c r="H111" s="876"/>
      <c r="I111" s="866"/>
      <c r="J111" s="876"/>
      <c r="K111" s="866"/>
      <c r="L111" s="876">
        <f t="shared" si="16"/>
        <v>0</v>
      </c>
      <c r="AB111" s="1">
        <f t="shared" si="11"/>
        <v>206</v>
      </c>
    </row>
    <row r="112" spans="1:28" s="148" customFormat="1" ht="16.2" thickBot="1" x14ac:dyDescent="0.35">
      <c r="A112" s="46" t="s">
        <v>352</v>
      </c>
      <c r="B112" s="166" t="s">
        <v>554</v>
      </c>
      <c r="C112" s="862">
        <f ca="1">HLOOKUP($C$9,'Foglio di Lavoro '!$D$5:$AN$266,AB112,FALSE)</f>
        <v>0</v>
      </c>
      <c r="D112" s="872">
        <f t="shared" ca="1" si="12"/>
        <v>0</v>
      </c>
      <c r="E112" s="862">
        <f>HLOOKUP($C$9,'Anno Precedente'!$D$5:$O$274,AB112,FALSE)</f>
        <v>0</v>
      </c>
      <c r="F112" s="872">
        <f t="shared" ref="F112:F113" si="24">+E112/E$17</f>
        <v>0</v>
      </c>
      <c r="G112" s="862">
        <f>IF(ISERROR(+I112/11*VLOOKUP(Menù!$C$24,Menù!$AA$12:$AB$23,2,FALSE)),,+I112/11*VLOOKUP(Menù!$C$24,Menù!$AA$12:$AB$23,2,FALSE))</f>
        <v>0</v>
      </c>
      <c r="H112" s="872" t="e">
        <f>+G112/G$17</f>
        <v>#DIV/0!</v>
      </c>
      <c r="I112" s="862">
        <f>+Budget!C102</f>
        <v>0</v>
      </c>
      <c r="J112" s="872" t="e">
        <f>+I112/I$17</f>
        <v>#N/A</v>
      </c>
      <c r="K112" s="862">
        <f>+HLOOKUP($K$9,'Anno Precedente'!$P$5:$P$221,AB112,FALSE)</f>
        <v>0</v>
      </c>
      <c r="L112" s="872">
        <f t="shared" si="16"/>
        <v>0</v>
      </c>
      <c r="M112" s="46"/>
      <c r="N112" s="46"/>
      <c r="AB112" s="1">
        <f t="shared" si="11"/>
        <v>207</v>
      </c>
    </row>
    <row r="113" spans="1:28" s="158" customFormat="1" ht="38.25" customHeight="1" x14ac:dyDescent="0.25">
      <c r="A113" s="159"/>
      <c r="B113" s="170" t="s">
        <v>160</v>
      </c>
      <c r="C113" s="865">
        <f ca="1">+C110+C104+C97+C85+C112</f>
        <v>13203980.734851738</v>
      </c>
      <c r="D113" s="875">
        <f t="shared" ca="1" si="12"/>
        <v>0.16675366843888942</v>
      </c>
      <c r="E113" s="865">
        <f>+E110+E104+E97+E85+E112</f>
        <v>9822855.3483485505</v>
      </c>
      <c r="F113" s="875">
        <f t="shared" si="24"/>
        <v>0.14382292581171341</v>
      </c>
      <c r="G113" s="865">
        <f>+G110+G104+G97+G85+G112</f>
        <v>0</v>
      </c>
      <c r="H113" s="875" t="e">
        <f>+G113/G$17</f>
        <v>#DIV/0!</v>
      </c>
      <c r="I113" s="865" t="e">
        <f>+I110+I104+I97+I85+I112</f>
        <v>#N/A</v>
      </c>
      <c r="J113" s="875" t="e">
        <f>+I113/I$17</f>
        <v>#N/A</v>
      </c>
      <c r="K113" s="865">
        <f>+K110+K104+K97+K85+K112</f>
        <v>9231331.4991135448</v>
      </c>
      <c r="L113" s="875">
        <f t="shared" si="16"/>
        <v>0.13516203367115182</v>
      </c>
      <c r="M113" s="46"/>
      <c r="N113" s="46"/>
      <c r="AB113" s="1">
        <f t="shared" si="11"/>
        <v>208</v>
      </c>
    </row>
    <row r="114" spans="1:28" s="148" customFormat="1" ht="15.6" x14ac:dyDescent="0.3">
      <c r="B114" s="171" t="s">
        <v>270</v>
      </c>
      <c r="C114" s="866"/>
      <c r="D114" s="876">
        <f t="shared" ca="1" si="12"/>
        <v>0</v>
      </c>
      <c r="E114" s="866"/>
      <c r="F114" s="876"/>
      <c r="G114" s="866"/>
      <c r="H114" s="876"/>
      <c r="I114" s="866"/>
      <c r="J114" s="876"/>
      <c r="K114" s="866"/>
      <c r="L114" s="876">
        <f t="shared" si="16"/>
        <v>0</v>
      </c>
      <c r="AB114" s="1">
        <f t="shared" si="11"/>
        <v>209</v>
      </c>
    </row>
    <row r="115" spans="1:28" s="148" customFormat="1" ht="15.6" x14ac:dyDescent="0.3">
      <c r="A115" s="46" t="s">
        <v>353</v>
      </c>
      <c r="B115" s="166" t="s">
        <v>555</v>
      </c>
      <c r="C115" s="862">
        <f ca="1">HLOOKUP($C$9,'Foglio di Lavoro '!$D$5:$AN$266,AB115,FALSE)</f>
        <v>-1858175.7627847013</v>
      </c>
      <c r="D115" s="872">
        <f t="shared" ca="1" si="12"/>
        <v>-2.346698554555713E-2</v>
      </c>
      <c r="E115" s="862">
        <f>HLOOKUP($C$9,'Anno Precedente'!$D$5:$O$274,AB115,FALSE)</f>
        <v>-1206444.8004902927</v>
      </c>
      <c r="F115" s="872">
        <f t="shared" ref="F115:F122" si="25">+E115/E$17</f>
        <v>-1.7664356735744312E-2</v>
      </c>
      <c r="G115" s="862">
        <f>IF(ISERROR(+I115/12*VLOOKUP(Menù!$C$24,Menù!$AA$12:$AB$23,2,FALSE)),,+I115/12*VLOOKUP(Menù!$C$24,Menù!$AA$12:$AB$23,2,FALSE))</f>
        <v>0</v>
      </c>
      <c r="H115" s="872" t="e">
        <f t="shared" ref="H115:H122" si="26">+G115/G$17</f>
        <v>#DIV/0!</v>
      </c>
      <c r="I115" s="862" t="e">
        <f>+VLOOKUP(A115,Budget!A:C,3,FALSE)</f>
        <v>#N/A</v>
      </c>
      <c r="J115" s="872" t="e">
        <f t="shared" ref="J115:J122" si="27">+I115/I$17</f>
        <v>#N/A</v>
      </c>
      <c r="K115" s="862">
        <f>+HLOOKUP($K$9,'Anno Precedente'!$P$5:$P$221,AB115,FALSE)</f>
        <v>-1206444.8004902927</v>
      </c>
      <c r="L115" s="872">
        <f t="shared" si="16"/>
        <v>-1.7664356735744312E-2</v>
      </c>
      <c r="M115" s="46"/>
      <c r="N115" s="46"/>
      <c r="AB115" s="1">
        <f t="shared" si="11"/>
        <v>210</v>
      </c>
    </row>
    <row r="116" spans="1:28" s="148" customFormat="1" ht="15.6" x14ac:dyDescent="0.3">
      <c r="A116" s="46" t="s">
        <v>354</v>
      </c>
      <c r="B116" s="166" t="s">
        <v>556</v>
      </c>
      <c r="C116" s="862">
        <f ca="1">HLOOKUP($C$9,'Foglio di Lavoro '!$D$5:$AN$266,AB116,FALSE)</f>
        <v>0</v>
      </c>
      <c r="D116" s="872">
        <f t="shared" ca="1" si="12"/>
        <v>0</v>
      </c>
      <c r="E116" s="862">
        <f>HLOOKUP($C$9,'Anno Precedente'!$D$5:$O$274,AB116,FALSE)</f>
        <v>0</v>
      </c>
      <c r="F116" s="872">
        <f t="shared" si="25"/>
        <v>0</v>
      </c>
      <c r="G116" s="862">
        <f>IF(ISERROR(+I116/12*VLOOKUP(Menù!$C$24,Menù!$AA$12:$AB$23,2,FALSE)),,+I116/12*VLOOKUP(Menù!$C$24,Menù!$AA$12:$AB$23,2,FALSE))</f>
        <v>0</v>
      </c>
      <c r="H116" s="872" t="e">
        <f t="shared" si="26"/>
        <v>#DIV/0!</v>
      </c>
      <c r="I116" s="862" t="e">
        <f>+VLOOKUP(A116,Budget!A:C,3,FALSE)</f>
        <v>#N/A</v>
      </c>
      <c r="J116" s="872" t="e">
        <f t="shared" si="27"/>
        <v>#N/A</v>
      </c>
      <c r="K116" s="862">
        <f>+HLOOKUP($K$9,'Anno Precedente'!$P$5:$P$221,AB116,FALSE)</f>
        <v>0</v>
      </c>
      <c r="L116" s="872">
        <f t="shared" si="16"/>
        <v>0</v>
      </c>
      <c r="M116" s="46"/>
      <c r="N116" s="46"/>
      <c r="AB116" s="1">
        <f t="shared" si="11"/>
        <v>211</v>
      </c>
    </row>
    <row r="117" spans="1:28" s="148" customFormat="1" ht="15.6" x14ac:dyDescent="0.3">
      <c r="A117" s="46" t="s">
        <v>355</v>
      </c>
      <c r="B117" s="166" t="s">
        <v>557</v>
      </c>
      <c r="C117" s="862">
        <f ca="1">HLOOKUP($C$9,'Foglio di Lavoro '!$D$5:$AN$266,AB117,FALSE)</f>
        <v>0</v>
      </c>
      <c r="D117" s="872">
        <f t="shared" ca="1" si="12"/>
        <v>0</v>
      </c>
      <c r="E117" s="862">
        <f>HLOOKUP($C$9,'Anno Precedente'!$D$5:$O$274,AB117,FALSE)</f>
        <v>0</v>
      </c>
      <c r="F117" s="872">
        <f t="shared" si="25"/>
        <v>0</v>
      </c>
      <c r="G117" s="862">
        <f>IF(ISERROR(+I117/12*VLOOKUP(Menù!$C$24,Menù!$AA$12:$AB$23,2,FALSE)),,+I117/12*VLOOKUP(Menù!$C$24,Menù!$AA$12:$AB$23,2,FALSE))</f>
        <v>0</v>
      </c>
      <c r="H117" s="872" t="e">
        <f t="shared" si="26"/>
        <v>#DIV/0!</v>
      </c>
      <c r="I117" s="862" t="e">
        <f>+VLOOKUP(A117,Budget!A:C,3,FALSE)</f>
        <v>#N/A</v>
      </c>
      <c r="J117" s="872" t="e">
        <f t="shared" si="27"/>
        <v>#N/A</v>
      </c>
      <c r="K117" s="862">
        <f>+HLOOKUP($K$9,'Anno Precedente'!$P$5:$P$221,AB117,FALSE)</f>
        <v>0</v>
      </c>
      <c r="L117" s="872">
        <f t="shared" si="16"/>
        <v>0</v>
      </c>
      <c r="M117" s="46"/>
      <c r="N117" s="46"/>
      <c r="AB117" s="1">
        <f t="shared" si="11"/>
        <v>212</v>
      </c>
    </row>
    <row r="118" spans="1:28" s="148" customFormat="1" ht="15.6" x14ac:dyDescent="0.3">
      <c r="A118" s="46" t="s">
        <v>356</v>
      </c>
      <c r="B118" s="166" t="s">
        <v>558</v>
      </c>
      <c r="C118" s="862">
        <f ca="1">HLOOKUP($C$9,'Foglio di Lavoro '!$D$5:$AN$266,AB118,FALSE)</f>
        <v>0</v>
      </c>
      <c r="D118" s="872">
        <f t="shared" ca="1" si="12"/>
        <v>0</v>
      </c>
      <c r="E118" s="862">
        <f>HLOOKUP($C$9,'Anno Precedente'!$D$5:$O$274,AB118,FALSE)</f>
        <v>0</v>
      </c>
      <c r="F118" s="872">
        <f t="shared" si="25"/>
        <v>0</v>
      </c>
      <c r="G118" s="862">
        <f>IF(ISERROR(+I118/12*VLOOKUP(Menù!$C$24,Menù!$AA$12:$AB$23,2,FALSE)),,+I118/12*VLOOKUP(Menù!$C$24,Menù!$AA$12:$AB$23,2,FALSE))</f>
        <v>0</v>
      </c>
      <c r="H118" s="872" t="e">
        <f t="shared" si="26"/>
        <v>#DIV/0!</v>
      </c>
      <c r="I118" s="862" t="e">
        <f>+VLOOKUP(A118,Budget!A:C,3,FALSE)</f>
        <v>#N/A</v>
      </c>
      <c r="J118" s="872" t="e">
        <f t="shared" si="27"/>
        <v>#N/A</v>
      </c>
      <c r="K118" s="862">
        <f>+HLOOKUP($K$9,'Anno Precedente'!$P$5:$P$221,AB118,FALSE)</f>
        <v>0</v>
      </c>
      <c r="L118" s="872">
        <f t="shared" si="16"/>
        <v>0</v>
      </c>
      <c r="M118" s="46"/>
      <c r="N118" s="46"/>
      <c r="AB118" s="1">
        <f t="shared" si="11"/>
        <v>213</v>
      </c>
    </row>
    <row r="119" spans="1:28" s="148" customFormat="1" ht="15.6" x14ac:dyDescent="0.3">
      <c r="A119" s="46" t="s">
        <v>357</v>
      </c>
      <c r="B119" s="166" t="s">
        <v>559</v>
      </c>
      <c r="C119" s="862">
        <f ca="1">HLOOKUP($C$9,'Foglio di Lavoro '!$D$5:$AN$266,AB119,FALSE)</f>
        <v>0</v>
      </c>
      <c r="D119" s="872">
        <f t="shared" ca="1" si="12"/>
        <v>0</v>
      </c>
      <c r="E119" s="862">
        <f>HLOOKUP($C$9,'Anno Precedente'!$D$5:$O$274,AB119,FALSE)</f>
        <v>0</v>
      </c>
      <c r="F119" s="872">
        <f t="shared" si="25"/>
        <v>0</v>
      </c>
      <c r="G119" s="862">
        <f>IF(ISERROR(+I119/12*VLOOKUP(Menù!$C$24,Menù!$AA$12:$AB$23,2,FALSE)),,+I119/12*VLOOKUP(Menù!$C$24,Menù!$AA$12:$AB$23,2,FALSE))</f>
        <v>0</v>
      </c>
      <c r="H119" s="872" t="e">
        <f t="shared" si="26"/>
        <v>#DIV/0!</v>
      </c>
      <c r="I119" s="862" t="e">
        <f>+VLOOKUP(A119,Budget!A:C,3,FALSE)</f>
        <v>#N/A</v>
      </c>
      <c r="J119" s="872" t="e">
        <f t="shared" si="27"/>
        <v>#N/A</v>
      </c>
      <c r="K119" s="862">
        <f>+HLOOKUP($K$9,'Anno Precedente'!$P$5:$P$221,AB119,FALSE)</f>
        <v>0</v>
      </c>
      <c r="L119" s="872">
        <f t="shared" si="16"/>
        <v>0</v>
      </c>
      <c r="M119" s="46"/>
      <c r="N119" s="46"/>
      <c r="AB119" s="1">
        <f t="shared" si="11"/>
        <v>214</v>
      </c>
    </row>
    <row r="120" spans="1:28" s="148" customFormat="1" ht="15.6" x14ac:dyDescent="0.3">
      <c r="A120" s="46" t="s">
        <v>358</v>
      </c>
      <c r="B120" s="166" t="s">
        <v>560</v>
      </c>
      <c r="C120" s="862">
        <f ca="1">HLOOKUP($C$9,'Foglio di Lavoro '!$D$5:$AN$266,AB120,FALSE)</f>
        <v>0</v>
      </c>
      <c r="D120" s="872">
        <f t="shared" ca="1" si="12"/>
        <v>0</v>
      </c>
      <c r="E120" s="862">
        <f>HLOOKUP($C$9,'Anno Precedente'!$D$5:$O$274,AB120,FALSE)</f>
        <v>0</v>
      </c>
      <c r="F120" s="872">
        <f t="shared" si="25"/>
        <v>0</v>
      </c>
      <c r="G120" s="862">
        <f>IF(ISERROR(+I120/12*VLOOKUP(Menù!$C$24,Menù!$AA$12:$AB$23,2,FALSE)),,+I120/12*VLOOKUP(Menù!$C$24,Menù!$AA$12:$AB$23,2,FALSE))</f>
        <v>0</v>
      </c>
      <c r="H120" s="872" t="e">
        <f t="shared" si="26"/>
        <v>#DIV/0!</v>
      </c>
      <c r="I120" s="862" t="e">
        <f>+VLOOKUP(A120,Budget!A:C,3,FALSE)</f>
        <v>#N/A</v>
      </c>
      <c r="J120" s="872" t="e">
        <f t="shared" si="27"/>
        <v>#N/A</v>
      </c>
      <c r="K120" s="862">
        <f>+HLOOKUP($K$9,'Anno Precedente'!$P$5:$P$221,AB120,FALSE)</f>
        <v>0</v>
      </c>
      <c r="L120" s="872">
        <f t="shared" si="16"/>
        <v>0</v>
      </c>
      <c r="M120" s="46"/>
      <c r="N120" s="46"/>
      <c r="AB120" s="1">
        <f t="shared" si="11"/>
        <v>215</v>
      </c>
    </row>
    <row r="121" spans="1:28" s="148" customFormat="1" ht="16.2" thickBot="1" x14ac:dyDescent="0.35">
      <c r="A121" s="46" t="s">
        <v>359</v>
      </c>
      <c r="B121" s="166" t="s">
        <v>561</v>
      </c>
      <c r="C121" s="862">
        <f ca="1">HLOOKUP($C$9,'Foglio di Lavoro '!$D$5:$AN$266,AB121,FALSE)</f>
        <v>0</v>
      </c>
      <c r="D121" s="872">
        <f t="shared" ca="1" si="12"/>
        <v>0</v>
      </c>
      <c r="E121" s="862">
        <f>HLOOKUP($C$9,'Anno Precedente'!$D$5:$O$274,AB121,FALSE)</f>
        <v>0</v>
      </c>
      <c r="F121" s="872">
        <f t="shared" si="25"/>
        <v>0</v>
      </c>
      <c r="G121" s="862">
        <f>IF(ISERROR(+I121/12*VLOOKUP(Menù!$C$24,Menù!$AA$12:$AB$23,2,FALSE)),,+I121/12*VLOOKUP(Menù!$C$24,Menù!$AA$12:$AB$23,2,FALSE))</f>
        <v>0</v>
      </c>
      <c r="H121" s="872" t="e">
        <f t="shared" si="26"/>
        <v>#DIV/0!</v>
      </c>
      <c r="I121" s="862" t="e">
        <f>+VLOOKUP(A121,Budget!A:C,3,FALSE)</f>
        <v>#N/A</v>
      </c>
      <c r="J121" s="872" t="e">
        <f t="shared" si="27"/>
        <v>#N/A</v>
      </c>
      <c r="K121" s="862">
        <f>+HLOOKUP($K$9,'Anno Precedente'!$P$5:$P$221,AB121,FALSE)</f>
        <v>0</v>
      </c>
      <c r="L121" s="872">
        <f t="shared" si="16"/>
        <v>0</v>
      </c>
      <c r="M121" s="46"/>
      <c r="N121" s="46"/>
      <c r="AB121" s="1">
        <f t="shared" si="11"/>
        <v>216</v>
      </c>
    </row>
    <row r="122" spans="1:28" s="158" customFormat="1" ht="38.25" customHeight="1" x14ac:dyDescent="0.25">
      <c r="A122" s="159"/>
      <c r="B122" s="172" t="s">
        <v>164</v>
      </c>
      <c r="C122" s="867">
        <f ca="1">+C113+SUM(C115:C121)</f>
        <v>11345804.972067038</v>
      </c>
      <c r="D122" s="877">
        <f t="shared" ca="1" si="12"/>
        <v>0.1432866828933323</v>
      </c>
      <c r="E122" s="867">
        <f>+E113+SUM(E115:E121)</f>
        <v>8616410.5478582568</v>
      </c>
      <c r="F122" s="877">
        <f t="shared" si="25"/>
        <v>0.12615856907596909</v>
      </c>
      <c r="G122" s="867">
        <f>+G113+SUM(G115:G121)</f>
        <v>0</v>
      </c>
      <c r="H122" s="877" t="e">
        <f t="shared" si="26"/>
        <v>#DIV/0!</v>
      </c>
      <c r="I122" s="867" t="e">
        <f>+I113+SUM(I115:I121)</f>
        <v>#N/A</v>
      </c>
      <c r="J122" s="877" t="e">
        <f t="shared" si="27"/>
        <v>#N/A</v>
      </c>
      <c r="K122" s="867">
        <f>+K113+SUM(K115:K121)</f>
        <v>8024886.6986232521</v>
      </c>
      <c r="L122" s="877">
        <f t="shared" si="16"/>
        <v>0.1174976769354075</v>
      </c>
      <c r="M122" s="46"/>
      <c r="N122" s="46"/>
      <c r="AB122" s="1">
        <f t="shared" si="11"/>
        <v>217</v>
      </c>
    </row>
    <row r="123" spans="1:28" x14ac:dyDescent="0.25">
      <c r="B123" s="173"/>
      <c r="C123" s="45"/>
      <c r="D123" s="658"/>
      <c r="E123" s="45"/>
      <c r="F123" s="658"/>
      <c r="G123" s="45"/>
      <c r="H123" s="658"/>
      <c r="I123" s="45"/>
      <c r="J123" s="658"/>
      <c r="K123" s="45"/>
      <c r="L123" s="658"/>
    </row>
    <row r="124" spans="1:28" x14ac:dyDescent="0.25">
      <c r="B124" s="173"/>
      <c r="C124" s="45"/>
      <c r="D124" s="658"/>
      <c r="E124" s="45"/>
      <c r="F124" s="658"/>
      <c r="G124" s="45"/>
      <c r="H124" s="658"/>
      <c r="I124" s="45"/>
      <c r="J124" s="658"/>
      <c r="K124" s="45"/>
      <c r="L124" s="658"/>
    </row>
    <row r="125" spans="1:28" x14ac:dyDescent="0.25">
      <c r="B125" s="173"/>
      <c r="C125" s="45"/>
      <c r="D125" s="658"/>
      <c r="E125" s="45"/>
      <c r="F125" s="658"/>
      <c r="G125" s="45"/>
      <c r="H125" s="658"/>
      <c r="I125" s="45"/>
      <c r="J125" s="658"/>
      <c r="K125" s="45"/>
      <c r="L125" s="658"/>
    </row>
    <row r="126" spans="1:28" x14ac:dyDescent="0.25">
      <c r="B126" s="173"/>
      <c r="C126" s="45"/>
      <c r="D126" s="658"/>
      <c r="E126" s="45"/>
      <c r="F126" s="658"/>
      <c r="G126" s="45"/>
      <c r="H126" s="658"/>
      <c r="I126" s="45"/>
      <c r="J126" s="658"/>
      <c r="K126" s="45"/>
      <c r="L126" s="658"/>
    </row>
    <row r="127" spans="1:28" x14ac:dyDescent="0.25">
      <c r="B127" s="173"/>
      <c r="C127" s="45"/>
      <c r="D127" s="658"/>
      <c r="E127" s="45"/>
      <c r="F127" s="658"/>
      <c r="G127" s="45"/>
      <c r="H127" s="658"/>
      <c r="I127" s="45"/>
      <c r="J127" s="658"/>
      <c r="K127" s="45"/>
      <c r="L127" s="658"/>
    </row>
    <row r="128" spans="1:28" x14ac:dyDescent="0.25">
      <c r="B128" s="173"/>
      <c r="C128" s="45"/>
      <c r="D128" s="658"/>
      <c r="E128" s="45"/>
      <c r="F128" s="658"/>
      <c r="G128" s="45"/>
      <c r="H128" s="658"/>
      <c r="I128" s="45"/>
      <c r="J128" s="658"/>
      <c r="K128" s="45"/>
      <c r="L128" s="658"/>
    </row>
    <row r="129" spans="2:12" x14ac:dyDescent="0.25">
      <c r="B129" s="173"/>
      <c r="C129" s="45"/>
      <c r="D129" s="658"/>
      <c r="E129" s="45"/>
      <c r="F129" s="658"/>
      <c r="G129" s="45"/>
      <c r="H129" s="658"/>
      <c r="I129" s="45"/>
      <c r="J129" s="658"/>
      <c r="K129" s="45"/>
      <c r="L129" s="658"/>
    </row>
    <row r="130" spans="2:12" x14ac:dyDescent="0.25">
      <c r="B130" s="173"/>
      <c r="C130" s="45"/>
      <c r="D130" s="658"/>
      <c r="E130" s="45"/>
      <c r="F130" s="658"/>
      <c r="G130" s="45"/>
      <c r="H130" s="658"/>
      <c r="I130" s="45"/>
      <c r="J130" s="658"/>
      <c r="K130" s="45"/>
      <c r="L130" s="658"/>
    </row>
    <row r="131" spans="2:12" x14ac:dyDescent="0.25">
      <c r="B131" s="173"/>
      <c r="C131" s="45"/>
      <c r="D131" s="658"/>
      <c r="E131" s="45"/>
      <c r="F131" s="658"/>
      <c r="G131" s="45"/>
      <c r="H131" s="658"/>
      <c r="I131" s="45"/>
      <c r="J131" s="658"/>
      <c r="K131" s="45"/>
      <c r="L131" s="658"/>
    </row>
    <row r="132" spans="2:12" x14ac:dyDescent="0.25">
      <c r="B132" s="173"/>
      <c r="C132" s="45"/>
      <c r="D132" s="658"/>
      <c r="E132" s="45"/>
      <c r="F132" s="658"/>
      <c r="G132" s="45"/>
      <c r="H132" s="658"/>
      <c r="I132" s="45"/>
      <c r="J132" s="658"/>
      <c r="K132" s="45"/>
      <c r="L132" s="658"/>
    </row>
    <row r="133" spans="2:12" x14ac:dyDescent="0.25">
      <c r="B133" s="173"/>
      <c r="C133" s="45"/>
      <c r="D133" s="658"/>
      <c r="E133" s="45"/>
      <c r="F133" s="658"/>
      <c r="G133" s="45"/>
      <c r="H133" s="658"/>
      <c r="I133" s="45"/>
      <c r="J133" s="658"/>
      <c r="K133" s="45"/>
      <c r="L133" s="658"/>
    </row>
    <row r="134" spans="2:12" x14ac:dyDescent="0.25">
      <c r="B134" s="173"/>
      <c r="C134" s="45"/>
      <c r="D134" s="658"/>
      <c r="E134" s="45"/>
      <c r="F134" s="658"/>
      <c r="G134" s="45"/>
      <c r="H134" s="658"/>
      <c r="I134" s="45"/>
      <c r="J134" s="658"/>
      <c r="K134" s="45"/>
      <c r="L134" s="658"/>
    </row>
    <row r="135" spans="2:12" x14ac:dyDescent="0.25">
      <c r="B135" s="173"/>
      <c r="C135" s="45"/>
      <c r="D135" s="658"/>
      <c r="E135" s="45"/>
      <c r="F135" s="658"/>
      <c r="G135" s="45"/>
      <c r="H135" s="658"/>
      <c r="I135" s="45"/>
      <c r="J135" s="658"/>
      <c r="K135" s="45"/>
      <c r="L135" s="658"/>
    </row>
    <row r="136" spans="2:12" x14ac:dyDescent="0.25">
      <c r="B136" s="173"/>
      <c r="C136" s="45"/>
      <c r="D136" s="658"/>
      <c r="E136" s="45"/>
      <c r="F136" s="658"/>
      <c r="G136" s="45"/>
      <c r="H136" s="658"/>
      <c r="I136" s="45"/>
      <c r="J136" s="658"/>
      <c r="K136" s="45"/>
      <c r="L136" s="658"/>
    </row>
    <row r="137" spans="2:12" x14ac:dyDescent="0.25">
      <c r="B137" s="173"/>
      <c r="C137" s="45"/>
      <c r="D137" s="658"/>
      <c r="E137" s="45"/>
      <c r="F137" s="658"/>
      <c r="G137" s="45"/>
      <c r="H137" s="658"/>
      <c r="I137" s="45"/>
      <c r="J137" s="658"/>
      <c r="K137" s="45"/>
      <c r="L137" s="658"/>
    </row>
    <row r="138" spans="2:12" x14ac:dyDescent="0.25">
      <c r="B138" s="173"/>
      <c r="C138" s="45"/>
      <c r="D138" s="658"/>
      <c r="E138" s="45"/>
      <c r="F138" s="658"/>
      <c r="G138" s="45"/>
      <c r="H138" s="658"/>
      <c r="I138" s="45"/>
      <c r="J138" s="658"/>
      <c r="K138" s="45"/>
      <c r="L138" s="658"/>
    </row>
    <row r="139" spans="2:12" x14ac:dyDescent="0.25">
      <c r="B139" s="173"/>
      <c r="C139" s="45"/>
      <c r="D139" s="658"/>
      <c r="E139" s="45"/>
      <c r="F139" s="658"/>
      <c r="G139" s="45"/>
      <c r="H139" s="658"/>
      <c r="I139" s="45"/>
      <c r="J139" s="658"/>
      <c r="K139" s="45"/>
      <c r="L139" s="658"/>
    </row>
    <row r="140" spans="2:12" x14ac:dyDescent="0.25">
      <c r="B140" s="173"/>
      <c r="C140" s="45"/>
      <c r="D140" s="658"/>
      <c r="E140" s="45"/>
      <c r="F140" s="658"/>
      <c r="G140" s="45"/>
      <c r="H140" s="658"/>
      <c r="I140" s="45"/>
      <c r="J140" s="658"/>
      <c r="K140" s="45"/>
      <c r="L140" s="658"/>
    </row>
    <row r="141" spans="2:12" x14ac:dyDescent="0.25">
      <c r="B141" s="173"/>
      <c r="C141" s="45"/>
      <c r="D141" s="658"/>
      <c r="E141" s="45"/>
      <c r="F141" s="658"/>
      <c r="G141" s="45"/>
      <c r="H141" s="658"/>
      <c r="I141" s="45"/>
      <c r="J141" s="658"/>
      <c r="K141" s="45"/>
      <c r="L141" s="658"/>
    </row>
    <row r="142" spans="2:12" x14ac:dyDescent="0.25">
      <c r="B142" s="173"/>
      <c r="C142" s="45"/>
      <c r="D142" s="658"/>
      <c r="E142" s="45"/>
      <c r="F142" s="658"/>
      <c r="G142" s="45"/>
      <c r="H142" s="658"/>
      <c r="I142" s="45"/>
      <c r="J142" s="658"/>
      <c r="K142" s="45"/>
      <c r="L142" s="658"/>
    </row>
    <row r="143" spans="2:12" x14ac:dyDescent="0.25">
      <c r="B143" s="173"/>
      <c r="C143" s="45"/>
      <c r="D143" s="658"/>
      <c r="E143" s="45"/>
      <c r="F143" s="658"/>
      <c r="G143" s="45"/>
      <c r="H143" s="658"/>
      <c r="I143" s="45"/>
      <c r="J143" s="658"/>
      <c r="K143" s="45"/>
      <c r="L143" s="658"/>
    </row>
    <row r="144" spans="2:12" x14ac:dyDescent="0.25">
      <c r="B144" s="173"/>
      <c r="C144" s="45"/>
      <c r="D144" s="658"/>
      <c r="E144" s="45"/>
      <c r="F144" s="658"/>
      <c r="G144" s="45"/>
      <c r="H144" s="658"/>
      <c r="I144" s="45"/>
      <c r="J144" s="658"/>
      <c r="K144" s="45"/>
      <c r="L144" s="658"/>
    </row>
    <row r="145" spans="2:12" x14ac:dyDescent="0.25">
      <c r="B145" s="173"/>
      <c r="C145" s="45"/>
      <c r="D145" s="658"/>
      <c r="E145" s="45"/>
      <c r="F145" s="658"/>
      <c r="G145" s="45"/>
      <c r="H145" s="658"/>
      <c r="I145" s="45"/>
      <c r="J145" s="658"/>
      <c r="K145" s="45"/>
      <c r="L145" s="658"/>
    </row>
    <row r="146" spans="2:12" x14ac:dyDescent="0.25">
      <c r="B146" s="173"/>
      <c r="C146" s="45"/>
      <c r="D146" s="658"/>
      <c r="E146" s="45"/>
      <c r="F146" s="658"/>
      <c r="G146" s="45"/>
      <c r="H146" s="658"/>
      <c r="I146" s="45"/>
      <c r="J146" s="658"/>
      <c r="K146" s="45"/>
      <c r="L146" s="658"/>
    </row>
    <row r="147" spans="2:12" x14ac:dyDescent="0.25">
      <c r="B147" s="173"/>
      <c r="C147" s="45"/>
      <c r="D147" s="658"/>
      <c r="E147" s="45"/>
      <c r="F147" s="658"/>
      <c r="G147" s="45"/>
      <c r="H147" s="658"/>
      <c r="I147" s="45"/>
      <c r="J147" s="658"/>
      <c r="K147" s="45"/>
      <c r="L147" s="658"/>
    </row>
    <row r="148" spans="2:12" x14ac:dyDescent="0.25">
      <c r="B148" s="173"/>
      <c r="C148" s="45"/>
      <c r="D148" s="658"/>
      <c r="E148" s="45"/>
      <c r="F148" s="658"/>
      <c r="G148" s="45"/>
      <c r="H148" s="658"/>
      <c r="I148" s="45"/>
      <c r="J148" s="658"/>
      <c r="K148" s="45"/>
      <c r="L148" s="658"/>
    </row>
    <row r="149" spans="2:12" x14ac:dyDescent="0.25">
      <c r="B149" s="173"/>
      <c r="C149" s="45"/>
      <c r="D149" s="658"/>
      <c r="E149" s="45"/>
      <c r="F149" s="658"/>
      <c r="G149" s="45"/>
      <c r="H149" s="658"/>
      <c r="I149" s="45"/>
      <c r="J149" s="658"/>
      <c r="K149" s="45"/>
      <c r="L149" s="658"/>
    </row>
    <row r="150" spans="2:12" x14ac:dyDescent="0.25">
      <c r="B150" s="173"/>
      <c r="C150" s="45"/>
      <c r="D150" s="658"/>
      <c r="E150" s="45"/>
      <c r="F150" s="658"/>
      <c r="G150" s="45"/>
      <c r="H150" s="658"/>
      <c r="I150" s="45"/>
      <c r="J150" s="658"/>
      <c r="K150" s="45"/>
      <c r="L150" s="658"/>
    </row>
    <row r="151" spans="2:12" x14ac:dyDescent="0.25">
      <c r="B151" s="173"/>
      <c r="C151" s="45"/>
      <c r="D151" s="658"/>
      <c r="E151" s="45"/>
      <c r="F151" s="658"/>
      <c r="G151" s="45"/>
      <c r="H151" s="658"/>
      <c r="I151" s="45"/>
      <c r="J151" s="658"/>
      <c r="K151" s="45"/>
      <c r="L151" s="658"/>
    </row>
    <row r="152" spans="2:12" x14ac:dyDescent="0.25">
      <c r="B152" s="173"/>
      <c r="C152" s="45"/>
      <c r="D152" s="658"/>
      <c r="E152" s="45"/>
      <c r="F152" s="658"/>
      <c r="G152" s="45"/>
      <c r="H152" s="658"/>
      <c r="I152" s="45"/>
      <c r="J152" s="658"/>
      <c r="K152" s="45"/>
      <c r="L152" s="658"/>
    </row>
    <row r="153" spans="2:12" x14ac:dyDescent="0.25">
      <c r="B153" s="173"/>
      <c r="C153" s="45"/>
      <c r="D153" s="658"/>
      <c r="E153" s="45"/>
      <c r="F153" s="658"/>
      <c r="G153" s="45"/>
      <c r="H153" s="658"/>
      <c r="I153" s="45"/>
      <c r="J153" s="658"/>
      <c r="K153" s="45"/>
      <c r="L153" s="658"/>
    </row>
    <row r="154" spans="2:12" x14ac:dyDescent="0.25">
      <c r="B154" s="173"/>
      <c r="C154" s="45"/>
      <c r="D154" s="658"/>
      <c r="E154" s="45"/>
      <c r="F154" s="658"/>
      <c r="G154" s="45"/>
      <c r="H154" s="658"/>
      <c r="I154" s="45"/>
      <c r="J154" s="658"/>
      <c r="K154" s="45"/>
      <c r="L154" s="658"/>
    </row>
    <row r="155" spans="2:12" x14ac:dyDescent="0.25">
      <c r="B155" s="173"/>
      <c r="C155" s="45"/>
      <c r="D155" s="658"/>
      <c r="E155" s="45"/>
      <c r="F155" s="658"/>
      <c r="G155" s="45"/>
      <c r="H155" s="658"/>
      <c r="I155" s="45"/>
      <c r="J155" s="658"/>
      <c r="K155" s="45"/>
      <c r="L155" s="658"/>
    </row>
    <row r="156" spans="2:12" x14ac:dyDescent="0.25">
      <c r="B156" s="173"/>
      <c r="C156" s="45"/>
      <c r="D156" s="658"/>
      <c r="E156" s="45"/>
      <c r="F156" s="658"/>
      <c r="G156" s="45"/>
      <c r="H156" s="658"/>
      <c r="I156" s="45"/>
      <c r="J156" s="658"/>
      <c r="K156" s="45"/>
      <c r="L156" s="658"/>
    </row>
    <row r="157" spans="2:12" x14ac:dyDescent="0.25">
      <c r="B157" s="173"/>
      <c r="C157" s="45"/>
      <c r="D157" s="658"/>
      <c r="E157" s="45"/>
      <c r="F157" s="658"/>
      <c r="G157" s="45"/>
      <c r="H157" s="658"/>
      <c r="I157" s="45"/>
      <c r="J157" s="658"/>
      <c r="K157" s="45"/>
      <c r="L157" s="658"/>
    </row>
    <row r="158" spans="2:12" x14ac:dyDescent="0.25">
      <c r="B158" s="173"/>
      <c r="C158" s="45"/>
      <c r="D158" s="658"/>
      <c r="E158" s="45"/>
      <c r="F158" s="658"/>
      <c r="G158" s="45"/>
      <c r="H158" s="658"/>
      <c r="I158" s="45"/>
      <c r="J158" s="658"/>
      <c r="K158" s="45"/>
      <c r="L158" s="658"/>
    </row>
    <row r="159" spans="2:12" x14ac:dyDescent="0.25">
      <c r="B159" s="173"/>
      <c r="C159" s="45"/>
      <c r="D159" s="658"/>
      <c r="E159" s="45"/>
      <c r="F159" s="658"/>
      <c r="G159" s="45"/>
      <c r="H159" s="658"/>
      <c r="I159" s="45"/>
      <c r="J159" s="658"/>
      <c r="K159" s="45"/>
      <c r="L159" s="658"/>
    </row>
    <row r="160" spans="2:12" x14ac:dyDescent="0.25">
      <c r="B160" s="173"/>
      <c r="C160" s="45"/>
      <c r="D160" s="658"/>
      <c r="E160" s="45"/>
      <c r="F160" s="658"/>
      <c r="G160" s="45"/>
      <c r="H160" s="658"/>
      <c r="I160" s="45"/>
      <c r="J160" s="658"/>
      <c r="K160" s="45"/>
      <c r="L160" s="658"/>
    </row>
    <row r="161" spans="2:12" x14ac:dyDescent="0.25">
      <c r="B161" s="173"/>
      <c r="C161" s="45"/>
      <c r="D161" s="658"/>
      <c r="E161" s="45"/>
      <c r="F161" s="658"/>
      <c r="G161" s="45"/>
      <c r="H161" s="658"/>
      <c r="I161" s="45"/>
      <c r="J161" s="658"/>
      <c r="K161" s="45"/>
      <c r="L161" s="658"/>
    </row>
    <row r="162" spans="2:12" x14ac:dyDescent="0.25">
      <c r="B162" s="173"/>
      <c r="C162" s="45"/>
      <c r="D162" s="658"/>
      <c r="E162" s="45"/>
      <c r="F162" s="658"/>
      <c r="G162" s="45"/>
      <c r="H162" s="658"/>
      <c r="I162" s="45"/>
      <c r="J162" s="658"/>
      <c r="K162" s="45"/>
      <c r="L162" s="658"/>
    </row>
    <row r="163" spans="2:12" x14ac:dyDescent="0.25">
      <c r="B163" s="173"/>
      <c r="C163" s="45"/>
      <c r="D163" s="658"/>
      <c r="E163" s="45"/>
      <c r="F163" s="658"/>
      <c r="G163" s="45"/>
      <c r="H163" s="658"/>
      <c r="I163" s="45"/>
      <c r="J163" s="658"/>
      <c r="K163" s="45"/>
      <c r="L163" s="658"/>
    </row>
    <row r="164" spans="2:12" x14ac:dyDescent="0.25">
      <c r="B164" s="173"/>
      <c r="C164" s="45"/>
      <c r="D164" s="658"/>
      <c r="E164" s="45"/>
      <c r="F164" s="658"/>
      <c r="G164" s="45"/>
      <c r="H164" s="658"/>
      <c r="I164" s="45"/>
      <c r="J164" s="658"/>
      <c r="K164" s="45"/>
      <c r="L164" s="658"/>
    </row>
    <row r="165" spans="2:12" x14ac:dyDescent="0.25">
      <c r="B165" s="173"/>
      <c r="C165" s="45"/>
      <c r="D165" s="658"/>
      <c r="E165" s="45"/>
      <c r="F165" s="658"/>
      <c r="G165" s="45"/>
      <c r="H165" s="658"/>
      <c r="I165" s="45"/>
      <c r="J165" s="658"/>
      <c r="K165" s="45"/>
      <c r="L165" s="658"/>
    </row>
    <row r="166" spans="2:12" x14ac:dyDescent="0.25">
      <c r="B166" s="173"/>
      <c r="C166" s="45"/>
      <c r="D166" s="658"/>
      <c r="E166" s="45"/>
      <c r="F166" s="658"/>
      <c r="G166" s="45"/>
      <c r="H166" s="658"/>
      <c r="I166" s="45"/>
      <c r="J166" s="658"/>
      <c r="K166" s="45"/>
      <c r="L166" s="658"/>
    </row>
    <row r="167" spans="2:12" x14ac:dyDescent="0.25">
      <c r="B167" s="173"/>
      <c r="C167" s="45"/>
      <c r="D167" s="658"/>
      <c r="E167" s="45"/>
      <c r="F167" s="658"/>
      <c r="G167" s="45"/>
      <c r="H167" s="658"/>
      <c r="I167" s="45"/>
      <c r="J167" s="658"/>
      <c r="K167" s="45"/>
      <c r="L167" s="658"/>
    </row>
    <row r="168" spans="2:12" x14ac:dyDescent="0.25">
      <c r="B168" s="173"/>
      <c r="C168" s="45"/>
      <c r="D168" s="658"/>
      <c r="E168" s="45"/>
      <c r="F168" s="658"/>
      <c r="G168" s="45"/>
      <c r="H168" s="658"/>
      <c r="I168" s="45"/>
      <c r="J168" s="658"/>
      <c r="K168" s="45"/>
      <c r="L168" s="658"/>
    </row>
    <row r="169" spans="2:12" x14ac:dyDescent="0.25">
      <c r="B169" s="173"/>
      <c r="C169" s="45"/>
      <c r="D169" s="658"/>
      <c r="E169" s="45"/>
      <c r="F169" s="658"/>
      <c r="G169" s="45"/>
      <c r="H169" s="658"/>
      <c r="I169" s="45"/>
      <c r="J169" s="658"/>
      <c r="K169" s="45"/>
      <c r="L169" s="658"/>
    </row>
    <row r="170" spans="2:12" x14ac:dyDescent="0.25">
      <c r="B170" s="173"/>
      <c r="C170" s="45"/>
      <c r="D170" s="658"/>
      <c r="E170" s="45"/>
      <c r="F170" s="658"/>
      <c r="G170" s="45"/>
      <c r="H170" s="658"/>
      <c r="I170" s="45"/>
      <c r="J170" s="658"/>
      <c r="K170" s="45"/>
      <c r="L170" s="658"/>
    </row>
    <row r="171" spans="2:12" x14ac:dyDescent="0.25">
      <c r="B171" s="173"/>
      <c r="C171" s="45"/>
      <c r="D171" s="658"/>
      <c r="E171" s="45"/>
      <c r="F171" s="658"/>
      <c r="G171" s="45"/>
      <c r="H171" s="658"/>
      <c r="I171" s="45"/>
      <c r="J171" s="658"/>
      <c r="K171" s="45"/>
      <c r="L171" s="658"/>
    </row>
    <row r="172" spans="2:12" x14ac:dyDescent="0.25">
      <c r="B172" s="173"/>
      <c r="C172" s="45"/>
      <c r="D172" s="658"/>
      <c r="E172" s="45"/>
      <c r="F172" s="658"/>
      <c r="G172" s="45"/>
      <c r="H172" s="658"/>
      <c r="I172" s="45"/>
      <c r="J172" s="658"/>
      <c r="K172" s="45"/>
      <c r="L172" s="658"/>
    </row>
    <row r="173" spans="2:12" x14ac:dyDescent="0.25">
      <c r="B173" s="173"/>
      <c r="C173" s="45"/>
      <c r="D173" s="658"/>
      <c r="E173" s="45"/>
      <c r="F173" s="658"/>
      <c r="G173" s="45"/>
      <c r="H173" s="658"/>
      <c r="I173" s="45"/>
      <c r="J173" s="658"/>
      <c r="K173" s="45"/>
      <c r="L173" s="658"/>
    </row>
    <row r="174" spans="2:12" x14ac:dyDescent="0.25">
      <c r="B174" s="173"/>
      <c r="C174" s="45"/>
      <c r="D174" s="658"/>
      <c r="E174" s="45"/>
      <c r="F174" s="658"/>
      <c r="G174" s="45"/>
      <c r="H174" s="658"/>
      <c r="I174" s="45"/>
      <c r="J174" s="658"/>
      <c r="K174" s="45"/>
      <c r="L174" s="658"/>
    </row>
    <row r="175" spans="2:12" x14ac:dyDescent="0.25">
      <c r="B175" s="173"/>
      <c r="C175" s="45"/>
      <c r="D175" s="658"/>
      <c r="E175" s="45"/>
      <c r="F175" s="658"/>
      <c r="G175" s="45"/>
      <c r="H175" s="658"/>
      <c r="I175" s="45"/>
      <c r="J175" s="658"/>
      <c r="K175" s="45"/>
      <c r="L175" s="658"/>
    </row>
    <row r="176" spans="2:12" x14ac:dyDescent="0.25">
      <c r="B176" s="173"/>
      <c r="C176" s="45"/>
      <c r="D176" s="658"/>
      <c r="E176" s="45"/>
      <c r="F176" s="658"/>
      <c r="G176" s="45"/>
      <c r="H176" s="658"/>
      <c r="I176" s="45"/>
      <c r="J176" s="658"/>
      <c r="K176" s="45"/>
      <c r="L176" s="658"/>
    </row>
    <row r="177" spans="2:12" x14ac:dyDescent="0.25">
      <c r="B177" s="173"/>
      <c r="C177" s="45"/>
      <c r="D177" s="658"/>
      <c r="E177" s="45"/>
      <c r="F177" s="658"/>
      <c r="G177" s="45"/>
      <c r="H177" s="658"/>
      <c r="I177" s="45"/>
      <c r="J177" s="658"/>
      <c r="K177" s="45"/>
      <c r="L177" s="658"/>
    </row>
    <row r="178" spans="2:12" x14ac:dyDescent="0.25">
      <c r="B178" s="173"/>
      <c r="C178" s="45"/>
      <c r="D178" s="658"/>
      <c r="E178" s="45"/>
      <c r="F178" s="658"/>
      <c r="G178" s="45"/>
      <c r="H178" s="658"/>
      <c r="I178" s="45"/>
      <c r="J178" s="658"/>
      <c r="K178" s="45"/>
      <c r="L178" s="658"/>
    </row>
    <row r="179" spans="2:12" x14ac:dyDescent="0.25">
      <c r="B179" s="173"/>
      <c r="C179" s="45"/>
      <c r="D179" s="658"/>
      <c r="E179" s="45"/>
      <c r="F179" s="658"/>
      <c r="G179" s="45"/>
      <c r="H179" s="658"/>
      <c r="I179" s="45"/>
      <c r="J179" s="658"/>
      <c r="K179" s="45"/>
      <c r="L179" s="658"/>
    </row>
    <row r="180" spans="2:12" x14ac:dyDescent="0.25">
      <c r="B180" s="173"/>
      <c r="C180" s="45"/>
      <c r="D180" s="658"/>
      <c r="E180" s="45"/>
      <c r="F180" s="658"/>
      <c r="G180" s="45"/>
      <c r="H180" s="658"/>
      <c r="I180" s="45"/>
      <c r="J180" s="658"/>
      <c r="K180" s="45"/>
      <c r="L180" s="658"/>
    </row>
    <row r="181" spans="2:12" x14ac:dyDescent="0.25">
      <c r="B181" s="173"/>
      <c r="C181" s="45"/>
      <c r="D181" s="658"/>
      <c r="E181" s="45"/>
      <c r="F181" s="658"/>
      <c r="G181" s="45"/>
      <c r="H181" s="658"/>
      <c r="I181" s="45"/>
      <c r="J181" s="658"/>
      <c r="K181" s="45"/>
      <c r="L181" s="658"/>
    </row>
    <row r="182" spans="2:12" x14ac:dyDescent="0.25">
      <c r="B182" s="173"/>
      <c r="C182" s="45"/>
      <c r="D182" s="658"/>
      <c r="E182" s="45"/>
      <c r="F182" s="658"/>
      <c r="G182" s="45"/>
      <c r="H182" s="658"/>
      <c r="I182" s="45"/>
      <c r="J182" s="658"/>
      <c r="K182" s="45"/>
      <c r="L182" s="658"/>
    </row>
    <row r="183" spans="2:12" x14ac:dyDescent="0.25">
      <c r="B183" s="173"/>
      <c r="C183" s="45"/>
      <c r="D183" s="658"/>
      <c r="E183" s="45"/>
      <c r="F183" s="658"/>
      <c r="G183" s="45"/>
      <c r="H183" s="658"/>
      <c r="I183" s="45"/>
      <c r="J183" s="658"/>
      <c r="K183" s="45"/>
      <c r="L183" s="658"/>
    </row>
    <row r="184" spans="2:12" x14ac:dyDescent="0.25">
      <c r="B184" s="173"/>
      <c r="C184" s="45"/>
      <c r="D184" s="658"/>
      <c r="E184" s="45"/>
      <c r="F184" s="658"/>
      <c r="G184" s="45"/>
      <c r="H184" s="658"/>
      <c r="I184" s="45"/>
      <c r="J184" s="658"/>
      <c r="K184" s="45"/>
      <c r="L184" s="658"/>
    </row>
    <row r="185" spans="2:12" x14ac:dyDescent="0.25">
      <c r="B185" s="173"/>
      <c r="C185" s="45"/>
      <c r="D185" s="658"/>
      <c r="E185" s="45"/>
      <c r="F185" s="658"/>
      <c r="G185" s="45"/>
      <c r="H185" s="658"/>
      <c r="I185" s="45"/>
      <c r="J185" s="658"/>
      <c r="K185" s="45"/>
      <c r="L185" s="658"/>
    </row>
    <row r="186" spans="2:12" x14ac:dyDescent="0.25">
      <c r="B186" s="173"/>
      <c r="C186" s="45"/>
      <c r="D186" s="658"/>
      <c r="E186" s="45"/>
      <c r="F186" s="658"/>
      <c r="G186" s="45"/>
      <c r="H186" s="658"/>
      <c r="I186" s="45"/>
      <c r="J186" s="658"/>
      <c r="K186" s="45"/>
      <c r="L186" s="658"/>
    </row>
    <row r="187" spans="2:12" x14ac:dyDescent="0.25">
      <c r="B187" s="173"/>
      <c r="C187" s="45"/>
      <c r="D187" s="658"/>
      <c r="E187" s="45"/>
      <c r="F187" s="658"/>
      <c r="G187" s="45"/>
      <c r="H187" s="658"/>
      <c r="I187" s="45"/>
      <c r="J187" s="658"/>
      <c r="K187" s="45"/>
      <c r="L187" s="658"/>
    </row>
    <row r="188" spans="2:12" x14ac:dyDescent="0.25">
      <c r="B188" s="173"/>
      <c r="C188" s="45"/>
      <c r="D188" s="658"/>
      <c r="E188" s="45"/>
      <c r="F188" s="658"/>
      <c r="G188" s="45"/>
      <c r="H188" s="658"/>
      <c r="I188" s="45"/>
      <c r="J188" s="658"/>
      <c r="K188" s="45"/>
      <c r="L188" s="658"/>
    </row>
    <row r="189" spans="2:12" x14ac:dyDescent="0.25">
      <c r="B189" s="173"/>
      <c r="C189" s="45"/>
      <c r="D189" s="658"/>
      <c r="E189" s="45"/>
      <c r="F189" s="658"/>
      <c r="G189" s="45"/>
      <c r="H189" s="658"/>
      <c r="I189" s="45"/>
      <c r="J189" s="658"/>
      <c r="K189" s="45"/>
      <c r="L189" s="658"/>
    </row>
    <row r="190" spans="2:12" x14ac:dyDescent="0.25">
      <c r="B190" s="173"/>
      <c r="C190" s="45"/>
      <c r="D190" s="658"/>
      <c r="E190" s="45"/>
      <c r="F190" s="658"/>
      <c r="G190" s="45"/>
      <c r="H190" s="658"/>
      <c r="I190" s="45"/>
      <c r="J190" s="658"/>
      <c r="K190" s="45"/>
      <c r="L190" s="658"/>
    </row>
    <row r="191" spans="2:12" x14ac:dyDescent="0.25">
      <c r="B191" s="173"/>
      <c r="C191" s="45"/>
      <c r="D191" s="658"/>
      <c r="E191" s="45"/>
      <c r="F191" s="658"/>
      <c r="G191" s="45"/>
      <c r="H191" s="658"/>
      <c r="I191" s="45"/>
      <c r="J191" s="658"/>
      <c r="K191" s="45"/>
      <c r="L191" s="658"/>
    </row>
    <row r="192" spans="2:12" x14ac:dyDescent="0.25">
      <c r="B192" s="173"/>
      <c r="C192" s="45"/>
      <c r="D192" s="658"/>
      <c r="E192" s="45"/>
      <c r="F192" s="658"/>
      <c r="G192" s="45"/>
      <c r="H192" s="658"/>
      <c r="I192" s="45"/>
      <c r="J192" s="658"/>
      <c r="K192" s="45"/>
      <c r="L192" s="658"/>
    </row>
    <row r="193" spans="2:12" x14ac:dyDescent="0.25">
      <c r="B193" s="173"/>
      <c r="C193" s="45"/>
      <c r="D193" s="658"/>
      <c r="E193" s="45"/>
      <c r="F193" s="658"/>
      <c r="G193" s="45"/>
      <c r="H193" s="658"/>
      <c r="I193" s="45"/>
      <c r="J193" s="658"/>
      <c r="K193" s="45"/>
      <c r="L193" s="658"/>
    </row>
    <row r="194" spans="2:12" x14ac:dyDescent="0.25">
      <c r="B194" s="173"/>
      <c r="C194" s="45"/>
      <c r="D194" s="658"/>
      <c r="E194" s="45"/>
      <c r="F194" s="658"/>
      <c r="G194" s="45"/>
      <c r="H194" s="658"/>
      <c r="I194" s="45"/>
      <c r="J194" s="658"/>
      <c r="K194" s="45"/>
      <c r="L194" s="658"/>
    </row>
    <row r="195" spans="2:12" x14ac:dyDescent="0.25">
      <c r="B195" s="173"/>
      <c r="C195" s="45"/>
      <c r="D195" s="658"/>
      <c r="E195" s="45"/>
      <c r="F195" s="658"/>
      <c r="G195" s="45"/>
      <c r="H195" s="658"/>
      <c r="I195" s="45"/>
      <c r="J195" s="658"/>
      <c r="K195" s="45"/>
      <c r="L195" s="658"/>
    </row>
    <row r="196" spans="2:12" x14ac:dyDescent="0.25">
      <c r="B196" s="173"/>
      <c r="C196" s="45"/>
      <c r="D196" s="658"/>
      <c r="E196" s="45"/>
      <c r="F196" s="658"/>
      <c r="G196" s="45"/>
      <c r="H196" s="658"/>
      <c r="I196" s="45"/>
      <c r="J196" s="658"/>
      <c r="K196" s="45"/>
      <c r="L196" s="658"/>
    </row>
    <row r="197" spans="2:12" x14ac:dyDescent="0.25">
      <c r="B197" s="173"/>
      <c r="C197" s="45"/>
      <c r="D197" s="658"/>
      <c r="E197" s="45"/>
      <c r="F197" s="658"/>
      <c r="G197" s="45"/>
      <c r="H197" s="658"/>
      <c r="I197" s="45"/>
      <c r="J197" s="658"/>
      <c r="K197" s="45"/>
      <c r="L197" s="658"/>
    </row>
    <row r="198" spans="2:12" x14ac:dyDescent="0.25">
      <c r="B198" s="173"/>
      <c r="C198" s="45"/>
      <c r="D198" s="658"/>
      <c r="E198" s="45"/>
      <c r="F198" s="658"/>
      <c r="G198" s="45"/>
      <c r="H198" s="658"/>
      <c r="I198" s="45"/>
      <c r="J198" s="658"/>
      <c r="K198" s="45"/>
      <c r="L198" s="658"/>
    </row>
    <row r="199" spans="2:12" x14ac:dyDescent="0.25">
      <c r="B199" s="173"/>
      <c r="C199" s="45"/>
      <c r="D199" s="658"/>
      <c r="E199" s="45"/>
      <c r="F199" s="658"/>
      <c r="G199" s="45"/>
      <c r="H199" s="658"/>
      <c r="I199" s="45"/>
      <c r="J199" s="658"/>
      <c r="K199" s="45"/>
      <c r="L199" s="658"/>
    </row>
    <row r="200" spans="2:12" x14ac:dyDescent="0.25">
      <c r="B200" s="173"/>
      <c r="C200" s="45"/>
      <c r="D200" s="658"/>
      <c r="E200" s="45"/>
      <c r="F200" s="658"/>
      <c r="G200" s="45"/>
      <c r="H200" s="658"/>
      <c r="I200" s="45"/>
      <c r="J200" s="658"/>
      <c r="K200" s="45"/>
      <c r="L200" s="658"/>
    </row>
    <row r="201" spans="2:12" x14ac:dyDescent="0.25">
      <c r="B201" s="173"/>
      <c r="C201" s="45"/>
      <c r="D201" s="658"/>
      <c r="E201" s="45"/>
      <c r="F201" s="658"/>
      <c r="G201" s="45"/>
      <c r="H201" s="658"/>
      <c r="I201" s="45"/>
      <c r="J201" s="658"/>
      <c r="K201" s="45"/>
      <c r="L201" s="658"/>
    </row>
    <row r="202" spans="2:12" x14ac:dyDescent="0.25">
      <c r="B202" s="173"/>
      <c r="C202" s="45"/>
      <c r="D202" s="658"/>
      <c r="E202" s="45"/>
      <c r="F202" s="658"/>
      <c r="G202" s="45"/>
      <c r="H202" s="658"/>
      <c r="I202" s="45"/>
      <c r="J202" s="658"/>
      <c r="K202" s="45"/>
      <c r="L202" s="658"/>
    </row>
    <row r="203" spans="2:12" x14ac:dyDescent="0.25">
      <c r="B203" s="173"/>
      <c r="C203" s="45"/>
      <c r="D203" s="658"/>
      <c r="E203" s="45"/>
      <c r="F203" s="658"/>
      <c r="G203" s="45"/>
      <c r="H203" s="658"/>
      <c r="I203" s="45"/>
      <c r="J203" s="658"/>
      <c r="K203" s="45"/>
      <c r="L203" s="658"/>
    </row>
    <row r="204" spans="2:12" x14ac:dyDescent="0.25">
      <c r="B204" s="173"/>
      <c r="C204" s="45"/>
      <c r="D204" s="658"/>
      <c r="E204" s="45"/>
      <c r="F204" s="658"/>
      <c r="G204" s="45"/>
      <c r="H204" s="658"/>
      <c r="I204" s="45"/>
      <c r="J204" s="658"/>
      <c r="K204" s="45"/>
      <c r="L204" s="658"/>
    </row>
    <row r="205" spans="2:12" x14ac:dyDescent="0.25">
      <c r="B205" s="173"/>
      <c r="C205" s="45"/>
      <c r="D205" s="658"/>
      <c r="E205" s="45"/>
      <c r="F205" s="658"/>
      <c r="G205" s="45"/>
      <c r="H205" s="658"/>
      <c r="I205" s="45"/>
      <c r="J205" s="658"/>
      <c r="K205" s="45"/>
      <c r="L205" s="658"/>
    </row>
    <row r="206" spans="2:12" x14ac:dyDescent="0.25">
      <c r="B206" s="173"/>
      <c r="C206" s="45"/>
      <c r="D206" s="658"/>
      <c r="E206" s="45"/>
      <c r="F206" s="658"/>
      <c r="G206" s="45"/>
      <c r="H206" s="658"/>
      <c r="I206" s="45"/>
      <c r="J206" s="658"/>
      <c r="K206" s="45"/>
      <c r="L206" s="658"/>
    </row>
    <row r="207" spans="2:12" x14ac:dyDescent="0.25">
      <c r="B207" s="173"/>
      <c r="C207" s="45"/>
      <c r="D207" s="658"/>
      <c r="E207" s="45"/>
      <c r="F207" s="658"/>
      <c r="G207" s="45"/>
      <c r="H207" s="658"/>
      <c r="I207" s="45"/>
      <c r="J207" s="658"/>
      <c r="K207" s="45"/>
      <c r="L207" s="658"/>
    </row>
    <row r="208" spans="2:12" x14ac:dyDescent="0.25">
      <c r="B208" s="173"/>
      <c r="C208" s="45"/>
      <c r="D208" s="658"/>
      <c r="E208" s="45"/>
      <c r="F208" s="658"/>
      <c r="G208" s="45"/>
      <c r="H208" s="658"/>
      <c r="I208" s="45"/>
      <c r="J208" s="658"/>
      <c r="K208" s="45"/>
      <c r="L208" s="658"/>
    </row>
    <row r="209" spans="2:12" x14ac:dyDescent="0.25">
      <c r="B209" s="173"/>
      <c r="C209" s="45"/>
      <c r="D209" s="658"/>
      <c r="E209" s="45"/>
      <c r="F209" s="658"/>
      <c r="G209" s="45"/>
      <c r="H209" s="658"/>
      <c r="I209" s="45"/>
      <c r="J209" s="658"/>
      <c r="K209" s="45"/>
      <c r="L209" s="658"/>
    </row>
    <row r="210" spans="2:12" x14ac:dyDescent="0.25">
      <c r="B210" s="173"/>
      <c r="C210" s="45"/>
      <c r="D210" s="658"/>
      <c r="E210" s="45"/>
      <c r="F210" s="658"/>
      <c r="G210" s="45"/>
      <c r="H210" s="658"/>
      <c r="I210" s="45"/>
      <c r="J210" s="658"/>
      <c r="K210" s="45"/>
      <c r="L210" s="658"/>
    </row>
    <row r="211" spans="2:12" x14ac:dyDescent="0.25">
      <c r="B211" s="173"/>
      <c r="C211" s="45"/>
      <c r="D211" s="658"/>
      <c r="E211" s="45"/>
      <c r="F211" s="658"/>
      <c r="G211" s="45"/>
      <c r="H211" s="658"/>
      <c r="I211" s="45"/>
      <c r="J211" s="658"/>
      <c r="K211" s="45"/>
      <c r="L211" s="658"/>
    </row>
    <row r="212" spans="2:12" x14ac:dyDescent="0.25">
      <c r="B212" s="173"/>
      <c r="C212" s="45"/>
      <c r="D212" s="658"/>
      <c r="E212" s="45"/>
      <c r="F212" s="658"/>
      <c r="G212" s="45"/>
      <c r="H212" s="658"/>
      <c r="I212" s="45"/>
      <c r="J212" s="658"/>
      <c r="K212" s="45"/>
      <c r="L212" s="658"/>
    </row>
    <row r="213" spans="2:12" x14ac:dyDescent="0.25">
      <c r="B213" s="173"/>
      <c r="C213" s="45"/>
      <c r="D213" s="658"/>
      <c r="E213" s="45"/>
      <c r="F213" s="658"/>
      <c r="G213" s="45"/>
      <c r="H213" s="658"/>
      <c r="I213" s="45"/>
      <c r="J213" s="658"/>
      <c r="K213" s="45"/>
      <c r="L213" s="658"/>
    </row>
    <row r="214" spans="2:12" x14ac:dyDescent="0.25">
      <c r="B214" s="173"/>
      <c r="C214" s="45"/>
      <c r="D214" s="658"/>
      <c r="E214" s="45"/>
      <c r="F214" s="658"/>
      <c r="G214" s="45"/>
      <c r="H214" s="658"/>
      <c r="I214" s="45"/>
      <c r="J214" s="658"/>
      <c r="K214" s="45"/>
      <c r="L214" s="658"/>
    </row>
    <row r="215" spans="2:12" x14ac:dyDescent="0.25">
      <c r="B215" s="173"/>
      <c r="C215" s="45"/>
      <c r="D215" s="658"/>
      <c r="E215" s="45"/>
      <c r="F215" s="658"/>
      <c r="G215" s="45"/>
      <c r="H215" s="658"/>
      <c r="I215" s="45"/>
      <c r="J215" s="658"/>
      <c r="K215" s="45"/>
      <c r="L215" s="658"/>
    </row>
    <row r="216" spans="2:12" x14ac:dyDescent="0.25">
      <c r="B216" s="173"/>
      <c r="C216" s="45"/>
      <c r="D216" s="658"/>
      <c r="E216" s="45"/>
      <c r="F216" s="658"/>
      <c r="G216" s="45"/>
      <c r="H216" s="658"/>
      <c r="I216" s="45"/>
      <c r="J216" s="658"/>
      <c r="K216" s="45"/>
      <c r="L216" s="658"/>
    </row>
    <row r="217" spans="2:12" x14ac:dyDescent="0.25">
      <c r="B217" s="173"/>
      <c r="C217" s="45"/>
      <c r="D217" s="658"/>
      <c r="E217" s="45"/>
      <c r="F217" s="658"/>
      <c r="G217" s="45"/>
      <c r="H217" s="658"/>
      <c r="I217" s="45"/>
      <c r="J217" s="658"/>
      <c r="K217" s="45"/>
      <c r="L217" s="658"/>
    </row>
    <row r="218" spans="2:12" x14ac:dyDescent="0.25">
      <c r="B218" s="173"/>
      <c r="C218" s="45"/>
      <c r="D218" s="658"/>
      <c r="E218" s="45"/>
      <c r="F218" s="658"/>
      <c r="G218" s="45"/>
      <c r="H218" s="658"/>
      <c r="I218" s="45"/>
      <c r="J218" s="658"/>
      <c r="K218" s="45"/>
      <c r="L218" s="658"/>
    </row>
    <row r="219" spans="2:12" x14ac:dyDescent="0.25">
      <c r="B219" s="173"/>
      <c r="C219" s="45"/>
      <c r="D219" s="658"/>
      <c r="E219" s="45"/>
      <c r="F219" s="658"/>
      <c r="G219" s="45"/>
      <c r="H219" s="658"/>
      <c r="I219" s="45"/>
      <c r="J219" s="658"/>
      <c r="K219" s="45"/>
      <c r="L219" s="658"/>
    </row>
    <row r="220" spans="2:12" x14ac:dyDescent="0.25">
      <c r="B220" s="173"/>
      <c r="C220" s="45"/>
      <c r="D220" s="658"/>
      <c r="E220" s="45"/>
      <c r="F220" s="658"/>
      <c r="G220" s="45"/>
      <c r="H220" s="658"/>
      <c r="I220" s="45"/>
      <c r="J220" s="658"/>
      <c r="K220" s="45"/>
      <c r="L220" s="658"/>
    </row>
    <row r="221" spans="2:12" x14ac:dyDescent="0.25">
      <c r="B221" s="173"/>
      <c r="C221" s="45"/>
      <c r="D221" s="658"/>
      <c r="E221" s="45"/>
      <c r="F221" s="658"/>
      <c r="G221" s="45"/>
      <c r="H221" s="658"/>
      <c r="I221" s="45"/>
      <c r="J221" s="658"/>
      <c r="K221" s="45"/>
      <c r="L221" s="658"/>
    </row>
    <row r="222" spans="2:12" x14ac:dyDescent="0.25">
      <c r="B222" s="173"/>
      <c r="C222" s="45"/>
      <c r="D222" s="658"/>
      <c r="E222" s="45"/>
      <c r="F222" s="658"/>
      <c r="G222" s="45"/>
      <c r="H222" s="658"/>
      <c r="I222" s="45"/>
      <c r="J222" s="658"/>
      <c r="K222" s="45"/>
      <c r="L222" s="658"/>
    </row>
    <row r="223" spans="2:12" x14ac:dyDescent="0.25">
      <c r="B223" s="173"/>
      <c r="C223" s="45"/>
      <c r="D223" s="658"/>
      <c r="E223" s="45"/>
      <c r="F223" s="658"/>
      <c r="G223" s="45"/>
      <c r="H223" s="658"/>
      <c r="I223" s="45"/>
      <c r="J223" s="658"/>
      <c r="K223" s="45"/>
      <c r="L223" s="658"/>
    </row>
    <row r="224" spans="2:12" x14ac:dyDescent="0.25">
      <c r="B224" s="173"/>
      <c r="C224" s="45"/>
      <c r="D224" s="658"/>
      <c r="E224" s="45"/>
      <c r="F224" s="658"/>
      <c r="G224" s="45"/>
      <c r="H224" s="658"/>
      <c r="I224" s="45"/>
      <c r="J224" s="658"/>
      <c r="K224" s="45"/>
      <c r="L224" s="658"/>
    </row>
    <row r="225" spans="2:12" x14ac:dyDescent="0.25">
      <c r="B225" s="173"/>
      <c r="C225" s="45"/>
      <c r="D225" s="658"/>
      <c r="E225" s="45"/>
      <c r="F225" s="658"/>
      <c r="G225" s="45"/>
      <c r="H225" s="658"/>
      <c r="I225" s="45"/>
      <c r="J225" s="658"/>
      <c r="K225" s="45"/>
      <c r="L225" s="658"/>
    </row>
    <row r="226" spans="2:12" x14ac:dyDescent="0.25">
      <c r="B226" s="173"/>
      <c r="C226" s="45"/>
      <c r="D226" s="658"/>
      <c r="E226" s="45"/>
      <c r="F226" s="658"/>
      <c r="G226" s="45"/>
      <c r="H226" s="658"/>
      <c r="I226" s="45"/>
      <c r="J226" s="658"/>
      <c r="K226" s="45"/>
      <c r="L226" s="658"/>
    </row>
    <row r="227" spans="2:12" x14ac:dyDescent="0.25">
      <c r="B227" s="173"/>
      <c r="C227" s="45"/>
      <c r="D227" s="658"/>
      <c r="E227" s="45"/>
      <c r="F227" s="658"/>
      <c r="G227" s="45"/>
      <c r="H227" s="658"/>
      <c r="I227" s="45"/>
      <c r="J227" s="658"/>
      <c r="K227" s="45"/>
      <c r="L227" s="658"/>
    </row>
    <row r="228" spans="2:12" x14ac:dyDescent="0.25">
      <c r="B228" s="173"/>
      <c r="C228" s="45"/>
      <c r="D228" s="658"/>
      <c r="E228" s="45"/>
      <c r="F228" s="658"/>
      <c r="G228" s="45"/>
      <c r="H228" s="658"/>
      <c r="I228" s="45"/>
      <c r="J228" s="658"/>
      <c r="K228" s="45"/>
      <c r="L228" s="658"/>
    </row>
    <row r="229" spans="2:12" x14ac:dyDescent="0.25">
      <c r="B229" s="173"/>
      <c r="C229" s="45"/>
      <c r="D229" s="658"/>
      <c r="E229" s="45"/>
      <c r="F229" s="658"/>
      <c r="G229" s="45"/>
      <c r="H229" s="658"/>
      <c r="I229" s="45"/>
      <c r="J229" s="658"/>
      <c r="K229" s="45"/>
      <c r="L229" s="658"/>
    </row>
    <row r="230" spans="2:12" x14ac:dyDescent="0.25">
      <c r="B230" s="173"/>
      <c r="C230" s="45"/>
      <c r="D230" s="658"/>
      <c r="E230" s="45"/>
      <c r="F230" s="658"/>
      <c r="G230" s="45"/>
      <c r="H230" s="658"/>
      <c r="I230" s="45"/>
      <c r="J230" s="658"/>
      <c r="K230" s="45"/>
      <c r="L230" s="658"/>
    </row>
    <row r="231" spans="2:12" x14ac:dyDescent="0.25">
      <c r="B231" s="173"/>
      <c r="C231" s="45"/>
      <c r="D231" s="658"/>
      <c r="E231" s="45"/>
      <c r="F231" s="658"/>
      <c r="G231" s="45"/>
      <c r="H231" s="658"/>
      <c r="I231" s="45"/>
      <c r="J231" s="658"/>
      <c r="K231" s="45"/>
      <c r="L231" s="658"/>
    </row>
    <row r="232" spans="2:12" x14ac:dyDescent="0.25">
      <c r="B232" s="173"/>
      <c r="C232" s="45"/>
      <c r="D232" s="658"/>
      <c r="E232" s="45"/>
      <c r="F232" s="658"/>
      <c r="G232" s="45"/>
      <c r="H232" s="658"/>
      <c r="I232" s="45"/>
      <c r="J232" s="658"/>
      <c r="K232" s="45"/>
      <c r="L232" s="658"/>
    </row>
    <row r="233" spans="2:12" x14ac:dyDescent="0.25">
      <c r="B233" s="173"/>
      <c r="C233" s="45"/>
      <c r="D233" s="658"/>
      <c r="E233" s="45"/>
      <c r="F233" s="658"/>
      <c r="G233" s="45"/>
      <c r="H233" s="658"/>
      <c r="I233" s="45"/>
      <c r="J233" s="658"/>
      <c r="K233" s="45"/>
      <c r="L233" s="658"/>
    </row>
    <row r="234" spans="2:12" x14ac:dyDescent="0.25">
      <c r="B234" s="173"/>
      <c r="C234" s="45"/>
      <c r="D234" s="658"/>
      <c r="E234" s="45"/>
      <c r="F234" s="658"/>
      <c r="G234" s="45"/>
      <c r="H234" s="658"/>
      <c r="I234" s="45"/>
      <c r="J234" s="658"/>
      <c r="K234" s="45"/>
      <c r="L234" s="658"/>
    </row>
    <row r="235" spans="2:12" x14ac:dyDescent="0.25">
      <c r="B235" s="173"/>
      <c r="C235" s="45"/>
      <c r="D235" s="658"/>
      <c r="E235" s="45"/>
      <c r="F235" s="658"/>
      <c r="G235" s="45"/>
      <c r="H235" s="658"/>
      <c r="I235" s="45"/>
      <c r="J235" s="658"/>
      <c r="K235" s="45"/>
      <c r="L235" s="658"/>
    </row>
    <row r="236" spans="2:12" x14ac:dyDescent="0.25">
      <c r="B236" s="173"/>
      <c r="C236" s="45"/>
      <c r="D236" s="658"/>
      <c r="E236" s="45"/>
      <c r="F236" s="658"/>
      <c r="G236" s="45"/>
      <c r="H236" s="658"/>
      <c r="I236" s="45"/>
      <c r="J236" s="658"/>
      <c r="K236" s="45"/>
      <c r="L236" s="658"/>
    </row>
    <row r="237" spans="2:12" x14ac:dyDescent="0.25">
      <c r="B237" s="173"/>
      <c r="C237" s="45"/>
      <c r="D237" s="658"/>
      <c r="E237" s="45"/>
      <c r="F237" s="658"/>
      <c r="G237" s="45"/>
      <c r="H237" s="658"/>
      <c r="I237" s="45"/>
      <c r="J237" s="658"/>
      <c r="K237" s="45"/>
      <c r="L237" s="658"/>
    </row>
    <row r="238" spans="2:12" x14ac:dyDescent="0.25">
      <c r="B238" s="173"/>
      <c r="C238" s="45"/>
      <c r="D238" s="658"/>
      <c r="E238" s="45"/>
      <c r="F238" s="658"/>
      <c r="G238" s="45"/>
      <c r="H238" s="658"/>
      <c r="I238" s="45"/>
      <c r="J238" s="658"/>
      <c r="K238" s="45"/>
      <c r="L238" s="658"/>
    </row>
    <row r="239" spans="2:12" x14ac:dyDescent="0.25">
      <c r="B239" s="173"/>
      <c r="C239" s="45"/>
      <c r="D239" s="658"/>
      <c r="E239" s="45"/>
      <c r="F239" s="658"/>
      <c r="G239" s="45"/>
      <c r="H239" s="658"/>
      <c r="I239" s="45"/>
      <c r="J239" s="658"/>
      <c r="K239" s="45"/>
      <c r="L239" s="658"/>
    </row>
    <row r="240" spans="2:12" x14ac:dyDescent="0.25">
      <c r="B240" s="173"/>
      <c r="C240" s="45"/>
      <c r="D240" s="658"/>
      <c r="E240" s="45"/>
      <c r="F240" s="658"/>
      <c r="G240" s="45"/>
      <c r="H240" s="658"/>
      <c r="I240" s="45"/>
      <c r="J240" s="658"/>
      <c r="K240" s="45"/>
      <c r="L240" s="658"/>
    </row>
    <row r="241" spans="2:12" x14ac:dyDescent="0.25">
      <c r="B241" s="173"/>
      <c r="C241" s="45"/>
      <c r="D241" s="658"/>
      <c r="E241" s="45"/>
      <c r="F241" s="658"/>
      <c r="G241" s="45"/>
      <c r="H241" s="658"/>
      <c r="I241" s="45"/>
      <c r="J241" s="658"/>
      <c r="K241" s="45"/>
      <c r="L241" s="658"/>
    </row>
    <row r="242" spans="2:12" x14ac:dyDescent="0.25">
      <c r="B242" s="173"/>
      <c r="C242" s="45"/>
      <c r="D242" s="658"/>
      <c r="E242" s="45"/>
      <c r="F242" s="658"/>
      <c r="G242" s="45"/>
      <c r="H242" s="658"/>
      <c r="I242" s="45"/>
      <c r="J242" s="658"/>
      <c r="K242" s="45"/>
      <c r="L242" s="658"/>
    </row>
    <row r="243" spans="2:12" x14ac:dyDescent="0.25">
      <c r="B243" s="173"/>
      <c r="C243" s="45"/>
      <c r="D243" s="658"/>
      <c r="E243" s="45"/>
      <c r="F243" s="658"/>
      <c r="G243" s="45"/>
      <c r="H243" s="658"/>
      <c r="I243" s="45"/>
      <c r="J243" s="658"/>
      <c r="K243" s="45"/>
      <c r="L243" s="658"/>
    </row>
    <row r="244" spans="2:12" x14ac:dyDescent="0.25">
      <c r="B244" s="173"/>
      <c r="C244" s="45"/>
      <c r="D244" s="658"/>
      <c r="E244" s="45"/>
      <c r="F244" s="658"/>
      <c r="G244" s="45"/>
      <c r="H244" s="658"/>
      <c r="I244" s="45"/>
      <c r="J244" s="658"/>
      <c r="K244" s="45"/>
      <c r="L244" s="658"/>
    </row>
    <row r="245" spans="2:12" x14ac:dyDescent="0.25">
      <c r="B245" s="173"/>
      <c r="C245" s="45"/>
      <c r="D245" s="658"/>
      <c r="E245" s="45"/>
      <c r="F245" s="658"/>
      <c r="G245" s="45"/>
      <c r="H245" s="658"/>
      <c r="I245" s="45"/>
      <c r="J245" s="658"/>
      <c r="K245" s="45"/>
      <c r="L245" s="658"/>
    </row>
    <row r="246" spans="2:12" x14ac:dyDescent="0.25">
      <c r="B246" s="173"/>
      <c r="C246" s="45"/>
      <c r="D246" s="658"/>
      <c r="E246" s="45"/>
      <c r="F246" s="658"/>
      <c r="G246" s="45"/>
      <c r="H246" s="658"/>
      <c r="I246" s="45"/>
      <c r="J246" s="658"/>
      <c r="K246" s="45"/>
      <c r="L246" s="658"/>
    </row>
    <row r="247" spans="2:12" x14ac:dyDescent="0.25">
      <c r="B247" s="173"/>
      <c r="C247" s="45"/>
      <c r="D247" s="658"/>
      <c r="E247" s="45"/>
      <c r="F247" s="658"/>
      <c r="G247" s="45"/>
      <c r="H247" s="658"/>
      <c r="I247" s="45"/>
      <c r="J247" s="658"/>
      <c r="K247" s="45"/>
      <c r="L247" s="658"/>
    </row>
    <row r="248" spans="2:12" x14ac:dyDescent="0.25">
      <c r="B248" s="173"/>
      <c r="C248" s="45"/>
      <c r="D248" s="658"/>
      <c r="E248" s="45"/>
      <c r="F248" s="658"/>
      <c r="G248" s="45"/>
      <c r="H248" s="658"/>
      <c r="I248" s="45"/>
      <c r="J248" s="658"/>
      <c r="K248" s="45"/>
      <c r="L248" s="658"/>
    </row>
    <row r="249" spans="2:12" x14ac:dyDescent="0.25">
      <c r="B249" s="173"/>
      <c r="C249" s="45"/>
      <c r="D249" s="658"/>
      <c r="E249" s="45"/>
      <c r="F249" s="658"/>
      <c r="G249" s="45"/>
      <c r="H249" s="658"/>
      <c r="I249" s="45"/>
      <c r="J249" s="658"/>
      <c r="K249" s="45"/>
      <c r="L249" s="658"/>
    </row>
    <row r="250" spans="2:12" x14ac:dyDescent="0.25">
      <c r="B250" s="173"/>
      <c r="C250" s="45"/>
      <c r="D250" s="658"/>
      <c r="E250" s="45"/>
      <c r="F250" s="658"/>
      <c r="G250" s="45"/>
      <c r="H250" s="658"/>
      <c r="I250" s="45"/>
      <c r="J250" s="658"/>
      <c r="K250" s="45"/>
      <c r="L250" s="658"/>
    </row>
    <row r="251" spans="2:12" x14ac:dyDescent="0.25">
      <c r="B251" s="173"/>
      <c r="C251" s="45"/>
      <c r="D251" s="658"/>
      <c r="E251" s="45"/>
      <c r="F251" s="658"/>
      <c r="G251" s="45"/>
      <c r="H251" s="658"/>
      <c r="I251" s="45"/>
      <c r="J251" s="658"/>
      <c r="K251" s="45"/>
      <c r="L251" s="658"/>
    </row>
    <row r="252" spans="2:12" x14ac:dyDescent="0.25">
      <c r="B252" s="173"/>
      <c r="C252" s="45"/>
      <c r="D252" s="658"/>
      <c r="E252" s="45"/>
      <c r="F252" s="658"/>
      <c r="G252" s="45"/>
      <c r="H252" s="658"/>
      <c r="I252" s="45"/>
      <c r="J252" s="658"/>
      <c r="K252" s="45"/>
      <c r="L252" s="658"/>
    </row>
    <row r="253" spans="2:12" x14ac:dyDescent="0.25">
      <c r="B253" s="173"/>
      <c r="C253" s="45"/>
      <c r="D253" s="658"/>
      <c r="E253" s="45"/>
      <c r="F253" s="658"/>
      <c r="G253" s="45"/>
      <c r="H253" s="658"/>
      <c r="I253" s="45"/>
      <c r="J253" s="658"/>
      <c r="K253" s="45"/>
      <c r="L253" s="658"/>
    </row>
    <row r="254" spans="2:12" x14ac:dyDescent="0.25">
      <c r="B254" s="173"/>
      <c r="C254" s="45"/>
      <c r="D254" s="658"/>
      <c r="E254" s="45"/>
      <c r="F254" s="658"/>
      <c r="G254" s="45"/>
      <c r="H254" s="658"/>
      <c r="I254" s="45"/>
      <c r="J254" s="658"/>
      <c r="K254" s="45"/>
      <c r="L254" s="658"/>
    </row>
    <row r="255" spans="2:12" x14ac:dyDescent="0.25">
      <c r="B255" s="173"/>
      <c r="C255" s="45"/>
      <c r="D255" s="658"/>
      <c r="E255" s="45"/>
      <c r="F255" s="658"/>
      <c r="G255" s="45"/>
      <c r="H255" s="658"/>
      <c r="I255" s="45"/>
      <c r="J255" s="658"/>
      <c r="K255" s="45"/>
      <c r="L255" s="658"/>
    </row>
    <row r="256" spans="2:12" x14ac:dyDescent="0.25">
      <c r="B256" s="173"/>
      <c r="C256" s="45"/>
      <c r="D256" s="658"/>
      <c r="E256" s="45"/>
      <c r="F256" s="658"/>
      <c r="G256" s="45"/>
      <c r="H256" s="658"/>
      <c r="I256" s="45"/>
      <c r="J256" s="658"/>
      <c r="K256" s="45"/>
      <c r="L256" s="658"/>
    </row>
    <row r="257" spans="2:12" x14ac:dyDescent="0.25">
      <c r="B257" s="173"/>
      <c r="C257" s="45"/>
      <c r="D257" s="658"/>
      <c r="E257" s="45"/>
      <c r="F257" s="658"/>
      <c r="G257" s="45"/>
      <c r="H257" s="658"/>
      <c r="I257" s="45"/>
      <c r="J257" s="658"/>
      <c r="K257" s="45"/>
      <c r="L257" s="658"/>
    </row>
    <row r="258" spans="2:12" x14ac:dyDescent="0.25">
      <c r="B258" s="173"/>
      <c r="C258" s="45"/>
      <c r="D258" s="658"/>
      <c r="E258" s="45"/>
      <c r="F258" s="658"/>
      <c r="G258" s="45"/>
      <c r="H258" s="658"/>
      <c r="I258" s="45"/>
      <c r="J258" s="658"/>
      <c r="K258" s="45"/>
      <c r="L258" s="658"/>
    </row>
    <row r="259" spans="2:12" x14ac:dyDescent="0.25">
      <c r="B259" s="173"/>
      <c r="C259" s="45"/>
      <c r="D259" s="658"/>
      <c r="E259" s="45"/>
      <c r="F259" s="658"/>
      <c r="G259" s="45"/>
      <c r="H259" s="658"/>
      <c r="I259" s="45"/>
      <c r="J259" s="658"/>
      <c r="K259" s="45"/>
      <c r="L259" s="658"/>
    </row>
    <row r="260" spans="2:12" x14ac:dyDescent="0.25">
      <c r="B260" s="173"/>
      <c r="C260" s="45"/>
      <c r="D260" s="658"/>
      <c r="E260" s="45"/>
      <c r="F260" s="658"/>
      <c r="G260" s="45"/>
      <c r="H260" s="658"/>
      <c r="I260" s="45"/>
      <c r="J260" s="658"/>
      <c r="K260" s="45"/>
      <c r="L260" s="658"/>
    </row>
    <row r="261" spans="2:12" x14ac:dyDescent="0.25">
      <c r="B261" s="173"/>
      <c r="C261" s="45"/>
      <c r="D261" s="658"/>
      <c r="E261" s="45"/>
      <c r="F261" s="658"/>
      <c r="G261" s="45"/>
      <c r="H261" s="658"/>
      <c r="I261" s="45"/>
      <c r="J261" s="658"/>
      <c r="K261" s="45"/>
      <c r="L261" s="658"/>
    </row>
    <row r="262" spans="2:12" x14ac:dyDescent="0.25">
      <c r="B262" s="173"/>
      <c r="C262" s="45"/>
      <c r="D262" s="658"/>
      <c r="E262" s="45"/>
      <c r="F262" s="658"/>
      <c r="G262" s="45"/>
      <c r="H262" s="658"/>
      <c r="I262" s="45"/>
      <c r="J262" s="658"/>
      <c r="K262" s="45"/>
      <c r="L262" s="658"/>
    </row>
    <row r="263" spans="2:12" x14ac:dyDescent="0.25">
      <c r="B263" s="173"/>
      <c r="C263" s="45"/>
      <c r="D263" s="658"/>
      <c r="E263" s="45"/>
      <c r="F263" s="658"/>
      <c r="G263" s="45"/>
      <c r="H263" s="658"/>
      <c r="I263" s="45"/>
      <c r="J263" s="658"/>
      <c r="K263" s="45"/>
      <c r="L263" s="658"/>
    </row>
    <row r="264" spans="2:12" x14ac:dyDescent="0.25">
      <c r="B264" s="173"/>
      <c r="C264" s="45"/>
      <c r="D264" s="658"/>
      <c r="E264" s="45"/>
      <c r="F264" s="658"/>
      <c r="G264" s="45"/>
      <c r="H264" s="658"/>
      <c r="I264" s="45"/>
      <c r="J264" s="658"/>
      <c r="K264" s="45"/>
      <c r="L264" s="658"/>
    </row>
    <row r="265" spans="2:12" x14ac:dyDescent="0.25">
      <c r="B265" s="173"/>
      <c r="C265" s="45"/>
      <c r="D265" s="658"/>
      <c r="E265" s="45"/>
      <c r="F265" s="658"/>
      <c r="G265" s="45"/>
      <c r="H265" s="658"/>
      <c r="I265" s="45"/>
      <c r="J265" s="658"/>
      <c r="K265" s="45"/>
      <c r="L265" s="658"/>
    </row>
    <row r="266" spans="2:12" x14ac:dyDescent="0.25">
      <c r="B266" s="173"/>
      <c r="C266" s="45"/>
      <c r="D266" s="658"/>
      <c r="E266" s="45"/>
      <c r="F266" s="658"/>
      <c r="G266" s="45"/>
      <c r="H266" s="658"/>
      <c r="I266" s="45"/>
      <c r="J266" s="658"/>
      <c r="K266" s="45"/>
      <c r="L266" s="658"/>
    </row>
    <row r="267" spans="2:12" x14ac:dyDescent="0.25">
      <c r="B267" s="173"/>
      <c r="C267" s="45"/>
      <c r="D267" s="658"/>
      <c r="E267" s="45"/>
      <c r="F267" s="658"/>
      <c r="G267" s="45"/>
      <c r="H267" s="658"/>
      <c r="I267" s="45"/>
      <c r="J267" s="658"/>
      <c r="K267" s="45"/>
      <c r="L267" s="658"/>
    </row>
    <row r="268" spans="2:12" x14ac:dyDescent="0.25">
      <c r="B268" s="173"/>
      <c r="C268" s="45"/>
      <c r="D268" s="658"/>
      <c r="E268" s="45"/>
      <c r="F268" s="658"/>
      <c r="G268" s="45"/>
      <c r="H268" s="658"/>
      <c r="I268" s="45"/>
      <c r="J268" s="658"/>
      <c r="K268" s="45"/>
      <c r="L268" s="658"/>
    </row>
    <row r="269" spans="2:12" x14ac:dyDescent="0.25">
      <c r="B269" s="173"/>
      <c r="C269" s="45"/>
      <c r="D269" s="658"/>
      <c r="E269" s="45"/>
      <c r="F269" s="658"/>
      <c r="G269" s="45"/>
      <c r="H269" s="658"/>
      <c r="I269" s="45"/>
      <c r="J269" s="658"/>
      <c r="K269" s="45"/>
      <c r="L269" s="658"/>
    </row>
    <row r="270" spans="2:12" x14ac:dyDescent="0.25">
      <c r="B270" s="173"/>
      <c r="C270" s="45"/>
      <c r="D270" s="658"/>
      <c r="E270" s="45"/>
      <c r="F270" s="658"/>
      <c r="G270" s="45"/>
      <c r="H270" s="658"/>
      <c r="I270" s="45"/>
      <c r="J270" s="658"/>
      <c r="K270" s="45"/>
      <c r="L270" s="658"/>
    </row>
    <row r="271" spans="2:12" x14ac:dyDescent="0.25">
      <c r="B271" s="173"/>
      <c r="C271" s="45"/>
      <c r="D271" s="658"/>
      <c r="E271" s="45"/>
      <c r="F271" s="658"/>
      <c r="G271" s="45"/>
      <c r="H271" s="658"/>
      <c r="I271" s="45"/>
      <c r="J271" s="658"/>
      <c r="K271" s="45"/>
      <c r="L271" s="658"/>
    </row>
    <row r="272" spans="2:12" x14ac:dyDescent="0.25">
      <c r="B272" s="173"/>
      <c r="C272" s="45"/>
      <c r="D272" s="658"/>
      <c r="E272" s="45"/>
      <c r="F272" s="658"/>
      <c r="G272" s="45"/>
      <c r="H272" s="658"/>
      <c r="I272" s="45"/>
      <c r="J272" s="658"/>
      <c r="K272" s="45"/>
      <c r="L272" s="658"/>
    </row>
    <row r="273" spans="2:12" x14ac:dyDescent="0.25">
      <c r="B273" s="173"/>
      <c r="C273" s="45"/>
      <c r="D273" s="658"/>
      <c r="E273" s="45"/>
      <c r="F273" s="658"/>
      <c r="G273" s="45"/>
      <c r="H273" s="658"/>
      <c r="I273" s="45"/>
      <c r="J273" s="658"/>
      <c r="K273" s="45"/>
      <c r="L273" s="658"/>
    </row>
    <row r="274" spans="2:12" x14ac:dyDescent="0.25">
      <c r="B274" s="173"/>
      <c r="C274" s="45"/>
      <c r="D274" s="658"/>
      <c r="E274" s="45"/>
      <c r="F274" s="658"/>
      <c r="G274" s="45"/>
      <c r="H274" s="658"/>
      <c r="I274" s="45"/>
      <c r="J274" s="658"/>
      <c r="K274" s="45"/>
      <c r="L274" s="658"/>
    </row>
    <row r="275" spans="2:12" x14ac:dyDescent="0.25">
      <c r="B275" s="173"/>
      <c r="C275" s="45"/>
      <c r="D275" s="658"/>
      <c r="E275" s="45"/>
      <c r="F275" s="658"/>
      <c r="G275" s="45"/>
      <c r="H275" s="658"/>
      <c r="I275" s="45"/>
      <c r="J275" s="658"/>
      <c r="K275" s="45"/>
      <c r="L275" s="658"/>
    </row>
    <row r="276" spans="2:12" x14ac:dyDescent="0.25">
      <c r="B276" s="173"/>
      <c r="C276" s="45"/>
      <c r="D276" s="658"/>
      <c r="E276" s="45"/>
      <c r="F276" s="658"/>
      <c r="G276" s="45"/>
      <c r="H276" s="658"/>
      <c r="I276" s="45"/>
      <c r="J276" s="658"/>
      <c r="K276" s="45"/>
      <c r="L276" s="658"/>
    </row>
    <row r="277" spans="2:12" x14ac:dyDescent="0.25">
      <c r="B277" s="173"/>
      <c r="C277" s="45"/>
      <c r="D277" s="658"/>
      <c r="E277" s="45"/>
      <c r="F277" s="658"/>
      <c r="G277" s="45"/>
      <c r="H277" s="658"/>
      <c r="I277" s="45"/>
      <c r="J277" s="658"/>
      <c r="K277" s="45"/>
      <c r="L277" s="658"/>
    </row>
    <row r="278" spans="2:12" x14ac:dyDescent="0.25">
      <c r="B278" s="173"/>
      <c r="C278" s="45"/>
      <c r="D278" s="658"/>
      <c r="E278" s="45"/>
      <c r="F278" s="658"/>
      <c r="G278" s="45"/>
      <c r="H278" s="658"/>
      <c r="I278" s="45"/>
      <c r="J278" s="658"/>
      <c r="K278" s="45"/>
      <c r="L278" s="658"/>
    </row>
    <row r="279" spans="2:12" x14ac:dyDescent="0.25">
      <c r="B279" s="173"/>
      <c r="C279" s="45"/>
      <c r="D279" s="658"/>
      <c r="E279" s="45"/>
      <c r="F279" s="658"/>
      <c r="G279" s="45"/>
      <c r="H279" s="658"/>
      <c r="I279" s="45"/>
      <c r="J279" s="658"/>
      <c r="K279" s="45"/>
      <c r="L279" s="658"/>
    </row>
    <row r="280" spans="2:12" x14ac:dyDescent="0.25">
      <c r="B280" s="173"/>
      <c r="C280" s="45"/>
      <c r="D280" s="658"/>
      <c r="E280" s="45"/>
      <c r="F280" s="658"/>
      <c r="G280" s="45"/>
      <c r="H280" s="658"/>
      <c r="I280" s="45"/>
      <c r="J280" s="658"/>
      <c r="K280" s="45"/>
      <c r="L280" s="658"/>
    </row>
    <row r="281" spans="2:12" x14ac:dyDescent="0.25">
      <c r="B281" s="173"/>
      <c r="C281" s="45"/>
      <c r="D281" s="658"/>
      <c r="E281" s="45"/>
      <c r="F281" s="658"/>
      <c r="G281" s="45"/>
      <c r="H281" s="658"/>
      <c r="I281" s="45"/>
      <c r="J281" s="658"/>
      <c r="K281" s="45"/>
      <c r="L281" s="658"/>
    </row>
    <row r="282" spans="2:12" x14ac:dyDescent="0.25">
      <c r="B282" s="173"/>
      <c r="C282" s="45"/>
      <c r="D282" s="658"/>
      <c r="E282" s="45"/>
      <c r="F282" s="658"/>
      <c r="G282" s="45"/>
      <c r="H282" s="658"/>
      <c r="I282" s="45"/>
      <c r="J282" s="658"/>
      <c r="K282" s="45"/>
      <c r="L282" s="658"/>
    </row>
    <row r="283" spans="2:12" x14ac:dyDescent="0.25">
      <c r="B283" s="173"/>
      <c r="C283" s="45"/>
      <c r="D283" s="658"/>
      <c r="E283" s="45"/>
      <c r="F283" s="658"/>
      <c r="G283" s="45"/>
      <c r="H283" s="658"/>
      <c r="I283" s="45"/>
      <c r="J283" s="658"/>
      <c r="K283" s="45"/>
      <c r="L283" s="658"/>
    </row>
    <row r="284" spans="2:12" x14ac:dyDescent="0.25">
      <c r="B284" s="173"/>
      <c r="C284" s="45"/>
      <c r="D284" s="658"/>
      <c r="E284" s="45"/>
      <c r="F284" s="658"/>
      <c r="G284" s="45"/>
      <c r="H284" s="658"/>
      <c r="I284" s="45"/>
      <c r="J284" s="658"/>
      <c r="K284" s="45"/>
      <c r="L284" s="658"/>
    </row>
    <row r="285" spans="2:12" x14ac:dyDescent="0.25">
      <c r="B285" s="173"/>
      <c r="C285" s="45"/>
      <c r="D285" s="658"/>
      <c r="E285" s="45"/>
      <c r="F285" s="658"/>
      <c r="G285" s="45"/>
      <c r="H285" s="658"/>
      <c r="I285" s="45"/>
      <c r="J285" s="658"/>
      <c r="K285" s="45"/>
      <c r="L285" s="658"/>
    </row>
    <row r="286" spans="2:12" x14ac:dyDescent="0.25">
      <c r="B286" s="173"/>
      <c r="C286" s="45"/>
      <c r="D286" s="658"/>
      <c r="E286" s="45"/>
      <c r="F286" s="658"/>
      <c r="G286" s="45"/>
      <c r="H286" s="658"/>
      <c r="I286" s="45"/>
      <c r="J286" s="658"/>
      <c r="K286" s="45"/>
      <c r="L286" s="658"/>
    </row>
    <row r="287" spans="2:12" x14ac:dyDescent="0.25">
      <c r="B287" s="173"/>
      <c r="C287" s="45"/>
      <c r="D287" s="658"/>
      <c r="E287" s="45"/>
      <c r="F287" s="658"/>
      <c r="G287" s="45"/>
      <c r="H287" s="658"/>
      <c r="I287" s="45"/>
      <c r="J287" s="658"/>
      <c r="K287" s="45"/>
      <c r="L287" s="658"/>
    </row>
    <row r="288" spans="2:12" x14ac:dyDescent="0.25">
      <c r="B288" s="173"/>
      <c r="C288" s="45"/>
      <c r="D288" s="658"/>
      <c r="E288" s="45"/>
      <c r="F288" s="658"/>
      <c r="G288" s="45"/>
      <c r="H288" s="658"/>
      <c r="I288" s="45"/>
      <c r="J288" s="658"/>
      <c r="K288" s="45"/>
      <c r="L288" s="658"/>
    </row>
    <row r="289" spans="2:12" x14ac:dyDescent="0.25">
      <c r="B289" s="173"/>
      <c r="C289" s="45"/>
      <c r="D289" s="658"/>
      <c r="E289" s="45"/>
      <c r="F289" s="658"/>
      <c r="G289" s="45"/>
      <c r="H289" s="658"/>
      <c r="I289" s="45"/>
      <c r="J289" s="658"/>
      <c r="K289" s="45"/>
      <c r="L289" s="658"/>
    </row>
    <row r="290" spans="2:12" x14ac:dyDescent="0.25">
      <c r="B290" s="173"/>
      <c r="C290" s="45"/>
      <c r="D290" s="658"/>
      <c r="E290" s="45"/>
      <c r="F290" s="658"/>
      <c r="G290" s="45"/>
      <c r="H290" s="658"/>
      <c r="I290" s="45"/>
      <c r="J290" s="658"/>
      <c r="K290" s="45"/>
      <c r="L290" s="658"/>
    </row>
    <row r="291" spans="2:12" x14ac:dyDescent="0.25">
      <c r="B291" s="173"/>
      <c r="C291" s="45"/>
      <c r="D291" s="658"/>
      <c r="E291" s="45"/>
      <c r="F291" s="658"/>
      <c r="G291" s="45"/>
      <c r="H291" s="658"/>
      <c r="I291" s="45"/>
      <c r="J291" s="658"/>
      <c r="K291" s="45"/>
      <c r="L291" s="658"/>
    </row>
    <row r="292" spans="2:12" x14ac:dyDescent="0.25">
      <c r="B292" s="173"/>
      <c r="C292" s="45"/>
      <c r="D292" s="658"/>
      <c r="E292" s="45"/>
      <c r="F292" s="658"/>
      <c r="G292" s="45"/>
      <c r="H292" s="658"/>
      <c r="I292" s="45"/>
      <c r="J292" s="658"/>
      <c r="K292" s="45"/>
      <c r="L292" s="658"/>
    </row>
    <row r="293" spans="2:12" x14ac:dyDescent="0.25">
      <c r="B293" s="173"/>
      <c r="C293" s="45"/>
      <c r="D293" s="658"/>
      <c r="E293" s="45"/>
      <c r="F293" s="658"/>
      <c r="G293" s="45"/>
      <c r="H293" s="658"/>
      <c r="I293" s="45"/>
      <c r="J293" s="658"/>
      <c r="K293" s="45"/>
      <c r="L293" s="658"/>
    </row>
    <row r="294" spans="2:12" x14ac:dyDescent="0.25">
      <c r="B294" s="173"/>
      <c r="C294" s="45"/>
      <c r="D294" s="658"/>
      <c r="E294" s="45"/>
      <c r="F294" s="658"/>
      <c r="G294" s="45"/>
      <c r="H294" s="658"/>
      <c r="I294" s="45"/>
      <c r="J294" s="658"/>
      <c r="K294" s="45"/>
      <c r="L294" s="658"/>
    </row>
    <row r="295" spans="2:12" x14ac:dyDescent="0.25">
      <c r="B295" s="173"/>
      <c r="C295" s="45"/>
      <c r="D295" s="658"/>
      <c r="E295" s="45"/>
      <c r="F295" s="658"/>
      <c r="G295" s="45"/>
      <c r="H295" s="658"/>
      <c r="I295" s="45"/>
      <c r="J295" s="658"/>
      <c r="K295" s="45"/>
      <c r="L295" s="658"/>
    </row>
    <row r="296" spans="2:12" x14ac:dyDescent="0.25">
      <c r="B296" s="173"/>
      <c r="C296" s="45"/>
      <c r="D296" s="658"/>
      <c r="E296" s="45"/>
      <c r="F296" s="658"/>
      <c r="G296" s="45"/>
      <c r="H296" s="658"/>
      <c r="I296" s="45"/>
      <c r="J296" s="658"/>
      <c r="K296" s="45"/>
      <c r="L296" s="658"/>
    </row>
    <row r="297" spans="2:12" x14ac:dyDescent="0.25">
      <c r="B297" s="173"/>
      <c r="C297" s="45"/>
      <c r="D297" s="658"/>
      <c r="E297" s="45"/>
      <c r="F297" s="658"/>
      <c r="G297" s="45"/>
      <c r="H297" s="658"/>
      <c r="I297" s="45"/>
      <c r="J297" s="658"/>
      <c r="K297" s="45"/>
      <c r="L297" s="658"/>
    </row>
    <row r="298" spans="2:12" x14ac:dyDescent="0.25">
      <c r="B298" s="173"/>
      <c r="C298" s="45"/>
      <c r="D298" s="658"/>
      <c r="E298" s="45"/>
      <c r="F298" s="658"/>
      <c r="G298" s="45"/>
      <c r="H298" s="658"/>
      <c r="I298" s="45"/>
      <c r="J298" s="658"/>
      <c r="K298" s="45"/>
      <c r="L298" s="658"/>
    </row>
    <row r="299" spans="2:12" x14ac:dyDescent="0.25">
      <c r="B299" s="173"/>
      <c r="C299" s="45"/>
      <c r="D299" s="658"/>
      <c r="E299" s="45"/>
      <c r="F299" s="658"/>
      <c r="G299" s="45"/>
      <c r="H299" s="658"/>
      <c r="I299" s="45"/>
      <c r="J299" s="658"/>
      <c r="K299" s="45"/>
      <c r="L299" s="658"/>
    </row>
    <row r="300" spans="2:12" x14ac:dyDescent="0.25">
      <c r="B300" s="173"/>
      <c r="C300" s="45"/>
      <c r="D300" s="658"/>
      <c r="E300" s="45"/>
      <c r="F300" s="658"/>
      <c r="G300" s="45"/>
      <c r="H300" s="658"/>
      <c r="I300" s="45"/>
      <c r="J300" s="658"/>
      <c r="K300" s="45"/>
      <c r="L300" s="658"/>
    </row>
    <row r="301" spans="2:12" x14ac:dyDescent="0.25">
      <c r="B301" s="173"/>
      <c r="C301" s="45"/>
      <c r="D301" s="658"/>
      <c r="E301" s="45"/>
      <c r="F301" s="658"/>
      <c r="G301" s="45"/>
      <c r="H301" s="658"/>
      <c r="I301" s="45"/>
      <c r="J301" s="658"/>
      <c r="K301" s="45"/>
      <c r="L301" s="658"/>
    </row>
    <row r="302" spans="2:12" x14ac:dyDescent="0.25">
      <c r="B302" s="173"/>
      <c r="C302" s="45"/>
      <c r="D302" s="658"/>
      <c r="E302" s="45"/>
      <c r="F302" s="658"/>
      <c r="G302" s="45"/>
      <c r="H302" s="658"/>
      <c r="I302" s="45"/>
      <c r="J302" s="658"/>
      <c r="K302" s="45"/>
      <c r="L302" s="658"/>
    </row>
    <row r="303" spans="2:12" x14ac:dyDescent="0.25">
      <c r="B303" s="173"/>
      <c r="C303" s="45"/>
      <c r="D303" s="658"/>
      <c r="E303" s="45"/>
      <c r="F303" s="658"/>
      <c r="G303" s="45"/>
      <c r="H303" s="658"/>
      <c r="I303" s="45"/>
      <c r="J303" s="658"/>
      <c r="K303" s="45"/>
      <c r="L303" s="658"/>
    </row>
    <row r="304" spans="2:12" x14ac:dyDescent="0.25">
      <c r="B304" s="173"/>
      <c r="C304" s="45"/>
      <c r="D304" s="658"/>
      <c r="E304" s="45"/>
      <c r="F304" s="658"/>
      <c r="G304" s="45"/>
      <c r="H304" s="658"/>
      <c r="I304" s="45"/>
      <c r="J304" s="658"/>
      <c r="K304" s="45"/>
      <c r="L304" s="658"/>
    </row>
    <row r="305" spans="2:12" x14ac:dyDescent="0.25">
      <c r="B305" s="173"/>
      <c r="C305" s="45"/>
      <c r="D305" s="658"/>
      <c r="E305" s="45"/>
      <c r="F305" s="658"/>
      <c r="G305" s="45"/>
      <c r="H305" s="658"/>
      <c r="I305" s="45"/>
      <c r="J305" s="658"/>
      <c r="K305" s="45"/>
      <c r="L305" s="658"/>
    </row>
    <row r="306" spans="2:12" x14ac:dyDescent="0.25">
      <c r="B306" s="173"/>
      <c r="C306" s="45"/>
      <c r="D306" s="658"/>
      <c r="E306" s="45"/>
      <c r="F306" s="658"/>
      <c r="G306" s="45"/>
      <c r="H306" s="658"/>
      <c r="I306" s="45"/>
      <c r="J306" s="658"/>
      <c r="K306" s="45"/>
      <c r="L306" s="658"/>
    </row>
    <row r="307" spans="2:12" x14ac:dyDescent="0.25">
      <c r="B307" s="173"/>
      <c r="C307" s="45"/>
      <c r="D307" s="658"/>
      <c r="E307" s="45"/>
      <c r="F307" s="658"/>
      <c r="G307" s="45"/>
      <c r="H307" s="658"/>
      <c r="I307" s="45"/>
      <c r="J307" s="658"/>
      <c r="K307" s="45"/>
      <c r="L307" s="658"/>
    </row>
    <row r="308" spans="2:12" x14ac:dyDescent="0.25">
      <c r="B308" s="173"/>
      <c r="C308" s="45"/>
      <c r="D308" s="658"/>
      <c r="E308" s="45"/>
      <c r="F308" s="658"/>
      <c r="G308" s="45"/>
      <c r="H308" s="658"/>
      <c r="I308" s="45"/>
      <c r="J308" s="658"/>
      <c r="K308" s="45"/>
      <c r="L308" s="658"/>
    </row>
    <row r="309" spans="2:12" x14ac:dyDescent="0.25">
      <c r="B309" s="173"/>
      <c r="C309" s="45"/>
      <c r="D309" s="658"/>
      <c r="E309" s="45"/>
      <c r="F309" s="658"/>
      <c r="G309" s="45"/>
      <c r="H309" s="658"/>
      <c r="I309" s="45"/>
      <c r="J309" s="658"/>
      <c r="K309" s="45"/>
      <c r="L309" s="658"/>
    </row>
    <row r="310" spans="2:12" x14ac:dyDescent="0.25">
      <c r="B310" s="173"/>
      <c r="C310" s="45"/>
      <c r="D310" s="658"/>
      <c r="E310" s="45"/>
      <c r="F310" s="658"/>
      <c r="G310" s="45"/>
      <c r="H310" s="658"/>
      <c r="I310" s="45"/>
      <c r="J310" s="658"/>
      <c r="K310" s="45"/>
      <c r="L310" s="658"/>
    </row>
    <row r="311" spans="2:12" x14ac:dyDescent="0.25">
      <c r="B311" s="173"/>
      <c r="C311" s="45"/>
      <c r="D311" s="658"/>
      <c r="E311" s="45"/>
      <c r="F311" s="658"/>
      <c r="G311" s="45"/>
      <c r="H311" s="658"/>
      <c r="I311" s="45"/>
      <c r="J311" s="658"/>
      <c r="K311" s="45"/>
      <c r="L311" s="658"/>
    </row>
    <row r="312" spans="2:12" x14ac:dyDescent="0.25">
      <c r="B312" s="173"/>
      <c r="C312" s="45"/>
      <c r="D312" s="658"/>
      <c r="E312" s="45"/>
      <c r="F312" s="658"/>
      <c r="G312" s="45"/>
      <c r="H312" s="658"/>
      <c r="I312" s="45"/>
      <c r="J312" s="658"/>
      <c r="K312" s="45"/>
      <c r="L312" s="658"/>
    </row>
    <row r="313" spans="2:12" x14ac:dyDescent="0.25">
      <c r="B313" s="173"/>
      <c r="C313" s="45"/>
      <c r="D313" s="658"/>
      <c r="E313" s="45"/>
      <c r="F313" s="658"/>
      <c r="G313" s="45"/>
      <c r="H313" s="658"/>
      <c r="I313" s="45"/>
      <c r="J313" s="658"/>
      <c r="K313" s="45"/>
      <c r="L313" s="658"/>
    </row>
    <row r="314" spans="2:12" x14ac:dyDescent="0.25">
      <c r="B314" s="173"/>
      <c r="C314" s="45"/>
      <c r="D314" s="658"/>
      <c r="E314" s="45"/>
      <c r="F314" s="658"/>
      <c r="G314" s="45"/>
      <c r="H314" s="658"/>
      <c r="I314" s="45"/>
      <c r="J314" s="658"/>
      <c r="K314" s="45"/>
      <c r="L314" s="658"/>
    </row>
    <row r="315" spans="2:12" x14ac:dyDescent="0.25">
      <c r="B315" s="173"/>
      <c r="C315" s="45"/>
      <c r="D315" s="658"/>
      <c r="E315" s="45"/>
      <c r="F315" s="658"/>
      <c r="G315" s="45"/>
      <c r="H315" s="658"/>
      <c r="I315" s="45"/>
      <c r="J315" s="658"/>
      <c r="K315" s="45"/>
      <c r="L315" s="658"/>
    </row>
    <row r="316" spans="2:12" x14ac:dyDescent="0.25">
      <c r="B316" s="173"/>
      <c r="C316" s="45"/>
      <c r="D316" s="658"/>
      <c r="E316" s="45"/>
      <c r="F316" s="658"/>
      <c r="G316" s="45"/>
      <c r="H316" s="658"/>
      <c r="I316" s="45"/>
      <c r="J316" s="658"/>
      <c r="K316" s="45"/>
      <c r="L316" s="658"/>
    </row>
    <row r="317" spans="2:12" x14ac:dyDescent="0.25">
      <c r="B317" s="173"/>
      <c r="C317" s="45"/>
      <c r="D317" s="658"/>
      <c r="E317" s="45"/>
      <c r="F317" s="658"/>
      <c r="G317" s="45"/>
      <c r="H317" s="658"/>
      <c r="I317" s="45"/>
      <c r="J317" s="658"/>
      <c r="K317" s="45"/>
      <c r="L317" s="658"/>
    </row>
    <row r="318" spans="2:12" x14ac:dyDescent="0.25">
      <c r="B318" s="173"/>
      <c r="C318" s="45"/>
      <c r="D318" s="658"/>
      <c r="E318" s="45"/>
      <c r="F318" s="658"/>
      <c r="G318" s="45"/>
      <c r="H318" s="658"/>
      <c r="I318" s="45"/>
      <c r="J318" s="658"/>
      <c r="K318" s="45"/>
      <c r="L318" s="658"/>
    </row>
    <row r="319" spans="2:12" x14ac:dyDescent="0.25">
      <c r="B319" s="173"/>
      <c r="C319" s="45"/>
      <c r="D319" s="658"/>
      <c r="E319" s="45"/>
      <c r="F319" s="658"/>
      <c r="G319" s="45"/>
      <c r="H319" s="658"/>
      <c r="I319" s="45"/>
      <c r="J319" s="658"/>
      <c r="K319" s="45"/>
      <c r="L319" s="658"/>
    </row>
    <row r="320" spans="2:12" x14ac:dyDescent="0.25">
      <c r="B320" s="173"/>
      <c r="C320" s="45"/>
      <c r="D320" s="658"/>
      <c r="E320" s="45"/>
      <c r="F320" s="658"/>
      <c r="G320" s="45"/>
      <c r="H320" s="658"/>
      <c r="I320" s="45"/>
      <c r="J320" s="658"/>
      <c r="K320" s="45"/>
      <c r="L320" s="658"/>
    </row>
    <row r="321" spans="2:12" x14ac:dyDescent="0.25">
      <c r="B321" s="173"/>
      <c r="C321" s="45"/>
      <c r="D321" s="658"/>
      <c r="E321" s="45"/>
      <c r="F321" s="658"/>
      <c r="G321" s="45"/>
      <c r="H321" s="658"/>
      <c r="I321" s="45"/>
      <c r="J321" s="658"/>
      <c r="K321" s="45"/>
      <c r="L321" s="658"/>
    </row>
    <row r="322" spans="2:12" x14ac:dyDescent="0.25">
      <c r="B322" s="173"/>
      <c r="C322" s="45"/>
      <c r="D322" s="658"/>
      <c r="E322" s="45"/>
      <c r="F322" s="658"/>
      <c r="G322" s="45"/>
      <c r="H322" s="658"/>
      <c r="I322" s="45"/>
      <c r="J322" s="658"/>
      <c r="K322" s="45"/>
      <c r="L322" s="658"/>
    </row>
    <row r="323" spans="2:12" x14ac:dyDescent="0.25">
      <c r="B323" s="173"/>
      <c r="C323" s="45"/>
      <c r="D323" s="658"/>
      <c r="E323" s="45"/>
      <c r="F323" s="658"/>
      <c r="G323" s="45"/>
      <c r="H323" s="658"/>
      <c r="I323" s="45"/>
      <c r="J323" s="658"/>
      <c r="K323" s="45"/>
      <c r="L323" s="658"/>
    </row>
    <row r="324" spans="2:12" x14ac:dyDescent="0.25">
      <c r="B324" s="173"/>
      <c r="C324" s="45"/>
      <c r="D324" s="658"/>
      <c r="E324" s="45"/>
      <c r="F324" s="658"/>
      <c r="G324" s="45"/>
      <c r="H324" s="658"/>
      <c r="I324" s="45"/>
      <c r="J324" s="658"/>
      <c r="K324" s="45"/>
      <c r="L324" s="658"/>
    </row>
    <row r="325" spans="2:12" x14ac:dyDescent="0.25">
      <c r="B325" s="173"/>
      <c r="C325" s="45"/>
      <c r="D325" s="658"/>
      <c r="E325" s="45"/>
      <c r="F325" s="658"/>
      <c r="G325" s="45"/>
      <c r="H325" s="658"/>
      <c r="I325" s="45"/>
      <c r="J325" s="658"/>
      <c r="K325" s="45"/>
      <c r="L325" s="658"/>
    </row>
    <row r="326" spans="2:12" x14ac:dyDescent="0.25">
      <c r="B326" s="173"/>
      <c r="C326" s="45"/>
      <c r="D326" s="658"/>
      <c r="E326" s="45"/>
      <c r="F326" s="658"/>
      <c r="G326" s="45"/>
      <c r="H326" s="658"/>
      <c r="I326" s="45"/>
      <c r="J326" s="658"/>
      <c r="K326" s="45"/>
      <c r="L326" s="658"/>
    </row>
    <row r="327" spans="2:12" x14ac:dyDescent="0.25">
      <c r="B327" s="173"/>
      <c r="C327" s="45"/>
      <c r="D327" s="658"/>
      <c r="E327" s="45"/>
      <c r="F327" s="658"/>
      <c r="G327" s="45"/>
      <c r="H327" s="658"/>
      <c r="I327" s="45"/>
      <c r="J327" s="658"/>
      <c r="K327" s="45"/>
      <c r="L327" s="658"/>
    </row>
    <row r="328" spans="2:12" x14ac:dyDescent="0.25">
      <c r="B328" s="173"/>
      <c r="C328" s="45"/>
      <c r="D328" s="658"/>
      <c r="E328" s="45"/>
      <c r="F328" s="658"/>
      <c r="G328" s="45"/>
      <c r="H328" s="658"/>
      <c r="I328" s="45"/>
      <c r="J328" s="658"/>
      <c r="K328" s="45"/>
      <c r="L328" s="658"/>
    </row>
    <row r="329" spans="2:12" x14ac:dyDescent="0.25">
      <c r="B329" s="173"/>
      <c r="C329" s="45"/>
      <c r="D329" s="658"/>
      <c r="E329" s="45"/>
      <c r="F329" s="658"/>
      <c r="G329" s="45"/>
      <c r="H329" s="658"/>
      <c r="I329" s="45"/>
      <c r="J329" s="658"/>
      <c r="K329" s="45"/>
      <c r="L329" s="658"/>
    </row>
    <row r="330" spans="2:12" x14ac:dyDescent="0.25">
      <c r="B330" s="173"/>
      <c r="C330" s="45"/>
      <c r="D330" s="658"/>
      <c r="E330" s="45"/>
      <c r="F330" s="658"/>
      <c r="G330" s="45"/>
      <c r="H330" s="658"/>
      <c r="I330" s="45"/>
      <c r="J330" s="658"/>
      <c r="K330" s="45"/>
      <c r="L330" s="658"/>
    </row>
    <row r="331" spans="2:12" x14ac:dyDescent="0.25">
      <c r="B331" s="173"/>
      <c r="C331" s="45"/>
      <c r="D331" s="658"/>
      <c r="E331" s="45"/>
      <c r="F331" s="658"/>
      <c r="G331" s="45"/>
      <c r="H331" s="658"/>
      <c r="I331" s="45"/>
      <c r="J331" s="658"/>
      <c r="K331" s="45"/>
      <c r="L331" s="658"/>
    </row>
    <row r="332" spans="2:12" x14ac:dyDescent="0.25">
      <c r="B332" s="173"/>
      <c r="C332" s="45"/>
      <c r="D332" s="658"/>
      <c r="E332" s="45"/>
      <c r="F332" s="658"/>
      <c r="G332" s="45"/>
      <c r="H332" s="658"/>
      <c r="I332" s="45"/>
      <c r="J332" s="658"/>
      <c r="K332" s="45"/>
      <c r="L332" s="658"/>
    </row>
    <row r="333" spans="2:12" x14ac:dyDescent="0.25">
      <c r="B333" s="173"/>
      <c r="C333" s="45"/>
      <c r="D333" s="658"/>
      <c r="E333" s="45"/>
      <c r="F333" s="658"/>
      <c r="G333" s="45"/>
      <c r="H333" s="658"/>
      <c r="I333" s="45"/>
      <c r="J333" s="658"/>
      <c r="K333" s="45"/>
      <c r="L333" s="658"/>
    </row>
    <row r="334" spans="2:12" x14ac:dyDescent="0.25">
      <c r="B334" s="173"/>
      <c r="C334" s="45"/>
      <c r="D334" s="658"/>
      <c r="E334" s="45"/>
      <c r="F334" s="658"/>
      <c r="G334" s="45"/>
      <c r="H334" s="658"/>
      <c r="I334" s="45"/>
      <c r="J334" s="658"/>
      <c r="K334" s="45"/>
      <c r="L334" s="658"/>
    </row>
    <row r="335" spans="2:12" x14ac:dyDescent="0.25">
      <c r="B335" s="173"/>
      <c r="C335" s="45"/>
      <c r="D335" s="658"/>
      <c r="E335" s="45"/>
      <c r="F335" s="658"/>
      <c r="G335" s="45"/>
      <c r="H335" s="658"/>
      <c r="I335" s="45"/>
      <c r="J335" s="658"/>
      <c r="K335" s="45"/>
      <c r="L335" s="658"/>
    </row>
    <row r="336" spans="2:12" x14ac:dyDescent="0.25">
      <c r="B336" s="173"/>
      <c r="C336" s="45"/>
      <c r="D336" s="658"/>
      <c r="E336" s="45"/>
      <c r="F336" s="658"/>
      <c r="G336" s="45"/>
      <c r="H336" s="658"/>
      <c r="I336" s="45"/>
      <c r="J336" s="658"/>
      <c r="K336" s="45"/>
      <c r="L336" s="658"/>
    </row>
    <row r="337" spans="2:12" x14ac:dyDescent="0.25">
      <c r="B337" s="173"/>
      <c r="C337" s="45"/>
      <c r="D337" s="658"/>
      <c r="E337" s="45"/>
      <c r="F337" s="658"/>
      <c r="G337" s="45"/>
      <c r="H337" s="658"/>
      <c r="I337" s="45"/>
      <c r="J337" s="658"/>
      <c r="K337" s="45"/>
      <c r="L337" s="658"/>
    </row>
    <row r="338" spans="2:12" x14ac:dyDescent="0.25">
      <c r="B338" s="173"/>
      <c r="C338" s="45"/>
      <c r="D338" s="658"/>
      <c r="E338" s="45"/>
      <c r="F338" s="658"/>
      <c r="G338" s="45"/>
      <c r="H338" s="658"/>
      <c r="I338" s="45"/>
      <c r="J338" s="658"/>
      <c r="K338" s="45"/>
      <c r="L338" s="658"/>
    </row>
    <row r="339" spans="2:12" x14ac:dyDescent="0.25">
      <c r="B339" s="173"/>
      <c r="C339" s="45"/>
      <c r="D339" s="658"/>
      <c r="E339" s="45"/>
      <c r="F339" s="658"/>
      <c r="G339" s="45"/>
      <c r="H339" s="658"/>
      <c r="I339" s="45"/>
      <c r="J339" s="658"/>
      <c r="K339" s="45"/>
      <c r="L339" s="658"/>
    </row>
    <row r="340" spans="2:12" x14ac:dyDescent="0.25">
      <c r="B340" s="173"/>
      <c r="C340" s="45"/>
      <c r="D340" s="658"/>
      <c r="E340" s="45"/>
      <c r="F340" s="658"/>
      <c r="G340" s="45"/>
      <c r="H340" s="658"/>
      <c r="I340" s="45"/>
      <c r="J340" s="658"/>
      <c r="K340" s="45"/>
      <c r="L340" s="658"/>
    </row>
    <row r="341" spans="2:12" x14ac:dyDescent="0.25">
      <c r="B341" s="173"/>
      <c r="C341" s="45"/>
      <c r="D341" s="658"/>
      <c r="E341" s="45"/>
      <c r="F341" s="658"/>
      <c r="G341" s="45"/>
      <c r="H341" s="658"/>
      <c r="I341" s="45"/>
      <c r="J341" s="658"/>
      <c r="K341" s="45"/>
      <c r="L341" s="658"/>
    </row>
    <row r="342" spans="2:12" x14ac:dyDescent="0.25">
      <c r="B342" s="173"/>
      <c r="C342" s="45"/>
      <c r="D342" s="658"/>
      <c r="E342" s="45"/>
      <c r="F342" s="658"/>
      <c r="G342" s="45"/>
      <c r="H342" s="658"/>
      <c r="I342" s="45"/>
      <c r="J342" s="658"/>
      <c r="K342" s="45"/>
      <c r="L342" s="658"/>
    </row>
    <row r="343" spans="2:12" x14ac:dyDescent="0.25">
      <c r="B343" s="173"/>
      <c r="C343" s="45"/>
      <c r="D343" s="658"/>
      <c r="E343" s="45"/>
      <c r="F343" s="658"/>
      <c r="G343" s="45"/>
      <c r="H343" s="658"/>
      <c r="I343" s="45"/>
      <c r="J343" s="658"/>
      <c r="K343" s="45"/>
      <c r="L343" s="658"/>
    </row>
    <row r="344" spans="2:12" x14ac:dyDescent="0.25">
      <c r="B344" s="173"/>
      <c r="C344" s="45"/>
      <c r="D344" s="658"/>
      <c r="E344" s="45"/>
      <c r="F344" s="658"/>
      <c r="G344" s="45"/>
      <c r="H344" s="658"/>
      <c r="I344" s="45"/>
      <c r="J344" s="658"/>
      <c r="K344" s="45"/>
      <c r="L344" s="658"/>
    </row>
    <row r="345" spans="2:12" x14ac:dyDescent="0.25">
      <c r="B345" s="173"/>
      <c r="C345" s="45"/>
      <c r="D345" s="658"/>
      <c r="E345" s="45"/>
      <c r="F345" s="658"/>
      <c r="G345" s="45"/>
      <c r="H345" s="658"/>
      <c r="I345" s="45"/>
      <c r="J345" s="658"/>
      <c r="K345" s="45"/>
      <c r="L345" s="658"/>
    </row>
    <row r="346" spans="2:12" x14ac:dyDescent="0.25">
      <c r="B346" s="173"/>
      <c r="C346" s="45"/>
      <c r="D346" s="658"/>
      <c r="E346" s="45"/>
      <c r="F346" s="658"/>
      <c r="G346" s="45"/>
      <c r="H346" s="658"/>
      <c r="I346" s="45"/>
      <c r="J346" s="658"/>
      <c r="K346" s="45"/>
      <c r="L346" s="658"/>
    </row>
    <row r="347" spans="2:12" x14ac:dyDescent="0.25">
      <c r="B347" s="173"/>
      <c r="C347" s="45"/>
      <c r="D347" s="658"/>
      <c r="E347" s="45"/>
      <c r="F347" s="658"/>
      <c r="G347" s="45"/>
      <c r="H347" s="658"/>
      <c r="I347" s="45"/>
      <c r="J347" s="658"/>
      <c r="K347" s="45"/>
      <c r="L347" s="658"/>
    </row>
    <row r="348" spans="2:12" x14ac:dyDescent="0.25">
      <c r="B348" s="173"/>
      <c r="C348" s="45"/>
      <c r="D348" s="658"/>
      <c r="E348" s="45"/>
      <c r="F348" s="658"/>
      <c r="G348" s="45"/>
      <c r="H348" s="658"/>
      <c r="I348" s="45"/>
      <c r="J348" s="658"/>
      <c r="K348" s="45"/>
      <c r="L348" s="658"/>
    </row>
    <row r="349" spans="2:12" x14ac:dyDescent="0.25">
      <c r="B349" s="173"/>
      <c r="C349" s="45"/>
      <c r="D349" s="658"/>
      <c r="E349" s="45"/>
      <c r="F349" s="658"/>
      <c r="G349" s="45"/>
      <c r="H349" s="658"/>
      <c r="I349" s="45"/>
      <c r="J349" s="658"/>
      <c r="K349" s="45"/>
      <c r="L349" s="658"/>
    </row>
    <row r="350" spans="2:12" x14ac:dyDescent="0.25">
      <c r="B350" s="173"/>
      <c r="C350" s="45"/>
      <c r="D350" s="658"/>
      <c r="E350" s="45"/>
      <c r="F350" s="658"/>
      <c r="G350" s="45"/>
      <c r="H350" s="658"/>
      <c r="I350" s="45"/>
      <c r="J350" s="658"/>
      <c r="K350" s="45"/>
      <c r="L350" s="658"/>
    </row>
    <row r="351" spans="2:12" x14ac:dyDescent="0.25">
      <c r="B351" s="173"/>
      <c r="C351" s="45"/>
      <c r="D351" s="658"/>
      <c r="E351" s="45"/>
      <c r="F351" s="658"/>
      <c r="G351" s="45"/>
      <c r="H351" s="658"/>
      <c r="I351" s="45"/>
      <c r="J351" s="658"/>
      <c r="K351" s="45"/>
      <c r="L351" s="658"/>
    </row>
    <row r="352" spans="2:12" x14ac:dyDescent="0.25">
      <c r="B352" s="173"/>
      <c r="C352" s="45"/>
      <c r="D352" s="658"/>
      <c r="E352" s="45"/>
      <c r="F352" s="658"/>
      <c r="G352" s="45"/>
      <c r="H352" s="658"/>
      <c r="I352" s="45"/>
      <c r="J352" s="658"/>
      <c r="K352" s="45"/>
      <c r="L352" s="658"/>
    </row>
    <row r="353" spans="2:12" x14ac:dyDescent="0.25">
      <c r="B353" s="173"/>
      <c r="C353" s="45"/>
      <c r="D353" s="658"/>
      <c r="E353" s="45"/>
      <c r="F353" s="658"/>
      <c r="G353" s="45"/>
      <c r="H353" s="658"/>
      <c r="I353" s="45"/>
      <c r="J353" s="658"/>
      <c r="K353" s="45"/>
      <c r="L353" s="658"/>
    </row>
    <row r="354" spans="2:12" x14ac:dyDescent="0.25">
      <c r="B354" s="173"/>
      <c r="C354" s="45"/>
      <c r="D354" s="658"/>
      <c r="E354" s="45"/>
      <c r="F354" s="658"/>
      <c r="G354" s="45"/>
      <c r="H354" s="658"/>
      <c r="I354" s="45"/>
      <c r="J354" s="658"/>
      <c r="K354" s="45"/>
      <c r="L354" s="658"/>
    </row>
    <row r="355" spans="2:12" x14ac:dyDescent="0.25">
      <c r="B355" s="173"/>
      <c r="C355" s="45"/>
      <c r="D355" s="658"/>
      <c r="E355" s="45"/>
      <c r="F355" s="658"/>
      <c r="G355" s="45"/>
      <c r="H355" s="658"/>
      <c r="I355" s="45"/>
      <c r="J355" s="658"/>
      <c r="K355" s="45"/>
      <c r="L355" s="658"/>
    </row>
    <row r="356" spans="2:12" x14ac:dyDescent="0.25">
      <c r="B356" s="173"/>
      <c r="C356" s="45"/>
      <c r="D356" s="658"/>
      <c r="E356" s="45"/>
      <c r="F356" s="658"/>
      <c r="G356" s="45"/>
      <c r="H356" s="658"/>
      <c r="I356" s="45"/>
      <c r="J356" s="658"/>
      <c r="K356" s="45"/>
      <c r="L356" s="658"/>
    </row>
    <row r="357" spans="2:12" x14ac:dyDescent="0.25">
      <c r="B357" s="173"/>
      <c r="C357" s="45"/>
      <c r="D357" s="658"/>
      <c r="E357" s="45"/>
      <c r="F357" s="658"/>
      <c r="G357" s="45"/>
      <c r="H357" s="658"/>
      <c r="I357" s="45"/>
      <c r="J357" s="658"/>
      <c r="K357" s="45"/>
      <c r="L357" s="658"/>
    </row>
    <row r="358" spans="2:12" x14ac:dyDescent="0.25">
      <c r="B358" s="173"/>
      <c r="C358" s="45"/>
      <c r="D358" s="658"/>
      <c r="E358" s="45"/>
      <c r="F358" s="658"/>
      <c r="G358" s="45"/>
      <c r="H358" s="658"/>
      <c r="I358" s="45"/>
      <c r="J358" s="658"/>
      <c r="K358" s="45"/>
      <c r="L358" s="658"/>
    </row>
    <row r="359" spans="2:12" x14ac:dyDescent="0.25">
      <c r="B359" s="173"/>
      <c r="C359" s="45"/>
      <c r="D359" s="658"/>
      <c r="E359" s="45"/>
      <c r="F359" s="658"/>
      <c r="G359" s="45"/>
      <c r="H359" s="658"/>
      <c r="I359" s="45"/>
      <c r="J359" s="658"/>
      <c r="K359" s="45"/>
      <c r="L359" s="658"/>
    </row>
    <row r="360" spans="2:12" x14ac:dyDescent="0.25">
      <c r="B360" s="173"/>
      <c r="C360" s="45"/>
      <c r="D360" s="658"/>
      <c r="E360" s="45"/>
      <c r="F360" s="658"/>
      <c r="G360" s="45"/>
      <c r="H360" s="658"/>
      <c r="I360" s="45"/>
      <c r="J360" s="658"/>
      <c r="K360" s="45"/>
      <c r="L360" s="658"/>
    </row>
    <row r="361" spans="2:12" x14ac:dyDescent="0.25">
      <c r="B361" s="173"/>
      <c r="C361" s="45"/>
      <c r="D361" s="658"/>
      <c r="E361" s="45"/>
      <c r="F361" s="658"/>
      <c r="G361" s="45"/>
      <c r="H361" s="658"/>
      <c r="I361" s="45"/>
      <c r="J361" s="658"/>
      <c r="K361" s="45"/>
      <c r="L361" s="658"/>
    </row>
    <row r="362" spans="2:12" x14ac:dyDescent="0.25">
      <c r="B362" s="173"/>
      <c r="C362" s="45"/>
      <c r="D362" s="658"/>
      <c r="E362" s="45"/>
      <c r="F362" s="658"/>
      <c r="G362" s="45"/>
      <c r="H362" s="658"/>
      <c r="I362" s="45"/>
      <c r="J362" s="658"/>
      <c r="K362" s="45"/>
      <c r="L362" s="658"/>
    </row>
    <row r="363" spans="2:12" x14ac:dyDescent="0.25">
      <c r="B363" s="173"/>
      <c r="C363" s="45"/>
      <c r="D363" s="658"/>
      <c r="E363" s="45"/>
      <c r="F363" s="658"/>
      <c r="G363" s="45"/>
      <c r="H363" s="658"/>
      <c r="I363" s="45"/>
      <c r="J363" s="658"/>
      <c r="K363" s="45"/>
      <c r="L363" s="658"/>
    </row>
    <row r="364" spans="2:12" x14ac:dyDescent="0.25">
      <c r="B364" s="173"/>
      <c r="C364" s="45"/>
      <c r="D364" s="658"/>
      <c r="E364" s="45"/>
      <c r="F364" s="658"/>
      <c r="G364" s="45"/>
      <c r="H364" s="658"/>
      <c r="I364" s="45"/>
      <c r="J364" s="658"/>
      <c r="K364" s="45"/>
      <c r="L364" s="658"/>
    </row>
    <row r="365" spans="2:12" x14ac:dyDescent="0.25">
      <c r="B365" s="173"/>
      <c r="C365" s="45"/>
      <c r="D365" s="658"/>
      <c r="E365" s="45"/>
      <c r="F365" s="658"/>
      <c r="G365" s="45"/>
      <c r="H365" s="658"/>
      <c r="I365" s="45"/>
      <c r="J365" s="658"/>
      <c r="K365" s="45"/>
      <c r="L365" s="658"/>
    </row>
    <row r="366" spans="2:12" x14ac:dyDescent="0.25">
      <c r="B366" s="173"/>
      <c r="C366" s="45"/>
      <c r="D366" s="658"/>
      <c r="E366" s="45"/>
      <c r="F366" s="658"/>
      <c r="G366" s="45"/>
      <c r="H366" s="658"/>
      <c r="I366" s="45"/>
      <c r="J366" s="658"/>
      <c r="K366" s="45"/>
      <c r="L366" s="658"/>
    </row>
    <row r="367" spans="2:12" x14ac:dyDescent="0.25">
      <c r="B367" s="173"/>
      <c r="C367" s="45"/>
      <c r="D367" s="658"/>
      <c r="E367" s="45"/>
      <c r="F367" s="658"/>
      <c r="G367" s="45"/>
      <c r="H367" s="658"/>
      <c r="I367" s="45"/>
      <c r="J367" s="658"/>
      <c r="K367" s="45"/>
      <c r="L367" s="658"/>
    </row>
    <row r="368" spans="2:12" x14ac:dyDescent="0.25">
      <c r="B368" s="173"/>
      <c r="C368" s="45"/>
      <c r="D368" s="658"/>
      <c r="E368" s="45"/>
      <c r="F368" s="658"/>
      <c r="G368" s="45"/>
      <c r="H368" s="658"/>
      <c r="I368" s="45"/>
      <c r="J368" s="658"/>
      <c r="K368" s="45"/>
      <c r="L368" s="658"/>
    </row>
    <row r="369" spans="2:12" x14ac:dyDescent="0.25">
      <c r="B369" s="173"/>
      <c r="C369" s="45"/>
      <c r="D369" s="658"/>
      <c r="E369" s="45"/>
      <c r="F369" s="658"/>
      <c r="G369" s="45"/>
      <c r="H369" s="658"/>
      <c r="I369" s="45"/>
      <c r="J369" s="658"/>
      <c r="K369" s="45"/>
      <c r="L369" s="658"/>
    </row>
    <row r="370" spans="2:12" x14ac:dyDescent="0.25">
      <c r="B370" s="173"/>
      <c r="C370" s="45"/>
      <c r="D370" s="658"/>
      <c r="E370" s="45"/>
      <c r="F370" s="658"/>
      <c r="G370" s="45"/>
      <c r="H370" s="658"/>
      <c r="I370" s="45"/>
      <c r="J370" s="658"/>
      <c r="K370" s="45"/>
      <c r="L370" s="658"/>
    </row>
    <row r="371" spans="2:12" x14ac:dyDescent="0.25">
      <c r="B371" s="173"/>
      <c r="C371" s="45"/>
      <c r="D371" s="658"/>
      <c r="E371" s="45"/>
      <c r="F371" s="658"/>
      <c r="G371" s="45"/>
      <c r="H371" s="658"/>
      <c r="I371" s="45"/>
      <c r="J371" s="658"/>
      <c r="K371" s="45"/>
      <c r="L371" s="658"/>
    </row>
    <row r="372" spans="2:12" x14ac:dyDescent="0.25">
      <c r="B372" s="173"/>
      <c r="C372" s="45"/>
      <c r="D372" s="658"/>
      <c r="E372" s="45"/>
      <c r="F372" s="658"/>
      <c r="G372" s="45"/>
      <c r="H372" s="658"/>
      <c r="I372" s="45"/>
      <c r="J372" s="658"/>
      <c r="K372" s="45"/>
      <c r="L372" s="658"/>
    </row>
    <row r="373" spans="2:12" x14ac:dyDescent="0.25">
      <c r="B373" s="173"/>
      <c r="C373" s="45"/>
      <c r="D373" s="658"/>
      <c r="E373" s="45"/>
      <c r="F373" s="658"/>
      <c r="G373" s="45"/>
      <c r="H373" s="658"/>
      <c r="I373" s="45"/>
      <c r="J373" s="658"/>
      <c r="K373" s="45"/>
      <c r="L373" s="658"/>
    </row>
    <row r="374" spans="2:12" x14ac:dyDescent="0.25">
      <c r="B374" s="173"/>
      <c r="C374" s="45"/>
      <c r="D374" s="658"/>
      <c r="E374" s="45"/>
      <c r="F374" s="658"/>
      <c r="G374" s="45"/>
      <c r="H374" s="658"/>
      <c r="I374" s="45"/>
      <c r="J374" s="658"/>
      <c r="K374" s="45"/>
      <c r="L374" s="658"/>
    </row>
    <row r="375" spans="2:12" x14ac:dyDescent="0.25">
      <c r="B375" s="173"/>
      <c r="C375" s="45"/>
      <c r="D375" s="658"/>
      <c r="E375" s="45"/>
      <c r="F375" s="658"/>
      <c r="G375" s="45"/>
      <c r="H375" s="658"/>
      <c r="I375" s="45"/>
      <c r="J375" s="658"/>
      <c r="K375" s="45"/>
      <c r="L375" s="658"/>
    </row>
    <row r="376" spans="2:12" x14ac:dyDescent="0.25">
      <c r="B376" s="173"/>
      <c r="C376" s="45"/>
      <c r="D376" s="658"/>
      <c r="E376" s="45"/>
      <c r="F376" s="658"/>
      <c r="G376" s="45"/>
      <c r="H376" s="658"/>
      <c r="I376" s="45"/>
      <c r="J376" s="658"/>
      <c r="K376" s="45"/>
      <c r="L376" s="658"/>
    </row>
    <row r="377" spans="2:12" x14ac:dyDescent="0.25">
      <c r="B377" s="173"/>
      <c r="C377" s="45"/>
      <c r="D377" s="658"/>
      <c r="E377" s="45"/>
      <c r="F377" s="658"/>
      <c r="G377" s="45"/>
      <c r="H377" s="658"/>
      <c r="I377" s="45"/>
      <c r="J377" s="658"/>
      <c r="K377" s="45"/>
      <c r="L377" s="658"/>
    </row>
    <row r="378" spans="2:12" x14ac:dyDescent="0.25">
      <c r="B378" s="173"/>
      <c r="C378" s="45"/>
      <c r="D378" s="658"/>
      <c r="E378" s="45"/>
      <c r="F378" s="658"/>
      <c r="G378" s="45"/>
      <c r="H378" s="658"/>
      <c r="I378" s="45"/>
      <c r="J378" s="658"/>
      <c r="K378" s="45"/>
      <c r="L378" s="658"/>
    </row>
    <row r="379" spans="2:12" x14ac:dyDescent="0.25">
      <c r="B379" s="173"/>
      <c r="C379" s="45"/>
      <c r="D379" s="658"/>
      <c r="E379" s="45"/>
      <c r="F379" s="658"/>
      <c r="G379" s="45"/>
      <c r="H379" s="658"/>
      <c r="I379" s="45"/>
      <c r="J379" s="658"/>
      <c r="K379" s="45"/>
      <c r="L379" s="658"/>
    </row>
    <row r="380" spans="2:12" x14ac:dyDescent="0.25">
      <c r="B380" s="173"/>
      <c r="C380" s="45"/>
      <c r="D380" s="658"/>
      <c r="E380" s="45"/>
      <c r="F380" s="658"/>
      <c r="G380" s="45"/>
      <c r="H380" s="658"/>
      <c r="I380" s="45"/>
      <c r="J380" s="658"/>
      <c r="K380" s="45"/>
      <c r="L380" s="658"/>
    </row>
    <row r="381" spans="2:12" x14ac:dyDescent="0.25">
      <c r="B381" s="173"/>
      <c r="C381" s="45"/>
      <c r="D381" s="658"/>
      <c r="E381" s="45"/>
      <c r="F381" s="658"/>
      <c r="G381" s="45"/>
      <c r="H381" s="658"/>
      <c r="I381" s="45"/>
      <c r="J381" s="658"/>
      <c r="K381" s="45"/>
      <c r="L381" s="658"/>
    </row>
    <row r="382" spans="2:12" x14ac:dyDescent="0.25">
      <c r="B382" s="173"/>
      <c r="C382" s="45"/>
      <c r="D382" s="658"/>
      <c r="E382" s="45"/>
      <c r="F382" s="658"/>
      <c r="G382" s="45"/>
      <c r="H382" s="658"/>
      <c r="I382" s="45"/>
      <c r="J382" s="658"/>
      <c r="K382" s="45"/>
      <c r="L382" s="658"/>
    </row>
    <row r="383" spans="2:12" x14ac:dyDescent="0.25">
      <c r="B383" s="173"/>
      <c r="C383" s="45"/>
      <c r="D383" s="658"/>
      <c r="E383" s="45"/>
      <c r="F383" s="658"/>
      <c r="G383" s="45"/>
      <c r="H383" s="658"/>
      <c r="I383" s="45"/>
      <c r="J383" s="658"/>
      <c r="K383" s="45"/>
      <c r="L383" s="658"/>
    </row>
    <row r="384" spans="2:12" x14ac:dyDescent="0.25">
      <c r="B384" s="173"/>
      <c r="C384" s="45"/>
      <c r="D384" s="658"/>
      <c r="E384" s="45"/>
      <c r="F384" s="658"/>
      <c r="G384" s="45"/>
      <c r="H384" s="658"/>
      <c r="I384" s="45"/>
      <c r="J384" s="658"/>
      <c r="K384" s="45"/>
      <c r="L384" s="658"/>
    </row>
    <row r="385" spans="2:12" x14ac:dyDescent="0.25">
      <c r="B385" s="173"/>
      <c r="C385" s="45"/>
      <c r="D385" s="658"/>
      <c r="E385" s="45"/>
      <c r="F385" s="658"/>
      <c r="G385" s="45"/>
      <c r="H385" s="658"/>
      <c r="I385" s="45"/>
      <c r="J385" s="658"/>
      <c r="K385" s="45"/>
      <c r="L385" s="658"/>
    </row>
    <row r="386" spans="2:12" x14ac:dyDescent="0.25">
      <c r="B386" s="173"/>
      <c r="C386" s="45"/>
      <c r="D386" s="658"/>
      <c r="E386" s="45"/>
      <c r="F386" s="658"/>
      <c r="G386" s="45"/>
      <c r="H386" s="658"/>
      <c r="I386" s="45"/>
      <c r="J386" s="658"/>
      <c r="K386" s="45"/>
      <c r="L386" s="658"/>
    </row>
    <row r="387" spans="2:12" x14ac:dyDescent="0.25">
      <c r="B387" s="173"/>
      <c r="C387" s="45"/>
      <c r="D387" s="658"/>
      <c r="E387" s="45"/>
      <c r="F387" s="658"/>
      <c r="G387" s="45"/>
      <c r="H387" s="658"/>
      <c r="I387" s="45"/>
      <c r="J387" s="658"/>
      <c r="K387" s="45"/>
      <c r="L387" s="658"/>
    </row>
    <row r="388" spans="2:12" x14ac:dyDescent="0.25">
      <c r="B388" s="173"/>
      <c r="C388" s="45"/>
      <c r="D388" s="658"/>
      <c r="E388" s="45"/>
      <c r="F388" s="658"/>
      <c r="G388" s="45"/>
      <c r="H388" s="658"/>
      <c r="I388" s="45"/>
      <c r="J388" s="658"/>
      <c r="K388" s="45"/>
      <c r="L388" s="658"/>
    </row>
    <row r="389" spans="2:12" x14ac:dyDescent="0.25">
      <c r="B389" s="173"/>
      <c r="C389" s="45"/>
      <c r="D389" s="658"/>
      <c r="E389" s="45"/>
      <c r="F389" s="658"/>
      <c r="G389" s="45"/>
      <c r="H389" s="658"/>
      <c r="I389" s="45"/>
      <c r="J389" s="658"/>
      <c r="K389" s="45"/>
      <c r="L389" s="658"/>
    </row>
    <row r="390" spans="2:12" x14ac:dyDescent="0.25">
      <c r="B390" s="173"/>
      <c r="C390" s="45"/>
      <c r="D390" s="658"/>
      <c r="E390" s="45"/>
      <c r="F390" s="658"/>
      <c r="G390" s="45"/>
      <c r="H390" s="658"/>
      <c r="I390" s="45"/>
      <c r="J390" s="658"/>
      <c r="K390" s="45"/>
      <c r="L390" s="658"/>
    </row>
    <row r="391" spans="2:12" x14ac:dyDescent="0.25">
      <c r="B391" s="173"/>
      <c r="C391" s="45"/>
      <c r="D391" s="658"/>
      <c r="E391" s="45"/>
      <c r="F391" s="658"/>
      <c r="G391" s="45"/>
      <c r="H391" s="658"/>
      <c r="I391" s="45"/>
      <c r="J391" s="658"/>
      <c r="K391" s="45"/>
      <c r="L391" s="658"/>
    </row>
    <row r="392" spans="2:12" x14ac:dyDescent="0.25">
      <c r="B392" s="173"/>
      <c r="C392" s="45"/>
      <c r="D392" s="658"/>
      <c r="E392" s="45"/>
      <c r="F392" s="658"/>
      <c r="G392" s="45"/>
      <c r="H392" s="658"/>
      <c r="I392" s="45"/>
      <c r="J392" s="658"/>
      <c r="K392" s="45"/>
      <c r="L392" s="658"/>
    </row>
    <row r="393" spans="2:12" x14ac:dyDescent="0.25">
      <c r="B393" s="173"/>
      <c r="C393" s="45"/>
      <c r="D393" s="658"/>
      <c r="E393" s="45"/>
      <c r="F393" s="658"/>
      <c r="G393" s="45"/>
      <c r="H393" s="658"/>
      <c r="I393" s="45"/>
      <c r="J393" s="658"/>
      <c r="K393" s="45"/>
      <c r="L393" s="658"/>
    </row>
    <row r="394" spans="2:12" x14ac:dyDescent="0.25">
      <c r="B394" s="173"/>
      <c r="C394" s="45"/>
      <c r="D394" s="658"/>
      <c r="E394" s="45"/>
      <c r="F394" s="658"/>
      <c r="G394" s="45"/>
      <c r="H394" s="658"/>
      <c r="I394" s="45"/>
      <c r="J394" s="658"/>
      <c r="K394" s="45"/>
      <c r="L394" s="658"/>
    </row>
    <row r="395" spans="2:12" x14ac:dyDescent="0.25">
      <c r="B395" s="173"/>
      <c r="C395" s="45"/>
      <c r="D395" s="658"/>
      <c r="E395" s="45"/>
      <c r="F395" s="658"/>
      <c r="G395" s="45"/>
      <c r="H395" s="658"/>
      <c r="I395" s="45"/>
      <c r="J395" s="658"/>
      <c r="K395" s="45"/>
      <c r="L395" s="658"/>
    </row>
    <row r="396" spans="2:12" x14ac:dyDescent="0.25">
      <c r="B396" s="173"/>
      <c r="C396" s="45"/>
      <c r="D396" s="658"/>
      <c r="E396" s="45"/>
      <c r="F396" s="658"/>
      <c r="G396" s="45"/>
      <c r="H396" s="658"/>
      <c r="I396" s="45"/>
      <c r="J396" s="658"/>
      <c r="K396" s="45"/>
      <c r="L396" s="658"/>
    </row>
    <row r="397" spans="2:12" x14ac:dyDescent="0.25">
      <c r="B397" s="173"/>
      <c r="C397" s="45"/>
      <c r="D397" s="658"/>
      <c r="E397" s="45"/>
      <c r="F397" s="658"/>
      <c r="G397" s="45"/>
      <c r="H397" s="658"/>
      <c r="I397" s="45"/>
      <c r="J397" s="658"/>
      <c r="K397" s="45"/>
      <c r="L397" s="658"/>
    </row>
    <row r="398" spans="2:12" x14ac:dyDescent="0.25">
      <c r="B398" s="173"/>
      <c r="C398" s="45"/>
      <c r="D398" s="658"/>
      <c r="E398" s="45"/>
      <c r="F398" s="658"/>
      <c r="G398" s="45"/>
      <c r="H398" s="658"/>
      <c r="I398" s="45"/>
      <c r="J398" s="658"/>
      <c r="K398" s="45"/>
      <c r="L398" s="658"/>
    </row>
    <row r="399" spans="2:12" x14ac:dyDescent="0.25">
      <c r="B399" s="173"/>
      <c r="C399" s="45"/>
      <c r="D399" s="658"/>
      <c r="E399" s="45"/>
      <c r="F399" s="658"/>
      <c r="G399" s="45"/>
      <c r="H399" s="658"/>
      <c r="I399" s="45"/>
      <c r="J399" s="658"/>
      <c r="K399" s="45"/>
      <c r="L399" s="658"/>
    </row>
    <row r="400" spans="2:12" x14ac:dyDescent="0.25">
      <c r="B400" s="173"/>
      <c r="C400" s="45"/>
      <c r="D400" s="658"/>
      <c r="E400" s="45"/>
      <c r="F400" s="658"/>
      <c r="G400" s="45"/>
      <c r="H400" s="658"/>
      <c r="I400" s="45"/>
      <c r="J400" s="658"/>
      <c r="K400" s="45"/>
      <c r="L400" s="658"/>
    </row>
    <row r="401" spans="2:12" x14ac:dyDescent="0.25">
      <c r="B401" s="173"/>
      <c r="C401" s="45"/>
      <c r="D401" s="658"/>
      <c r="E401" s="45"/>
      <c r="F401" s="658"/>
      <c r="G401" s="45"/>
      <c r="H401" s="658"/>
      <c r="I401" s="45"/>
      <c r="J401" s="658"/>
      <c r="K401" s="45"/>
      <c r="L401" s="658"/>
    </row>
    <row r="402" spans="2:12" x14ac:dyDescent="0.25">
      <c r="B402" s="173"/>
      <c r="C402" s="45"/>
      <c r="D402" s="658"/>
      <c r="E402" s="45"/>
      <c r="F402" s="658"/>
      <c r="G402" s="45"/>
      <c r="H402" s="658"/>
      <c r="I402" s="45"/>
      <c r="J402" s="658"/>
      <c r="K402" s="45"/>
      <c r="L402" s="658"/>
    </row>
    <row r="403" spans="2:12" x14ac:dyDescent="0.25">
      <c r="B403" s="173"/>
      <c r="C403" s="45"/>
      <c r="D403" s="658"/>
      <c r="E403" s="45"/>
      <c r="F403" s="658"/>
      <c r="G403" s="45"/>
      <c r="H403" s="658"/>
      <c r="I403" s="45"/>
      <c r="J403" s="658"/>
      <c r="K403" s="45"/>
      <c r="L403" s="658"/>
    </row>
    <row r="404" spans="2:12" x14ac:dyDescent="0.25">
      <c r="B404" s="173"/>
      <c r="C404" s="45"/>
      <c r="D404" s="658"/>
      <c r="E404" s="45"/>
      <c r="F404" s="658"/>
      <c r="G404" s="45"/>
      <c r="H404" s="658"/>
      <c r="I404" s="45"/>
      <c r="J404" s="658"/>
      <c r="K404" s="45"/>
      <c r="L404" s="658"/>
    </row>
    <row r="405" spans="2:12" x14ac:dyDescent="0.25">
      <c r="B405" s="173"/>
      <c r="C405" s="45"/>
      <c r="D405" s="658"/>
      <c r="E405" s="45"/>
      <c r="F405" s="658"/>
      <c r="G405" s="45"/>
      <c r="H405" s="658"/>
      <c r="I405" s="45"/>
      <c r="J405" s="658"/>
      <c r="K405" s="45"/>
      <c r="L405" s="658"/>
    </row>
    <row r="406" spans="2:12" x14ac:dyDescent="0.25">
      <c r="B406" s="173"/>
      <c r="C406" s="45"/>
      <c r="D406" s="658"/>
      <c r="E406" s="45"/>
      <c r="F406" s="658"/>
      <c r="G406" s="45"/>
      <c r="H406" s="658"/>
      <c r="I406" s="45"/>
      <c r="J406" s="658"/>
      <c r="K406" s="45"/>
      <c r="L406" s="658"/>
    </row>
    <row r="407" spans="2:12" x14ac:dyDescent="0.25">
      <c r="B407" s="173"/>
      <c r="C407" s="45"/>
      <c r="D407" s="658"/>
      <c r="E407" s="45"/>
      <c r="F407" s="658"/>
      <c r="G407" s="45"/>
      <c r="H407" s="658"/>
      <c r="I407" s="45"/>
      <c r="J407" s="658"/>
      <c r="K407" s="45"/>
      <c r="L407" s="658"/>
    </row>
    <row r="408" spans="2:12" x14ac:dyDescent="0.25">
      <c r="B408" s="173"/>
      <c r="C408" s="45"/>
      <c r="D408" s="658"/>
      <c r="E408" s="45"/>
      <c r="F408" s="658"/>
      <c r="G408" s="45"/>
      <c r="H408" s="658"/>
      <c r="I408" s="45"/>
      <c r="J408" s="658"/>
      <c r="K408" s="45"/>
      <c r="L408" s="658"/>
    </row>
    <row r="409" spans="2:12" x14ac:dyDescent="0.25">
      <c r="B409" s="173"/>
      <c r="C409" s="45"/>
      <c r="D409" s="658"/>
      <c r="E409" s="45"/>
      <c r="F409" s="658"/>
      <c r="G409" s="45"/>
      <c r="H409" s="658"/>
      <c r="I409" s="45"/>
      <c r="J409" s="658"/>
      <c r="K409" s="45"/>
      <c r="L409" s="658"/>
    </row>
    <row r="410" spans="2:12" x14ac:dyDescent="0.25">
      <c r="B410" s="173"/>
      <c r="C410" s="45"/>
      <c r="D410" s="658"/>
      <c r="E410" s="45"/>
      <c r="F410" s="658"/>
      <c r="G410" s="45"/>
      <c r="H410" s="658"/>
      <c r="I410" s="45"/>
      <c r="J410" s="658"/>
      <c r="K410" s="45"/>
      <c r="L410" s="658"/>
    </row>
    <row r="411" spans="2:12" x14ac:dyDescent="0.25">
      <c r="B411" s="173"/>
      <c r="C411" s="45"/>
      <c r="D411" s="658"/>
      <c r="E411" s="45"/>
      <c r="F411" s="658"/>
      <c r="G411" s="45"/>
      <c r="H411" s="658"/>
      <c r="I411" s="45"/>
      <c r="J411" s="658"/>
      <c r="K411" s="45"/>
      <c r="L411" s="658"/>
    </row>
    <row r="412" spans="2:12" x14ac:dyDescent="0.25">
      <c r="B412" s="173"/>
      <c r="C412" s="45"/>
      <c r="D412" s="658"/>
      <c r="E412" s="45"/>
      <c r="F412" s="658"/>
      <c r="G412" s="45"/>
      <c r="H412" s="658"/>
      <c r="I412" s="45"/>
      <c r="J412" s="658"/>
      <c r="K412" s="45"/>
      <c r="L412" s="658"/>
    </row>
    <row r="413" spans="2:12" x14ac:dyDescent="0.25">
      <c r="B413" s="173"/>
      <c r="C413" s="45"/>
      <c r="D413" s="658"/>
      <c r="E413" s="45"/>
      <c r="F413" s="658"/>
      <c r="G413" s="45"/>
      <c r="H413" s="658"/>
      <c r="I413" s="45"/>
      <c r="J413" s="658"/>
      <c r="K413" s="45"/>
      <c r="L413" s="658"/>
    </row>
    <row r="414" spans="2:12" x14ac:dyDescent="0.25">
      <c r="B414" s="173"/>
      <c r="C414" s="45"/>
      <c r="D414" s="658"/>
      <c r="E414" s="45"/>
      <c r="F414" s="658"/>
      <c r="G414" s="45"/>
      <c r="H414" s="658"/>
      <c r="I414" s="45"/>
      <c r="J414" s="658"/>
      <c r="K414" s="45"/>
      <c r="L414" s="658"/>
    </row>
    <row r="415" spans="2:12" x14ac:dyDescent="0.25">
      <c r="B415" s="173"/>
      <c r="C415" s="45"/>
      <c r="D415" s="658"/>
      <c r="E415" s="45"/>
      <c r="F415" s="658"/>
      <c r="G415" s="45"/>
      <c r="H415" s="658"/>
      <c r="I415" s="45"/>
      <c r="J415" s="658"/>
      <c r="K415" s="45"/>
      <c r="L415" s="658"/>
    </row>
    <row r="416" spans="2:12" x14ac:dyDescent="0.25">
      <c r="B416" s="173"/>
      <c r="C416" s="45"/>
      <c r="D416" s="658"/>
      <c r="E416" s="45"/>
      <c r="F416" s="658"/>
      <c r="G416" s="45"/>
      <c r="H416" s="658"/>
      <c r="I416" s="45"/>
      <c r="J416" s="658"/>
      <c r="K416" s="45"/>
      <c r="L416" s="658"/>
    </row>
    <row r="417" spans="2:12" x14ac:dyDescent="0.25">
      <c r="B417" s="173"/>
      <c r="C417" s="45"/>
      <c r="D417" s="658"/>
      <c r="E417" s="45"/>
      <c r="F417" s="658"/>
      <c r="G417" s="45"/>
      <c r="H417" s="658"/>
      <c r="I417" s="45"/>
      <c r="J417" s="658"/>
      <c r="K417" s="45"/>
      <c r="L417" s="658"/>
    </row>
    <row r="418" spans="2:12" x14ac:dyDescent="0.25">
      <c r="B418" s="173"/>
      <c r="C418" s="45"/>
      <c r="D418" s="658"/>
      <c r="E418" s="45"/>
      <c r="F418" s="658"/>
      <c r="G418" s="45"/>
      <c r="H418" s="658"/>
      <c r="I418" s="45"/>
      <c r="J418" s="658"/>
      <c r="K418" s="45"/>
      <c r="L418" s="658"/>
    </row>
    <row r="419" spans="2:12" x14ac:dyDescent="0.25">
      <c r="B419" s="173"/>
      <c r="C419" s="45"/>
      <c r="D419" s="658"/>
      <c r="E419" s="45"/>
      <c r="F419" s="658"/>
      <c r="G419" s="45"/>
      <c r="H419" s="658"/>
      <c r="I419" s="45"/>
      <c r="J419" s="658"/>
      <c r="K419" s="45"/>
      <c r="L419" s="658"/>
    </row>
    <row r="420" spans="2:12" x14ac:dyDescent="0.25">
      <c r="B420" s="173"/>
      <c r="C420" s="45"/>
      <c r="D420" s="658"/>
      <c r="E420" s="45"/>
      <c r="F420" s="658"/>
      <c r="G420" s="45"/>
      <c r="H420" s="658"/>
      <c r="I420" s="45"/>
      <c r="J420" s="658"/>
      <c r="K420" s="45"/>
      <c r="L420" s="658"/>
    </row>
    <row r="421" spans="2:12" x14ac:dyDescent="0.25">
      <c r="B421" s="173"/>
      <c r="C421" s="45"/>
      <c r="D421" s="658"/>
      <c r="E421" s="45"/>
      <c r="F421" s="658"/>
      <c r="G421" s="45"/>
      <c r="H421" s="658"/>
      <c r="I421" s="45"/>
      <c r="J421" s="658"/>
      <c r="K421" s="45"/>
      <c r="L421" s="658"/>
    </row>
    <row r="422" spans="2:12" x14ac:dyDescent="0.25">
      <c r="B422" s="173"/>
      <c r="C422" s="45"/>
      <c r="D422" s="658"/>
      <c r="E422" s="45"/>
      <c r="F422" s="658"/>
      <c r="G422" s="45"/>
      <c r="H422" s="658"/>
      <c r="I422" s="45"/>
      <c r="J422" s="658"/>
      <c r="K422" s="45"/>
      <c r="L422" s="658"/>
    </row>
    <row r="423" spans="2:12" x14ac:dyDescent="0.25">
      <c r="B423" s="173"/>
      <c r="C423" s="45"/>
      <c r="D423" s="658"/>
      <c r="E423" s="45"/>
      <c r="F423" s="658"/>
      <c r="G423" s="45"/>
      <c r="H423" s="658"/>
      <c r="I423" s="45"/>
      <c r="J423" s="658"/>
      <c r="K423" s="45"/>
      <c r="L423" s="658"/>
    </row>
    <row r="424" spans="2:12" x14ac:dyDescent="0.25">
      <c r="B424" s="173"/>
      <c r="C424" s="45"/>
      <c r="D424" s="658"/>
      <c r="E424" s="45"/>
      <c r="F424" s="658"/>
      <c r="G424" s="45"/>
      <c r="H424" s="658"/>
      <c r="I424" s="45"/>
      <c r="J424" s="658"/>
      <c r="K424" s="45"/>
      <c r="L424" s="658"/>
    </row>
    <row r="425" spans="2:12" x14ac:dyDescent="0.25">
      <c r="B425" s="173"/>
      <c r="C425" s="45"/>
      <c r="D425" s="658"/>
      <c r="E425" s="45"/>
      <c r="F425" s="658"/>
      <c r="G425" s="45"/>
      <c r="H425" s="658"/>
      <c r="I425" s="45"/>
      <c r="J425" s="658"/>
      <c r="K425" s="45"/>
      <c r="L425" s="658"/>
    </row>
    <row r="426" spans="2:12" x14ac:dyDescent="0.25">
      <c r="B426" s="173"/>
      <c r="C426" s="45"/>
      <c r="D426" s="658"/>
      <c r="E426" s="45"/>
      <c r="F426" s="658"/>
      <c r="G426" s="45"/>
      <c r="H426" s="658"/>
      <c r="I426" s="45"/>
      <c r="J426" s="658"/>
      <c r="K426" s="45"/>
      <c r="L426" s="658"/>
    </row>
    <row r="427" spans="2:12" x14ac:dyDescent="0.25">
      <c r="B427" s="173"/>
      <c r="C427" s="45"/>
      <c r="D427" s="658"/>
      <c r="E427" s="45"/>
      <c r="F427" s="658"/>
      <c r="G427" s="45"/>
      <c r="H427" s="658"/>
      <c r="I427" s="45"/>
      <c r="J427" s="658"/>
      <c r="K427" s="45"/>
      <c r="L427" s="658"/>
    </row>
    <row r="428" spans="2:12" x14ac:dyDescent="0.25">
      <c r="B428" s="173"/>
      <c r="C428" s="45"/>
      <c r="D428" s="658"/>
      <c r="E428" s="45"/>
      <c r="F428" s="658"/>
      <c r="G428" s="45"/>
      <c r="H428" s="658"/>
      <c r="I428" s="45"/>
      <c r="J428" s="658"/>
      <c r="K428" s="45"/>
      <c r="L428" s="658"/>
    </row>
    <row r="429" spans="2:12" x14ac:dyDescent="0.25">
      <c r="B429" s="173"/>
      <c r="C429" s="45"/>
      <c r="D429" s="658"/>
      <c r="E429" s="45"/>
      <c r="F429" s="658"/>
      <c r="G429" s="45"/>
      <c r="H429" s="658"/>
      <c r="I429" s="45"/>
      <c r="J429" s="658"/>
      <c r="K429" s="45"/>
      <c r="L429" s="658"/>
    </row>
    <row r="430" spans="2:12" x14ac:dyDescent="0.25">
      <c r="B430" s="173"/>
      <c r="C430" s="45"/>
      <c r="D430" s="658"/>
      <c r="E430" s="45"/>
      <c r="F430" s="658"/>
      <c r="G430" s="45"/>
      <c r="H430" s="658"/>
      <c r="I430" s="45"/>
      <c r="J430" s="658"/>
      <c r="K430" s="45"/>
      <c r="L430" s="658"/>
    </row>
    <row r="431" spans="2:12" x14ac:dyDescent="0.25">
      <c r="B431" s="173"/>
      <c r="C431" s="45"/>
      <c r="D431" s="658"/>
      <c r="E431" s="45"/>
      <c r="F431" s="658"/>
      <c r="G431" s="45"/>
      <c r="H431" s="658"/>
      <c r="I431" s="45"/>
      <c r="J431" s="658"/>
      <c r="K431" s="45"/>
      <c r="L431" s="658"/>
    </row>
    <row r="432" spans="2:12" x14ac:dyDescent="0.25">
      <c r="B432" s="173"/>
      <c r="C432" s="45"/>
      <c r="D432" s="658"/>
      <c r="E432" s="45"/>
      <c r="F432" s="658"/>
      <c r="G432" s="45"/>
      <c r="H432" s="658"/>
      <c r="I432" s="45"/>
      <c r="J432" s="658"/>
      <c r="K432" s="45"/>
      <c r="L432" s="658"/>
    </row>
    <row r="433" spans="2:12" x14ac:dyDescent="0.25">
      <c r="B433" s="173"/>
      <c r="C433" s="45"/>
      <c r="D433" s="658"/>
      <c r="E433" s="45"/>
      <c r="F433" s="658"/>
      <c r="G433" s="45"/>
      <c r="H433" s="658"/>
      <c r="I433" s="45"/>
      <c r="J433" s="658"/>
      <c r="K433" s="45"/>
      <c r="L433" s="658"/>
    </row>
    <row r="434" spans="2:12" x14ac:dyDescent="0.25">
      <c r="B434" s="173"/>
      <c r="C434" s="45"/>
      <c r="D434" s="658"/>
      <c r="E434" s="45"/>
      <c r="F434" s="658"/>
      <c r="G434" s="45"/>
      <c r="H434" s="658"/>
      <c r="I434" s="45"/>
      <c r="J434" s="658"/>
      <c r="K434" s="45"/>
      <c r="L434" s="658"/>
    </row>
    <row r="435" spans="2:12" x14ac:dyDescent="0.25">
      <c r="B435" s="173"/>
      <c r="C435" s="45"/>
      <c r="D435" s="658"/>
      <c r="E435" s="45"/>
      <c r="F435" s="658"/>
      <c r="G435" s="45"/>
      <c r="H435" s="658"/>
      <c r="I435" s="45"/>
      <c r="J435" s="658"/>
      <c r="K435" s="45"/>
      <c r="L435" s="658"/>
    </row>
    <row r="436" spans="2:12" x14ac:dyDescent="0.25">
      <c r="B436" s="173"/>
      <c r="C436" s="45"/>
      <c r="D436" s="658"/>
      <c r="E436" s="45"/>
      <c r="F436" s="658"/>
      <c r="G436" s="45"/>
      <c r="H436" s="658"/>
      <c r="I436" s="45"/>
      <c r="J436" s="658"/>
      <c r="K436" s="45"/>
      <c r="L436" s="658"/>
    </row>
    <row r="437" spans="2:12" x14ac:dyDescent="0.25">
      <c r="B437" s="173"/>
      <c r="C437" s="45"/>
      <c r="D437" s="658"/>
      <c r="E437" s="45"/>
      <c r="F437" s="658"/>
      <c r="G437" s="45"/>
      <c r="H437" s="658"/>
      <c r="I437" s="45"/>
      <c r="J437" s="658"/>
      <c r="K437" s="45"/>
      <c r="L437" s="658"/>
    </row>
    <row r="438" spans="2:12" x14ac:dyDescent="0.25">
      <c r="B438" s="173"/>
      <c r="C438" s="45"/>
      <c r="D438" s="658"/>
      <c r="E438" s="45"/>
      <c r="F438" s="658"/>
      <c r="G438" s="45"/>
      <c r="H438" s="658"/>
      <c r="I438" s="45"/>
      <c r="J438" s="658"/>
      <c r="K438" s="45"/>
      <c r="L438" s="658"/>
    </row>
    <row r="439" spans="2:12" x14ac:dyDescent="0.25">
      <c r="B439" s="173"/>
      <c r="C439" s="45"/>
      <c r="D439" s="658"/>
      <c r="E439" s="45"/>
      <c r="F439" s="658"/>
      <c r="G439" s="45"/>
      <c r="H439" s="658"/>
      <c r="I439" s="45"/>
      <c r="J439" s="658"/>
      <c r="K439" s="45"/>
      <c r="L439" s="658"/>
    </row>
    <row r="440" spans="2:12" x14ac:dyDescent="0.25">
      <c r="B440" s="173"/>
      <c r="C440" s="45"/>
      <c r="D440" s="658"/>
      <c r="E440" s="45"/>
      <c r="F440" s="658"/>
      <c r="G440" s="45"/>
      <c r="H440" s="658"/>
      <c r="I440" s="45"/>
      <c r="J440" s="658"/>
      <c r="K440" s="45"/>
      <c r="L440" s="658"/>
    </row>
    <row r="441" spans="2:12" x14ac:dyDescent="0.25">
      <c r="B441" s="173"/>
      <c r="C441" s="45"/>
      <c r="D441" s="658"/>
      <c r="E441" s="45"/>
      <c r="F441" s="658"/>
      <c r="G441" s="45"/>
      <c r="H441" s="658"/>
      <c r="I441" s="45"/>
      <c r="J441" s="658"/>
      <c r="K441" s="45"/>
      <c r="L441" s="658"/>
    </row>
    <row r="442" spans="2:12" x14ac:dyDescent="0.25">
      <c r="B442" s="173"/>
      <c r="C442" s="45"/>
      <c r="D442" s="658"/>
      <c r="E442" s="45"/>
      <c r="F442" s="658"/>
      <c r="G442" s="45"/>
      <c r="H442" s="658"/>
      <c r="I442" s="45"/>
      <c r="J442" s="658"/>
      <c r="K442" s="45"/>
      <c r="L442" s="658"/>
    </row>
    <row r="443" spans="2:12" x14ac:dyDescent="0.25">
      <c r="B443" s="173"/>
      <c r="C443" s="45"/>
      <c r="D443" s="658"/>
      <c r="E443" s="45"/>
      <c r="F443" s="658"/>
      <c r="G443" s="45"/>
      <c r="H443" s="658"/>
      <c r="I443" s="45"/>
      <c r="J443" s="658"/>
      <c r="K443" s="45"/>
      <c r="L443" s="658"/>
    </row>
    <row r="444" spans="2:12" x14ac:dyDescent="0.25">
      <c r="B444" s="173"/>
      <c r="C444" s="45"/>
      <c r="D444" s="658"/>
      <c r="E444" s="45"/>
      <c r="F444" s="658"/>
      <c r="G444" s="45"/>
      <c r="H444" s="658"/>
      <c r="I444" s="45"/>
      <c r="J444" s="658"/>
      <c r="K444" s="45"/>
      <c r="L444" s="658"/>
    </row>
    <row r="445" spans="2:12" x14ac:dyDescent="0.25">
      <c r="B445" s="173"/>
      <c r="C445" s="45"/>
      <c r="D445" s="658"/>
      <c r="E445" s="45"/>
      <c r="F445" s="658"/>
      <c r="G445" s="45"/>
      <c r="H445" s="658"/>
      <c r="I445" s="45"/>
      <c r="J445" s="658"/>
      <c r="K445" s="45"/>
      <c r="L445" s="658"/>
    </row>
    <row r="446" spans="2:12" x14ac:dyDescent="0.25">
      <c r="B446" s="173"/>
      <c r="C446" s="45"/>
      <c r="D446" s="658"/>
      <c r="E446" s="45"/>
      <c r="F446" s="658"/>
      <c r="G446" s="45"/>
      <c r="H446" s="658"/>
      <c r="I446" s="45"/>
      <c r="J446" s="658"/>
      <c r="K446" s="45"/>
      <c r="L446" s="658"/>
    </row>
    <row r="447" spans="2:12" x14ac:dyDescent="0.25">
      <c r="B447" s="173"/>
      <c r="C447" s="45"/>
      <c r="D447" s="658"/>
      <c r="E447" s="45"/>
      <c r="F447" s="658"/>
      <c r="G447" s="45"/>
      <c r="H447" s="658"/>
      <c r="I447" s="45"/>
      <c r="J447" s="658"/>
      <c r="K447" s="45"/>
      <c r="L447" s="658"/>
    </row>
    <row r="448" spans="2:12" x14ac:dyDescent="0.25">
      <c r="B448" s="173"/>
      <c r="C448" s="45"/>
      <c r="D448" s="658"/>
      <c r="E448" s="45"/>
      <c r="F448" s="658"/>
      <c r="G448" s="45"/>
      <c r="H448" s="658"/>
      <c r="I448" s="45"/>
      <c r="J448" s="658"/>
      <c r="K448" s="45"/>
      <c r="L448" s="658"/>
    </row>
    <row r="449" spans="2:12" x14ac:dyDescent="0.25">
      <c r="B449" s="173"/>
      <c r="C449" s="45"/>
      <c r="D449" s="658"/>
      <c r="E449" s="45"/>
      <c r="F449" s="658"/>
      <c r="G449" s="45"/>
      <c r="H449" s="658"/>
      <c r="I449" s="45"/>
      <c r="J449" s="658"/>
      <c r="K449" s="45"/>
      <c r="L449" s="658"/>
    </row>
    <row r="450" spans="2:12" x14ac:dyDescent="0.25">
      <c r="B450" s="173"/>
      <c r="C450" s="45"/>
      <c r="D450" s="658"/>
      <c r="E450" s="45"/>
      <c r="F450" s="658"/>
      <c r="G450" s="45"/>
      <c r="H450" s="658"/>
      <c r="I450" s="45"/>
      <c r="J450" s="658"/>
      <c r="K450" s="45"/>
      <c r="L450" s="658"/>
    </row>
    <row r="451" spans="2:12" x14ac:dyDescent="0.25">
      <c r="B451" s="173"/>
      <c r="C451" s="45"/>
      <c r="D451" s="658"/>
      <c r="E451" s="45"/>
      <c r="F451" s="658"/>
      <c r="G451" s="45"/>
      <c r="H451" s="658"/>
      <c r="I451" s="45"/>
      <c r="J451" s="658"/>
      <c r="K451" s="45"/>
      <c r="L451" s="658"/>
    </row>
    <row r="452" spans="2:12" x14ac:dyDescent="0.25">
      <c r="B452" s="173"/>
      <c r="C452" s="45"/>
      <c r="D452" s="658"/>
      <c r="E452" s="45"/>
      <c r="F452" s="658"/>
      <c r="G452" s="45"/>
      <c r="H452" s="658"/>
      <c r="I452" s="45"/>
      <c r="J452" s="658"/>
      <c r="K452" s="45"/>
      <c r="L452" s="658"/>
    </row>
    <row r="453" spans="2:12" x14ac:dyDescent="0.25">
      <c r="B453" s="173"/>
      <c r="C453" s="45"/>
      <c r="D453" s="658"/>
      <c r="E453" s="45"/>
      <c r="F453" s="658"/>
      <c r="G453" s="45"/>
      <c r="H453" s="658"/>
      <c r="I453" s="45"/>
      <c r="J453" s="658"/>
      <c r="K453" s="45"/>
      <c r="L453" s="658"/>
    </row>
    <row r="454" spans="2:12" x14ac:dyDescent="0.25">
      <c r="B454" s="173"/>
      <c r="C454" s="45"/>
      <c r="D454" s="658"/>
      <c r="E454" s="45"/>
      <c r="F454" s="658"/>
      <c r="G454" s="45"/>
      <c r="H454" s="658"/>
      <c r="I454" s="45"/>
      <c r="J454" s="658"/>
      <c r="K454" s="45"/>
      <c r="L454" s="658"/>
    </row>
    <row r="455" spans="2:12" x14ac:dyDescent="0.25">
      <c r="B455" s="173"/>
      <c r="C455" s="45"/>
      <c r="D455" s="658"/>
      <c r="E455" s="45"/>
      <c r="F455" s="658"/>
      <c r="G455" s="45"/>
      <c r="H455" s="658"/>
      <c r="I455" s="45"/>
      <c r="J455" s="658"/>
      <c r="K455" s="45"/>
      <c r="L455" s="658"/>
    </row>
    <row r="456" spans="2:12" x14ac:dyDescent="0.25">
      <c r="B456" s="173"/>
      <c r="C456" s="45"/>
      <c r="D456" s="658"/>
      <c r="E456" s="45"/>
      <c r="F456" s="658"/>
      <c r="G456" s="45"/>
      <c r="H456" s="658"/>
      <c r="I456" s="45"/>
      <c r="J456" s="658"/>
      <c r="K456" s="45"/>
      <c r="L456" s="658"/>
    </row>
    <row r="457" spans="2:12" x14ac:dyDescent="0.25">
      <c r="B457" s="173"/>
      <c r="C457" s="45"/>
      <c r="D457" s="658"/>
      <c r="E457" s="45"/>
      <c r="F457" s="658"/>
      <c r="G457" s="45"/>
      <c r="H457" s="658"/>
      <c r="I457" s="45"/>
      <c r="J457" s="658"/>
      <c r="K457" s="45"/>
      <c r="L457" s="658"/>
    </row>
    <row r="458" spans="2:12" x14ac:dyDescent="0.25">
      <c r="B458" s="173"/>
      <c r="C458" s="45"/>
      <c r="D458" s="658"/>
      <c r="E458" s="45"/>
      <c r="F458" s="658"/>
      <c r="G458" s="45"/>
      <c r="H458" s="658"/>
      <c r="I458" s="45"/>
      <c r="J458" s="658"/>
      <c r="K458" s="45"/>
      <c r="L458" s="658"/>
    </row>
    <row r="459" spans="2:12" x14ac:dyDescent="0.25">
      <c r="B459" s="173"/>
      <c r="C459" s="45"/>
      <c r="D459" s="658"/>
      <c r="E459" s="45"/>
      <c r="F459" s="658"/>
      <c r="G459" s="45"/>
      <c r="H459" s="658"/>
      <c r="I459" s="45"/>
      <c r="J459" s="658"/>
      <c r="K459" s="45"/>
      <c r="L459" s="658"/>
    </row>
    <row r="460" spans="2:12" x14ac:dyDescent="0.25">
      <c r="B460" s="173"/>
      <c r="C460" s="45"/>
      <c r="D460" s="658"/>
      <c r="E460" s="45"/>
      <c r="F460" s="658"/>
      <c r="G460" s="45"/>
      <c r="H460" s="658"/>
      <c r="I460" s="45"/>
      <c r="J460" s="658"/>
      <c r="K460" s="45"/>
      <c r="L460" s="658"/>
    </row>
    <row r="461" spans="2:12" x14ac:dyDescent="0.25">
      <c r="B461" s="173"/>
      <c r="C461" s="45"/>
      <c r="D461" s="658"/>
      <c r="E461" s="45"/>
      <c r="F461" s="658"/>
      <c r="G461" s="45"/>
      <c r="H461" s="658"/>
      <c r="I461" s="45"/>
      <c r="J461" s="658"/>
      <c r="K461" s="45"/>
      <c r="L461" s="658"/>
    </row>
    <row r="462" spans="2:12" x14ac:dyDescent="0.25">
      <c r="B462" s="173"/>
      <c r="C462" s="45"/>
      <c r="D462" s="658"/>
      <c r="E462" s="45"/>
      <c r="F462" s="658"/>
      <c r="G462" s="45"/>
      <c r="H462" s="658"/>
      <c r="I462" s="45"/>
      <c r="J462" s="658"/>
      <c r="K462" s="45"/>
      <c r="L462" s="658"/>
    </row>
    <row r="463" spans="2:12" x14ac:dyDescent="0.25">
      <c r="B463" s="173"/>
      <c r="C463" s="45"/>
      <c r="D463" s="658"/>
      <c r="E463" s="45"/>
      <c r="F463" s="658"/>
      <c r="G463" s="45"/>
      <c r="H463" s="658"/>
      <c r="I463" s="45"/>
      <c r="J463" s="658"/>
      <c r="K463" s="45"/>
      <c r="L463" s="658"/>
    </row>
    <row r="464" spans="2:12" x14ac:dyDescent="0.25">
      <c r="B464" s="173"/>
      <c r="C464" s="45"/>
      <c r="D464" s="658"/>
      <c r="E464" s="45"/>
      <c r="F464" s="658"/>
      <c r="G464" s="45"/>
      <c r="H464" s="658"/>
      <c r="I464" s="45"/>
      <c r="J464" s="658"/>
      <c r="K464" s="45"/>
      <c r="L464" s="658"/>
    </row>
    <row r="465" spans="2:12" x14ac:dyDescent="0.25">
      <c r="B465" s="173"/>
      <c r="C465" s="45"/>
      <c r="D465" s="658"/>
      <c r="E465" s="45"/>
      <c r="F465" s="658"/>
      <c r="G465" s="45"/>
      <c r="H465" s="658"/>
      <c r="I465" s="45"/>
      <c r="J465" s="658"/>
      <c r="K465" s="45"/>
      <c r="L465" s="658"/>
    </row>
    <row r="466" spans="2:12" x14ac:dyDescent="0.25">
      <c r="B466" s="173"/>
      <c r="C466" s="45"/>
      <c r="D466" s="658"/>
      <c r="E466" s="45"/>
      <c r="F466" s="658"/>
      <c r="G466" s="45"/>
      <c r="H466" s="658"/>
      <c r="I466" s="45"/>
      <c r="J466" s="658"/>
      <c r="K466" s="45"/>
      <c r="L466" s="658"/>
    </row>
    <row r="467" spans="2:12" x14ac:dyDescent="0.25">
      <c r="B467" s="173"/>
      <c r="C467" s="45"/>
      <c r="D467" s="658"/>
      <c r="E467" s="45"/>
      <c r="F467" s="658"/>
      <c r="G467" s="45"/>
      <c r="H467" s="658"/>
      <c r="I467" s="45"/>
      <c r="J467" s="658"/>
      <c r="K467" s="45"/>
      <c r="L467" s="658"/>
    </row>
    <row r="468" spans="2:12" x14ac:dyDescent="0.25">
      <c r="B468" s="173"/>
      <c r="C468" s="45"/>
      <c r="D468" s="658"/>
      <c r="E468" s="45"/>
      <c r="F468" s="658"/>
      <c r="G468" s="45"/>
      <c r="H468" s="658"/>
      <c r="I468" s="45"/>
      <c r="J468" s="658"/>
      <c r="K468" s="45"/>
      <c r="L468" s="658"/>
    </row>
    <row r="469" spans="2:12" x14ac:dyDescent="0.25">
      <c r="B469" s="173"/>
      <c r="C469" s="45"/>
      <c r="D469" s="658"/>
      <c r="E469" s="45"/>
      <c r="F469" s="658"/>
      <c r="G469" s="45"/>
      <c r="H469" s="658"/>
      <c r="I469" s="45"/>
      <c r="J469" s="658"/>
      <c r="K469" s="45"/>
      <c r="L469" s="658"/>
    </row>
    <row r="470" spans="2:12" x14ac:dyDescent="0.25">
      <c r="B470" s="173"/>
      <c r="C470" s="45"/>
      <c r="D470" s="658"/>
      <c r="E470" s="45"/>
      <c r="F470" s="658"/>
      <c r="G470" s="45"/>
      <c r="H470" s="658"/>
      <c r="I470" s="45"/>
      <c r="J470" s="658"/>
      <c r="K470" s="45"/>
      <c r="L470" s="658"/>
    </row>
    <row r="471" spans="2:12" x14ac:dyDescent="0.25">
      <c r="B471" s="173"/>
      <c r="C471" s="45"/>
      <c r="D471" s="658"/>
      <c r="E471" s="45"/>
      <c r="F471" s="658"/>
      <c r="G471" s="45"/>
      <c r="H471" s="658"/>
      <c r="I471" s="45"/>
      <c r="J471" s="658"/>
      <c r="K471" s="45"/>
      <c r="L471" s="658"/>
    </row>
    <row r="472" spans="2:12" x14ac:dyDescent="0.25">
      <c r="B472" s="173"/>
      <c r="C472" s="45"/>
      <c r="D472" s="658"/>
      <c r="E472" s="45"/>
      <c r="F472" s="658"/>
      <c r="G472" s="45"/>
      <c r="H472" s="658"/>
      <c r="I472" s="45"/>
      <c r="J472" s="658"/>
      <c r="K472" s="45"/>
      <c r="L472" s="658"/>
    </row>
    <row r="473" spans="2:12" x14ac:dyDescent="0.25">
      <c r="B473" s="173"/>
      <c r="C473" s="45"/>
      <c r="D473" s="658"/>
      <c r="E473" s="45"/>
      <c r="F473" s="658"/>
      <c r="G473" s="45"/>
      <c r="H473" s="658"/>
      <c r="I473" s="45"/>
      <c r="J473" s="658"/>
      <c r="K473" s="45"/>
      <c r="L473" s="658"/>
    </row>
    <row r="474" spans="2:12" x14ac:dyDescent="0.25">
      <c r="B474" s="173"/>
      <c r="C474" s="45"/>
      <c r="D474" s="658"/>
      <c r="E474" s="45"/>
      <c r="F474" s="658"/>
      <c r="G474" s="45"/>
      <c r="H474" s="658"/>
      <c r="I474" s="45"/>
      <c r="J474" s="658"/>
      <c r="K474" s="45"/>
      <c r="L474" s="658"/>
    </row>
    <row r="475" spans="2:12" x14ac:dyDescent="0.25">
      <c r="B475" s="173"/>
      <c r="C475" s="45"/>
      <c r="D475" s="658"/>
      <c r="E475" s="45"/>
      <c r="F475" s="658"/>
      <c r="G475" s="45"/>
      <c r="H475" s="658"/>
      <c r="I475" s="45"/>
      <c r="J475" s="658"/>
      <c r="K475" s="45"/>
      <c r="L475" s="658"/>
    </row>
    <row r="476" spans="2:12" x14ac:dyDescent="0.25">
      <c r="B476" s="173"/>
      <c r="C476" s="45"/>
      <c r="D476" s="658"/>
      <c r="E476" s="45"/>
      <c r="F476" s="658"/>
      <c r="G476" s="45"/>
      <c r="H476" s="658"/>
      <c r="I476" s="45"/>
      <c r="J476" s="658"/>
      <c r="K476" s="45"/>
      <c r="L476" s="658"/>
    </row>
    <row r="477" spans="2:12" x14ac:dyDescent="0.25">
      <c r="B477" s="173"/>
      <c r="C477" s="45"/>
      <c r="D477" s="658"/>
      <c r="E477" s="45"/>
      <c r="F477" s="658"/>
      <c r="G477" s="45"/>
      <c r="H477" s="658"/>
      <c r="I477" s="45"/>
      <c r="J477" s="658"/>
      <c r="K477" s="45"/>
      <c r="L477" s="658"/>
    </row>
    <row r="478" spans="2:12" x14ac:dyDescent="0.25">
      <c r="B478" s="173"/>
      <c r="C478" s="45"/>
      <c r="D478" s="658"/>
      <c r="E478" s="45"/>
      <c r="F478" s="658"/>
      <c r="G478" s="45"/>
      <c r="H478" s="658"/>
      <c r="I478" s="45"/>
      <c r="J478" s="658"/>
      <c r="K478" s="45"/>
      <c r="L478" s="658"/>
    </row>
    <row r="479" spans="2:12" x14ac:dyDescent="0.25">
      <c r="B479" s="173"/>
      <c r="C479" s="45"/>
      <c r="D479" s="658"/>
      <c r="E479" s="45"/>
      <c r="F479" s="658"/>
      <c r="G479" s="45"/>
      <c r="H479" s="658"/>
      <c r="I479" s="45"/>
      <c r="J479" s="658"/>
      <c r="K479" s="45"/>
      <c r="L479" s="658"/>
    </row>
    <row r="480" spans="2:12" x14ac:dyDescent="0.25">
      <c r="B480" s="173"/>
      <c r="C480" s="45"/>
      <c r="D480" s="658"/>
      <c r="E480" s="45"/>
      <c r="F480" s="658"/>
      <c r="G480" s="45"/>
      <c r="H480" s="658"/>
      <c r="I480" s="45"/>
      <c r="J480" s="658"/>
      <c r="K480" s="45"/>
      <c r="L480" s="658"/>
    </row>
    <row r="481" spans="2:12" x14ac:dyDescent="0.25">
      <c r="B481" s="173"/>
      <c r="C481" s="45"/>
      <c r="D481" s="658"/>
      <c r="E481" s="45"/>
      <c r="F481" s="658"/>
      <c r="G481" s="45"/>
      <c r="H481" s="658"/>
      <c r="I481" s="45"/>
      <c r="J481" s="658"/>
      <c r="K481" s="45"/>
      <c r="L481" s="658"/>
    </row>
    <row r="482" spans="2:12" x14ac:dyDescent="0.25">
      <c r="B482" s="173"/>
      <c r="C482" s="45"/>
      <c r="D482" s="658"/>
      <c r="E482" s="45"/>
      <c r="F482" s="658"/>
      <c r="G482" s="45"/>
      <c r="H482" s="658"/>
      <c r="I482" s="45"/>
      <c r="J482" s="658"/>
      <c r="K482" s="45"/>
      <c r="L482" s="658"/>
    </row>
    <row r="483" spans="2:12" x14ac:dyDescent="0.25">
      <c r="B483" s="173"/>
      <c r="C483" s="45"/>
      <c r="D483" s="658"/>
      <c r="E483" s="45"/>
      <c r="F483" s="658"/>
      <c r="G483" s="45"/>
      <c r="H483" s="658"/>
      <c r="I483" s="45"/>
      <c r="J483" s="658"/>
      <c r="K483" s="45"/>
      <c r="L483" s="658"/>
    </row>
    <row r="484" spans="2:12" x14ac:dyDescent="0.25">
      <c r="B484" s="173"/>
      <c r="C484" s="45"/>
      <c r="D484" s="658"/>
      <c r="E484" s="45"/>
      <c r="F484" s="658"/>
      <c r="G484" s="45"/>
      <c r="H484" s="658"/>
      <c r="I484" s="45"/>
      <c r="J484" s="658"/>
      <c r="K484" s="45"/>
      <c r="L484" s="658"/>
    </row>
    <row r="485" spans="2:12" x14ac:dyDescent="0.25">
      <c r="B485" s="173"/>
      <c r="C485" s="45"/>
      <c r="D485" s="658"/>
      <c r="E485" s="45"/>
      <c r="F485" s="658"/>
      <c r="G485" s="45"/>
      <c r="H485" s="658"/>
      <c r="I485" s="45"/>
      <c r="J485" s="658"/>
      <c r="K485" s="45"/>
      <c r="L485" s="658"/>
    </row>
    <row r="486" spans="2:12" x14ac:dyDescent="0.25">
      <c r="B486" s="173"/>
      <c r="C486" s="45"/>
      <c r="D486" s="658"/>
      <c r="E486" s="45"/>
      <c r="F486" s="658"/>
      <c r="G486" s="45"/>
      <c r="H486" s="658"/>
      <c r="I486" s="45"/>
      <c r="J486" s="658"/>
      <c r="K486" s="45"/>
      <c r="L486" s="658"/>
    </row>
    <row r="487" spans="2:12" x14ac:dyDescent="0.25">
      <c r="B487" s="173"/>
      <c r="C487" s="45"/>
      <c r="D487" s="658"/>
      <c r="E487" s="45"/>
      <c r="F487" s="658"/>
      <c r="G487" s="45"/>
      <c r="H487" s="658"/>
      <c r="I487" s="45"/>
      <c r="J487" s="658"/>
      <c r="K487" s="45"/>
      <c r="L487" s="658"/>
    </row>
    <row r="488" spans="2:12" x14ac:dyDescent="0.25">
      <c r="B488" s="173"/>
      <c r="C488" s="45"/>
      <c r="D488" s="658"/>
      <c r="E488" s="45"/>
      <c r="F488" s="658"/>
      <c r="G488" s="45"/>
      <c r="H488" s="658"/>
      <c r="I488" s="45"/>
      <c r="J488" s="658"/>
      <c r="K488" s="45"/>
      <c r="L488" s="658"/>
    </row>
    <row r="489" spans="2:12" x14ac:dyDescent="0.25">
      <c r="B489" s="173"/>
      <c r="C489" s="45"/>
      <c r="D489" s="658"/>
      <c r="E489" s="45"/>
      <c r="F489" s="658"/>
      <c r="G489" s="45"/>
      <c r="H489" s="658"/>
      <c r="I489" s="45"/>
      <c r="J489" s="658"/>
      <c r="K489" s="45"/>
      <c r="L489" s="658"/>
    </row>
    <row r="490" spans="2:12" x14ac:dyDescent="0.25">
      <c r="B490" s="173"/>
      <c r="C490" s="45"/>
      <c r="D490" s="658"/>
      <c r="E490" s="45"/>
      <c r="F490" s="658"/>
      <c r="G490" s="45"/>
      <c r="H490" s="658"/>
      <c r="I490" s="45"/>
      <c r="J490" s="658"/>
      <c r="K490" s="45"/>
      <c r="L490" s="658"/>
    </row>
    <row r="491" spans="2:12" x14ac:dyDescent="0.25">
      <c r="B491" s="173"/>
      <c r="C491" s="45"/>
      <c r="D491" s="658"/>
      <c r="E491" s="45"/>
      <c r="F491" s="658"/>
      <c r="G491" s="45"/>
      <c r="H491" s="658"/>
      <c r="I491" s="45"/>
      <c r="J491" s="658"/>
      <c r="K491" s="45"/>
      <c r="L491" s="658"/>
    </row>
    <row r="492" spans="2:12" x14ac:dyDescent="0.25">
      <c r="B492" s="173"/>
      <c r="C492" s="45"/>
      <c r="D492" s="658"/>
      <c r="E492" s="45"/>
      <c r="F492" s="658"/>
      <c r="G492" s="45"/>
      <c r="H492" s="658"/>
      <c r="I492" s="45"/>
      <c r="J492" s="658"/>
      <c r="K492" s="45"/>
      <c r="L492" s="658"/>
    </row>
    <row r="493" spans="2:12" x14ac:dyDescent="0.25">
      <c r="B493" s="173"/>
      <c r="C493" s="45"/>
      <c r="D493" s="658"/>
      <c r="E493" s="45"/>
      <c r="F493" s="658"/>
      <c r="G493" s="45"/>
      <c r="H493" s="658"/>
      <c r="I493" s="45"/>
      <c r="J493" s="658"/>
      <c r="K493" s="45"/>
      <c r="L493" s="658"/>
    </row>
    <row r="494" spans="2:12" x14ac:dyDescent="0.25">
      <c r="B494" s="173"/>
      <c r="C494" s="45"/>
      <c r="D494" s="658"/>
      <c r="E494" s="45"/>
      <c r="F494" s="658"/>
      <c r="G494" s="45"/>
      <c r="H494" s="658"/>
      <c r="I494" s="45"/>
      <c r="J494" s="658"/>
      <c r="K494" s="45"/>
      <c r="L494" s="658"/>
    </row>
    <row r="495" spans="2:12" x14ac:dyDescent="0.25">
      <c r="B495" s="173"/>
      <c r="C495" s="45"/>
      <c r="D495" s="658"/>
      <c r="E495" s="45"/>
      <c r="F495" s="658"/>
      <c r="G495" s="45"/>
      <c r="H495" s="658"/>
      <c r="I495" s="45"/>
      <c r="J495" s="658"/>
      <c r="K495" s="45"/>
      <c r="L495" s="658"/>
    </row>
    <row r="496" spans="2:12" x14ac:dyDescent="0.25">
      <c r="B496" s="173"/>
      <c r="C496" s="45"/>
      <c r="D496" s="658"/>
      <c r="E496" s="45"/>
      <c r="F496" s="658"/>
      <c r="G496" s="45"/>
      <c r="H496" s="658"/>
      <c r="I496" s="45"/>
      <c r="J496" s="658"/>
      <c r="K496" s="45"/>
      <c r="L496" s="658"/>
    </row>
    <row r="497" spans="2:12" x14ac:dyDescent="0.25">
      <c r="B497" s="173"/>
      <c r="C497" s="45"/>
      <c r="D497" s="658"/>
      <c r="E497" s="45"/>
      <c r="F497" s="658"/>
      <c r="G497" s="45"/>
      <c r="H497" s="658"/>
      <c r="I497" s="45"/>
      <c r="J497" s="658"/>
      <c r="K497" s="45"/>
      <c r="L497" s="658"/>
    </row>
    <row r="498" spans="2:12" x14ac:dyDescent="0.25">
      <c r="B498" s="173"/>
      <c r="C498" s="45"/>
      <c r="D498" s="658"/>
      <c r="E498" s="45"/>
      <c r="F498" s="658"/>
      <c r="G498" s="45"/>
      <c r="H498" s="658"/>
      <c r="I498" s="45"/>
      <c r="J498" s="658"/>
      <c r="K498" s="45"/>
      <c r="L498" s="658"/>
    </row>
    <row r="499" spans="2:12" x14ac:dyDescent="0.25">
      <c r="B499" s="173"/>
      <c r="C499" s="45"/>
      <c r="D499" s="658"/>
      <c r="E499" s="45"/>
      <c r="F499" s="658"/>
      <c r="G499" s="45"/>
      <c r="H499" s="658"/>
      <c r="I499" s="45"/>
      <c r="J499" s="658"/>
      <c r="K499" s="45"/>
      <c r="L499" s="658"/>
    </row>
    <row r="500" spans="2:12" x14ac:dyDescent="0.25">
      <c r="B500" s="173"/>
      <c r="C500" s="45"/>
      <c r="D500" s="658"/>
      <c r="E500" s="45"/>
      <c r="F500" s="658"/>
      <c r="G500" s="45"/>
      <c r="H500" s="658"/>
      <c r="I500" s="45"/>
      <c r="J500" s="658"/>
      <c r="K500" s="45"/>
      <c r="L500" s="658"/>
    </row>
    <row r="501" spans="2:12" x14ac:dyDescent="0.25">
      <c r="B501" s="173"/>
      <c r="C501" s="45"/>
      <c r="D501" s="658"/>
      <c r="E501" s="45"/>
      <c r="F501" s="658"/>
      <c r="G501" s="45"/>
      <c r="H501" s="658"/>
      <c r="I501" s="45"/>
      <c r="J501" s="658"/>
      <c r="K501" s="45"/>
      <c r="L501" s="658"/>
    </row>
    <row r="502" spans="2:12" x14ac:dyDescent="0.25">
      <c r="B502" s="173"/>
      <c r="C502" s="45"/>
      <c r="D502" s="658"/>
      <c r="E502" s="45"/>
      <c r="F502" s="658"/>
      <c r="G502" s="45"/>
      <c r="H502" s="658"/>
      <c r="I502" s="45"/>
      <c r="J502" s="658"/>
      <c r="K502" s="45"/>
      <c r="L502" s="658"/>
    </row>
    <row r="503" spans="2:12" x14ac:dyDescent="0.25">
      <c r="B503" s="173"/>
      <c r="C503" s="45"/>
      <c r="D503" s="658"/>
      <c r="E503" s="45"/>
      <c r="F503" s="658"/>
      <c r="G503" s="45"/>
      <c r="H503" s="658"/>
      <c r="I503" s="45"/>
      <c r="J503" s="658"/>
      <c r="K503" s="45"/>
      <c r="L503" s="658"/>
    </row>
    <row r="504" spans="2:12" x14ac:dyDescent="0.25">
      <c r="B504" s="173"/>
      <c r="C504" s="45"/>
      <c r="D504" s="658"/>
      <c r="E504" s="45"/>
      <c r="F504" s="658"/>
      <c r="G504" s="45"/>
      <c r="H504" s="658"/>
      <c r="I504" s="45"/>
      <c r="J504" s="658"/>
      <c r="K504" s="45"/>
      <c r="L504" s="658"/>
    </row>
    <row r="505" spans="2:12" x14ac:dyDescent="0.25">
      <c r="B505" s="173"/>
      <c r="C505" s="45"/>
      <c r="D505" s="658"/>
      <c r="E505" s="45"/>
      <c r="F505" s="658"/>
      <c r="G505" s="45"/>
      <c r="H505" s="658"/>
      <c r="I505" s="45"/>
      <c r="J505" s="658"/>
      <c r="K505" s="45"/>
      <c r="L505" s="658"/>
    </row>
    <row r="506" spans="2:12" x14ac:dyDescent="0.25">
      <c r="B506" s="173"/>
      <c r="C506" s="45"/>
      <c r="D506" s="658"/>
      <c r="E506" s="45"/>
      <c r="F506" s="658"/>
      <c r="G506" s="45"/>
      <c r="H506" s="658"/>
      <c r="I506" s="45"/>
      <c r="J506" s="658"/>
      <c r="K506" s="45"/>
      <c r="L506" s="658"/>
    </row>
    <row r="507" spans="2:12" x14ac:dyDescent="0.25">
      <c r="B507" s="173"/>
      <c r="C507" s="45"/>
      <c r="D507" s="658"/>
      <c r="E507" s="45"/>
      <c r="F507" s="658"/>
      <c r="G507" s="45"/>
      <c r="H507" s="658"/>
      <c r="I507" s="45"/>
      <c r="J507" s="658"/>
      <c r="K507" s="45"/>
      <c r="L507" s="658"/>
    </row>
    <row r="508" spans="2:12" x14ac:dyDescent="0.25">
      <c r="B508" s="173"/>
      <c r="C508" s="45"/>
      <c r="D508" s="658"/>
      <c r="E508" s="45"/>
      <c r="F508" s="658"/>
      <c r="G508" s="45"/>
      <c r="H508" s="658"/>
      <c r="I508" s="45"/>
      <c r="J508" s="658"/>
      <c r="K508" s="45"/>
      <c r="L508" s="658"/>
    </row>
    <row r="509" spans="2:12" x14ac:dyDescent="0.25">
      <c r="B509" s="173"/>
      <c r="C509" s="45"/>
      <c r="D509" s="658"/>
      <c r="E509" s="45"/>
      <c r="F509" s="658"/>
      <c r="G509" s="45"/>
      <c r="H509" s="658"/>
      <c r="I509" s="45"/>
      <c r="J509" s="658"/>
      <c r="K509" s="45"/>
      <c r="L509" s="658"/>
    </row>
    <row r="510" spans="2:12" x14ac:dyDescent="0.25">
      <c r="B510" s="173"/>
      <c r="C510" s="45"/>
      <c r="D510" s="658"/>
      <c r="E510" s="45"/>
      <c r="F510" s="658"/>
      <c r="G510" s="45"/>
      <c r="H510" s="658"/>
      <c r="I510" s="45"/>
      <c r="J510" s="658"/>
      <c r="K510" s="45"/>
      <c r="L510" s="658"/>
    </row>
    <row r="511" spans="2:12" x14ac:dyDescent="0.25">
      <c r="B511" s="173"/>
      <c r="C511" s="45"/>
      <c r="D511" s="658"/>
      <c r="E511" s="45"/>
      <c r="F511" s="658"/>
      <c r="G511" s="45"/>
      <c r="H511" s="658"/>
      <c r="I511" s="45"/>
      <c r="J511" s="658"/>
      <c r="K511" s="45"/>
      <c r="L511" s="658"/>
    </row>
    <row r="512" spans="2:12" x14ac:dyDescent="0.25">
      <c r="B512" s="173"/>
      <c r="C512" s="45"/>
      <c r="D512" s="658"/>
      <c r="E512" s="45"/>
      <c r="F512" s="658"/>
      <c r="G512" s="45"/>
      <c r="H512" s="658"/>
      <c r="I512" s="45"/>
      <c r="J512" s="658"/>
      <c r="K512" s="45"/>
      <c r="L512" s="658"/>
    </row>
    <row r="513" spans="2:12" x14ac:dyDescent="0.25">
      <c r="B513" s="173"/>
      <c r="C513" s="45"/>
      <c r="D513" s="658"/>
      <c r="E513" s="45"/>
      <c r="F513" s="658"/>
      <c r="G513" s="45"/>
      <c r="H513" s="658"/>
      <c r="I513" s="45"/>
      <c r="J513" s="658"/>
      <c r="K513" s="45"/>
      <c r="L513" s="658"/>
    </row>
    <row r="514" spans="2:12" x14ac:dyDescent="0.25">
      <c r="B514" s="173"/>
      <c r="C514" s="45"/>
      <c r="D514" s="658"/>
      <c r="E514" s="45"/>
      <c r="F514" s="658"/>
      <c r="G514" s="45"/>
      <c r="H514" s="658"/>
      <c r="I514" s="45"/>
      <c r="J514" s="658"/>
      <c r="K514" s="45"/>
      <c r="L514" s="658"/>
    </row>
    <row r="515" spans="2:12" x14ac:dyDescent="0.25">
      <c r="B515" s="173"/>
      <c r="C515" s="45"/>
      <c r="D515" s="658"/>
      <c r="E515" s="45"/>
      <c r="F515" s="658"/>
      <c r="G515" s="45"/>
      <c r="H515" s="658"/>
      <c r="I515" s="45"/>
      <c r="J515" s="658"/>
      <c r="K515" s="45"/>
      <c r="L515" s="658"/>
    </row>
    <row r="516" spans="2:12" x14ac:dyDescent="0.25">
      <c r="B516" s="173"/>
      <c r="C516" s="45"/>
      <c r="D516" s="658"/>
      <c r="E516" s="45"/>
      <c r="F516" s="658"/>
      <c r="G516" s="45"/>
      <c r="H516" s="658"/>
      <c r="I516" s="45"/>
      <c r="J516" s="658"/>
      <c r="K516" s="45"/>
      <c r="L516" s="658"/>
    </row>
    <row r="517" spans="2:12" x14ac:dyDescent="0.25">
      <c r="B517" s="173"/>
      <c r="C517" s="45"/>
      <c r="D517" s="658"/>
      <c r="E517" s="45"/>
      <c r="F517" s="658"/>
      <c r="G517" s="45"/>
      <c r="H517" s="658"/>
      <c r="I517" s="45"/>
      <c r="J517" s="658"/>
      <c r="K517" s="45"/>
      <c r="L517" s="658"/>
    </row>
    <row r="518" spans="2:12" x14ac:dyDescent="0.25">
      <c r="B518" s="173"/>
      <c r="C518" s="45"/>
      <c r="D518" s="658"/>
      <c r="E518" s="45"/>
      <c r="F518" s="658"/>
      <c r="G518" s="45"/>
      <c r="H518" s="658"/>
      <c r="I518" s="45"/>
      <c r="J518" s="658"/>
      <c r="K518" s="45"/>
      <c r="L518" s="658"/>
    </row>
    <row r="519" spans="2:12" x14ac:dyDescent="0.25">
      <c r="B519" s="173"/>
      <c r="C519" s="45"/>
      <c r="D519" s="658"/>
      <c r="E519" s="45"/>
      <c r="F519" s="658"/>
      <c r="G519" s="45"/>
      <c r="H519" s="658"/>
      <c r="I519" s="45"/>
      <c r="J519" s="658"/>
      <c r="K519" s="45"/>
      <c r="L519" s="658"/>
    </row>
    <row r="520" spans="2:12" x14ac:dyDescent="0.25">
      <c r="B520" s="173"/>
      <c r="C520" s="45"/>
      <c r="D520" s="658"/>
      <c r="E520" s="45"/>
      <c r="F520" s="658"/>
      <c r="G520" s="45"/>
      <c r="H520" s="658"/>
      <c r="I520" s="45"/>
      <c r="J520" s="658"/>
      <c r="K520" s="45"/>
      <c r="L520" s="658"/>
    </row>
    <row r="521" spans="2:12" x14ac:dyDescent="0.25">
      <c r="B521" s="173"/>
      <c r="C521" s="45"/>
      <c r="D521" s="658"/>
      <c r="E521" s="45"/>
      <c r="F521" s="658"/>
      <c r="G521" s="45"/>
      <c r="H521" s="658"/>
      <c r="I521" s="45"/>
      <c r="J521" s="658"/>
      <c r="K521" s="45"/>
      <c r="L521" s="658"/>
    </row>
    <row r="522" spans="2:12" x14ac:dyDescent="0.25">
      <c r="B522" s="173"/>
      <c r="C522" s="45"/>
      <c r="D522" s="658"/>
      <c r="E522" s="45"/>
      <c r="F522" s="658"/>
      <c r="G522" s="45"/>
      <c r="H522" s="658"/>
      <c r="I522" s="45"/>
      <c r="J522" s="658"/>
      <c r="K522" s="45"/>
      <c r="L522" s="658"/>
    </row>
    <row r="523" spans="2:12" x14ac:dyDescent="0.25">
      <c r="B523" s="173"/>
      <c r="C523" s="45"/>
      <c r="D523" s="658"/>
      <c r="E523" s="45"/>
      <c r="F523" s="658"/>
      <c r="G523" s="45"/>
      <c r="H523" s="658"/>
      <c r="I523" s="45"/>
      <c r="J523" s="658"/>
      <c r="K523" s="45"/>
      <c r="L523" s="658"/>
    </row>
    <row r="524" spans="2:12" x14ac:dyDescent="0.25">
      <c r="B524" s="173"/>
      <c r="C524" s="45"/>
      <c r="D524" s="658"/>
      <c r="E524" s="45"/>
      <c r="F524" s="658"/>
      <c r="G524" s="45"/>
      <c r="H524" s="658"/>
      <c r="I524" s="45"/>
      <c r="J524" s="658"/>
      <c r="K524" s="45"/>
      <c r="L524" s="658"/>
    </row>
    <row r="525" spans="2:12" x14ac:dyDescent="0.25">
      <c r="B525" s="173"/>
      <c r="C525" s="45"/>
      <c r="D525" s="658"/>
      <c r="E525" s="45"/>
      <c r="F525" s="658"/>
      <c r="G525" s="45"/>
      <c r="H525" s="658"/>
      <c r="I525" s="45"/>
      <c r="J525" s="658"/>
      <c r="K525" s="45"/>
      <c r="L525" s="658"/>
    </row>
    <row r="526" spans="2:12" x14ac:dyDescent="0.25">
      <c r="B526" s="173"/>
      <c r="C526" s="45"/>
      <c r="D526" s="658"/>
      <c r="E526" s="45"/>
      <c r="F526" s="658"/>
      <c r="G526" s="45"/>
      <c r="H526" s="658"/>
      <c r="I526" s="45"/>
      <c r="J526" s="658"/>
      <c r="K526" s="45"/>
      <c r="L526" s="658"/>
    </row>
    <row r="527" spans="2:12" x14ac:dyDescent="0.25">
      <c r="B527" s="173"/>
      <c r="C527" s="45"/>
      <c r="D527" s="658"/>
      <c r="E527" s="45"/>
      <c r="F527" s="658"/>
      <c r="G527" s="45"/>
      <c r="H527" s="658"/>
      <c r="I527" s="45"/>
      <c r="J527" s="658"/>
      <c r="K527" s="45"/>
      <c r="L527" s="658"/>
    </row>
    <row r="528" spans="2:12" x14ac:dyDescent="0.25">
      <c r="B528" s="173"/>
      <c r="C528" s="45"/>
      <c r="D528" s="658"/>
      <c r="E528" s="45"/>
      <c r="F528" s="658"/>
      <c r="G528" s="45"/>
      <c r="H528" s="658"/>
      <c r="I528" s="45"/>
      <c r="J528" s="658"/>
      <c r="K528" s="45"/>
      <c r="L528" s="658"/>
    </row>
    <row r="529" spans="2:12" x14ac:dyDescent="0.25">
      <c r="B529" s="173"/>
      <c r="C529" s="45"/>
      <c r="D529" s="658"/>
      <c r="E529" s="45"/>
      <c r="F529" s="658"/>
      <c r="G529" s="45"/>
      <c r="H529" s="658"/>
      <c r="I529" s="45"/>
      <c r="J529" s="658"/>
      <c r="K529" s="45"/>
      <c r="L529" s="658"/>
    </row>
    <row r="530" spans="2:12" x14ac:dyDescent="0.25">
      <c r="B530" s="173"/>
      <c r="C530" s="45"/>
      <c r="D530" s="658"/>
      <c r="E530" s="45"/>
      <c r="F530" s="658"/>
      <c r="G530" s="45"/>
      <c r="H530" s="658"/>
      <c r="I530" s="45"/>
      <c r="J530" s="658"/>
      <c r="K530" s="45"/>
      <c r="L530" s="658"/>
    </row>
    <row r="531" spans="2:12" x14ac:dyDescent="0.25">
      <c r="B531" s="173"/>
      <c r="C531" s="45"/>
      <c r="D531" s="658"/>
      <c r="E531" s="45"/>
      <c r="F531" s="658"/>
      <c r="G531" s="45"/>
      <c r="H531" s="658"/>
      <c r="I531" s="45"/>
      <c r="J531" s="658"/>
      <c r="K531" s="45"/>
      <c r="L531" s="658"/>
    </row>
    <row r="532" spans="2:12" x14ac:dyDescent="0.25">
      <c r="B532" s="173"/>
      <c r="C532" s="45"/>
      <c r="D532" s="658"/>
      <c r="E532" s="45"/>
      <c r="F532" s="658"/>
      <c r="G532" s="45"/>
      <c r="H532" s="658"/>
      <c r="I532" s="45"/>
      <c r="J532" s="658"/>
      <c r="K532" s="45"/>
      <c r="L532" s="658"/>
    </row>
    <row r="533" spans="2:12" x14ac:dyDescent="0.25">
      <c r="B533" s="173"/>
      <c r="C533" s="45"/>
      <c r="D533" s="658"/>
      <c r="E533" s="45"/>
      <c r="F533" s="658"/>
      <c r="G533" s="45"/>
      <c r="H533" s="658"/>
      <c r="I533" s="45"/>
      <c r="J533" s="658"/>
      <c r="K533" s="45"/>
      <c r="L533" s="658"/>
    </row>
    <row r="534" spans="2:12" x14ac:dyDescent="0.25">
      <c r="B534" s="173"/>
      <c r="C534" s="45"/>
      <c r="D534" s="658"/>
      <c r="E534" s="45"/>
      <c r="F534" s="658"/>
      <c r="G534" s="45"/>
      <c r="H534" s="658"/>
      <c r="I534" s="45"/>
      <c r="J534" s="658"/>
      <c r="K534" s="45"/>
      <c r="L534" s="658"/>
    </row>
    <row r="535" spans="2:12" x14ac:dyDescent="0.25">
      <c r="B535" s="173"/>
      <c r="C535" s="45"/>
      <c r="D535" s="658"/>
      <c r="E535" s="45"/>
      <c r="F535" s="658"/>
      <c r="G535" s="45"/>
      <c r="H535" s="658"/>
      <c r="I535" s="45"/>
      <c r="J535" s="658"/>
      <c r="K535" s="45"/>
      <c r="L535" s="658"/>
    </row>
    <row r="536" spans="2:12" x14ac:dyDescent="0.25">
      <c r="B536" s="173"/>
      <c r="C536" s="45"/>
      <c r="D536" s="658"/>
      <c r="E536" s="45"/>
      <c r="F536" s="658"/>
      <c r="G536" s="45"/>
      <c r="H536" s="658"/>
      <c r="I536" s="45"/>
      <c r="J536" s="658"/>
      <c r="K536" s="45"/>
      <c r="L536" s="658"/>
    </row>
    <row r="537" spans="2:12" x14ac:dyDescent="0.25">
      <c r="B537" s="173"/>
      <c r="C537" s="45"/>
      <c r="D537" s="658"/>
      <c r="E537" s="45"/>
      <c r="F537" s="658"/>
      <c r="G537" s="45"/>
      <c r="H537" s="658"/>
      <c r="I537" s="45"/>
      <c r="J537" s="658"/>
      <c r="K537" s="45"/>
      <c r="L537" s="658"/>
    </row>
    <row r="538" spans="2:12" x14ac:dyDescent="0.25">
      <c r="B538" s="173"/>
      <c r="C538" s="45"/>
      <c r="D538" s="658"/>
      <c r="E538" s="45"/>
      <c r="F538" s="658"/>
      <c r="G538" s="45"/>
      <c r="H538" s="658"/>
      <c r="I538" s="45"/>
      <c r="J538" s="658"/>
      <c r="K538" s="45"/>
      <c r="L538" s="658"/>
    </row>
    <row r="539" spans="2:12" x14ac:dyDescent="0.25">
      <c r="B539" s="173"/>
      <c r="C539" s="45"/>
      <c r="D539" s="658"/>
      <c r="E539" s="45"/>
      <c r="F539" s="658"/>
      <c r="G539" s="45"/>
      <c r="H539" s="658"/>
      <c r="I539" s="45"/>
      <c r="J539" s="658"/>
      <c r="K539" s="45"/>
      <c r="L539" s="658"/>
    </row>
    <row r="540" spans="2:12" x14ac:dyDescent="0.25">
      <c r="B540" s="173"/>
      <c r="C540" s="45"/>
      <c r="D540" s="658"/>
      <c r="E540" s="45"/>
      <c r="F540" s="658"/>
      <c r="G540" s="45"/>
      <c r="H540" s="658"/>
      <c r="I540" s="45"/>
      <c r="J540" s="658"/>
      <c r="K540" s="45"/>
      <c r="L540" s="658"/>
    </row>
    <row r="541" spans="2:12" x14ac:dyDescent="0.25">
      <c r="B541" s="173"/>
      <c r="C541" s="45"/>
      <c r="D541" s="658"/>
      <c r="E541" s="45"/>
      <c r="F541" s="658"/>
      <c r="G541" s="45"/>
      <c r="H541" s="658"/>
      <c r="I541" s="45"/>
      <c r="J541" s="658"/>
      <c r="K541" s="45"/>
      <c r="L541" s="658"/>
    </row>
    <row r="542" spans="2:12" x14ac:dyDescent="0.25">
      <c r="B542" s="173"/>
      <c r="C542" s="45"/>
      <c r="D542" s="658"/>
      <c r="E542" s="45"/>
      <c r="F542" s="658"/>
      <c r="G542" s="45"/>
      <c r="H542" s="658"/>
      <c r="I542" s="45"/>
      <c r="J542" s="658"/>
      <c r="K542" s="45"/>
      <c r="L542" s="658"/>
    </row>
    <row r="543" spans="2:12" x14ac:dyDescent="0.25">
      <c r="B543" s="173"/>
      <c r="C543" s="45"/>
      <c r="D543" s="658"/>
      <c r="E543" s="45"/>
      <c r="F543" s="658"/>
      <c r="G543" s="45"/>
      <c r="H543" s="658"/>
      <c r="I543" s="45"/>
      <c r="J543" s="658"/>
      <c r="K543" s="45"/>
      <c r="L543" s="658"/>
    </row>
    <row r="544" spans="2:12" x14ac:dyDescent="0.25">
      <c r="B544" s="173"/>
      <c r="C544" s="45"/>
      <c r="D544" s="658"/>
      <c r="E544" s="45"/>
      <c r="F544" s="658"/>
      <c r="G544" s="45"/>
      <c r="H544" s="658"/>
      <c r="I544" s="45"/>
      <c r="J544" s="658"/>
      <c r="K544" s="45"/>
      <c r="L544" s="658"/>
    </row>
    <row r="545" spans="2:12" x14ac:dyDescent="0.25">
      <c r="B545" s="173"/>
      <c r="C545" s="45"/>
      <c r="D545" s="658"/>
      <c r="E545" s="45"/>
      <c r="F545" s="658"/>
      <c r="G545" s="45"/>
      <c r="H545" s="658"/>
      <c r="I545" s="45"/>
      <c r="J545" s="658"/>
      <c r="K545" s="45"/>
      <c r="L545" s="658"/>
    </row>
    <row r="546" spans="2:12" x14ac:dyDescent="0.25">
      <c r="B546" s="173"/>
      <c r="C546" s="45"/>
      <c r="D546" s="658"/>
      <c r="E546" s="45"/>
      <c r="F546" s="658"/>
      <c r="G546" s="45"/>
      <c r="H546" s="658"/>
      <c r="I546" s="45"/>
      <c r="J546" s="658"/>
      <c r="K546" s="45"/>
      <c r="L546" s="658"/>
    </row>
    <row r="547" spans="2:12" x14ac:dyDescent="0.25">
      <c r="B547" s="173"/>
      <c r="C547" s="45"/>
      <c r="D547" s="658"/>
      <c r="E547" s="45"/>
      <c r="F547" s="658"/>
      <c r="G547" s="45"/>
      <c r="H547" s="658"/>
      <c r="I547" s="45"/>
      <c r="J547" s="658"/>
      <c r="K547" s="45"/>
      <c r="L547" s="658"/>
    </row>
    <row r="548" spans="2:12" x14ac:dyDescent="0.25">
      <c r="B548" s="173"/>
      <c r="C548" s="45"/>
      <c r="D548" s="658"/>
      <c r="E548" s="45"/>
      <c r="F548" s="658"/>
      <c r="G548" s="45"/>
      <c r="H548" s="658"/>
      <c r="I548" s="45"/>
      <c r="J548" s="658"/>
      <c r="K548" s="45"/>
      <c r="L548" s="658"/>
    </row>
    <row r="549" spans="2:12" x14ac:dyDescent="0.25">
      <c r="B549" s="173"/>
      <c r="C549" s="45"/>
      <c r="D549" s="658"/>
      <c r="E549" s="45"/>
      <c r="F549" s="658"/>
      <c r="G549" s="45"/>
      <c r="H549" s="658"/>
      <c r="I549" s="45"/>
      <c r="J549" s="658"/>
      <c r="K549" s="45"/>
      <c r="L549" s="658"/>
    </row>
    <row r="550" spans="2:12" x14ac:dyDescent="0.25">
      <c r="B550" s="173"/>
      <c r="C550" s="45"/>
      <c r="D550" s="658"/>
      <c r="E550" s="45"/>
      <c r="F550" s="658"/>
      <c r="G550" s="45"/>
      <c r="H550" s="658"/>
      <c r="I550" s="45"/>
      <c r="J550" s="658"/>
      <c r="K550" s="45"/>
      <c r="L550" s="658"/>
    </row>
    <row r="551" spans="2:12" x14ac:dyDescent="0.25">
      <c r="B551" s="173"/>
      <c r="C551" s="45"/>
      <c r="D551" s="658"/>
      <c r="E551" s="45"/>
      <c r="F551" s="658"/>
      <c r="G551" s="45"/>
      <c r="H551" s="658"/>
      <c r="I551" s="45"/>
      <c r="J551" s="658"/>
      <c r="K551" s="45"/>
      <c r="L551" s="658"/>
    </row>
    <row r="552" spans="2:12" x14ac:dyDescent="0.25">
      <c r="B552" s="173"/>
      <c r="C552" s="45"/>
      <c r="D552" s="658"/>
      <c r="E552" s="45"/>
      <c r="F552" s="658"/>
      <c r="G552" s="45"/>
      <c r="H552" s="658"/>
      <c r="I552" s="45"/>
      <c r="J552" s="658"/>
      <c r="K552" s="45"/>
      <c r="L552" s="658"/>
    </row>
    <row r="553" spans="2:12" x14ac:dyDescent="0.25">
      <c r="B553" s="173"/>
      <c r="C553" s="45"/>
      <c r="D553" s="658"/>
      <c r="E553" s="45"/>
      <c r="F553" s="658"/>
      <c r="G553" s="45"/>
      <c r="H553" s="658"/>
      <c r="I553" s="45"/>
      <c r="J553" s="658"/>
      <c r="K553" s="45"/>
      <c r="L553" s="658"/>
    </row>
    <row r="554" spans="2:12" x14ac:dyDescent="0.25">
      <c r="B554" s="173"/>
      <c r="C554" s="45"/>
      <c r="D554" s="658"/>
      <c r="E554" s="45"/>
      <c r="F554" s="658"/>
      <c r="G554" s="45"/>
      <c r="H554" s="658"/>
      <c r="I554" s="45"/>
      <c r="J554" s="658"/>
      <c r="K554" s="45"/>
      <c r="L554" s="658"/>
    </row>
    <row r="555" spans="2:12" x14ac:dyDescent="0.25">
      <c r="B555" s="173"/>
      <c r="C555" s="45"/>
      <c r="D555" s="658"/>
      <c r="E555" s="45"/>
      <c r="F555" s="658"/>
      <c r="G555" s="45"/>
      <c r="H555" s="658"/>
      <c r="I555" s="45"/>
      <c r="J555" s="658"/>
      <c r="K555" s="45"/>
      <c r="L555" s="658"/>
    </row>
    <row r="556" spans="2:12" x14ac:dyDescent="0.25">
      <c r="B556" s="173"/>
      <c r="C556" s="45"/>
      <c r="D556" s="658"/>
      <c r="E556" s="45"/>
      <c r="F556" s="658"/>
      <c r="G556" s="45"/>
      <c r="H556" s="658"/>
      <c r="I556" s="45"/>
      <c r="J556" s="658"/>
      <c r="K556" s="45"/>
      <c r="L556" s="658"/>
    </row>
    <row r="557" spans="2:12" x14ac:dyDescent="0.25">
      <c r="B557" s="173"/>
      <c r="C557" s="45"/>
      <c r="D557" s="658"/>
      <c r="E557" s="45"/>
      <c r="F557" s="658"/>
      <c r="G557" s="45"/>
      <c r="H557" s="658"/>
      <c r="I557" s="45"/>
      <c r="J557" s="658"/>
      <c r="K557" s="45"/>
      <c r="L557" s="658"/>
    </row>
    <row r="558" spans="2:12" x14ac:dyDescent="0.25">
      <c r="B558" s="173"/>
      <c r="C558" s="45"/>
      <c r="D558" s="658"/>
      <c r="E558" s="45"/>
      <c r="F558" s="658"/>
      <c r="G558" s="45"/>
      <c r="H558" s="658"/>
      <c r="I558" s="45"/>
      <c r="J558" s="658"/>
      <c r="K558" s="45"/>
      <c r="L558" s="658"/>
    </row>
    <row r="559" spans="2:12" x14ac:dyDescent="0.25">
      <c r="B559" s="173"/>
      <c r="C559" s="45"/>
      <c r="D559" s="658"/>
      <c r="E559" s="45"/>
      <c r="F559" s="658"/>
      <c r="G559" s="45"/>
      <c r="H559" s="658"/>
      <c r="I559" s="45"/>
      <c r="J559" s="658"/>
      <c r="K559" s="45"/>
      <c r="L559" s="658"/>
    </row>
    <row r="560" spans="2:12" x14ac:dyDescent="0.25">
      <c r="B560" s="173"/>
      <c r="C560" s="45"/>
      <c r="D560" s="658"/>
      <c r="E560" s="45"/>
      <c r="F560" s="658"/>
      <c r="G560" s="45"/>
      <c r="H560" s="658"/>
      <c r="I560" s="45"/>
      <c r="J560" s="658"/>
      <c r="K560" s="45"/>
      <c r="L560" s="658"/>
    </row>
    <row r="561" spans="2:12" x14ac:dyDescent="0.25">
      <c r="B561" s="173"/>
      <c r="C561" s="45"/>
      <c r="D561" s="658"/>
      <c r="E561" s="45"/>
      <c r="F561" s="658"/>
      <c r="G561" s="45"/>
      <c r="H561" s="658"/>
      <c r="I561" s="45"/>
      <c r="J561" s="658"/>
      <c r="K561" s="45"/>
      <c r="L561" s="658"/>
    </row>
    <row r="562" spans="2:12" x14ac:dyDescent="0.25">
      <c r="B562" s="173"/>
      <c r="C562" s="45"/>
      <c r="D562" s="658"/>
      <c r="E562" s="45"/>
      <c r="F562" s="658"/>
      <c r="G562" s="45"/>
      <c r="H562" s="658"/>
      <c r="I562" s="45"/>
      <c r="J562" s="658"/>
      <c r="K562" s="45"/>
      <c r="L562" s="658"/>
    </row>
    <row r="563" spans="2:12" x14ac:dyDescent="0.25">
      <c r="B563" s="173"/>
      <c r="C563" s="45"/>
      <c r="D563" s="658"/>
      <c r="E563" s="45"/>
      <c r="F563" s="658"/>
      <c r="G563" s="45"/>
      <c r="H563" s="658"/>
      <c r="I563" s="45"/>
      <c r="J563" s="658"/>
      <c r="K563" s="45"/>
      <c r="L563" s="658"/>
    </row>
    <row r="564" spans="2:12" x14ac:dyDescent="0.25">
      <c r="B564" s="173"/>
      <c r="C564" s="45"/>
      <c r="D564" s="658"/>
      <c r="E564" s="45"/>
      <c r="F564" s="658"/>
      <c r="G564" s="45"/>
      <c r="H564" s="658"/>
      <c r="I564" s="45"/>
      <c r="J564" s="658"/>
      <c r="K564" s="45"/>
      <c r="L564" s="658"/>
    </row>
    <row r="565" spans="2:12" x14ac:dyDescent="0.25">
      <c r="B565" s="173"/>
      <c r="C565" s="45"/>
      <c r="D565" s="658"/>
      <c r="E565" s="45"/>
      <c r="F565" s="658"/>
      <c r="G565" s="45"/>
      <c r="H565" s="658"/>
      <c r="I565" s="45"/>
      <c r="J565" s="658"/>
      <c r="K565" s="45"/>
      <c r="L565" s="658"/>
    </row>
    <row r="566" spans="2:12" x14ac:dyDescent="0.25">
      <c r="B566" s="173"/>
      <c r="C566" s="45"/>
      <c r="D566" s="658"/>
      <c r="E566" s="45"/>
      <c r="F566" s="658"/>
      <c r="G566" s="45"/>
      <c r="H566" s="658"/>
      <c r="I566" s="45"/>
      <c r="J566" s="658"/>
      <c r="K566" s="45"/>
      <c r="L566" s="658"/>
    </row>
    <row r="567" spans="2:12" x14ac:dyDescent="0.25">
      <c r="B567" s="173"/>
      <c r="C567" s="45"/>
      <c r="D567" s="658"/>
      <c r="E567" s="45"/>
      <c r="F567" s="658"/>
      <c r="G567" s="45"/>
      <c r="H567" s="658"/>
      <c r="I567" s="45"/>
      <c r="J567" s="658"/>
      <c r="K567" s="45"/>
      <c r="L567" s="658"/>
    </row>
    <row r="568" spans="2:12" x14ac:dyDescent="0.25">
      <c r="B568" s="173"/>
      <c r="C568" s="45"/>
      <c r="D568" s="658"/>
      <c r="E568" s="45"/>
      <c r="F568" s="658"/>
      <c r="G568" s="45"/>
      <c r="H568" s="658"/>
      <c r="I568" s="45"/>
      <c r="J568" s="658"/>
      <c r="K568" s="45"/>
      <c r="L568" s="658"/>
    </row>
    <row r="569" spans="2:12" x14ac:dyDescent="0.25">
      <c r="B569" s="173"/>
      <c r="C569" s="45"/>
      <c r="D569" s="658"/>
      <c r="E569" s="45"/>
      <c r="F569" s="658"/>
      <c r="G569" s="45"/>
      <c r="H569" s="658"/>
      <c r="I569" s="45"/>
      <c r="J569" s="658"/>
      <c r="K569" s="45"/>
      <c r="L569" s="658"/>
    </row>
    <row r="570" spans="2:12" x14ac:dyDescent="0.25">
      <c r="B570" s="173"/>
      <c r="C570" s="45"/>
      <c r="D570" s="658"/>
      <c r="E570" s="45"/>
      <c r="F570" s="658"/>
      <c r="G570" s="45"/>
      <c r="H570" s="658"/>
      <c r="I570" s="45"/>
      <c r="J570" s="658"/>
      <c r="K570" s="45"/>
      <c r="L570" s="658"/>
    </row>
    <row r="571" spans="2:12" x14ac:dyDescent="0.25">
      <c r="B571" s="173"/>
      <c r="C571" s="45"/>
      <c r="D571" s="658"/>
      <c r="E571" s="45"/>
      <c r="F571" s="658"/>
      <c r="G571" s="45"/>
      <c r="H571" s="658"/>
      <c r="I571" s="45"/>
      <c r="J571" s="658"/>
      <c r="K571" s="45"/>
      <c r="L571" s="658"/>
    </row>
    <row r="572" spans="2:12" x14ac:dyDescent="0.25">
      <c r="B572" s="173"/>
      <c r="C572" s="45"/>
      <c r="D572" s="658"/>
      <c r="E572" s="45"/>
      <c r="F572" s="658"/>
      <c r="G572" s="45"/>
      <c r="H572" s="658"/>
      <c r="I572" s="45"/>
      <c r="J572" s="658"/>
      <c r="K572" s="45"/>
      <c r="L572" s="658"/>
    </row>
    <row r="573" spans="2:12" x14ac:dyDescent="0.25">
      <c r="B573" s="173"/>
      <c r="C573" s="45"/>
      <c r="D573" s="658"/>
      <c r="E573" s="45"/>
      <c r="F573" s="658"/>
      <c r="G573" s="45"/>
      <c r="H573" s="658"/>
      <c r="I573" s="45"/>
      <c r="J573" s="658"/>
      <c r="K573" s="45"/>
      <c r="L573" s="658"/>
    </row>
    <row r="574" spans="2:12" x14ac:dyDescent="0.25">
      <c r="B574" s="173"/>
      <c r="C574" s="45"/>
      <c r="D574" s="658"/>
      <c r="E574" s="45"/>
      <c r="F574" s="658"/>
      <c r="G574" s="45"/>
      <c r="H574" s="658"/>
      <c r="I574" s="45"/>
      <c r="J574" s="658"/>
      <c r="K574" s="45"/>
      <c r="L574" s="658"/>
    </row>
    <row r="575" spans="2:12" x14ac:dyDescent="0.25">
      <c r="B575" s="173"/>
      <c r="C575" s="45"/>
      <c r="D575" s="658"/>
      <c r="E575" s="45"/>
      <c r="F575" s="658"/>
      <c r="G575" s="45"/>
      <c r="H575" s="658"/>
      <c r="I575" s="45"/>
      <c r="J575" s="658"/>
      <c r="K575" s="45"/>
      <c r="L575" s="658"/>
    </row>
    <row r="576" spans="2:12" x14ac:dyDescent="0.25">
      <c r="B576" s="173"/>
      <c r="C576" s="45"/>
      <c r="D576" s="658"/>
      <c r="E576" s="45"/>
      <c r="F576" s="658"/>
      <c r="G576" s="45"/>
      <c r="H576" s="658"/>
      <c r="I576" s="45"/>
      <c r="J576" s="658"/>
      <c r="K576" s="45"/>
      <c r="L576" s="658"/>
    </row>
    <row r="577" spans="2:12" x14ac:dyDescent="0.25">
      <c r="B577" s="173"/>
      <c r="C577" s="45"/>
      <c r="D577" s="658"/>
      <c r="E577" s="45"/>
      <c r="F577" s="658"/>
      <c r="G577" s="45"/>
      <c r="H577" s="658"/>
      <c r="I577" s="45"/>
      <c r="J577" s="658"/>
      <c r="K577" s="45"/>
      <c r="L577" s="658"/>
    </row>
    <row r="578" spans="2:12" x14ac:dyDescent="0.25">
      <c r="B578" s="173"/>
      <c r="C578" s="45"/>
      <c r="D578" s="658"/>
      <c r="E578" s="45"/>
      <c r="F578" s="658"/>
      <c r="G578" s="45"/>
      <c r="H578" s="658"/>
      <c r="I578" s="45"/>
      <c r="J578" s="658"/>
      <c r="K578" s="45"/>
      <c r="L578" s="658"/>
    </row>
    <row r="579" spans="2:12" x14ac:dyDescent="0.25">
      <c r="B579" s="173"/>
      <c r="C579" s="45"/>
      <c r="D579" s="658"/>
      <c r="E579" s="45"/>
      <c r="F579" s="658"/>
      <c r="G579" s="45"/>
      <c r="H579" s="658"/>
      <c r="I579" s="45"/>
      <c r="J579" s="658"/>
      <c r="K579" s="45"/>
      <c r="L579" s="658"/>
    </row>
    <row r="580" spans="2:12" x14ac:dyDescent="0.25">
      <c r="B580" s="173"/>
      <c r="C580" s="45"/>
      <c r="D580" s="658"/>
      <c r="E580" s="45"/>
      <c r="F580" s="658"/>
      <c r="G580" s="45"/>
      <c r="H580" s="658"/>
      <c r="I580" s="45"/>
      <c r="J580" s="658"/>
      <c r="K580" s="45"/>
      <c r="L580" s="658"/>
    </row>
    <row r="581" spans="2:12" x14ac:dyDescent="0.25">
      <c r="B581" s="173"/>
      <c r="C581" s="45"/>
      <c r="D581" s="658"/>
      <c r="E581" s="45"/>
      <c r="F581" s="658"/>
      <c r="G581" s="45"/>
      <c r="H581" s="658"/>
      <c r="I581" s="45"/>
      <c r="J581" s="658"/>
      <c r="K581" s="45"/>
      <c r="L581" s="658"/>
    </row>
    <row r="582" spans="2:12" x14ac:dyDescent="0.25">
      <c r="B582" s="173"/>
      <c r="C582" s="45"/>
      <c r="D582" s="658"/>
      <c r="E582" s="45"/>
      <c r="F582" s="658"/>
      <c r="G582" s="45"/>
      <c r="H582" s="658"/>
      <c r="I582" s="45"/>
      <c r="J582" s="658"/>
      <c r="K582" s="45"/>
      <c r="L582" s="658"/>
    </row>
    <row r="583" spans="2:12" x14ac:dyDescent="0.25">
      <c r="B583" s="173"/>
      <c r="C583" s="45"/>
      <c r="D583" s="658"/>
      <c r="E583" s="45"/>
      <c r="F583" s="658"/>
      <c r="G583" s="45"/>
      <c r="H583" s="658"/>
      <c r="I583" s="45"/>
      <c r="J583" s="658"/>
      <c r="K583" s="45"/>
      <c r="L583" s="658"/>
    </row>
    <row r="584" spans="2:12" x14ac:dyDescent="0.25">
      <c r="B584" s="173"/>
      <c r="C584" s="45"/>
      <c r="D584" s="658"/>
      <c r="E584" s="45"/>
      <c r="F584" s="658"/>
      <c r="G584" s="45"/>
      <c r="H584" s="658"/>
      <c r="I584" s="45"/>
      <c r="J584" s="658"/>
      <c r="K584" s="45"/>
      <c r="L584" s="658"/>
    </row>
    <row r="585" spans="2:12" x14ac:dyDescent="0.25">
      <c r="B585" s="173"/>
      <c r="C585" s="45"/>
      <c r="D585" s="658"/>
      <c r="E585" s="45"/>
      <c r="F585" s="658"/>
      <c r="G585" s="45"/>
      <c r="H585" s="658"/>
      <c r="I585" s="45"/>
      <c r="J585" s="658"/>
      <c r="K585" s="45"/>
      <c r="L585" s="658"/>
    </row>
    <row r="586" spans="2:12" x14ac:dyDescent="0.25">
      <c r="B586" s="173"/>
      <c r="C586" s="45"/>
      <c r="D586" s="658"/>
      <c r="E586" s="45"/>
      <c r="F586" s="658"/>
      <c r="G586" s="45"/>
      <c r="H586" s="658"/>
      <c r="I586" s="45"/>
      <c r="J586" s="658"/>
      <c r="K586" s="45"/>
      <c r="L586" s="658"/>
    </row>
    <row r="587" spans="2:12" x14ac:dyDescent="0.25">
      <c r="B587" s="173"/>
      <c r="C587" s="45"/>
      <c r="D587" s="658"/>
      <c r="E587" s="45"/>
      <c r="F587" s="658"/>
      <c r="G587" s="45"/>
      <c r="H587" s="658"/>
      <c r="I587" s="45"/>
      <c r="J587" s="658"/>
      <c r="K587" s="45"/>
      <c r="L587" s="658"/>
    </row>
    <row r="588" spans="2:12" x14ac:dyDescent="0.25">
      <c r="B588" s="173"/>
      <c r="C588" s="45"/>
      <c r="D588" s="658"/>
      <c r="E588" s="45"/>
      <c r="F588" s="658"/>
      <c r="G588" s="45"/>
      <c r="H588" s="658"/>
      <c r="I588" s="45"/>
      <c r="J588" s="658"/>
      <c r="K588" s="45"/>
      <c r="L588" s="658"/>
    </row>
    <row r="589" spans="2:12" x14ac:dyDescent="0.25">
      <c r="B589" s="173"/>
      <c r="C589" s="45"/>
      <c r="D589" s="658"/>
      <c r="E589" s="45"/>
      <c r="F589" s="658"/>
      <c r="G589" s="45"/>
      <c r="H589" s="658"/>
      <c r="I589" s="45"/>
      <c r="J589" s="658"/>
      <c r="K589" s="45"/>
      <c r="L589" s="658"/>
    </row>
    <row r="590" spans="2:12" x14ac:dyDescent="0.25">
      <c r="B590" s="173"/>
      <c r="C590" s="45"/>
      <c r="D590" s="658"/>
      <c r="E590" s="45"/>
      <c r="F590" s="658"/>
      <c r="G590" s="45"/>
      <c r="H590" s="658"/>
      <c r="I590" s="45"/>
      <c r="J590" s="658"/>
      <c r="K590" s="45"/>
      <c r="L590" s="658"/>
    </row>
    <row r="591" spans="2:12" x14ac:dyDescent="0.25">
      <c r="B591" s="173"/>
      <c r="C591" s="45"/>
      <c r="D591" s="658"/>
      <c r="E591" s="45"/>
      <c r="F591" s="658"/>
      <c r="G591" s="45"/>
      <c r="H591" s="658"/>
      <c r="I591" s="45"/>
      <c r="J591" s="658"/>
      <c r="K591" s="45"/>
      <c r="L591" s="658"/>
    </row>
    <row r="592" spans="2:12" x14ac:dyDescent="0.25">
      <c r="B592" s="173"/>
      <c r="C592" s="45"/>
      <c r="D592" s="658"/>
      <c r="E592" s="45"/>
      <c r="F592" s="658"/>
      <c r="G592" s="45"/>
      <c r="H592" s="658"/>
      <c r="I592" s="45"/>
      <c r="J592" s="658"/>
      <c r="K592" s="45"/>
      <c r="L592" s="658"/>
    </row>
    <row r="593" spans="2:12" x14ac:dyDescent="0.25">
      <c r="B593" s="173"/>
      <c r="C593" s="45"/>
      <c r="D593" s="658"/>
      <c r="E593" s="45"/>
      <c r="F593" s="658"/>
      <c r="G593" s="45"/>
      <c r="H593" s="658"/>
      <c r="I593" s="45"/>
      <c r="J593" s="658"/>
      <c r="K593" s="45"/>
      <c r="L593" s="658"/>
    </row>
    <row r="594" spans="2:12" x14ac:dyDescent="0.25">
      <c r="B594" s="173"/>
      <c r="C594" s="45"/>
      <c r="D594" s="658"/>
      <c r="E594" s="45"/>
      <c r="F594" s="658"/>
      <c r="G594" s="45"/>
      <c r="H594" s="658"/>
      <c r="I594" s="45"/>
      <c r="J594" s="658"/>
      <c r="K594" s="45"/>
      <c r="L594" s="658"/>
    </row>
    <row r="595" spans="2:12" x14ac:dyDescent="0.25">
      <c r="B595" s="173"/>
      <c r="C595" s="45"/>
      <c r="D595" s="658"/>
      <c r="E595" s="45"/>
      <c r="F595" s="658"/>
      <c r="G595" s="45"/>
      <c r="H595" s="658"/>
      <c r="I595" s="45"/>
      <c r="J595" s="658"/>
      <c r="K595" s="45"/>
      <c r="L595" s="658"/>
    </row>
    <row r="596" spans="2:12" x14ac:dyDescent="0.25">
      <c r="B596" s="173"/>
      <c r="C596" s="45"/>
      <c r="D596" s="658"/>
      <c r="E596" s="45"/>
      <c r="F596" s="658"/>
      <c r="G596" s="45"/>
      <c r="H596" s="658"/>
      <c r="I596" s="45"/>
      <c r="J596" s="658"/>
      <c r="K596" s="45"/>
      <c r="L596" s="658"/>
    </row>
    <row r="597" spans="2:12" x14ac:dyDescent="0.25">
      <c r="B597" s="173"/>
      <c r="C597" s="45"/>
      <c r="D597" s="658"/>
      <c r="E597" s="45"/>
      <c r="F597" s="658"/>
      <c r="G597" s="45"/>
      <c r="H597" s="658"/>
      <c r="I597" s="45"/>
      <c r="J597" s="658"/>
      <c r="K597" s="45"/>
      <c r="L597" s="658"/>
    </row>
    <row r="598" spans="2:12" x14ac:dyDescent="0.25">
      <c r="B598" s="173"/>
      <c r="C598" s="45"/>
      <c r="D598" s="658"/>
      <c r="E598" s="45"/>
      <c r="F598" s="658"/>
      <c r="G598" s="45"/>
      <c r="H598" s="658"/>
      <c r="I598" s="45"/>
      <c r="J598" s="658"/>
      <c r="K598" s="45"/>
      <c r="L598" s="658"/>
    </row>
    <row r="599" spans="2:12" x14ac:dyDescent="0.25">
      <c r="B599" s="173"/>
      <c r="C599" s="45"/>
      <c r="D599" s="658"/>
      <c r="E599" s="45"/>
      <c r="F599" s="658"/>
      <c r="G599" s="45"/>
      <c r="H599" s="658"/>
      <c r="I599" s="45"/>
      <c r="J599" s="658"/>
      <c r="K599" s="45"/>
      <c r="L599" s="658"/>
    </row>
    <row r="600" spans="2:12" x14ac:dyDescent="0.25">
      <c r="B600" s="173"/>
      <c r="C600" s="45"/>
      <c r="D600" s="658"/>
      <c r="E600" s="45"/>
      <c r="F600" s="658"/>
      <c r="G600" s="45"/>
      <c r="H600" s="658"/>
      <c r="I600" s="45"/>
      <c r="J600" s="658"/>
      <c r="K600" s="45"/>
      <c r="L600" s="658"/>
    </row>
    <row r="601" spans="2:12" x14ac:dyDescent="0.25">
      <c r="B601" s="173"/>
      <c r="C601" s="45"/>
      <c r="D601" s="658"/>
      <c r="E601" s="45"/>
      <c r="F601" s="658"/>
      <c r="G601" s="45"/>
      <c r="H601" s="658"/>
      <c r="I601" s="45"/>
      <c r="J601" s="658"/>
      <c r="K601" s="45"/>
      <c r="L601" s="658"/>
    </row>
    <row r="602" spans="2:12" x14ac:dyDescent="0.25">
      <c r="B602" s="173"/>
      <c r="C602" s="45"/>
      <c r="D602" s="658"/>
      <c r="E602" s="45"/>
      <c r="F602" s="658"/>
      <c r="G602" s="45"/>
      <c r="H602" s="658"/>
      <c r="I602" s="45"/>
      <c r="J602" s="658"/>
      <c r="K602" s="45"/>
      <c r="L602" s="658"/>
    </row>
    <row r="603" spans="2:12" x14ac:dyDescent="0.25">
      <c r="B603" s="173"/>
      <c r="C603" s="45"/>
      <c r="D603" s="658"/>
      <c r="E603" s="45"/>
      <c r="F603" s="658"/>
      <c r="G603" s="45"/>
      <c r="H603" s="658"/>
      <c r="I603" s="45"/>
      <c r="J603" s="658"/>
      <c r="K603" s="45"/>
      <c r="L603" s="658"/>
    </row>
    <row r="604" spans="2:12" x14ac:dyDescent="0.25">
      <c r="B604" s="173"/>
      <c r="C604" s="45"/>
      <c r="D604" s="658"/>
      <c r="E604" s="45"/>
      <c r="F604" s="658"/>
      <c r="G604" s="45"/>
      <c r="H604" s="658"/>
      <c r="I604" s="45"/>
      <c r="J604" s="658"/>
      <c r="K604" s="45"/>
      <c r="L604" s="658"/>
    </row>
    <row r="605" spans="2:12" x14ac:dyDescent="0.25">
      <c r="B605" s="173"/>
      <c r="C605" s="45"/>
      <c r="D605" s="658"/>
      <c r="E605" s="45"/>
      <c r="F605" s="658"/>
      <c r="G605" s="45"/>
      <c r="H605" s="658"/>
      <c r="I605" s="45"/>
      <c r="J605" s="658"/>
      <c r="K605" s="45"/>
      <c r="L605" s="658"/>
    </row>
    <row r="606" spans="2:12" x14ac:dyDescent="0.25">
      <c r="B606" s="173"/>
      <c r="C606" s="45"/>
      <c r="D606" s="658"/>
      <c r="E606" s="45"/>
      <c r="F606" s="658"/>
      <c r="G606" s="45"/>
      <c r="H606" s="658"/>
      <c r="I606" s="45"/>
      <c r="J606" s="658"/>
      <c r="K606" s="45"/>
      <c r="L606" s="658"/>
    </row>
    <row r="607" spans="2:12" x14ac:dyDescent="0.25">
      <c r="B607" s="173"/>
      <c r="C607" s="45"/>
      <c r="D607" s="658"/>
      <c r="E607" s="45"/>
      <c r="F607" s="658"/>
      <c r="G607" s="45"/>
      <c r="H607" s="658"/>
      <c r="I607" s="45"/>
      <c r="J607" s="658"/>
      <c r="K607" s="45"/>
      <c r="L607" s="658"/>
    </row>
    <row r="608" spans="2:12" x14ac:dyDescent="0.25">
      <c r="B608" s="173"/>
      <c r="C608" s="45"/>
      <c r="D608" s="658"/>
      <c r="E608" s="45"/>
      <c r="F608" s="658"/>
      <c r="G608" s="45"/>
      <c r="H608" s="658"/>
      <c r="I608" s="45"/>
      <c r="J608" s="658"/>
      <c r="K608" s="45"/>
      <c r="L608" s="658"/>
    </row>
    <row r="609" spans="2:12" x14ac:dyDescent="0.25">
      <c r="B609" s="173"/>
      <c r="C609" s="45"/>
      <c r="D609" s="658"/>
      <c r="E609" s="45"/>
      <c r="F609" s="658"/>
      <c r="G609" s="45"/>
      <c r="H609" s="658"/>
      <c r="I609" s="45"/>
      <c r="J609" s="658"/>
      <c r="K609" s="45"/>
      <c r="L609" s="658"/>
    </row>
    <row r="610" spans="2:12" x14ac:dyDescent="0.25">
      <c r="B610" s="173"/>
      <c r="C610" s="45"/>
      <c r="D610" s="658"/>
      <c r="E610" s="45"/>
      <c r="F610" s="658"/>
      <c r="G610" s="45"/>
      <c r="H610" s="658"/>
      <c r="I610" s="45"/>
      <c r="J610" s="658"/>
      <c r="K610" s="45"/>
      <c r="L610" s="658"/>
    </row>
    <row r="611" spans="2:12" x14ac:dyDescent="0.25">
      <c r="B611" s="173"/>
      <c r="C611" s="45"/>
      <c r="D611" s="658"/>
      <c r="E611" s="45"/>
      <c r="F611" s="658"/>
      <c r="G611" s="45"/>
      <c r="H611" s="658"/>
      <c r="I611" s="45"/>
      <c r="J611" s="658"/>
      <c r="K611" s="45"/>
      <c r="L611" s="658"/>
    </row>
    <row r="612" spans="2:12" x14ac:dyDescent="0.25">
      <c r="B612" s="173"/>
      <c r="C612" s="45"/>
      <c r="D612" s="658"/>
      <c r="E612" s="45"/>
      <c r="F612" s="658"/>
      <c r="G612" s="45"/>
      <c r="H612" s="658"/>
      <c r="I612" s="45"/>
      <c r="J612" s="658"/>
      <c r="K612" s="45"/>
      <c r="L612" s="658"/>
    </row>
    <row r="613" spans="2:12" x14ac:dyDescent="0.25">
      <c r="B613" s="173"/>
      <c r="C613" s="45"/>
      <c r="D613" s="658"/>
      <c r="E613" s="45"/>
      <c r="F613" s="658"/>
      <c r="G613" s="45"/>
      <c r="H613" s="658"/>
      <c r="I613" s="45"/>
      <c r="J613" s="658"/>
      <c r="K613" s="45"/>
      <c r="L613" s="658"/>
    </row>
    <row r="614" spans="2:12" x14ac:dyDescent="0.25">
      <c r="B614" s="173"/>
      <c r="C614" s="45"/>
      <c r="D614" s="658"/>
      <c r="E614" s="45"/>
      <c r="F614" s="658"/>
      <c r="G614" s="45"/>
      <c r="H614" s="658"/>
      <c r="I614" s="45"/>
      <c r="J614" s="658"/>
      <c r="K614" s="45"/>
      <c r="L614" s="658"/>
    </row>
    <row r="615" spans="2:12" x14ac:dyDescent="0.25">
      <c r="B615" s="173"/>
      <c r="C615" s="45"/>
      <c r="D615" s="658"/>
      <c r="E615" s="45"/>
      <c r="F615" s="658"/>
      <c r="G615" s="45"/>
      <c r="H615" s="658"/>
      <c r="I615" s="45"/>
      <c r="J615" s="658"/>
      <c r="K615" s="45"/>
      <c r="L615" s="658"/>
    </row>
    <row r="616" spans="2:12" x14ac:dyDescent="0.25">
      <c r="B616" s="173"/>
      <c r="C616" s="45"/>
      <c r="D616" s="658"/>
      <c r="E616" s="45"/>
      <c r="F616" s="658"/>
      <c r="G616" s="45"/>
      <c r="H616" s="658"/>
      <c r="I616" s="45"/>
      <c r="J616" s="658"/>
      <c r="K616" s="45"/>
      <c r="L616" s="658"/>
    </row>
    <row r="617" spans="2:12" x14ac:dyDescent="0.25">
      <c r="B617" s="173"/>
      <c r="C617" s="45"/>
      <c r="D617" s="658"/>
      <c r="E617" s="45"/>
      <c r="F617" s="658"/>
      <c r="G617" s="45"/>
      <c r="H617" s="658"/>
      <c r="I617" s="45"/>
      <c r="J617" s="658"/>
      <c r="K617" s="45"/>
      <c r="L617" s="658"/>
    </row>
    <row r="618" spans="2:12" x14ac:dyDescent="0.25">
      <c r="B618" s="173"/>
      <c r="C618" s="45"/>
      <c r="D618" s="658"/>
      <c r="E618" s="45"/>
      <c r="F618" s="658"/>
      <c r="G618" s="45"/>
      <c r="H618" s="658"/>
      <c r="I618" s="45"/>
      <c r="J618" s="658"/>
      <c r="K618" s="45"/>
      <c r="L618" s="658"/>
    </row>
    <row r="619" spans="2:12" x14ac:dyDescent="0.25">
      <c r="B619" s="173"/>
      <c r="C619" s="45"/>
      <c r="D619" s="658"/>
      <c r="E619" s="45"/>
      <c r="F619" s="658"/>
      <c r="G619" s="45"/>
      <c r="H619" s="658"/>
      <c r="I619" s="45"/>
      <c r="J619" s="658"/>
      <c r="K619" s="45"/>
      <c r="L619" s="658"/>
    </row>
  </sheetData>
  <sheetProtection formatCells="0" formatColumns="0" formatRows="0" sort="0" autoFilter="0" pivotTables="0"/>
  <mergeCells count="7">
    <mergeCell ref="B7:L7"/>
    <mergeCell ref="K8:L8"/>
    <mergeCell ref="B8:B9"/>
    <mergeCell ref="C8:D8"/>
    <mergeCell ref="I8:J8"/>
    <mergeCell ref="G8:H8"/>
    <mergeCell ref="E8:F8"/>
  </mergeCells>
  <dataValidations disablePrompts="1" count="1">
    <dataValidation type="list" allowBlank="1" showInputMessage="1" showErrorMessage="1" sqref="C2:L2" xr:uid="{00000000-0002-0000-1700-000000000000}">
      <formula1>#REF!</formula1>
    </dataValidation>
  </dataValidations>
  <printOptions horizontalCentered="1"/>
  <pageMargins left="0.23622047244094491" right="0.15748031496062992" top="0.31496062992125984" bottom="0.43307086614173229" header="0.11811023622047245" footer="0.11811023622047245"/>
  <pageSetup paperSize="9" scale="89" fitToHeight="0" orientation="portrait" horizontalDpi="4294967293" verticalDpi="300" r:id="rId1"/>
  <headerFooter alignWithMargins="0">
    <oddHeader>&amp;RElaborazione del &amp;D</oddHeader>
    <oddFooter>&amp;RPag.&amp;P / &amp;N</oddFooter>
  </headerFooter>
  <rowBreaks count="1" manualBreakCount="1">
    <brk id="72" min="1" max="11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oglio13">
    <tabColor rgb="FF00B0F0"/>
    <pageSetUpPr fitToPage="1"/>
  </sheetPr>
  <dimension ref="A1:Z618"/>
  <sheetViews>
    <sheetView showGridLines="0" view="pageBreakPreview" topLeftCell="A3" zoomScale="80" zoomScaleNormal="80" zoomScaleSheetLayoutView="80" workbookViewId="0">
      <selection activeCell="C9" sqref="C9"/>
    </sheetView>
  </sheetViews>
  <sheetFormatPr defaultColWidth="9.109375" defaultRowHeight="15" outlineLevelRow="1" outlineLevelCol="1" x14ac:dyDescent="0.25"/>
  <cols>
    <col min="1" max="1" width="4" style="433" customWidth="1"/>
    <col min="2" max="2" width="57.33203125" style="439" customWidth="1"/>
    <col min="3" max="3" width="20.44140625" style="435" customWidth="1"/>
    <col min="4" max="4" width="12.109375" style="665" bestFit="1" customWidth="1"/>
    <col min="5" max="5" width="20.44140625" style="435" hidden="1" customWidth="1"/>
    <col min="6" max="6" width="10" style="435" hidden="1" customWidth="1"/>
    <col min="7" max="7" width="20.44140625" style="435" hidden="1" customWidth="1" outlineLevel="1"/>
    <col min="8" max="8" width="10.6640625" style="435" hidden="1" customWidth="1" outlineLevel="1"/>
    <col min="9" max="9" width="20.44140625" style="435" hidden="1" customWidth="1" outlineLevel="1"/>
    <col min="10" max="10" width="10.6640625" style="433" hidden="1" customWidth="1" outlineLevel="1"/>
    <col min="11" max="11" width="20.44140625" style="435" customWidth="1" collapsed="1"/>
    <col min="12" max="12" width="10.6640625" style="433" bestFit="1" customWidth="1"/>
    <col min="13" max="13" width="19.44140625" style="433" bestFit="1" customWidth="1"/>
    <col min="14" max="16384" width="9.109375" style="433"/>
  </cols>
  <sheetData>
    <row r="1" spans="1:26" ht="15.6" hidden="1" x14ac:dyDescent="0.3">
      <c r="B1" s="434" t="e">
        <f>+#REF!</f>
        <v>#REF!</v>
      </c>
    </row>
    <row r="2" spans="1:26" ht="17.399999999999999" hidden="1" x14ac:dyDescent="0.3">
      <c r="B2" s="436" t="s">
        <v>100</v>
      </c>
      <c r="C2" s="437" t="str">
        <f>+Menù!C24</f>
        <v>Dicembre</v>
      </c>
      <c r="D2" s="666"/>
      <c r="E2" s="437"/>
      <c r="F2" s="437"/>
      <c r="G2" s="437"/>
      <c r="H2" s="437"/>
      <c r="I2" s="437"/>
      <c r="J2" s="438"/>
      <c r="K2" s="437"/>
      <c r="L2" s="438"/>
    </row>
    <row r="3" spans="1:26" ht="3.75" customHeight="1" x14ac:dyDescent="0.25"/>
    <row r="4" spans="1:26" ht="8.25" hidden="1" customHeight="1" x14ac:dyDescent="0.3">
      <c r="B4" s="440"/>
      <c r="C4" s="441"/>
      <c r="D4" s="667"/>
      <c r="E4" s="441"/>
      <c r="F4" s="441"/>
      <c r="G4" s="441"/>
      <c r="H4" s="441"/>
      <c r="I4" s="441"/>
      <c r="J4" s="441"/>
      <c r="K4" s="441"/>
      <c r="L4" s="441"/>
    </row>
    <row r="5" spans="1:26" ht="11.25" hidden="1" customHeight="1" thickBot="1" x14ac:dyDescent="0.35">
      <c r="B5" s="440"/>
      <c r="C5" s="441"/>
      <c r="D5" s="667"/>
      <c r="E5" s="441"/>
      <c r="F5" s="441"/>
      <c r="G5" s="441"/>
      <c r="H5" s="441"/>
      <c r="I5" s="441"/>
      <c r="J5" s="441"/>
      <c r="K5" s="441"/>
      <c r="L5" s="441"/>
    </row>
    <row r="6" spans="1:26" s="442" customFormat="1" ht="6.75" customHeight="1" x14ac:dyDescent="0.3">
      <c r="B6" s="443"/>
      <c r="C6" s="444"/>
      <c r="D6" s="668"/>
      <c r="E6" s="444"/>
      <c r="F6" s="444"/>
      <c r="G6" s="444"/>
      <c r="H6" s="444"/>
      <c r="I6" s="444"/>
      <c r="K6" s="444"/>
    </row>
    <row r="7" spans="1:26" ht="23.25" customHeight="1" x14ac:dyDescent="0.25">
      <c r="B7" s="2455" t="str">
        <f>+CONCATENATE("VEE - Riclassified Profit &amp; Loss account - ",C9," ",C8)</f>
        <v>VEE - Riclassified Profit &amp; Loss account - Dicembre 2018</v>
      </c>
      <c r="C7" s="2455"/>
      <c r="D7" s="2455"/>
      <c r="E7" s="2455"/>
      <c r="F7" s="2455"/>
      <c r="G7" s="2455"/>
      <c r="H7" s="2455"/>
      <c r="I7" s="2455"/>
      <c r="J7" s="2455"/>
      <c r="K7" s="2455"/>
      <c r="L7" s="2455"/>
    </row>
    <row r="8" spans="1:26" s="445" customFormat="1" ht="20.399999999999999" x14ac:dyDescent="0.25">
      <c r="A8" s="433"/>
      <c r="B8" s="2462" t="s">
        <v>941</v>
      </c>
      <c r="C8" s="2460">
        <f>+Menù!C21</f>
        <v>2018</v>
      </c>
      <c r="D8" s="2461"/>
      <c r="E8" s="2460">
        <f>+C8-1</f>
        <v>2017</v>
      </c>
      <c r="F8" s="2461"/>
      <c r="G8" s="2460" t="s">
        <v>938</v>
      </c>
      <c r="H8" s="2461"/>
      <c r="I8" s="2460">
        <f>+C8</f>
        <v>2018</v>
      </c>
      <c r="J8" s="2461"/>
      <c r="K8" s="2460">
        <v>2017</v>
      </c>
      <c r="L8" s="2461"/>
    </row>
    <row r="9" spans="1:26" s="445" customFormat="1" ht="20.399999999999999" x14ac:dyDescent="0.25">
      <c r="A9" s="433"/>
      <c r="B9" s="2463"/>
      <c r="C9" s="446" t="str">
        <f>CONCATENATE(+Menù!$C$25,)</f>
        <v>Dicembre</v>
      </c>
      <c r="D9" s="669" t="s">
        <v>901</v>
      </c>
      <c r="E9" s="446" t="str">
        <f>+C9</f>
        <v>Dicembre</v>
      </c>
      <c r="F9" s="669" t="s">
        <v>901</v>
      </c>
      <c r="G9" s="446" t="str">
        <f>+Menù!$C$25</f>
        <v>Dicembre</v>
      </c>
      <c r="H9" s="669" t="s">
        <v>901</v>
      </c>
      <c r="I9" s="446" t="s">
        <v>938</v>
      </c>
      <c r="J9" s="669" t="s">
        <v>901</v>
      </c>
      <c r="K9" s="446" t="s">
        <v>1257</v>
      </c>
      <c r="L9" s="669" t="s">
        <v>901</v>
      </c>
      <c r="Z9" s="445">
        <v>105</v>
      </c>
    </row>
    <row r="10" spans="1:26" ht="6.75" customHeight="1" thickBot="1" x14ac:dyDescent="0.4">
      <c r="A10" s="447"/>
      <c r="B10" s="448"/>
      <c r="C10" s="449"/>
      <c r="D10" s="670"/>
      <c r="E10" s="449"/>
      <c r="F10" s="670"/>
      <c r="G10" s="449"/>
      <c r="H10" s="670"/>
      <c r="I10" s="449"/>
      <c r="J10" s="670"/>
      <c r="K10" s="449"/>
      <c r="L10" s="670"/>
      <c r="Z10" s="433">
        <v>106</v>
      </c>
    </row>
    <row r="11" spans="1:26" ht="18" x14ac:dyDescent="0.35">
      <c r="A11" s="447"/>
      <c r="B11" s="450" t="s">
        <v>942</v>
      </c>
      <c r="C11" s="451"/>
      <c r="D11" s="671"/>
      <c r="E11" s="451"/>
      <c r="F11" s="671"/>
      <c r="G11" s="451"/>
      <c r="H11" s="671"/>
      <c r="I11" s="451"/>
      <c r="J11" s="671"/>
      <c r="K11" s="451"/>
      <c r="L11" s="671"/>
      <c r="Z11" s="433">
        <v>106</v>
      </c>
    </row>
    <row r="12" spans="1:26" ht="15.6" x14ac:dyDescent="0.3">
      <c r="A12" s="433" t="s">
        <v>119</v>
      </c>
      <c r="B12" s="452" t="s">
        <v>943</v>
      </c>
      <c r="C12" s="919">
        <f ca="1">+'Conto economico riclassificato'!C12</f>
        <v>14843384.097550495</v>
      </c>
      <c r="D12" s="920">
        <f t="shared" ref="D12:D13" ca="1" si="0">+C12/$C$14</f>
        <v>0.18745776747316739</v>
      </c>
      <c r="E12" s="919">
        <f>+'Conto economico riclassificato'!E12</f>
        <v>10027788.815199073</v>
      </c>
      <c r="F12" s="920">
        <f>+E12/E$16</f>
        <v>0.14682349232256356</v>
      </c>
      <c r="G12" s="919">
        <f>+'Conto economico riclassificato'!G12</f>
        <v>0</v>
      </c>
      <c r="H12" s="920" t="e">
        <f>+G12/G$16</f>
        <v>#DIV/0!</v>
      </c>
      <c r="I12" s="919" t="e">
        <f>+'Conto economico riclassificato'!I12</f>
        <v>#N/A</v>
      </c>
      <c r="J12" s="920" t="e">
        <f>+I12/I$16</f>
        <v>#N/A</v>
      </c>
      <c r="K12" s="919">
        <f>+'Conto economico riclassificato'!K12</f>
        <v>10027788.815199073</v>
      </c>
      <c r="L12" s="920">
        <f t="shared" ref="L12:L13" si="1">+K12/$K$14</f>
        <v>0.14682349232256356</v>
      </c>
      <c r="Z12" s="433">
        <v>107</v>
      </c>
    </row>
    <row r="13" spans="1:26" ht="16.2" thickBot="1" x14ac:dyDescent="0.35">
      <c r="A13" s="433" t="s">
        <v>120</v>
      </c>
      <c r="B13" s="452" t="s">
        <v>944</v>
      </c>
      <c r="C13" s="919">
        <f ca="1">+'Conto economico riclassificato'!C14</f>
        <v>64339166.17834121</v>
      </c>
      <c r="D13" s="920">
        <f t="shared" ca="1" si="0"/>
        <v>0.81254223252683255</v>
      </c>
      <c r="E13" s="919">
        <f>+'Conto economico riclassificato'!E14</f>
        <v>58270469.566835217</v>
      </c>
      <c r="F13" s="920">
        <f t="shared" ref="F13:F16" si="2">+E13/E$16</f>
        <v>0.85317650767743647</v>
      </c>
      <c r="G13" s="919">
        <f>+'Conto economico riclassificato'!G14</f>
        <v>0</v>
      </c>
      <c r="H13" s="920" t="e">
        <f>+G13/G$16</f>
        <v>#DIV/0!</v>
      </c>
      <c r="I13" s="919" t="e">
        <f>+'Conto economico riclassificato'!I14</f>
        <v>#N/A</v>
      </c>
      <c r="J13" s="920" t="e">
        <f>+I13/I$16</f>
        <v>#N/A</v>
      </c>
      <c r="K13" s="919">
        <f>+'Conto economico riclassificato'!K14</f>
        <v>58270469.566835217</v>
      </c>
      <c r="L13" s="920">
        <f t="shared" si="1"/>
        <v>0.85317650767743647</v>
      </c>
      <c r="Z13" s="433">
        <v>108</v>
      </c>
    </row>
    <row r="14" spans="1:26" ht="16.2" thickBot="1" x14ac:dyDescent="0.35">
      <c r="A14" s="2083"/>
      <c r="B14" s="2084" t="s">
        <v>1674</v>
      </c>
      <c r="C14" s="2085">
        <f ca="1">+C13+C12</f>
        <v>79182550.275891706</v>
      </c>
      <c r="D14" s="2089">
        <f ca="1">+C14/$C$14</f>
        <v>1</v>
      </c>
      <c r="E14" s="2085"/>
      <c r="F14" s="2086"/>
      <c r="G14" s="2085"/>
      <c r="H14" s="2086"/>
      <c r="I14" s="2085"/>
      <c r="J14" s="2086"/>
      <c r="K14" s="2085">
        <f>+K13+K12</f>
        <v>68298258.382034287</v>
      </c>
      <c r="L14" s="2090">
        <f>+K14/$K$14</f>
        <v>1</v>
      </c>
    </row>
    <row r="15" spans="1:26" ht="15.6" x14ac:dyDescent="0.3">
      <c r="A15" s="433" t="s">
        <v>1677</v>
      </c>
      <c r="B15" s="2070" t="s">
        <v>1670</v>
      </c>
      <c r="C15" s="919">
        <f ca="1">+'Conto economico riclassificato'!C16</f>
        <v>-1356446.0236355823</v>
      </c>
      <c r="D15" s="920">
        <f t="shared" ref="D15:D79" ca="1" si="3">+C15/$C$14</f>
        <v>-1.7130618032753262E-2</v>
      </c>
      <c r="E15" s="919"/>
      <c r="F15" s="920"/>
      <c r="G15" s="919"/>
      <c r="H15" s="920"/>
      <c r="I15" s="919"/>
      <c r="J15" s="920"/>
      <c r="K15" s="919">
        <f>+'Conto economico riclassificato'!K16</f>
        <v>-703660.25127497979</v>
      </c>
      <c r="L15" s="920">
        <f t="shared" ref="L15:L79" si="4">+K15/$K$14</f>
        <v>-1.0302755413453941E-2</v>
      </c>
    </row>
    <row r="16" spans="1:26" s="455" customFormat="1" ht="38.25" customHeight="1" x14ac:dyDescent="0.25">
      <c r="A16" s="453"/>
      <c r="B16" s="454" t="s">
        <v>945</v>
      </c>
      <c r="C16" s="921">
        <f ca="1">+C14+C15</f>
        <v>77826104.252256125</v>
      </c>
      <c r="D16" s="922">
        <f t="shared" ca="1" si="3"/>
        <v>0.98286938196724671</v>
      </c>
      <c r="E16" s="921">
        <f>+'Conto economico riclassificato'!E17</f>
        <v>68298258.382034287</v>
      </c>
      <c r="F16" s="922">
        <f t="shared" si="2"/>
        <v>1</v>
      </c>
      <c r="G16" s="921">
        <f>+'Conto economico riclassificato'!G17</f>
        <v>0</v>
      </c>
      <c r="H16" s="922" t="e">
        <f>+G16/G$16</f>
        <v>#DIV/0!</v>
      </c>
      <c r="I16" s="921" t="e">
        <f>+'Conto economico riclassificato'!I17</f>
        <v>#N/A</v>
      </c>
      <c r="J16" s="922" t="e">
        <f>+I16/I$16</f>
        <v>#N/A</v>
      </c>
      <c r="K16" s="921">
        <f>+K14+K15</f>
        <v>67594598.130759314</v>
      </c>
      <c r="L16" s="922">
        <f t="shared" si="4"/>
        <v>0.98969724458654618</v>
      </c>
      <c r="Z16" s="433">
        <v>109</v>
      </c>
    </row>
    <row r="17" spans="1:26" ht="15.6" x14ac:dyDescent="0.3">
      <c r="A17" s="447"/>
      <c r="B17" s="456" t="s">
        <v>946</v>
      </c>
      <c r="C17" s="923"/>
      <c r="D17" s="924">
        <f t="shared" ca="1" si="3"/>
        <v>0</v>
      </c>
      <c r="E17" s="923"/>
      <c r="F17" s="924"/>
      <c r="G17" s="923"/>
      <c r="H17" s="924"/>
      <c r="I17" s="923"/>
      <c r="J17" s="924"/>
      <c r="K17" s="923"/>
      <c r="L17" s="924">
        <f t="shared" si="4"/>
        <v>0</v>
      </c>
      <c r="Z17" s="433">
        <v>110</v>
      </c>
    </row>
    <row r="18" spans="1:26" ht="15.6" x14ac:dyDescent="0.3">
      <c r="A18" s="433" t="s">
        <v>124</v>
      </c>
      <c r="B18" s="452" t="s">
        <v>947</v>
      </c>
      <c r="C18" s="919">
        <f ca="1">+'Conto economico riclassificato'!C19</f>
        <v>0</v>
      </c>
      <c r="D18" s="920">
        <f t="shared" ca="1" si="3"/>
        <v>0</v>
      </c>
      <c r="E18" s="919">
        <f>+'Conto economico riclassificato'!E19</f>
        <v>0</v>
      </c>
      <c r="F18" s="920">
        <f t="shared" ref="F18:F20" si="5">+E18/E$16</f>
        <v>0</v>
      </c>
      <c r="G18" s="919">
        <f>+'Conto economico riclassificato'!G19</f>
        <v>0</v>
      </c>
      <c r="H18" s="920" t="e">
        <f>+G18/G$16</f>
        <v>#DIV/0!</v>
      </c>
      <c r="I18" s="919" t="e">
        <f>+'Conto economico riclassificato'!I19</f>
        <v>#N/A</v>
      </c>
      <c r="J18" s="920" t="e">
        <f>+I18/I$16</f>
        <v>#N/A</v>
      </c>
      <c r="K18" s="919">
        <f>+'Conto economico riclassificato'!K19</f>
        <v>0</v>
      </c>
      <c r="L18" s="920">
        <f t="shared" si="4"/>
        <v>0</v>
      </c>
      <c r="Z18" s="433">
        <v>111</v>
      </c>
    </row>
    <row r="19" spans="1:26" ht="15.6" x14ac:dyDescent="0.3">
      <c r="A19" s="433" t="s">
        <v>125</v>
      </c>
      <c r="B19" s="452" t="s">
        <v>948</v>
      </c>
      <c r="C19" s="919">
        <f ca="1">+'Conto economico riclassificato'!C20</f>
        <v>-58538.69359690589</v>
      </c>
      <c r="D19" s="920">
        <f t="shared" ca="1" si="3"/>
        <v>-7.3928780258961753E-4</v>
      </c>
      <c r="E19" s="919">
        <f>+'Conto economico riclassificato'!E20</f>
        <v>-24833.153851204937</v>
      </c>
      <c r="F19" s="920">
        <f t="shared" si="5"/>
        <v>-3.6359863984082569E-4</v>
      </c>
      <c r="G19" s="919">
        <f>+'Conto economico riclassificato'!G20</f>
        <v>0</v>
      </c>
      <c r="H19" s="920" t="e">
        <f>+G19/G$16</f>
        <v>#DIV/0!</v>
      </c>
      <c r="I19" s="919" t="e">
        <f>+'Conto economico riclassificato'!I20</f>
        <v>#N/A</v>
      </c>
      <c r="J19" s="920" t="e">
        <f>+I19/I$16</f>
        <v>#N/A</v>
      </c>
      <c r="K19" s="919">
        <f>+'Conto economico riclassificato'!K20</f>
        <v>-24833.153851204937</v>
      </c>
      <c r="L19" s="920">
        <f t="shared" si="4"/>
        <v>-3.6359863984082569E-4</v>
      </c>
      <c r="Z19" s="433">
        <v>112</v>
      </c>
    </row>
    <row r="20" spans="1:26" s="455" customFormat="1" ht="38.25" customHeight="1" x14ac:dyDescent="0.25">
      <c r="A20" s="453"/>
      <c r="B20" s="457" t="s">
        <v>949</v>
      </c>
      <c r="C20" s="925">
        <f ca="1">+'Conto economico riclassificato'!C21</f>
        <v>-58538.69359690589</v>
      </c>
      <c r="D20" s="926">
        <f t="shared" ca="1" si="3"/>
        <v>-7.3928780258961753E-4</v>
      </c>
      <c r="E20" s="925">
        <f>+'Conto economico riclassificato'!E21</f>
        <v>-24833.153851204937</v>
      </c>
      <c r="F20" s="926">
        <f t="shared" si="5"/>
        <v>-3.6359863984082569E-4</v>
      </c>
      <c r="G20" s="925">
        <f>+'Conto economico riclassificato'!G21</f>
        <v>0</v>
      </c>
      <c r="H20" s="926" t="e">
        <f>+G20/G$16</f>
        <v>#DIV/0!</v>
      </c>
      <c r="I20" s="925" t="e">
        <f>+'Conto economico riclassificato'!I21</f>
        <v>#N/A</v>
      </c>
      <c r="J20" s="926" t="e">
        <f>+I20/I$16</f>
        <v>#N/A</v>
      </c>
      <c r="K20" s="925">
        <f>+'Conto economico riclassificato'!K21</f>
        <v>-24833.153851204937</v>
      </c>
      <c r="L20" s="926">
        <f t="shared" si="4"/>
        <v>-3.6359863984082569E-4</v>
      </c>
      <c r="Z20" s="433">
        <v>113</v>
      </c>
    </row>
    <row r="21" spans="1:26" ht="15.6" x14ac:dyDescent="0.3">
      <c r="A21" s="447"/>
      <c r="B21" s="456" t="s">
        <v>950</v>
      </c>
      <c r="C21" s="923"/>
      <c r="D21" s="924">
        <f t="shared" ca="1" si="3"/>
        <v>0</v>
      </c>
      <c r="E21" s="923"/>
      <c r="F21" s="924"/>
      <c r="G21" s="923"/>
      <c r="H21" s="924"/>
      <c r="I21" s="923"/>
      <c r="J21" s="924"/>
      <c r="K21" s="923"/>
      <c r="L21" s="924">
        <f t="shared" si="4"/>
        <v>0</v>
      </c>
      <c r="Z21" s="433">
        <v>114</v>
      </c>
    </row>
    <row r="22" spans="1:26" ht="15.6" x14ac:dyDescent="0.3">
      <c r="A22" s="433" t="s">
        <v>129</v>
      </c>
      <c r="B22" s="452" t="s">
        <v>951</v>
      </c>
      <c r="C22" s="919">
        <f ca="1">+'Conto economico riclassificato'!C23</f>
        <v>-50964873.919480018</v>
      </c>
      <c r="D22" s="920">
        <f t="shared" ca="1" si="3"/>
        <v>-0.64363769216709643</v>
      </c>
      <c r="E22" s="919">
        <f>+'Conto economico riclassificato'!E23</f>
        <v>-50215922.128833152</v>
      </c>
      <c r="F22" s="920">
        <f t="shared" ref="F22:F37" si="6">+E22/E$16</f>
        <v>-0.73524454822763596</v>
      </c>
      <c r="G22" s="919">
        <f>+'Conto economico riclassificato'!G23</f>
        <v>0</v>
      </c>
      <c r="H22" s="920" t="e">
        <f t="shared" ref="H22:H37" si="7">+G22/G$16</f>
        <v>#DIV/0!</v>
      </c>
      <c r="I22" s="919" t="e">
        <f>+'Conto economico riclassificato'!I23</f>
        <v>#N/A</v>
      </c>
      <c r="J22" s="920" t="e">
        <f t="shared" ref="J22:J37" si="8">+I22/I$16</f>
        <v>#N/A</v>
      </c>
      <c r="K22" s="919">
        <f>+'Conto economico riclassificato'!K23</f>
        <v>-50215922.128833152</v>
      </c>
      <c r="L22" s="920">
        <f t="shared" si="4"/>
        <v>-0.73524454822763596</v>
      </c>
      <c r="Z22" s="433">
        <v>115</v>
      </c>
    </row>
    <row r="23" spans="1:26" ht="15.6" x14ac:dyDescent="0.3">
      <c r="A23" s="433" t="s">
        <v>300</v>
      </c>
      <c r="B23" s="452" t="s">
        <v>952</v>
      </c>
      <c r="C23" s="919">
        <f ca="1">+'Conto economico riclassificato'!C24</f>
        <v>0</v>
      </c>
      <c r="D23" s="920">
        <f t="shared" ca="1" si="3"/>
        <v>0</v>
      </c>
      <c r="E23" s="919">
        <f>+'Conto economico riclassificato'!E24</f>
        <v>0</v>
      </c>
      <c r="F23" s="920">
        <f t="shared" si="6"/>
        <v>0</v>
      </c>
      <c r="G23" s="919">
        <f>+'Conto economico riclassificato'!G24</f>
        <v>0</v>
      </c>
      <c r="H23" s="920" t="e">
        <f t="shared" si="7"/>
        <v>#DIV/0!</v>
      </c>
      <c r="I23" s="919" t="e">
        <f>+'Conto economico riclassificato'!I24</f>
        <v>#REF!</v>
      </c>
      <c r="J23" s="920" t="e">
        <f t="shared" si="8"/>
        <v>#REF!</v>
      </c>
      <c r="K23" s="919">
        <f>+'Conto economico riclassificato'!K24</f>
        <v>0</v>
      </c>
      <c r="L23" s="920">
        <f t="shared" si="4"/>
        <v>0</v>
      </c>
      <c r="Z23" s="433">
        <v>116</v>
      </c>
    </row>
    <row r="24" spans="1:26" ht="15.6" x14ac:dyDescent="0.3">
      <c r="A24" s="433" t="s">
        <v>1668</v>
      </c>
      <c r="B24" s="2070" t="s">
        <v>1671</v>
      </c>
      <c r="C24" s="919">
        <f>+'Conto economico riclassificato'!C25</f>
        <v>869778.84427589166</v>
      </c>
      <c r="D24" s="920">
        <f t="shared" ca="1" si="3"/>
        <v>1.098447626712408E-2</v>
      </c>
      <c r="E24" s="919"/>
      <c r="F24" s="920"/>
      <c r="G24" s="919"/>
      <c r="H24" s="920"/>
      <c r="I24" s="919"/>
      <c r="J24" s="920"/>
      <c r="K24" s="919">
        <f>+'Conto economico riclassificato'!K25</f>
        <v>112136.40203996762</v>
      </c>
      <c r="L24" s="920">
        <f t="shared" ref="L24" si="9">+K24/$K$14</f>
        <v>1.6418632728922538E-3</v>
      </c>
    </row>
    <row r="25" spans="1:26" ht="15.6" x14ac:dyDescent="0.3">
      <c r="A25" s="433" t="s">
        <v>301</v>
      </c>
      <c r="B25" s="452" t="s">
        <v>953</v>
      </c>
      <c r="C25" s="919">
        <f ca="1">+'Conto economico riclassificato'!C26</f>
        <v>-77854.894714224967</v>
      </c>
      <c r="D25" s="920">
        <f t="shared" ca="1" si="3"/>
        <v>-9.8323297801042211E-4</v>
      </c>
      <c r="E25" s="919">
        <f>+'Conto economico riclassificato'!E26</f>
        <v>5531050.8788057873</v>
      </c>
      <c r="F25" s="920">
        <f t="shared" si="6"/>
        <v>8.0983776304619781E-2</v>
      </c>
      <c r="G25" s="919">
        <f>+'Conto economico riclassificato'!G26</f>
        <v>0</v>
      </c>
      <c r="H25" s="920" t="e">
        <f t="shared" si="7"/>
        <v>#DIV/0!</v>
      </c>
      <c r="I25" s="919" t="e">
        <f>+'Conto economico riclassificato'!I26</f>
        <v>#N/A</v>
      </c>
      <c r="J25" s="920" t="e">
        <f t="shared" si="8"/>
        <v>#N/A</v>
      </c>
      <c r="K25" s="919">
        <f>+'Conto economico riclassificato'!K26</f>
        <v>6091050.8788057873</v>
      </c>
      <c r="L25" s="920">
        <f t="shared" si="4"/>
        <v>8.9183106906398441E-2</v>
      </c>
      <c r="Z25" s="433">
        <v>117</v>
      </c>
    </row>
    <row r="26" spans="1:26" s="455" customFormat="1" ht="38.25" customHeight="1" x14ac:dyDescent="0.25">
      <c r="A26" s="453"/>
      <c r="B26" s="457" t="s">
        <v>954</v>
      </c>
      <c r="C26" s="925">
        <f ca="1">+'Conto economico riclassificato'!C27</f>
        <v>-50172949.969918348</v>
      </c>
      <c r="D26" s="926">
        <f t="shared" ca="1" si="3"/>
        <v>-0.63363644887798265</v>
      </c>
      <c r="E26" s="925">
        <f>+'Conto economico riclassificato'!E27</f>
        <v>-44684871.250027366</v>
      </c>
      <c r="F26" s="926">
        <f t="shared" si="6"/>
        <v>-0.65426077192301624</v>
      </c>
      <c r="G26" s="925">
        <f>+'Conto economico riclassificato'!G27</f>
        <v>0</v>
      </c>
      <c r="H26" s="926" t="e">
        <f t="shared" si="7"/>
        <v>#DIV/0!</v>
      </c>
      <c r="I26" s="925" t="e">
        <f>+'Conto economico riclassificato'!I27</f>
        <v>#N/A</v>
      </c>
      <c r="J26" s="926" t="e">
        <f t="shared" si="8"/>
        <v>#N/A</v>
      </c>
      <c r="K26" s="925">
        <f>+'Conto economico riclassificato'!K27</f>
        <v>-44012734.847987399</v>
      </c>
      <c r="L26" s="926">
        <f t="shared" si="4"/>
        <v>-0.64441957804834527</v>
      </c>
      <c r="Z26" s="433">
        <v>118</v>
      </c>
    </row>
    <row r="27" spans="1:26" ht="15.6" x14ac:dyDescent="0.3">
      <c r="A27" s="433" t="s">
        <v>7</v>
      </c>
      <c r="B27" s="452" t="s">
        <v>955</v>
      </c>
      <c r="C27" s="919">
        <f ca="1">+'Conto economico riclassificato'!C28</f>
        <v>-3852472.9369359696</v>
      </c>
      <c r="D27" s="920">
        <f t="shared" ca="1" si="3"/>
        <v>-4.8653054536801292E-2</v>
      </c>
      <c r="E27" s="919">
        <f>+'Conto economico riclassificato'!E28</f>
        <v>-3290935.4966401821</v>
      </c>
      <c r="F27" s="920">
        <f t="shared" si="6"/>
        <v>-4.8184764510859852E-2</v>
      </c>
      <c r="G27" s="919">
        <f>+'Conto economico riclassificato'!G28</f>
        <v>0</v>
      </c>
      <c r="H27" s="920" t="e">
        <f t="shared" si="7"/>
        <v>#DIV/0!</v>
      </c>
      <c r="I27" s="919" t="e">
        <f>+'Conto economico riclassificato'!I28</f>
        <v>#N/A</v>
      </c>
      <c r="J27" s="920" t="e">
        <f t="shared" si="8"/>
        <v>#N/A</v>
      </c>
      <c r="K27" s="919">
        <f>+'Conto economico riclassificato'!K28</f>
        <v>-3290935.4966401821</v>
      </c>
      <c r="L27" s="920">
        <f t="shared" si="4"/>
        <v>-4.8184764510859852E-2</v>
      </c>
      <c r="M27" s="2332">
        <f ca="1">+C27-K27</f>
        <v>-561537.44029578753</v>
      </c>
      <c r="Z27" s="433">
        <v>119</v>
      </c>
    </row>
    <row r="28" spans="1:26" ht="15.6" hidden="1" outlineLevel="1" x14ac:dyDescent="0.3">
      <c r="A28" s="433" t="s">
        <v>13</v>
      </c>
      <c r="B28" s="452" t="s">
        <v>956</v>
      </c>
      <c r="C28" s="919">
        <f ca="1">+'Conto economico riclassificato'!C29</f>
        <v>0</v>
      </c>
      <c r="D28" s="920">
        <f t="shared" ca="1" si="3"/>
        <v>0</v>
      </c>
      <c r="E28" s="919">
        <f>+'Conto economico riclassificato'!E29</f>
        <v>0</v>
      </c>
      <c r="F28" s="920">
        <f t="shared" si="6"/>
        <v>0</v>
      </c>
      <c r="G28" s="919">
        <f>+'Conto economico riclassificato'!G29</f>
        <v>0</v>
      </c>
      <c r="H28" s="920" t="e">
        <f t="shared" si="7"/>
        <v>#DIV/0!</v>
      </c>
      <c r="I28" s="919" t="e">
        <f>+'Conto economico riclassificato'!I29</f>
        <v>#N/A</v>
      </c>
      <c r="J28" s="920" t="e">
        <f t="shared" si="8"/>
        <v>#N/A</v>
      </c>
      <c r="K28" s="919">
        <f>+'Conto economico riclassificato'!K29</f>
        <v>0</v>
      </c>
      <c r="L28" s="920">
        <f t="shared" si="4"/>
        <v>0</v>
      </c>
      <c r="Z28" s="433">
        <v>120</v>
      </c>
    </row>
    <row r="29" spans="1:26" ht="15.6" collapsed="1" x14ac:dyDescent="0.3">
      <c r="A29" s="433" t="s">
        <v>302</v>
      </c>
      <c r="B29" s="452" t="s">
        <v>957</v>
      </c>
      <c r="C29" s="919">
        <f ca="1">+'Conto economico riclassificato'!C30</f>
        <v>-1120416.2999570263</v>
      </c>
      <c r="D29" s="920">
        <f t="shared" ca="1" si="3"/>
        <v>-1.4149788003205467E-2</v>
      </c>
      <c r="E29" s="919">
        <f>+'Conto economico riclassificato'!E30</f>
        <v>-1139492.3785759625</v>
      </c>
      <c r="F29" s="920">
        <f t="shared" si="6"/>
        <v>-1.6684062018127589E-2</v>
      </c>
      <c r="G29" s="919">
        <f>+'Conto economico riclassificato'!G30</f>
        <v>0</v>
      </c>
      <c r="H29" s="920" t="e">
        <f t="shared" si="7"/>
        <v>#DIV/0!</v>
      </c>
      <c r="I29" s="919" t="e">
        <f>+'Conto economico riclassificato'!I30</f>
        <v>#N/A</v>
      </c>
      <c r="J29" s="920" t="e">
        <f t="shared" si="8"/>
        <v>#N/A</v>
      </c>
      <c r="K29" s="919">
        <f>+'Conto economico riclassificato'!K30</f>
        <v>-1139492.3785759625</v>
      </c>
      <c r="L29" s="920">
        <f t="shared" si="4"/>
        <v>-1.6684062018127589E-2</v>
      </c>
      <c r="Z29" s="433">
        <v>121</v>
      </c>
    </row>
    <row r="30" spans="1:26" ht="15.6" x14ac:dyDescent="0.3">
      <c r="A30" s="433" t="s">
        <v>303</v>
      </c>
      <c r="B30" s="452" t="s">
        <v>958</v>
      </c>
      <c r="C30" s="919">
        <f ca="1">+'Conto economico riclassificato'!C31</f>
        <v>-104677.25827245379</v>
      </c>
      <c r="D30" s="920">
        <f t="shared" ca="1" si="3"/>
        <v>-1.3219738175612201E-3</v>
      </c>
      <c r="E30" s="919">
        <f>+'Conto economico riclassificato'!E31</f>
        <v>-102134.2823998074</v>
      </c>
      <c r="F30" s="920">
        <f t="shared" si="6"/>
        <v>-1.495415619949009E-3</v>
      </c>
      <c r="G30" s="919">
        <f>+'Conto economico riclassificato'!G31</f>
        <v>0</v>
      </c>
      <c r="H30" s="920" t="e">
        <f t="shared" si="7"/>
        <v>#DIV/0!</v>
      </c>
      <c r="I30" s="919" t="e">
        <f>+'Conto economico riclassificato'!I31</f>
        <v>#N/A</v>
      </c>
      <c r="J30" s="920" t="e">
        <f t="shared" si="8"/>
        <v>#N/A</v>
      </c>
      <c r="K30" s="919">
        <f>+'Conto economico riclassificato'!K31</f>
        <v>-102134.2823998074</v>
      </c>
      <c r="L30" s="920">
        <f t="shared" si="4"/>
        <v>-1.495415619949009E-3</v>
      </c>
      <c r="Z30" s="433">
        <v>122</v>
      </c>
    </row>
    <row r="31" spans="1:26" ht="15.6" x14ac:dyDescent="0.3">
      <c r="A31" s="433" t="s">
        <v>304</v>
      </c>
      <c r="B31" s="452" t="s">
        <v>959</v>
      </c>
      <c r="C31" s="919">
        <f ca="1">+'Conto economico riclassificato'!C32</f>
        <v>-127627.46583584012</v>
      </c>
      <c r="D31" s="920">
        <f t="shared" ca="1" si="3"/>
        <v>-1.6118130243488531E-3</v>
      </c>
      <c r="E31" s="919">
        <f>+'Conto economico riclassificato'!E32</f>
        <v>-107260.33291746011</v>
      </c>
      <c r="F31" s="920">
        <f t="shared" si="6"/>
        <v>-1.5704695179412469E-3</v>
      </c>
      <c r="G31" s="919">
        <f>+'Conto economico riclassificato'!G32</f>
        <v>0</v>
      </c>
      <c r="H31" s="920" t="e">
        <f t="shared" si="7"/>
        <v>#DIV/0!</v>
      </c>
      <c r="I31" s="919" t="e">
        <f>+'Conto economico riclassificato'!I32</f>
        <v>#N/A</v>
      </c>
      <c r="J31" s="920" t="e">
        <f t="shared" si="8"/>
        <v>#N/A</v>
      </c>
      <c r="K31" s="919">
        <f>+'Conto economico riclassificato'!K32</f>
        <v>-107260.33291746011</v>
      </c>
      <c r="L31" s="920">
        <f t="shared" si="4"/>
        <v>-1.5704695179412469E-3</v>
      </c>
      <c r="Z31" s="433">
        <v>123</v>
      </c>
    </row>
    <row r="32" spans="1:26" ht="15.6" hidden="1" outlineLevel="1" x14ac:dyDescent="0.3">
      <c r="A32" s="433" t="s">
        <v>305</v>
      </c>
      <c r="B32" s="452" t="s">
        <v>960</v>
      </c>
      <c r="C32" s="919">
        <f ca="1">+'Conto economico riclassificato'!C33</f>
        <v>0</v>
      </c>
      <c r="D32" s="920">
        <f t="shared" ca="1" si="3"/>
        <v>0</v>
      </c>
      <c r="E32" s="919">
        <f>+'Conto economico riclassificato'!E33</f>
        <v>0</v>
      </c>
      <c r="F32" s="920">
        <f t="shared" si="6"/>
        <v>0</v>
      </c>
      <c r="G32" s="919">
        <f>+'Conto economico riclassificato'!G33</f>
        <v>0</v>
      </c>
      <c r="H32" s="920" t="e">
        <f t="shared" si="7"/>
        <v>#DIV/0!</v>
      </c>
      <c r="I32" s="919" t="e">
        <f>+'Conto economico riclassificato'!I33</f>
        <v>#N/A</v>
      </c>
      <c r="J32" s="920" t="e">
        <f t="shared" si="8"/>
        <v>#N/A</v>
      </c>
      <c r="K32" s="919">
        <f>+'Conto economico riclassificato'!K33</f>
        <v>0</v>
      </c>
      <c r="L32" s="920">
        <f t="shared" si="4"/>
        <v>0</v>
      </c>
      <c r="Z32" s="433">
        <v>124</v>
      </c>
    </row>
    <row r="33" spans="1:26" ht="15.6" collapsed="1" x14ac:dyDescent="0.3">
      <c r="A33" s="458" t="s">
        <v>306</v>
      </c>
      <c r="B33" s="459" t="s">
        <v>961</v>
      </c>
      <c r="C33" s="927">
        <f ca="1">+'Conto economico riclassificato'!C34</f>
        <v>0</v>
      </c>
      <c r="D33" s="928">
        <f t="shared" ca="1" si="3"/>
        <v>0</v>
      </c>
      <c r="E33" s="927">
        <f>+'Conto economico riclassificato'!E34</f>
        <v>0</v>
      </c>
      <c r="F33" s="928">
        <f t="shared" si="6"/>
        <v>0</v>
      </c>
      <c r="G33" s="927">
        <f>+'Conto economico riclassificato'!G34</f>
        <v>0</v>
      </c>
      <c r="H33" s="928" t="e">
        <f t="shared" si="7"/>
        <v>#DIV/0!</v>
      </c>
      <c r="I33" s="927" t="e">
        <f>+'Conto economico riclassificato'!I34</f>
        <v>#N/A</v>
      </c>
      <c r="J33" s="928" t="e">
        <f t="shared" si="8"/>
        <v>#N/A</v>
      </c>
      <c r="K33" s="927">
        <f>+'Conto economico riclassificato'!K34</f>
        <v>0</v>
      </c>
      <c r="L33" s="928">
        <f t="shared" si="4"/>
        <v>0</v>
      </c>
      <c r="Z33" s="433">
        <v>125</v>
      </c>
    </row>
    <row r="34" spans="1:26" s="455" customFormat="1" ht="38.25" customHeight="1" x14ac:dyDescent="0.25">
      <c r="A34" s="453"/>
      <c r="B34" s="460" t="s">
        <v>962</v>
      </c>
      <c r="C34" s="921">
        <f ca="1">+'Conto economico riclassificato'!C35</f>
        <v>-5205193.9610012909</v>
      </c>
      <c r="D34" s="922">
        <f t="shared" ca="1" si="3"/>
        <v>-6.573662938191685E-2</v>
      </c>
      <c r="E34" s="921">
        <f>+'Conto economico riclassificato'!E35</f>
        <v>-4639822.4905334124</v>
      </c>
      <c r="F34" s="922">
        <f t="shared" si="6"/>
        <v>-6.7934711666877701E-2</v>
      </c>
      <c r="G34" s="921">
        <f>+'Conto economico riclassificato'!G35</f>
        <v>0</v>
      </c>
      <c r="H34" s="922" t="e">
        <f t="shared" si="7"/>
        <v>#DIV/0!</v>
      </c>
      <c r="I34" s="921" t="e">
        <f>+'Conto economico riclassificato'!I35</f>
        <v>#N/A</v>
      </c>
      <c r="J34" s="922" t="e">
        <f t="shared" si="8"/>
        <v>#N/A</v>
      </c>
      <c r="K34" s="921">
        <f>+'Conto economico riclassificato'!K35</f>
        <v>-4639822.4905334124</v>
      </c>
      <c r="L34" s="922">
        <f t="shared" si="4"/>
        <v>-6.7934711666877701E-2</v>
      </c>
      <c r="Z34" s="433">
        <v>126</v>
      </c>
    </row>
    <row r="35" spans="1:26" s="455" customFormat="1" ht="38.25" customHeight="1" x14ac:dyDescent="0.25">
      <c r="A35" s="453"/>
      <c r="B35" s="461" t="s">
        <v>963</v>
      </c>
      <c r="C35" s="929">
        <f ca="1">+'Conto economico riclassificato'!C36</f>
        <v>-55378143.93091964</v>
      </c>
      <c r="D35" s="930">
        <f t="shared" ca="1" si="3"/>
        <v>-0.69937307825989958</v>
      </c>
      <c r="E35" s="929">
        <f>+'Conto economico riclassificato'!E36</f>
        <v>-49324693.740560777</v>
      </c>
      <c r="F35" s="930">
        <f t="shared" si="6"/>
        <v>-0.72219548358989394</v>
      </c>
      <c r="G35" s="929">
        <f>+'Conto economico riclassificato'!G36</f>
        <v>0</v>
      </c>
      <c r="H35" s="930" t="e">
        <f t="shared" si="7"/>
        <v>#DIV/0!</v>
      </c>
      <c r="I35" s="929" t="e">
        <f>+'Conto economico riclassificato'!I36</f>
        <v>#N/A</v>
      </c>
      <c r="J35" s="930" t="e">
        <f t="shared" si="8"/>
        <v>#N/A</v>
      </c>
      <c r="K35" s="929">
        <f>+'Conto economico riclassificato'!K36</f>
        <v>-48652557.33852081</v>
      </c>
      <c r="L35" s="930">
        <f t="shared" si="4"/>
        <v>-0.71235428971522297</v>
      </c>
      <c r="Z35" s="433">
        <v>127</v>
      </c>
    </row>
    <row r="36" spans="1:26" s="455" customFormat="1" ht="38.25" customHeight="1" thickBot="1" x14ac:dyDescent="0.3">
      <c r="A36" s="453"/>
      <c r="B36" s="462" t="s">
        <v>964</v>
      </c>
      <c r="C36" s="931">
        <f ca="1">+'Conto economico riclassificato'!C37</f>
        <v>-55436682.624516547</v>
      </c>
      <c r="D36" s="932">
        <f t="shared" ca="1" si="3"/>
        <v>-0.70011236606248917</v>
      </c>
      <c r="E36" s="931">
        <f>+'Conto economico riclassificato'!E37</f>
        <v>-49349526.894411981</v>
      </c>
      <c r="F36" s="932">
        <f t="shared" si="6"/>
        <v>-0.72255908222973475</v>
      </c>
      <c r="G36" s="931">
        <f>+'Conto economico riclassificato'!G37</f>
        <v>0</v>
      </c>
      <c r="H36" s="932" t="e">
        <f t="shared" si="7"/>
        <v>#DIV/0!</v>
      </c>
      <c r="I36" s="931" t="e">
        <f>+'Conto economico riclassificato'!I37</f>
        <v>#N/A</v>
      </c>
      <c r="J36" s="932" t="e">
        <f t="shared" si="8"/>
        <v>#N/A</v>
      </c>
      <c r="K36" s="931">
        <f>+'Conto economico riclassificato'!K37</f>
        <v>-48677390.492372014</v>
      </c>
      <c r="L36" s="932">
        <f t="shared" si="4"/>
        <v>-0.71271788835506378</v>
      </c>
      <c r="Z36" s="433">
        <v>128</v>
      </c>
    </row>
    <row r="37" spans="1:26" s="455" customFormat="1" ht="38.25" customHeight="1" x14ac:dyDescent="0.25">
      <c r="A37" s="453"/>
      <c r="B37" s="463" t="s">
        <v>965</v>
      </c>
      <c r="C37" s="933">
        <f ca="1">+'Conto economico riclassificato'!C38</f>
        <v>22389421.627739578</v>
      </c>
      <c r="D37" s="934">
        <f t="shared" ca="1" si="3"/>
        <v>0.2827570159047576</v>
      </c>
      <c r="E37" s="933">
        <f>+'Conto economico riclassificato'!E38</f>
        <v>18948731.487622306</v>
      </c>
      <c r="F37" s="934">
        <f t="shared" si="6"/>
        <v>0.27744091777026525</v>
      </c>
      <c r="G37" s="933">
        <f>+'Conto economico riclassificato'!G38</f>
        <v>0</v>
      </c>
      <c r="H37" s="934" t="e">
        <f t="shared" si="7"/>
        <v>#DIV/0!</v>
      </c>
      <c r="I37" s="933" t="e">
        <f>+'Conto economico riclassificato'!I38</f>
        <v>#N/A</v>
      </c>
      <c r="J37" s="934" t="e">
        <f t="shared" si="8"/>
        <v>#N/A</v>
      </c>
      <c r="K37" s="933">
        <f>+'Conto economico riclassificato'!K38</f>
        <v>18917207.6383873</v>
      </c>
      <c r="L37" s="934">
        <f t="shared" si="4"/>
        <v>0.27697935623148234</v>
      </c>
      <c r="Z37" s="433">
        <v>129</v>
      </c>
    </row>
    <row r="38" spans="1:26" ht="15.6" x14ac:dyDescent="0.3">
      <c r="A38" s="447"/>
      <c r="B38" s="456" t="s">
        <v>966</v>
      </c>
      <c r="C38" s="923"/>
      <c r="D38" s="924">
        <f t="shared" ca="1" si="3"/>
        <v>0</v>
      </c>
      <c r="E38" s="923"/>
      <c r="F38" s="924"/>
      <c r="G38" s="923"/>
      <c r="H38" s="924"/>
      <c r="I38" s="923"/>
      <c r="J38" s="924"/>
      <c r="K38" s="923"/>
      <c r="L38" s="924">
        <f t="shared" si="4"/>
        <v>0</v>
      </c>
      <c r="Z38" s="433">
        <v>130</v>
      </c>
    </row>
    <row r="39" spans="1:26" ht="15.6" x14ac:dyDescent="0.3">
      <c r="A39" s="433" t="s">
        <v>101</v>
      </c>
      <c r="B39" s="459" t="s">
        <v>967</v>
      </c>
      <c r="C39" s="927">
        <f ca="1">+'Conto economico riclassificato'!C40</f>
        <v>-679848.16534164164</v>
      </c>
      <c r="D39" s="928">
        <f t="shared" ca="1" si="3"/>
        <v>-8.5858331535531695E-3</v>
      </c>
      <c r="E39" s="927">
        <f>+'Conto economico riclassificato'!E40</f>
        <v>-580753.32293650275</v>
      </c>
      <c r="F39" s="928">
        <f t="shared" ref="F39:F71" si="10">+E39/E$16</f>
        <v>-8.5031937372105626E-3</v>
      </c>
      <c r="G39" s="927">
        <f>+'Conto economico riclassificato'!G40</f>
        <v>0</v>
      </c>
      <c r="H39" s="928" t="e">
        <f t="shared" ref="H39:H71" si="11">+G39/G$16</f>
        <v>#DIV/0!</v>
      </c>
      <c r="I39" s="927" t="e">
        <f>+'Conto economico riclassificato'!I40</f>
        <v>#N/A</v>
      </c>
      <c r="J39" s="928" t="e">
        <f t="shared" ref="J39:J71" si="12">+I39/I$16</f>
        <v>#N/A</v>
      </c>
      <c r="K39" s="927">
        <f>+'Conto economico riclassificato'!K40</f>
        <v>-580753.32293650275</v>
      </c>
      <c r="L39" s="928">
        <f t="shared" si="4"/>
        <v>-8.5031937372105626E-3</v>
      </c>
      <c r="M39" s="2332">
        <f t="shared" ref="M39:M40" ca="1" si="13">+C39-K39</f>
        <v>-99094.842405138887</v>
      </c>
      <c r="Z39" s="433">
        <v>131</v>
      </c>
    </row>
    <row r="40" spans="1:26" ht="15.6" x14ac:dyDescent="0.3">
      <c r="A40" s="433" t="s">
        <v>102</v>
      </c>
      <c r="B40" s="459" t="s">
        <v>968</v>
      </c>
      <c r="C40" s="927">
        <f ca="1">+'Conto economico riclassificato'!C41</f>
        <v>-1150414.5638160724</v>
      </c>
      <c r="D40" s="928">
        <f t="shared" ca="1" si="3"/>
        <v>-1.4528637430945856E-2</v>
      </c>
      <c r="E40" s="927">
        <f>+'Conto economico riclassificato'!E41</f>
        <v>-985901.523409285</v>
      </c>
      <c r="F40" s="928">
        <f t="shared" si="10"/>
        <v>-1.4435236662910637E-2</v>
      </c>
      <c r="G40" s="927">
        <f>+'Conto economico riclassificato'!G41</f>
        <v>0</v>
      </c>
      <c r="H40" s="928" t="e">
        <f t="shared" si="11"/>
        <v>#DIV/0!</v>
      </c>
      <c r="I40" s="927" t="e">
        <f>+'Conto economico riclassificato'!I41</f>
        <v>#N/A</v>
      </c>
      <c r="J40" s="928" t="e">
        <f t="shared" si="12"/>
        <v>#N/A</v>
      </c>
      <c r="K40" s="927">
        <f>+'Conto economico riclassificato'!K41</f>
        <v>-985901.523409285</v>
      </c>
      <c r="L40" s="928">
        <f t="shared" si="4"/>
        <v>-1.4435236662910637E-2</v>
      </c>
      <c r="M40" s="2332">
        <f t="shared" ca="1" si="13"/>
        <v>-164513.04040678742</v>
      </c>
      <c r="Z40" s="433">
        <v>132</v>
      </c>
    </row>
    <row r="41" spans="1:26" ht="15.6" x14ac:dyDescent="0.3">
      <c r="A41" s="433" t="s">
        <v>307</v>
      </c>
      <c r="B41" s="459" t="s">
        <v>969</v>
      </c>
      <c r="C41" s="927">
        <f ca="1">+'Conto economico riclassificato'!C42</f>
        <v>-723222.30640309409</v>
      </c>
      <c r="D41" s="928">
        <f t="shared" ca="1" si="3"/>
        <v>-9.133607137976835E-3</v>
      </c>
      <c r="E41" s="927">
        <f>+'Conto economico riclassificato'!E42</f>
        <v>-607808.55319894059</v>
      </c>
      <c r="F41" s="928">
        <f t="shared" si="10"/>
        <v>-8.8993272683337322E-3</v>
      </c>
      <c r="G41" s="927">
        <f>+'Conto economico riclassificato'!G42</f>
        <v>0</v>
      </c>
      <c r="H41" s="928" t="e">
        <f t="shared" si="11"/>
        <v>#DIV/0!</v>
      </c>
      <c r="I41" s="927" t="e">
        <f>+'Conto economico riclassificato'!I42</f>
        <v>#N/A</v>
      </c>
      <c r="J41" s="928" t="e">
        <f t="shared" si="12"/>
        <v>#N/A</v>
      </c>
      <c r="K41" s="927">
        <f>+'Conto economico riclassificato'!K42</f>
        <v>-607808.55319894059</v>
      </c>
      <c r="L41" s="928">
        <f t="shared" si="4"/>
        <v>-8.8993272683337322E-3</v>
      </c>
      <c r="Z41" s="433">
        <v>133</v>
      </c>
    </row>
    <row r="42" spans="1:26" ht="15.6" x14ac:dyDescent="0.3">
      <c r="A42" s="433" t="s">
        <v>308</v>
      </c>
      <c r="B42" s="459" t="s">
        <v>970</v>
      </c>
      <c r="C42" s="927">
        <f ca="1">+'Conto economico riclassificato'!C43</f>
        <v>-26169.314568113448</v>
      </c>
      <c r="D42" s="928">
        <f t="shared" ca="1" si="3"/>
        <v>-3.3049345439030501E-4</v>
      </c>
      <c r="E42" s="927">
        <f>+'Conto economico riclassificato'!E43</f>
        <v>-25533.57059995184</v>
      </c>
      <c r="F42" s="928">
        <f t="shared" si="10"/>
        <v>-3.7385390498725208E-4</v>
      </c>
      <c r="G42" s="927">
        <f>+'Conto economico riclassificato'!G43</f>
        <v>0</v>
      </c>
      <c r="H42" s="928" t="e">
        <f t="shared" si="11"/>
        <v>#DIV/0!</v>
      </c>
      <c r="I42" s="927" t="e">
        <f>+'Conto economico riclassificato'!I43</f>
        <v>#N/A</v>
      </c>
      <c r="J42" s="928" t="e">
        <f t="shared" si="12"/>
        <v>#N/A</v>
      </c>
      <c r="K42" s="927">
        <f>+'Conto economico riclassificato'!K43</f>
        <v>-25533.57059995184</v>
      </c>
      <c r="L42" s="928">
        <f t="shared" si="4"/>
        <v>-3.7385390498725208E-4</v>
      </c>
      <c r="Z42" s="433">
        <v>134</v>
      </c>
    </row>
    <row r="43" spans="1:26" ht="15.6" x14ac:dyDescent="0.3">
      <c r="A43" s="433" t="s">
        <v>309</v>
      </c>
      <c r="B43" s="459" t="s">
        <v>971</v>
      </c>
      <c r="C43" s="927">
        <f ca="1">+'Conto economico riclassificato'!C44</f>
        <v>0</v>
      </c>
      <c r="D43" s="928">
        <f t="shared" ca="1" si="3"/>
        <v>0</v>
      </c>
      <c r="E43" s="927">
        <f>+'Conto economico riclassificato'!E44</f>
        <v>0</v>
      </c>
      <c r="F43" s="928">
        <f t="shared" si="10"/>
        <v>0</v>
      </c>
      <c r="G43" s="927">
        <f>+'Conto economico riclassificato'!G44</f>
        <v>0</v>
      </c>
      <c r="H43" s="928" t="e">
        <f t="shared" si="11"/>
        <v>#DIV/0!</v>
      </c>
      <c r="I43" s="927" t="e">
        <f>+'Conto economico riclassificato'!I44</f>
        <v>#N/A</v>
      </c>
      <c r="J43" s="928" t="e">
        <f t="shared" si="12"/>
        <v>#N/A</v>
      </c>
      <c r="K43" s="927">
        <f>+'Conto economico riclassificato'!K44</f>
        <v>0</v>
      </c>
      <c r="L43" s="928">
        <f t="shared" si="4"/>
        <v>0</v>
      </c>
      <c r="Z43" s="433">
        <v>135</v>
      </c>
    </row>
    <row r="44" spans="1:26" ht="15.6" x14ac:dyDescent="0.3">
      <c r="A44" s="433" t="s">
        <v>310</v>
      </c>
      <c r="B44" s="459" t="s">
        <v>972</v>
      </c>
      <c r="C44" s="927">
        <f ca="1">+'Conto economico riclassificato'!C45</f>
        <v>0</v>
      </c>
      <c r="D44" s="928">
        <f t="shared" ca="1" si="3"/>
        <v>0</v>
      </c>
      <c r="E44" s="927">
        <f>+'Conto economico riclassificato'!E45</f>
        <v>0</v>
      </c>
      <c r="F44" s="928">
        <f t="shared" si="10"/>
        <v>0</v>
      </c>
      <c r="G44" s="927">
        <f>+'Conto economico riclassificato'!G45</f>
        <v>0</v>
      </c>
      <c r="H44" s="928" t="e">
        <f t="shared" si="11"/>
        <v>#DIV/0!</v>
      </c>
      <c r="I44" s="927" t="e">
        <f>+'Conto economico riclassificato'!I45</f>
        <v>#N/A</v>
      </c>
      <c r="J44" s="928" t="e">
        <f t="shared" si="12"/>
        <v>#N/A</v>
      </c>
      <c r="K44" s="927">
        <f>+'Conto economico riclassificato'!K45</f>
        <v>0</v>
      </c>
      <c r="L44" s="928">
        <f t="shared" si="4"/>
        <v>0</v>
      </c>
      <c r="Z44" s="433">
        <v>136</v>
      </c>
    </row>
    <row r="45" spans="1:26" ht="15.6" x14ac:dyDescent="0.3">
      <c r="A45" s="433" t="s">
        <v>311</v>
      </c>
      <c r="B45" s="459" t="s">
        <v>973</v>
      </c>
      <c r="C45" s="927">
        <f ca="1">+'Conto economico riclassificato'!C46</f>
        <v>-146537.45595186934</v>
      </c>
      <c r="D45" s="928">
        <f t="shared" ca="1" si="3"/>
        <v>-1.8506281427069018E-3</v>
      </c>
      <c r="E45" s="927">
        <f>+'Conto economico riclassificato'!E46</f>
        <v>-144186.39000153216</v>
      </c>
      <c r="F45" s="928">
        <f t="shared" si="10"/>
        <v>-2.1111283569634929E-3</v>
      </c>
      <c r="G45" s="927">
        <f>+'Conto economico riclassificato'!G46</f>
        <v>0</v>
      </c>
      <c r="H45" s="928" t="e">
        <f t="shared" si="11"/>
        <v>#DIV/0!</v>
      </c>
      <c r="I45" s="927" t="e">
        <f>+'Conto economico riclassificato'!I46</f>
        <v>#N/A</v>
      </c>
      <c r="J45" s="928" t="e">
        <f t="shared" si="12"/>
        <v>#N/A</v>
      </c>
      <c r="K45" s="927">
        <f>+'Conto economico riclassificato'!K46</f>
        <v>-144186.39000153216</v>
      </c>
      <c r="L45" s="928">
        <f t="shared" si="4"/>
        <v>-2.1111283569634929E-3</v>
      </c>
      <c r="Z45" s="433">
        <v>137</v>
      </c>
    </row>
    <row r="46" spans="1:26" ht="15.6" x14ac:dyDescent="0.3">
      <c r="A46" s="433" t="s">
        <v>312</v>
      </c>
      <c r="B46" s="459" t="s">
        <v>974</v>
      </c>
      <c r="C46" s="927">
        <f ca="1">+'Conto economico riclassificato'!C47</f>
        <v>0</v>
      </c>
      <c r="D46" s="928">
        <f t="shared" ca="1" si="3"/>
        <v>0</v>
      </c>
      <c r="E46" s="927">
        <f>+'Conto economico riclassificato'!E47</f>
        <v>0</v>
      </c>
      <c r="F46" s="928">
        <f t="shared" si="10"/>
        <v>0</v>
      </c>
      <c r="G46" s="927">
        <f>+'Conto economico riclassificato'!G47</f>
        <v>0</v>
      </c>
      <c r="H46" s="928" t="e">
        <f t="shared" si="11"/>
        <v>#DIV/0!</v>
      </c>
      <c r="I46" s="927" t="e">
        <f>+'Conto economico riclassificato'!I47</f>
        <v>#N/A</v>
      </c>
      <c r="J46" s="928" t="e">
        <f t="shared" si="12"/>
        <v>#N/A</v>
      </c>
      <c r="K46" s="927">
        <f>+'Conto economico riclassificato'!K47</f>
        <v>0</v>
      </c>
      <c r="L46" s="928">
        <f t="shared" si="4"/>
        <v>0</v>
      </c>
      <c r="Z46" s="433">
        <v>138</v>
      </c>
    </row>
    <row r="47" spans="1:26" ht="15.6" x14ac:dyDescent="0.3">
      <c r="A47" s="433" t="s">
        <v>313</v>
      </c>
      <c r="B47" s="459" t="s">
        <v>975</v>
      </c>
      <c r="C47" s="927">
        <f ca="1">+'Conto economico riclassificato'!C48</f>
        <v>0</v>
      </c>
      <c r="D47" s="928">
        <f t="shared" ca="1" si="3"/>
        <v>0</v>
      </c>
      <c r="E47" s="927">
        <f>+'Conto economico riclassificato'!E48</f>
        <v>0</v>
      </c>
      <c r="F47" s="928">
        <f t="shared" si="10"/>
        <v>0</v>
      </c>
      <c r="G47" s="927">
        <f>+'Conto economico riclassificato'!G48</f>
        <v>0</v>
      </c>
      <c r="H47" s="928" t="e">
        <f t="shared" si="11"/>
        <v>#DIV/0!</v>
      </c>
      <c r="I47" s="927" t="e">
        <f>+'Conto economico riclassificato'!I48</f>
        <v>#N/A</v>
      </c>
      <c r="J47" s="928" t="e">
        <f t="shared" si="12"/>
        <v>#N/A</v>
      </c>
      <c r="K47" s="927">
        <f>+'Conto economico riclassificato'!K48</f>
        <v>0</v>
      </c>
      <c r="L47" s="928">
        <f t="shared" si="4"/>
        <v>0</v>
      </c>
      <c r="Z47" s="433">
        <v>139</v>
      </c>
    </row>
    <row r="48" spans="1:26" ht="15.6" x14ac:dyDescent="0.3">
      <c r="A48" s="433" t="s">
        <v>314</v>
      </c>
      <c r="B48" s="459" t="s">
        <v>976</v>
      </c>
      <c r="C48" s="927">
        <f ca="1">+'Conto economico riclassificato'!C49</f>
        <v>0</v>
      </c>
      <c r="D48" s="928">
        <f t="shared" ca="1" si="3"/>
        <v>0</v>
      </c>
      <c r="E48" s="927">
        <f>+'Conto economico riclassificato'!E49</f>
        <v>0</v>
      </c>
      <c r="F48" s="928">
        <f t="shared" si="10"/>
        <v>0</v>
      </c>
      <c r="G48" s="927">
        <f>+'Conto economico riclassificato'!G49</f>
        <v>0</v>
      </c>
      <c r="H48" s="928" t="e">
        <f t="shared" si="11"/>
        <v>#DIV/0!</v>
      </c>
      <c r="I48" s="927" t="e">
        <f>+'Conto economico riclassificato'!I49</f>
        <v>#N/A</v>
      </c>
      <c r="J48" s="928" t="e">
        <f t="shared" si="12"/>
        <v>#N/A</v>
      </c>
      <c r="K48" s="927">
        <f>+'Conto economico riclassificato'!K49</f>
        <v>0</v>
      </c>
      <c r="L48" s="928">
        <f t="shared" si="4"/>
        <v>0</v>
      </c>
      <c r="Z48" s="433">
        <v>140</v>
      </c>
    </row>
    <row r="49" spans="1:26" ht="15.6" x14ac:dyDescent="0.3">
      <c r="A49" s="433" t="s">
        <v>315</v>
      </c>
      <c r="B49" s="459" t="s">
        <v>977</v>
      </c>
      <c r="C49" s="927">
        <f ca="1">+'Conto economico riclassificato'!C50</f>
        <v>0</v>
      </c>
      <c r="D49" s="928">
        <f t="shared" ca="1" si="3"/>
        <v>0</v>
      </c>
      <c r="E49" s="927">
        <f>+'Conto economico riclassificato'!E50</f>
        <v>0</v>
      </c>
      <c r="F49" s="928">
        <f t="shared" si="10"/>
        <v>0</v>
      </c>
      <c r="G49" s="927">
        <f>+'Conto economico riclassificato'!G50</f>
        <v>0</v>
      </c>
      <c r="H49" s="928" t="e">
        <f t="shared" si="11"/>
        <v>#DIV/0!</v>
      </c>
      <c r="I49" s="927" t="e">
        <f>+'Conto economico riclassificato'!I50</f>
        <v>#N/A</v>
      </c>
      <c r="J49" s="928" t="e">
        <f t="shared" si="12"/>
        <v>#N/A</v>
      </c>
      <c r="K49" s="927">
        <f>+'Conto economico riclassificato'!K50</f>
        <v>0</v>
      </c>
      <c r="L49" s="928">
        <f t="shared" si="4"/>
        <v>0</v>
      </c>
      <c r="Z49" s="433">
        <v>141</v>
      </c>
    </row>
    <row r="50" spans="1:26" ht="15.6" x14ac:dyDescent="0.3">
      <c r="A50" s="433" t="s">
        <v>316</v>
      </c>
      <c r="B50" s="459" t="s">
        <v>978</v>
      </c>
      <c r="C50" s="927">
        <f ca="1">+'Conto economico riclassificato'!C51</f>
        <v>-10000.186935969059</v>
      </c>
      <c r="D50" s="928">
        <f t="shared" ca="1" si="3"/>
        <v>-1.262928120037296E-4</v>
      </c>
      <c r="E50" s="927">
        <f>+'Conto economico riclassificato'!E51</f>
        <v>-8797.0823210103536</v>
      </c>
      <c r="F50" s="928">
        <f t="shared" si="10"/>
        <v>-1.2880390407326122E-4</v>
      </c>
      <c r="G50" s="927">
        <f>+'Conto economico riclassificato'!G51</f>
        <v>0</v>
      </c>
      <c r="H50" s="928" t="e">
        <f t="shared" si="11"/>
        <v>#DIV/0!</v>
      </c>
      <c r="I50" s="927" t="e">
        <f>+'Conto economico riclassificato'!I51</f>
        <v>#N/A</v>
      </c>
      <c r="J50" s="928" t="e">
        <f t="shared" si="12"/>
        <v>#N/A</v>
      </c>
      <c r="K50" s="927">
        <f>+'Conto economico riclassificato'!K51</f>
        <v>-8797.0823210103536</v>
      </c>
      <c r="L50" s="928">
        <f t="shared" si="4"/>
        <v>-1.2880390407326122E-4</v>
      </c>
      <c r="Z50" s="433">
        <v>142</v>
      </c>
    </row>
    <row r="51" spans="1:26" ht="15.6" x14ac:dyDescent="0.3">
      <c r="A51" s="433" t="s">
        <v>317</v>
      </c>
      <c r="B51" s="459" t="s">
        <v>979</v>
      </c>
      <c r="C51" s="927">
        <f ca="1">+'Conto economico riclassificato'!C52</f>
        <v>-10972.316287064892</v>
      </c>
      <c r="D51" s="928">
        <f t="shared" ca="1" si="3"/>
        <v>-1.3856987743934255E-4</v>
      </c>
      <c r="E51" s="927">
        <f>+'Conto economico riclassificato'!E52</f>
        <v>-10086.545406789679</v>
      </c>
      <c r="F51" s="928">
        <f t="shared" si="10"/>
        <v>-1.4768378646450118E-4</v>
      </c>
      <c r="G51" s="927">
        <f>+'Conto economico riclassificato'!G52</f>
        <v>0</v>
      </c>
      <c r="H51" s="928" t="e">
        <f t="shared" si="11"/>
        <v>#DIV/0!</v>
      </c>
      <c r="I51" s="927" t="e">
        <f>+'Conto economico riclassificato'!I52</f>
        <v>#N/A</v>
      </c>
      <c r="J51" s="928" t="e">
        <f t="shared" si="12"/>
        <v>#N/A</v>
      </c>
      <c r="K51" s="927">
        <f>+'Conto economico riclassificato'!K52</f>
        <v>-10086.545406789679</v>
      </c>
      <c r="L51" s="928">
        <f t="shared" si="4"/>
        <v>-1.4768378646450118E-4</v>
      </c>
      <c r="Z51" s="433">
        <v>143</v>
      </c>
    </row>
    <row r="52" spans="1:26" ht="15.6" x14ac:dyDescent="0.3">
      <c r="A52" s="433" t="s">
        <v>318</v>
      </c>
      <c r="B52" s="459" t="s">
        <v>980</v>
      </c>
      <c r="C52" s="927">
        <f ca="1">+'Conto economico riclassificato'!C53</f>
        <v>-45751.920928233776</v>
      </c>
      <c r="D52" s="928">
        <f t="shared" ca="1" si="3"/>
        <v>-5.7780307364214338E-4</v>
      </c>
      <c r="E52" s="927">
        <f>+'Conto economico riclassificato'!E53</f>
        <v>-54116.976382778477</v>
      </c>
      <c r="F52" s="928">
        <f t="shared" si="10"/>
        <v>-7.9236246523401593E-4</v>
      </c>
      <c r="G52" s="927">
        <f>+'Conto economico riclassificato'!G53</f>
        <v>0</v>
      </c>
      <c r="H52" s="928" t="e">
        <f t="shared" si="11"/>
        <v>#DIV/0!</v>
      </c>
      <c r="I52" s="927" t="e">
        <f>+'Conto economico riclassificato'!I53</f>
        <v>#N/A</v>
      </c>
      <c r="J52" s="928" t="e">
        <f t="shared" si="12"/>
        <v>#N/A</v>
      </c>
      <c r="K52" s="927">
        <f>+'Conto economico riclassificato'!K53</f>
        <v>-54116.976382778477</v>
      </c>
      <c r="L52" s="928">
        <f t="shared" si="4"/>
        <v>-7.9236246523401593E-4</v>
      </c>
      <c r="Z52" s="433">
        <v>144</v>
      </c>
    </row>
    <row r="53" spans="1:26" ht="15.6" x14ac:dyDescent="0.3">
      <c r="A53" s="433" t="s">
        <v>319</v>
      </c>
      <c r="B53" s="459" t="s">
        <v>981</v>
      </c>
      <c r="C53" s="927">
        <f ca="1">+'Conto economico riclassificato'!C54</f>
        <v>0</v>
      </c>
      <c r="D53" s="928">
        <f t="shared" ca="1" si="3"/>
        <v>0</v>
      </c>
      <c r="E53" s="927">
        <f>+'Conto economico riclassificato'!E54</f>
        <v>0</v>
      </c>
      <c r="F53" s="928">
        <f t="shared" si="10"/>
        <v>0</v>
      </c>
      <c r="G53" s="927">
        <f>+'Conto economico riclassificato'!G54</f>
        <v>0</v>
      </c>
      <c r="H53" s="928" t="e">
        <f t="shared" si="11"/>
        <v>#DIV/0!</v>
      </c>
      <c r="I53" s="927" t="e">
        <f>+'Conto economico riclassificato'!I54</f>
        <v>#N/A</v>
      </c>
      <c r="J53" s="928" t="e">
        <f t="shared" si="12"/>
        <v>#N/A</v>
      </c>
      <c r="K53" s="927">
        <f>+'Conto economico riclassificato'!K54</f>
        <v>0</v>
      </c>
      <c r="L53" s="928">
        <f t="shared" si="4"/>
        <v>0</v>
      </c>
      <c r="Z53" s="433">
        <v>145</v>
      </c>
    </row>
    <row r="54" spans="1:26" ht="15.6" x14ac:dyDescent="0.3">
      <c r="A54" s="433" t="s">
        <v>320</v>
      </c>
      <c r="B54" s="459" t="s">
        <v>982</v>
      </c>
      <c r="C54" s="927">
        <f ca="1">+'Conto economico riclassificato'!C55</f>
        <v>-504035.76493339066</v>
      </c>
      <c r="D54" s="928">
        <f t="shared" ca="1" si="3"/>
        <v>-6.3654904164769212E-3</v>
      </c>
      <c r="E54" s="927">
        <f>+'Conto economico riclassificato'!E55</f>
        <v>-417386.54321798321</v>
      </c>
      <c r="F54" s="928">
        <f t="shared" si="10"/>
        <v>-6.1112326010318279E-3</v>
      </c>
      <c r="G54" s="927">
        <f>+'Conto economico riclassificato'!G55</f>
        <v>0</v>
      </c>
      <c r="H54" s="928" t="e">
        <f t="shared" si="11"/>
        <v>#DIV/0!</v>
      </c>
      <c r="I54" s="927" t="e">
        <f>+'Conto economico riclassificato'!I55</f>
        <v>#N/A</v>
      </c>
      <c r="J54" s="928" t="e">
        <f t="shared" si="12"/>
        <v>#N/A</v>
      </c>
      <c r="K54" s="927">
        <f>+'Conto economico riclassificato'!K55</f>
        <v>-417386.54321798321</v>
      </c>
      <c r="L54" s="928">
        <f t="shared" si="4"/>
        <v>-6.1112326010318279E-3</v>
      </c>
      <c r="Z54" s="433">
        <v>146</v>
      </c>
    </row>
    <row r="55" spans="1:26" ht="15.6" x14ac:dyDescent="0.3">
      <c r="A55" s="433" t="s">
        <v>321</v>
      </c>
      <c r="B55" s="459" t="s">
        <v>983</v>
      </c>
      <c r="C55" s="927">
        <f ca="1">+'Conto economico riclassificato'!C56</f>
        <v>0</v>
      </c>
      <c r="D55" s="928">
        <f t="shared" ca="1" si="3"/>
        <v>0</v>
      </c>
      <c r="E55" s="927">
        <f>+'Conto economico riclassificato'!E56</f>
        <v>0</v>
      </c>
      <c r="F55" s="928">
        <f t="shared" si="10"/>
        <v>0</v>
      </c>
      <c r="G55" s="927">
        <f>+'Conto economico riclassificato'!G56</f>
        <v>0</v>
      </c>
      <c r="H55" s="928" t="e">
        <f t="shared" si="11"/>
        <v>#DIV/0!</v>
      </c>
      <c r="I55" s="927" t="e">
        <f>+'Conto economico riclassificato'!I56</f>
        <v>#N/A</v>
      </c>
      <c r="J55" s="928" t="e">
        <f t="shared" si="12"/>
        <v>#N/A</v>
      </c>
      <c r="K55" s="927">
        <f>+'Conto economico riclassificato'!K56</f>
        <v>0</v>
      </c>
      <c r="L55" s="928">
        <f t="shared" si="4"/>
        <v>0</v>
      </c>
      <c r="Z55" s="433">
        <v>147</v>
      </c>
    </row>
    <row r="56" spans="1:26" ht="15.6" x14ac:dyDescent="0.3">
      <c r="A56" s="433" t="s">
        <v>322</v>
      </c>
      <c r="B56" s="459" t="s">
        <v>984</v>
      </c>
      <c r="C56" s="927">
        <f ca="1">+'Conto economico riclassificato'!C57</f>
        <v>0</v>
      </c>
      <c r="D56" s="928">
        <f t="shared" ca="1" si="3"/>
        <v>0</v>
      </c>
      <c r="E56" s="927">
        <f>+'Conto economico riclassificato'!E57</f>
        <v>0</v>
      </c>
      <c r="F56" s="928">
        <f t="shared" si="10"/>
        <v>0</v>
      </c>
      <c r="G56" s="927">
        <f>+'Conto economico riclassificato'!G57</f>
        <v>0</v>
      </c>
      <c r="H56" s="928" t="e">
        <f t="shared" si="11"/>
        <v>#DIV/0!</v>
      </c>
      <c r="I56" s="927" t="e">
        <f>+'Conto economico riclassificato'!I57</f>
        <v>#N/A</v>
      </c>
      <c r="J56" s="928" t="e">
        <f t="shared" si="12"/>
        <v>#N/A</v>
      </c>
      <c r="K56" s="927">
        <f>+'Conto economico riclassificato'!K57</f>
        <v>0</v>
      </c>
      <c r="L56" s="928">
        <f t="shared" si="4"/>
        <v>0</v>
      </c>
      <c r="Z56" s="433">
        <v>148</v>
      </c>
    </row>
    <row r="57" spans="1:26" ht="15.6" x14ac:dyDescent="0.3">
      <c r="A57" s="433" t="s">
        <v>323</v>
      </c>
      <c r="B57" s="459" t="s">
        <v>985</v>
      </c>
      <c r="C57" s="927">
        <f ca="1">+'Conto economico riclassificato'!C58</f>
        <v>0</v>
      </c>
      <c r="D57" s="928">
        <f t="shared" ca="1" si="3"/>
        <v>0</v>
      </c>
      <c r="E57" s="927">
        <f>+'Conto economico riclassificato'!E58</f>
        <v>0</v>
      </c>
      <c r="F57" s="928">
        <f t="shared" si="10"/>
        <v>0</v>
      </c>
      <c r="G57" s="927">
        <f>+'Conto economico riclassificato'!G58</f>
        <v>0</v>
      </c>
      <c r="H57" s="928" t="e">
        <f t="shared" si="11"/>
        <v>#DIV/0!</v>
      </c>
      <c r="I57" s="927" t="e">
        <f>+'Conto economico riclassificato'!I58</f>
        <v>#N/A</v>
      </c>
      <c r="J57" s="928" t="e">
        <f t="shared" si="12"/>
        <v>#N/A</v>
      </c>
      <c r="K57" s="927">
        <f>+'Conto economico riclassificato'!K58</f>
        <v>0</v>
      </c>
      <c r="L57" s="928">
        <f t="shared" si="4"/>
        <v>0</v>
      </c>
      <c r="Z57" s="433">
        <v>149</v>
      </c>
    </row>
    <row r="58" spans="1:26" ht="15.6" x14ac:dyDescent="0.3">
      <c r="A58" s="433" t="s">
        <v>324</v>
      </c>
      <c r="B58" s="459" t="s">
        <v>986</v>
      </c>
      <c r="C58" s="927">
        <f ca="1">+'Conto economico riclassificato'!C59</f>
        <v>-525078.97077782545</v>
      </c>
      <c r="D58" s="928">
        <f t="shared" ca="1" si="3"/>
        <v>-6.6312460125156321E-3</v>
      </c>
      <c r="E58" s="927">
        <f>+'Conto economico riclassificato'!E59</f>
        <v>-1066022.3389585658</v>
      </c>
      <c r="F58" s="928">
        <f t="shared" si="10"/>
        <v>-1.5608338546433283E-2</v>
      </c>
      <c r="G58" s="927">
        <f>+'Conto economico riclassificato'!G59</f>
        <v>0</v>
      </c>
      <c r="H58" s="928" t="e">
        <f t="shared" si="11"/>
        <v>#DIV/0!</v>
      </c>
      <c r="I58" s="927" t="e">
        <f>+'Conto economico riclassificato'!I59</f>
        <v>#N/A</v>
      </c>
      <c r="J58" s="928" t="e">
        <f t="shared" si="12"/>
        <v>#N/A</v>
      </c>
      <c r="K58" s="927">
        <f>+'Conto economico riclassificato'!K59</f>
        <v>-1066022.3389585658</v>
      </c>
      <c r="L58" s="928">
        <f t="shared" si="4"/>
        <v>-1.5608338546433283E-2</v>
      </c>
      <c r="Z58" s="433">
        <v>150</v>
      </c>
    </row>
    <row r="59" spans="1:26" ht="15.6" x14ac:dyDescent="0.3">
      <c r="A59" s="433" t="s">
        <v>325</v>
      </c>
      <c r="B59" s="459" t="s">
        <v>987</v>
      </c>
      <c r="C59" s="927">
        <f ca="1">+'Conto economico riclassificato'!C60</f>
        <v>-94434.894714224327</v>
      </c>
      <c r="D59" s="928">
        <f t="shared" ca="1" si="3"/>
        <v>-1.1926225460684161E-3</v>
      </c>
      <c r="E59" s="927">
        <f>+'Conto economico riclassificato'!E60</f>
        <v>-71573.970713769784</v>
      </c>
      <c r="F59" s="928">
        <f t="shared" si="10"/>
        <v>-1.047961872078969E-3</v>
      </c>
      <c r="G59" s="927">
        <f>+'Conto economico riclassificato'!G60</f>
        <v>0</v>
      </c>
      <c r="H59" s="928" t="e">
        <f t="shared" si="11"/>
        <v>#DIV/0!</v>
      </c>
      <c r="I59" s="927" t="e">
        <f>+'Conto economico riclassificato'!I60</f>
        <v>#N/A</v>
      </c>
      <c r="J59" s="928" t="e">
        <f t="shared" si="12"/>
        <v>#N/A</v>
      </c>
      <c r="K59" s="927">
        <f>+'Conto economico riclassificato'!K60</f>
        <v>-71573.970713769784</v>
      </c>
      <c r="L59" s="928">
        <f t="shared" si="4"/>
        <v>-1.047961872078969E-3</v>
      </c>
      <c r="Z59" s="433">
        <v>151</v>
      </c>
    </row>
    <row r="60" spans="1:26" ht="15.6" x14ac:dyDescent="0.3">
      <c r="A60" s="433" t="s">
        <v>326</v>
      </c>
      <c r="B60" s="459" t="s">
        <v>988</v>
      </c>
      <c r="C60" s="927">
        <f ca="1">+'Conto economico riclassificato'!C61</f>
        <v>-6376.7125053717236</v>
      </c>
      <c r="D60" s="928">
        <f t="shared" ca="1" si="3"/>
        <v>-8.0531789935455106E-5</v>
      </c>
      <c r="E60" s="927">
        <f>+'Conto economico riclassificato'!E61</f>
        <v>-418.44069428940401</v>
      </c>
      <c r="F60" s="928">
        <f t="shared" si="10"/>
        <v>-6.1266671244939675E-6</v>
      </c>
      <c r="G60" s="927">
        <f>+'Conto economico riclassificato'!G61</f>
        <v>0</v>
      </c>
      <c r="H60" s="928" t="e">
        <f t="shared" si="11"/>
        <v>#DIV/0!</v>
      </c>
      <c r="I60" s="927" t="e">
        <f>+'Conto economico riclassificato'!I61</f>
        <v>#N/A</v>
      </c>
      <c r="J60" s="928" t="e">
        <f t="shared" si="12"/>
        <v>#N/A</v>
      </c>
      <c r="K60" s="927">
        <f>+'Conto economico riclassificato'!K61</f>
        <v>-418.44069428940401</v>
      </c>
      <c r="L60" s="928">
        <f t="shared" si="4"/>
        <v>-6.1266671244939675E-6</v>
      </c>
      <c r="Z60" s="433">
        <v>152</v>
      </c>
    </row>
    <row r="61" spans="1:26" ht="15.6" x14ac:dyDescent="0.3">
      <c r="A61" s="433" t="s">
        <v>327</v>
      </c>
      <c r="B61" s="459" t="s">
        <v>989</v>
      </c>
      <c r="C61" s="927">
        <f ca="1">+'Conto economico riclassificato'!C62</f>
        <v>-4030934.0954018054</v>
      </c>
      <c r="D61" s="928">
        <f t="shared" ca="1" si="3"/>
        <v>-5.0906848558893693E-2</v>
      </c>
      <c r="E61" s="927">
        <f>+'Conto economico riclassificato'!E62</f>
        <v>-4008434.309541007</v>
      </c>
      <c r="F61" s="928">
        <f t="shared" si="10"/>
        <v>-5.8690139463284136E-2</v>
      </c>
      <c r="G61" s="927">
        <f>+'Conto economico riclassificato'!G62</f>
        <v>0</v>
      </c>
      <c r="H61" s="928" t="e">
        <f t="shared" si="11"/>
        <v>#DIV/0!</v>
      </c>
      <c r="I61" s="927" t="e">
        <f>+'Conto economico riclassificato'!I62</f>
        <v>#N/A</v>
      </c>
      <c r="J61" s="928" t="e">
        <f t="shared" si="12"/>
        <v>#N/A</v>
      </c>
      <c r="K61" s="927">
        <f>+'Conto economico riclassificato'!K62</f>
        <v>-4008434.309541007</v>
      </c>
      <c r="L61" s="928">
        <f t="shared" si="4"/>
        <v>-5.8690139463284136E-2</v>
      </c>
      <c r="Z61" s="433">
        <v>153</v>
      </c>
    </row>
    <row r="62" spans="1:26" ht="15.6" x14ac:dyDescent="0.3">
      <c r="A62" s="433" t="s">
        <v>328</v>
      </c>
      <c r="B62" s="459" t="s">
        <v>990</v>
      </c>
      <c r="C62" s="927">
        <f ca="1">+'Conto economico riclassificato'!C63</f>
        <v>0</v>
      </c>
      <c r="D62" s="928">
        <f t="shared" ca="1" si="3"/>
        <v>0</v>
      </c>
      <c r="E62" s="927">
        <f>+'Conto economico riclassificato'!E63</f>
        <v>0</v>
      </c>
      <c r="F62" s="928">
        <f t="shared" si="10"/>
        <v>0</v>
      </c>
      <c r="G62" s="927">
        <f>+'Conto economico riclassificato'!G63</f>
        <v>0</v>
      </c>
      <c r="H62" s="928" t="e">
        <f t="shared" si="11"/>
        <v>#DIV/0!</v>
      </c>
      <c r="I62" s="927" t="e">
        <f>+'Conto economico riclassificato'!I63</f>
        <v>#N/A</v>
      </c>
      <c r="J62" s="928" t="e">
        <f t="shared" si="12"/>
        <v>#N/A</v>
      </c>
      <c r="K62" s="927">
        <f>+'Conto economico riclassificato'!K63</f>
        <v>0</v>
      </c>
      <c r="L62" s="928">
        <f t="shared" si="4"/>
        <v>0</v>
      </c>
      <c r="Z62" s="433">
        <v>154</v>
      </c>
    </row>
    <row r="63" spans="1:26" ht="15.6" x14ac:dyDescent="0.3">
      <c r="A63" s="433" t="s">
        <v>329</v>
      </c>
      <c r="B63" s="459" t="s">
        <v>991</v>
      </c>
      <c r="C63" s="927">
        <f ca="1">+'Conto economico riclassificato'!C64</f>
        <v>0</v>
      </c>
      <c r="D63" s="928">
        <f t="shared" ca="1" si="3"/>
        <v>0</v>
      </c>
      <c r="E63" s="927">
        <f>+'Conto economico riclassificato'!E64</f>
        <v>0</v>
      </c>
      <c r="F63" s="928">
        <f t="shared" si="10"/>
        <v>0</v>
      </c>
      <c r="G63" s="927">
        <f>+'Conto economico riclassificato'!G64</f>
        <v>0</v>
      </c>
      <c r="H63" s="928" t="e">
        <f t="shared" si="11"/>
        <v>#DIV/0!</v>
      </c>
      <c r="I63" s="927" t="e">
        <f>+'Conto economico riclassificato'!I64</f>
        <v>#N/A</v>
      </c>
      <c r="J63" s="928" t="e">
        <f t="shared" si="12"/>
        <v>#N/A</v>
      </c>
      <c r="K63" s="927">
        <f>+'Conto economico riclassificato'!K64</f>
        <v>0</v>
      </c>
      <c r="L63" s="928">
        <f t="shared" si="4"/>
        <v>0</v>
      </c>
      <c r="Z63" s="433">
        <v>155</v>
      </c>
    </row>
    <row r="64" spans="1:26" ht="15.6" x14ac:dyDescent="0.3">
      <c r="A64" s="433" t="s">
        <v>330</v>
      </c>
      <c r="B64" s="459" t="s">
        <v>992</v>
      </c>
      <c r="C64" s="927">
        <f ca="1">+'Conto economico riclassificato'!C65</f>
        <v>0</v>
      </c>
      <c r="D64" s="928">
        <f t="shared" ca="1" si="3"/>
        <v>0</v>
      </c>
      <c r="E64" s="927">
        <f>+'Conto economico riclassificato'!E65</f>
        <v>0</v>
      </c>
      <c r="F64" s="928">
        <f t="shared" si="10"/>
        <v>0</v>
      </c>
      <c r="G64" s="927">
        <f>+'Conto economico riclassificato'!G65</f>
        <v>0</v>
      </c>
      <c r="H64" s="928" t="e">
        <f t="shared" si="11"/>
        <v>#DIV/0!</v>
      </c>
      <c r="I64" s="927" t="e">
        <f>+'Conto economico riclassificato'!I65</f>
        <v>#N/A</v>
      </c>
      <c r="J64" s="928" t="e">
        <f t="shared" si="12"/>
        <v>#N/A</v>
      </c>
      <c r="K64" s="927">
        <f>+'Conto economico riclassificato'!K65</f>
        <v>0</v>
      </c>
      <c r="L64" s="928">
        <f t="shared" si="4"/>
        <v>0</v>
      </c>
      <c r="Z64" s="433">
        <v>156</v>
      </c>
    </row>
    <row r="65" spans="1:26" ht="15.6" x14ac:dyDescent="0.3">
      <c r="A65" s="433" t="s">
        <v>331</v>
      </c>
      <c r="B65" s="459" t="s">
        <v>993</v>
      </c>
      <c r="C65" s="927">
        <f ca="1">+'Conto economico riclassificato'!C66</f>
        <v>-24066.641598624839</v>
      </c>
      <c r="D65" s="928">
        <f t="shared" ca="1" si="3"/>
        <v>-3.0393870259003619E-4</v>
      </c>
      <c r="E65" s="927">
        <f>+'Conto economico riclassificato'!E66</f>
        <v>-31221.828966664481</v>
      </c>
      <c r="F65" s="928">
        <f t="shared" si="10"/>
        <v>-4.5713946016048509E-4</v>
      </c>
      <c r="G65" s="927">
        <f>+'Conto economico riclassificato'!G66</f>
        <v>0</v>
      </c>
      <c r="H65" s="928" t="e">
        <f t="shared" si="11"/>
        <v>#DIV/0!</v>
      </c>
      <c r="I65" s="927" t="e">
        <f>+'Conto economico riclassificato'!I66</f>
        <v>#N/A</v>
      </c>
      <c r="J65" s="928" t="e">
        <f t="shared" si="12"/>
        <v>#N/A</v>
      </c>
      <c r="K65" s="927">
        <f>+'Conto economico riclassificato'!K66</f>
        <v>-31221.828966664481</v>
      </c>
      <c r="L65" s="928">
        <f t="shared" si="4"/>
        <v>-4.5713946016048509E-4</v>
      </c>
      <c r="Z65" s="433">
        <v>157</v>
      </c>
    </row>
    <row r="66" spans="1:26" ht="15.6" x14ac:dyDescent="0.3">
      <c r="A66" s="433" t="s">
        <v>332</v>
      </c>
      <c r="B66" s="459" t="s">
        <v>994</v>
      </c>
      <c r="C66" s="927">
        <f ca="1">+'Conto economico riclassificato'!C67</f>
        <v>-29032.221744735711</v>
      </c>
      <c r="D66" s="928">
        <f t="shared" ca="1" si="3"/>
        <v>-3.6664923829278327E-4</v>
      </c>
      <c r="E66" s="927">
        <f>+'Conto economico riclassificato'!E67</f>
        <v>-8621.6560509554147</v>
      </c>
      <c r="F66" s="928">
        <f t="shared" si="10"/>
        <v>-1.2623537195823023E-4</v>
      </c>
      <c r="G66" s="927">
        <f>+'Conto economico riclassificato'!G67</f>
        <v>0</v>
      </c>
      <c r="H66" s="928" t="e">
        <f t="shared" si="11"/>
        <v>#DIV/0!</v>
      </c>
      <c r="I66" s="927" t="e">
        <f>+'Conto economico riclassificato'!I67</f>
        <v>#N/A</v>
      </c>
      <c r="J66" s="928" t="e">
        <f t="shared" si="12"/>
        <v>#N/A</v>
      </c>
      <c r="K66" s="927">
        <f>+'Conto economico riclassificato'!K67</f>
        <v>-8621.6560509554147</v>
      </c>
      <c r="L66" s="928">
        <f t="shared" si="4"/>
        <v>-1.2623537195823023E-4</v>
      </c>
      <c r="Z66" s="433">
        <v>158</v>
      </c>
    </row>
    <row r="67" spans="1:26" ht="15.6" x14ac:dyDescent="0.3">
      <c r="A67" s="433" t="s">
        <v>333</v>
      </c>
      <c r="B67" s="459" t="s">
        <v>995</v>
      </c>
      <c r="C67" s="927">
        <f ca="1">+'Conto economico riclassificato'!C68</f>
        <v>0</v>
      </c>
      <c r="D67" s="928">
        <f t="shared" ca="1" si="3"/>
        <v>0</v>
      </c>
      <c r="E67" s="927">
        <f>+'Conto economico riclassificato'!E68</f>
        <v>0</v>
      </c>
      <c r="F67" s="928">
        <f t="shared" si="10"/>
        <v>0</v>
      </c>
      <c r="G67" s="927">
        <f>+'Conto economico riclassificato'!G68</f>
        <v>0</v>
      </c>
      <c r="H67" s="928" t="e">
        <f t="shared" si="11"/>
        <v>#DIV/0!</v>
      </c>
      <c r="I67" s="927" t="e">
        <f>+'Conto economico riclassificato'!I68</f>
        <v>#N/A</v>
      </c>
      <c r="J67" s="928" t="e">
        <f t="shared" si="12"/>
        <v>#N/A</v>
      </c>
      <c r="K67" s="927">
        <f>+'Conto economico riclassificato'!K68</f>
        <v>0</v>
      </c>
      <c r="L67" s="928">
        <f t="shared" si="4"/>
        <v>0</v>
      </c>
      <c r="Z67" s="433">
        <v>159</v>
      </c>
    </row>
    <row r="68" spans="1:26" ht="15.6" x14ac:dyDescent="0.3">
      <c r="A68" s="433" t="s">
        <v>334</v>
      </c>
      <c r="B68" s="459" t="s">
        <v>996</v>
      </c>
      <c r="C68" s="927">
        <f ca="1">+'Conto economico riclassificato'!C69</f>
        <v>0</v>
      </c>
      <c r="D68" s="928">
        <f t="shared" ca="1" si="3"/>
        <v>0</v>
      </c>
      <c r="E68" s="927">
        <f>+'Conto economico riclassificato'!E69</f>
        <v>0</v>
      </c>
      <c r="F68" s="928">
        <f t="shared" si="10"/>
        <v>0</v>
      </c>
      <c r="G68" s="927">
        <f>+'Conto economico riclassificato'!G69</f>
        <v>0</v>
      </c>
      <c r="H68" s="928" t="e">
        <f t="shared" si="11"/>
        <v>#DIV/0!</v>
      </c>
      <c r="I68" s="927" t="e">
        <f>+'Conto economico riclassificato'!I69</f>
        <v>#N/A</v>
      </c>
      <c r="J68" s="928" t="e">
        <f t="shared" si="12"/>
        <v>#N/A</v>
      </c>
      <c r="K68" s="927">
        <f>+'Conto economico riclassificato'!K69</f>
        <v>0</v>
      </c>
      <c r="L68" s="928">
        <f t="shared" si="4"/>
        <v>0</v>
      </c>
      <c r="Z68" s="433">
        <v>160</v>
      </c>
    </row>
    <row r="69" spans="1:26" ht="15.6" x14ac:dyDescent="0.3">
      <c r="A69" s="433" t="s">
        <v>335</v>
      </c>
      <c r="B69" s="459" t="s">
        <v>997</v>
      </c>
      <c r="C69" s="927">
        <f ca="1">+'Conto economico riclassificato'!C70</f>
        <v>-195499.20713364848</v>
      </c>
      <c r="D69" s="928">
        <f t="shared" ca="1" si="3"/>
        <v>-2.4689683074424935E-3</v>
      </c>
      <c r="E69" s="927">
        <f>+'Conto economico riclassificato'!E70</f>
        <v>-82923.643487206427</v>
      </c>
      <c r="F69" s="928">
        <f t="shared" si="10"/>
        <v>-1.2141399422422069E-3</v>
      </c>
      <c r="G69" s="927">
        <f>+'Conto economico riclassificato'!G70</f>
        <v>0</v>
      </c>
      <c r="H69" s="928" t="e">
        <f t="shared" si="11"/>
        <v>#DIV/0!</v>
      </c>
      <c r="I69" s="927" t="e">
        <f>+'Conto economico riclassificato'!I70</f>
        <v>#N/A</v>
      </c>
      <c r="J69" s="928" t="e">
        <f t="shared" si="12"/>
        <v>#N/A</v>
      </c>
      <c r="K69" s="927">
        <f>+'Conto economico riclassificato'!K70</f>
        <v>-82923.643487206427</v>
      </c>
      <c r="L69" s="928">
        <f t="shared" si="4"/>
        <v>-1.2141399422422069E-3</v>
      </c>
      <c r="Z69" s="433">
        <v>161</v>
      </c>
    </row>
    <row r="70" spans="1:26" ht="15.6" x14ac:dyDescent="0.3">
      <c r="A70" s="433" t="s">
        <v>336</v>
      </c>
      <c r="B70" s="459" t="s">
        <v>998</v>
      </c>
      <c r="C70" s="927">
        <f ca="1">+'Conto economico riclassificato'!C71</f>
        <v>0</v>
      </c>
      <c r="D70" s="928">
        <f t="shared" ca="1" si="3"/>
        <v>0</v>
      </c>
      <c r="E70" s="927">
        <f>+'Conto economico riclassificato'!E71</f>
        <v>0</v>
      </c>
      <c r="F70" s="928">
        <f t="shared" si="10"/>
        <v>0</v>
      </c>
      <c r="G70" s="927">
        <f>+'Conto economico riclassificato'!G71</f>
        <v>0</v>
      </c>
      <c r="H70" s="928" t="e">
        <f t="shared" si="11"/>
        <v>#DIV/0!</v>
      </c>
      <c r="I70" s="927" t="e">
        <f>+'Conto economico riclassificato'!I71</f>
        <v>#N/A</v>
      </c>
      <c r="J70" s="928" t="e">
        <f t="shared" si="12"/>
        <v>#N/A</v>
      </c>
      <c r="K70" s="927">
        <f>+'Conto economico riclassificato'!K71</f>
        <v>0</v>
      </c>
      <c r="L70" s="928">
        <f t="shared" si="4"/>
        <v>0</v>
      </c>
      <c r="Z70" s="433">
        <v>162</v>
      </c>
    </row>
    <row r="71" spans="1:26" s="455" customFormat="1" ht="38.25" customHeight="1" x14ac:dyDescent="0.25">
      <c r="A71" s="453"/>
      <c r="B71" s="457" t="s">
        <v>999</v>
      </c>
      <c r="C71" s="925">
        <f ca="1">+'Conto economico riclassificato'!C72</f>
        <v>-8202374.7390416861</v>
      </c>
      <c r="D71" s="926">
        <f t="shared" ca="1" si="3"/>
        <v>-0.10358816065487372</v>
      </c>
      <c r="E71" s="925">
        <f>+'Conto economico riclassificato'!E72</f>
        <v>-8103786.6958872331</v>
      </c>
      <c r="F71" s="926">
        <f t="shared" si="10"/>
        <v>-0.1186529040104911</v>
      </c>
      <c r="G71" s="925">
        <f>+'Conto economico riclassificato'!G72</f>
        <v>0</v>
      </c>
      <c r="H71" s="926" t="e">
        <f t="shared" si="11"/>
        <v>#DIV/0!</v>
      </c>
      <c r="I71" s="925" t="e">
        <f>+'Conto economico riclassificato'!I72</f>
        <v>#N/A</v>
      </c>
      <c r="J71" s="926" t="e">
        <f t="shared" si="12"/>
        <v>#N/A</v>
      </c>
      <c r="K71" s="925">
        <f>+'Conto economico riclassificato'!K72</f>
        <v>-8103786.6958872331</v>
      </c>
      <c r="L71" s="926">
        <f t="shared" si="4"/>
        <v>-0.1186529040104911</v>
      </c>
      <c r="Z71" s="433">
        <v>163</v>
      </c>
    </row>
    <row r="72" spans="1:26" ht="15.6" x14ac:dyDescent="0.3">
      <c r="B72" s="464" t="s">
        <v>1000</v>
      </c>
      <c r="C72" s="935"/>
      <c r="D72" s="936">
        <f t="shared" ca="1" si="3"/>
        <v>0</v>
      </c>
      <c r="E72" s="935"/>
      <c r="F72" s="936"/>
      <c r="G72" s="935"/>
      <c r="H72" s="936"/>
      <c r="I72" s="935"/>
      <c r="J72" s="936"/>
      <c r="K72" s="935"/>
      <c r="L72" s="936">
        <f t="shared" si="4"/>
        <v>0</v>
      </c>
      <c r="Z72" s="433">
        <v>164</v>
      </c>
    </row>
    <row r="73" spans="1:26" ht="15.6" x14ac:dyDescent="0.3">
      <c r="A73" s="433" t="s">
        <v>121</v>
      </c>
      <c r="B73" s="459" t="s">
        <v>1001</v>
      </c>
      <c r="C73" s="927">
        <f ca="1">+'Conto economico riclassificato'!C74</f>
        <v>0</v>
      </c>
      <c r="D73" s="928">
        <f t="shared" ca="1" si="3"/>
        <v>0</v>
      </c>
      <c r="E73" s="927">
        <f>+'Conto economico riclassificato'!E74</f>
        <v>0</v>
      </c>
      <c r="F73" s="928">
        <f t="shared" ref="F73:F76" si="14">+E73/E$16</f>
        <v>0</v>
      </c>
      <c r="G73" s="927">
        <f>+'Conto economico riclassificato'!G74</f>
        <v>0</v>
      </c>
      <c r="H73" s="928" t="e">
        <f>+G73/G$16</f>
        <v>#DIV/0!</v>
      </c>
      <c r="I73" s="927" t="e">
        <f>+'Conto economico riclassificato'!I74</f>
        <v>#N/A</v>
      </c>
      <c r="J73" s="928" t="e">
        <f>+I73/I$16</f>
        <v>#N/A</v>
      </c>
      <c r="K73" s="927">
        <f>+'Conto economico riclassificato'!K74</f>
        <v>0</v>
      </c>
      <c r="L73" s="928">
        <f t="shared" si="4"/>
        <v>0</v>
      </c>
      <c r="Z73" s="433">
        <v>165</v>
      </c>
    </row>
    <row r="74" spans="1:26" ht="15.6" x14ac:dyDescent="0.3">
      <c r="A74" s="433" t="s">
        <v>122</v>
      </c>
      <c r="B74" s="459" t="s">
        <v>1002</v>
      </c>
      <c r="C74" s="927">
        <f ca="1">+'Conto economico riclassificato'!C75</f>
        <v>0</v>
      </c>
      <c r="D74" s="928">
        <f t="shared" ca="1" si="3"/>
        <v>0</v>
      </c>
      <c r="E74" s="927">
        <f>+'Conto economico riclassificato'!E75</f>
        <v>0</v>
      </c>
      <c r="F74" s="928">
        <f t="shared" si="14"/>
        <v>0</v>
      </c>
      <c r="G74" s="927">
        <f>+'Conto economico riclassificato'!G75</f>
        <v>0</v>
      </c>
      <c r="H74" s="928" t="e">
        <f>+G74/G$16</f>
        <v>#DIV/0!</v>
      </c>
      <c r="I74" s="927" t="e">
        <f>+'Conto economico riclassificato'!I75</f>
        <v>#N/A</v>
      </c>
      <c r="J74" s="928" t="e">
        <f>+I74/I$16</f>
        <v>#N/A</v>
      </c>
      <c r="K74" s="927">
        <f>+'Conto economico riclassificato'!K75</f>
        <v>0</v>
      </c>
      <c r="L74" s="928">
        <f t="shared" si="4"/>
        <v>0</v>
      </c>
      <c r="Z74" s="433">
        <v>166</v>
      </c>
    </row>
    <row r="75" spans="1:26" ht="15.6" x14ac:dyDescent="0.3">
      <c r="A75" s="433" t="s">
        <v>123</v>
      </c>
      <c r="B75" s="459" t="s">
        <v>1003</v>
      </c>
      <c r="C75" s="927">
        <f ca="1">+'Conto economico riclassificato'!C76</f>
        <v>93751.798452943563</v>
      </c>
      <c r="D75" s="928">
        <f t="shared" ca="1" si="3"/>
        <v>1.1839956925646998E-3</v>
      </c>
      <c r="E75" s="927">
        <f>+'Conto economico riclassificato'!E76</f>
        <v>30401.768555606715</v>
      </c>
      <c r="F75" s="928">
        <f t="shared" si="14"/>
        <v>4.4513241297531881E-4</v>
      </c>
      <c r="G75" s="927">
        <f>+'Conto economico riclassificato'!G76</f>
        <v>0</v>
      </c>
      <c r="H75" s="928" t="e">
        <f>+G75/G$16</f>
        <v>#DIV/0!</v>
      </c>
      <c r="I75" s="927" t="e">
        <f>+'Conto economico riclassificato'!I76</f>
        <v>#N/A</v>
      </c>
      <c r="J75" s="928" t="e">
        <f>+I75/I$16</f>
        <v>#N/A</v>
      </c>
      <c r="K75" s="927">
        <f>+'Conto economico riclassificato'!K76</f>
        <v>-529598.23144439328</v>
      </c>
      <c r="L75" s="928">
        <f t="shared" si="4"/>
        <v>-7.7541981888033474E-3</v>
      </c>
      <c r="Z75" s="433">
        <v>167</v>
      </c>
    </row>
    <row r="76" spans="1:26" s="455" customFormat="1" ht="38.25" customHeight="1" x14ac:dyDescent="0.25">
      <c r="A76" s="453"/>
      <c r="B76" s="457" t="s">
        <v>1004</v>
      </c>
      <c r="C76" s="925">
        <f ca="1">+'Conto economico riclassificato'!C77</f>
        <v>93751.798452943563</v>
      </c>
      <c r="D76" s="926">
        <f t="shared" ca="1" si="3"/>
        <v>1.1839956925646998E-3</v>
      </c>
      <c r="E76" s="925">
        <f>+'Conto economico riclassificato'!E77</f>
        <v>30401.768555606715</v>
      </c>
      <c r="F76" s="926">
        <f t="shared" si="14"/>
        <v>4.4513241297531881E-4</v>
      </c>
      <c r="G76" s="925">
        <f>+'Conto economico riclassificato'!G77</f>
        <v>0</v>
      </c>
      <c r="H76" s="926" t="e">
        <f>+G76/G$16</f>
        <v>#DIV/0!</v>
      </c>
      <c r="I76" s="925" t="e">
        <f>+'Conto economico riclassificato'!I77</f>
        <v>#N/A</v>
      </c>
      <c r="J76" s="926" t="e">
        <f>+I76/I$16</f>
        <v>#N/A</v>
      </c>
      <c r="K76" s="925">
        <f>+'Conto economico riclassificato'!K77</f>
        <v>-529598.23144439328</v>
      </c>
      <c r="L76" s="926">
        <f t="shared" si="4"/>
        <v>-7.7541981888033474E-3</v>
      </c>
      <c r="Z76" s="433">
        <v>168</v>
      </c>
    </row>
    <row r="77" spans="1:26" ht="15.6" x14ac:dyDescent="0.3">
      <c r="B77" s="464" t="s">
        <v>1005</v>
      </c>
      <c r="C77" s="935"/>
      <c r="D77" s="936">
        <f t="shared" ca="1" si="3"/>
        <v>0</v>
      </c>
      <c r="E77" s="935"/>
      <c r="F77" s="936"/>
      <c r="G77" s="935"/>
      <c r="H77" s="936"/>
      <c r="I77" s="935"/>
      <c r="J77" s="936"/>
      <c r="K77" s="935"/>
      <c r="L77" s="936">
        <f t="shared" si="4"/>
        <v>0</v>
      </c>
      <c r="Z77" s="433">
        <v>169</v>
      </c>
    </row>
    <row r="78" spans="1:26" ht="16.2" thickBot="1" x14ac:dyDescent="0.35">
      <c r="A78" s="433" t="s">
        <v>19</v>
      </c>
      <c r="B78" s="459" t="s">
        <v>1006</v>
      </c>
      <c r="C78" s="927">
        <f ca="1">+'Conto economico riclassificato'!C79</f>
        <v>0</v>
      </c>
      <c r="D78" s="928">
        <f t="shared" ca="1" si="3"/>
        <v>0</v>
      </c>
      <c r="E78" s="927">
        <f>+'Conto economico riclassificato'!E79</f>
        <v>0</v>
      </c>
      <c r="F78" s="928">
        <f t="shared" ref="F78:F121" si="15">+E78/E$16</f>
        <v>0</v>
      </c>
      <c r="G78" s="927">
        <f>+'Conto economico riclassificato'!G79</f>
        <v>0</v>
      </c>
      <c r="H78" s="928" t="e">
        <f t="shared" ref="H78:H84" si="16">+G78/G$16</f>
        <v>#DIV/0!</v>
      </c>
      <c r="I78" s="927" t="e">
        <f>+'Conto economico riclassificato'!I79</f>
        <v>#REF!</v>
      </c>
      <c r="J78" s="928" t="e">
        <f t="shared" ref="J78:J84" si="17">+I78/I$16</f>
        <v>#REF!</v>
      </c>
      <c r="K78" s="927">
        <f>+'Conto economico riclassificato'!K79</f>
        <v>0</v>
      </c>
      <c r="L78" s="928">
        <f t="shared" si="4"/>
        <v>0</v>
      </c>
      <c r="Z78" s="433">
        <v>170</v>
      </c>
    </row>
    <row r="79" spans="1:26" s="455" customFormat="1" ht="38.25" customHeight="1" x14ac:dyDescent="0.25">
      <c r="A79" s="453"/>
      <c r="B79" s="463" t="s">
        <v>1007</v>
      </c>
      <c r="C79" s="933">
        <f ca="1">+'Conto economico riclassificato'!C80</f>
        <v>14280798.687150836</v>
      </c>
      <c r="D79" s="934">
        <f t="shared" ca="1" si="3"/>
        <v>0.18035285094244857</v>
      </c>
      <c r="E79" s="933">
        <f>+'Conto economico riclassificato'!E80</f>
        <v>10875346.560290679</v>
      </c>
      <c r="F79" s="934">
        <f t="shared" si="15"/>
        <v>0.1592331461727495</v>
      </c>
      <c r="G79" s="933">
        <f>+'Conto economico riclassificato'!G80</f>
        <v>0</v>
      </c>
      <c r="H79" s="934" t="e">
        <f t="shared" si="16"/>
        <v>#DIV/0!</v>
      </c>
      <c r="I79" s="933" t="e">
        <f>+'Conto economico riclassificato'!I80</f>
        <v>#N/A</v>
      </c>
      <c r="J79" s="934" t="e">
        <f t="shared" si="17"/>
        <v>#N/A</v>
      </c>
      <c r="K79" s="933">
        <f>+'Conto economico riclassificato'!K80</f>
        <v>10283822.711055674</v>
      </c>
      <c r="L79" s="934">
        <f t="shared" si="4"/>
        <v>0.15057225403218791</v>
      </c>
      <c r="Z79" s="433">
        <v>171</v>
      </c>
    </row>
    <row r="80" spans="1:26" ht="15.6" x14ac:dyDescent="0.3">
      <c r="A80" s="433" t="s">
        <v>42</v>
      </c>
      <c r="B80" s="459" t="s">
        <v>1008</v>
      </c>
      <c r="C80" s="927">
        <f ca="1">+'Conto economico riclassificato'!C81</f>
        <v>-1037510.5565105285</v>
      </c>
      <c r="D80" s="928">
        <f t="shared" ref="D80:D121" ca="1" si="18">+C80/$C$14</f>
        <v>-1.3102767628670504E-2</v>
      </c>
      <c r="E80" s="927">
        <f>+'Conto economico riclassificato'!E81</f>
        <v>-880372.14743800205</v>
      </c>
      <c r="F80" s="928">
        <f t="shared" si="15"/>
        <v>-1.2890111231146447E-2</v>
      </c>
      <c r="G80" s="927">
        <f>+'Conto economico riclassificato'!G81</f>
        <v>0</v>
      </c>
      <c r="H80" s="928" t="e">
        <f t="shared" si="16"/>
        <v>#DIV/0!</v>
      </c>
      <c r="I80" s="927" t="e">
        <f>+'Conto economico riclassificato'!I81</f>
        <v>#N/A</v>
      </c>
      <c r="J80" s="928" t="e">
        <f t="shared" si="17"/>
        <v>#N/A</v>
      </c>
      <c r="K80" s="927">
        <f>+'Conto economico riclassificato'!K81</f>
        <v>-880372.14743800205</v>
      </c>
      <c r="L80" s="928">
        <f t="shared" ref="L80:L121" si="19">+K80/$K$14</f>
        <v>-1.2890111231146447E-2</v>
      </c>
      <c r="Z80" s="433">
        <v>172</v>
      </c>
    </row>
    <row r="81" spans="1:26" ht="15.6" x14ac:dyDescent="0.3">
      <c r="A81" s="433" t="s">
        <v>103</v>
      </c>
      <c r="B81" s="459" t="s">
        <v>1009</v>
      </c>
      <c r="C81" s="927">
        <f ca="1">+'Conto economico riclassificato'!C82</f>
        <v>0</v>
      </c>
      <c r="D81" s="928">
        <f t="shared" ca="1" si="18"/>
        <v>0</v>
      </c>
      <c r="E81" s="927">
        <f>+'Conto economico riclassificato'!E82</f>
        <v>0</v>
      </c>
      <c r="F81" s="928">
        <f t="shared" si="15"/>
        <v>0</v>
      </c>
      <c r="G81" s="927">
        <f>+'Conto economico riclassificato'!G82</f>
        <v>0</v>
      </c>
      <c r="H81" s="928" t="e">
        <f t="shared" si="16"/>
        <v>#DIV/0!</v>
      </c>
      <c r="I81" s="927" t="e">
        <f>+'Conto economico riclassificato'!I82</f>
        <v>#N/A</v>
      </c>
      <c r="J81" s="928" t="e">
        <f t="shared" si="17"/>
        <v>#N/A</v>
      </c>
      <c r="K81" s="927">
        <f>+'Conto economico riclassificato'!K82</f>
        <v>0</v>
      </c>
      <c r="L81" s="928">
        <f t="shared" si="19"/>
        <v>0</v>
      </c>
      <c r="Z81" s="433">
        <v>173</v>
      </c>
    </row>
    <row r="82" spans="1:26" ht="15.6" x14ac:dyDescent="0.3">
      <c r="A82" s="433" t="s">
        <v>104</v>
      </c>
      <c r="B82" s="459" t="s">
        <v>1010</v>
      </c>
      <c r="C82" s="927">
        <f ca="1">+'Conto economico riclassificato'!C83</f>
        <v>0</v>
      </c>
      <c r="D82" s="928">
        <f t="shared" ca="1" si="18"/>
        <v>0</v>
      </c>
      <c r="E82" s="927">
        <f>+'Conto economico riclassificato'!E83</f>
        <v>0</v>
      </c>
      <c r="F82" s="928">
        <f t="shared" si="15"/>
        <v>0</v>
      </c>
      <c r="G82" s="927">
        <f>+'Conto economico riclassificato'!G83</f>
        <v>0</v>
      </c>
      <c r="H82" s="928" t="e">
        <f t="shared" si="16"/>
        <v>#DIV/0!</v>
      </c>
      <c r="I82" s="927" t="e">
        <f>+'Conto economico riclassificato'!I83</f>
        <v>#N/A</v>
      </c>
      <c r="J82" s="928" t="e">
        <f t="shared" si="17"/>
        <v>#N/A</v>
      </c>
      <c r="K82" s="927">
        <f>+'Conto economico riclassificato'!K83</f>
        <v>0</v>
      </c>
      <c r="L82" s="928">
        <f t="shared" si="19"/>
        <v>0</v>
      </c>
      <c r="Z82" s="433">
        <v>174</v>
      </c>
    </row>
    <row r="83" spans="1:26" s="455" customFormat="1" ht="38.25" customHeight="1" thickBot="1" x14ac:dyDescent="0.3">
      <c r="A83" s="453"/>
      <c r="B83" s="457" t="s">
        <v>1256</v>
      </c>
      <c r="C83" s="925">
        <f ca="1">+'Conto economico riclassificato'!C84</f>
        <v>-1037510.5565105285</v>
      </c>
      <c r="D83" s="926">
        <f t="shared" ca="1" si="18"/>
        <v>-1.3102767628670504E-2</v>
      </c>
      <c r="E83" s="925">
        <f>+'Conto economico riclassificato'!E84</f>
        <v>-880372.14743800205</v>
      </c>
      <c r="F83" s="926">
        <f t="shared" si="15"/>
        <v>-1.2890111231146447E-2</v>
      </c>
      <c r="G83" s="925">
        <f>+'Conto economico riclassificato'!G84</f>
        <v>0</v>
      </c>
      <c r="H83" s="926" t="e">
        <f t="shared" si="16"/>
        <v>#DIV/0!</v>
      </c>
      <c r="I83" s="925" t="e">
        <f>+'Conto economico riclassificato'!I84</f>
        <v>#N/A</v>
      </c>
      <c r="J83" s="926" t="e">
        <f t="shared" si="17"/>
        <v>#N/A</v>
      </c>
      <c r="K83" s="925">
        <f>+'Conto economico riclassificato'!K84</f>
        <v>-880372.14743800205</v>
      </c>
      <c r="L83" s="926">
        <f t="shared" si="19"/>
        <v>-1.2890111231146447E-2</v>
      </c>
      <c r="Z83" s="433">
        <v>175</v>
      </c>
    </row>
    <row r="84" spans="1:26" s="455" customFormat="1" ht="38.25" customHeight="1" x14ac:dyDescent="0.25">
      <c r="A84" s="453"/>
      <c r="B84" s="465" t="s">
        <v>1011</v>
      </c>
      <c r="C84" s="937">
        <f ca="1">+'Conto economico riclassificato'!C85</f>
        <v>13243288.130640307</v>
      </c>
      <c r="D84" s="938">
        <f t="shared" ca="1" si="18"/>
        <v>0.16725008331377805</v>
      </c>
      <c r="E84" s="937">
        <f>+'Conto economico riclassificato'!E85</f>
        <v>9994974.4128526766</v>
      </c>
      <c r="F84" s="938">
        <f t="shared" si="15"/>
        <v>0.14634303494160306</v>
      </c>
      <c r="G84" s="937">
        <f>+'Conto economico riclassificato'!G85</f>
        <v>0</v>
      </c>
      <c r="H84" s="938" t="e">
        <f t="shared" si="16"/>
        <v>#DIV/0!</v>
      </c>
      <c r="I84" s="937" t="e">
        <f>+'Conto economico riclassificato'!I85</f>
        <v>#N/A</v>
      </c>
      <c r="J84" s="938" t="e">
        <f t="shared" si="17"/>
        <v>#N/A</v>
      </c>
      <c r="K84" s="937">
        <f>+'Conto economico riclassificato'!K85</f>
        <v>9403450.5636176709</v>
      </c>
      <c r="L84" s="938">
        <f t="shared" si="19"/>
        <v>0.13768214280104146</v>
      </c>
      <c r="Z84" s="433">
        <v>176</v>
      </c>
    </row>
    <row r="85" spans="1:26" ht="15.6" x14ac:dyDescent="0.3">
      <c r="B85" s="464" t="s">
        <v>1012</v>
      </c>
      <c r="C85" s="935"/>
      <c r="D85" s="936">
        <f t="shared" ca="1" si="18"/>
        <v>0</v>
      </c>
      <c r="E85" s="935"/>
      <c r="F85" s="936"/>
      <c r="G85" s="935"/>
      <c r="H85" s="936"/>
      <c r="I85" s="935"/>
      <c r="J85" s="936"/>
      <c r="K85" s="935"/>
      <c r="L85" s="936">
        <f t="shared" si="19"/>
        <v>0</v>
      </c>
      <c r="Z85" s="433">
        <v>177</v>
      </c>
    </row>
    <row r="86" spans="1:26" ht="15.6" x14ac:dyDescent="0.3">
      <c r="A86" s="433" t="s">
        <v>43</v>
      </c>
      <c r="B86" s="459" t="s">
        <v>1013</v>
      </c>
      <c r="C86" s="927">
        <f ca="1">+'Conto economico riclassificato'!C87</f>
        <v>0</v>
      </c>
      <c r="D86" s="928">
        <f t="shared" ca="1" si="18"/>
        <v>0</v>
      </c>
      <c r="E86" s="927">
        <f>+'Conto economico riclassificato'!E87</f>
        <v>0</v>
      </c>
      <c r="F86" s="928">
        <f t="shared" si="15"/>
        <v>0</v>
      </c>
      <c r="G86" s="927">
        <f>+'Conto economico riclassificato'!G87</f>
        <v>0</v>
      </c>
      <c r="H86" s="928" t="e">
        <f t="shared" ref="H86:H96" si="20">+G86/G$16</f>
        <v>#DIV/0!</v>
      </c>
      <c r="I86" s="927" t="e">
        <f>+'Conto economico riclassificato'!I87</f>
        <v>#N/A</v>
      </c>
      <c r="J86" s="928" t="e">
        <f t="shared" ref="J86:J96" si="21">+I86/I$16</f>
        <v>#N/A</v>
      </c>
      <c r="K86" s="927">
        <f>+'Conto economico riclassificato'!K87</f>
        <v>0</v>
      </c>
      <c r="L86" s="928">
        <f t="shared" si="19"/>
        <v>0</v>
      </c>
      <c r="Z86" s="433">
        <v>178</v>
      </c>
    </row>
    <row r="87" spans="1:26" ht="15.6" x14ac:dyDescent="0.3">
      <c r="A87" s="433" t="s">
        <v>44</v>
      </c>
      <c r="B87" s="459" t="s">
        <v>1014</v>
      </c>
      <c r="C87" s="927">
        <f ca="1">+'Conto economico riclassificato'!C88</f>
        <v>-23813.972926514827</v>
      </c>
      <c r="D87" s="928">
        <f t="shared" ca="1" si="18"/>
        <v>-3.0074773853002991E-4</v>
      </c>
      <c r="E87" s="927">
        <f>+'Conto economico riclassificato'!E88</f>
        <v>-18776.877448727209</v>
      </c>
      <c r="F87" s="928">
        <f t="shared" si="15"/>
        <v>-2.7492468905570845E-4</v>
      </c>
      <c r="G87" s="927">
        <f>+'Conto economico riclassificato'!G88</f>
        <v>0</v>
      </c>
      <c r="H87" s="928" t="e">
        <f t="shared" si="20"/>
        <v>#DIV/0!</v>
      </c>
      <c r="I87" s="927" t="e">
        <f>+'Conto economico riclassificato'!I88</f>
        <v>#N/A</v>
      </c>
      <c r="J87" s="928" t="e">
        <f t="shared" si="21"/>
        <v>#N/A</v>
      </c>
      <c r="K87" s="927">
        <f>+'Conto economico riclassificato'!K88</f>
        <v>-18776.877448727209</v>
      </c>
      <c r="L87" s="928">
        <f t="shared" si="19"/>
        <v>-2.7492468905570845E-4</v>
      </c>
      <c r="Z87" s="433">
        <v>179</v>
      </c>
    </row>
    <row r="88" spans="1:26" ht="15.6" x14ac:dyDescent="0.3">
      <c r="A88" s="433" t="s">
        <v>337</v>
      </c>
      <c r="B88" s="459" t="s">
        <v>1015</v>
      </c>
      <c r="C88" s="927">
        <f ca="1">+'Conto economico riclassificato'!C89</f>
        <v>-42393.14353244521</v>
      </c>
      <c r="D88" s="928">
        <f t="shared" ca="1" si="18"/>
        <v>-5.3538492236909459E-4</v>
      </c>
      <c r="E88" s="927">
        <f>+'Conto economico riclassificato'!E89</f>
        <v>-48893.740013570598</v>
      </c>
      <c r="F88" s="928">
        <f t="shared" si="15"/>
        <v>-7.1588560487264186E-4</v>
      </c>
      <c r="G88" s="927">
        <f>+'Conto economico riclassificato'!G89</f>
        <v>0</v>
      </c>
      <c r="H88" s="928" t="e">
        <f t="shared" si="20"/>
        <v>#DIV/0!</v>
      </c>
      <c r="I88" s="927" t="e">
        <f>+'Conto economico riclassificato'!I89</f>
        <v>#N/A</v>
      </c>
      <c r="J88" s="928" t="e">
        <f t="shared" si="21"/>
        <v>#N/A</v>
      </c>
      <c r="K88" s="927">
        <f>+'Conto economico riclassificato'!K89</f>
        <v>-48893.740013570598</v>
      </c>
      <c r="L88" s="928">
        <f t="shared" si="19"/>
        <v>-7.1588560487264186E-4</v>
      </c>
      <c r="Z88" s="433">
        <v>180</v>
      </c>
    </row>
    <row r="89" spans="1:26" ht="15.6" x14ac:dyDescent="0.3">
      <c r="A89" s="433" t="s">
        <v>338</v>
      </c>
      <c r="B89" s="459" t="s">
        <v>1016</v>
      </c>
      <c r="C89" s="927">
        <f ca="1">+'Conto economico riclassificato'!C90</f>
        <v>0</v>
      </c>
      <c r="D89" s="928">
        <f t="shared" ca="1" si="18"/>
        <v>0</v>
      </c>
      <c r="E89" s="927">
        <f>+'Conto economico riclassificato'!E90</f>
        <v>0</v>
      </c>
      <c r="F89" s="928">
        <f t="shared" si="15"/>
        <v>0</v>
      </c>
      <c r="G89" s="927">
        <f>+'Conto economico riclassificato'!G90</f>
        <v>0</v>
      </c>
      <c r="H89" s="928" t="e">
        <f t="shared" si="20"/>
        <v>#DIV/0!</v>
      </c>
      <c r="I89" s="927" t="e">
        <f>+'Conto economico riclassificato'!I90</f>
        <v>#N/A</v>
      </c>
      <c r="J89" s="928" t="e">
        <f t="shared" si="21"/>
        <v>#N/A</v>
      </c>
      <c r="K89" s="927">
        <f>+'Conto economico riclassificato'!K90</f>
        <v>0</v>
      </c>
      <c r="L89" s="928">
        <f t="shared" si="19"/>
        <v>0</v>
      </c>
      <c r="Z89" s="433">
        <v>181</v>
      </c>
    </row>
    <row r="90" spans="1:26" ht="15.6" hidden="1" outlineLevel="1" x14ac:dyDescent="0.3">
      <c r="A90" s="433" t="s">
        <v>339</v>
      </c>
      <c r="B90" s="459" t="s">
        <v>1017</v>
      </c>
      <c r="C90" s="927">
        <f ca="1">+'Conto economico riclassificato'!C91</f>
        <v>0</v>
      </c>
      <c r="D90" s="928">
        <f t="shared" ca="1" si="18"/>
        <v>0</v>
      </c>
      <c r="E90" s="927">
        <f>+'Conto economico riclassificato'!E91</f>
        <v>0</v>
      </c>
      <c r="F90" s="928">
        <f t="shared" si="15"/>
        <v>0</v>
      </c>
      <c r="G90" s="927">
        <f>+'Conto economico riclassificato'!G91</f>
        <v>0</v>
      </c>
      <c r="H90" s="928" t="e">
        <f t="shared" si="20"/>
        <v>#DIV/0!</v>
      </c>
      <c r="I90" s="927" t="e">
        <f>+'Conto economico riclassificato'!I91</f>
        <v>#N/A</v>
      </c>
      <c r="J90" s="928" t="e">
        <f t="shared" si="21"/>
        <v>#N/A</v>
      </c>
      <c r="K90" s="927">
        <f>+'Conto economico riclassificato'!K91</f>
        <v>0</v>
      </c>
      <c r="L90" s="928">
        <f t="shared" si="19"/>
        <v>0</v>
      </c>
      <c r="Z90" s="433">
        <v>182</v>
      </c>
    </row>
    <row r="91" spans="1:26" ht="15.6" collapsed="1" x14ac:dyDescent="0.3">
      <c r="A91" s="433" t="s">
        <v>340</v>
      </c>
      <c r="B91" s="459" t="s">
        <v>1018</v>
      </c>
      <c r="C91" s="927">
        <f ca="1">+'Conto economico riclassificato'!C92</f>
        <v>0</v>
      </c>
      <c r="D91" s="928">
        <f t="shared" ca="1" si="18"/>
        <v>0</v>
      </c>
      <c r="E91" s="927">
        <f>+'Conto economico riclassificato'!E92</f>
        <v>0</v>
      </c>
      <c r="F91" s="928">
        <f t="shared" si="15"/>
        <v>0</v>
      </c>
      <c r="G91" s="927">
        <f>+'Conto economico riclassificato'!G92</f>
        <v>0</v>
      </c>
      <c r="H91" s="928" t="e">
        <f t="shared" si="20"/>
        <v>#DIV/0!</v>
      </c>
      <c r="I91" s="927" t="e">
        <f>+'Conto economico riclassificato'!I92</f>
        <v>#N/A</v>
      </c>
      <c r="J91" s="928" t="e">
        <f t="shared" si="21"/>
        <v>#N/A</v>
      </c>
      <c r="K91" s="927">
        <f>+'Conto economico riclassificato'!K92</f>
        <v>0</v>
      </c>
      <c r="L91" s="928">
        <f t="shared" si="19"/>
        <v>0</v>
      </c>
      <c r="Z91" s="433">
        <v>183</v>
      </c>
    </row>
    <row r="92" spans="1:26" ht="15.6" x14ac:dyDescent="0.3">
      <c r="A92" s="433" t="s">
        <v>341</v>
      </c>
      <c r="B92" s="459" t="s">
        <v>1019</v>
      </c>
      <c r="C92" s="927">
        <f ca="1">+'Conto economico riclassificato'!C93</f>
        <v>0</v>
      </c>
      <c r="D92" s="928">
        <f t="shared" ca="1" si="18"/>
        <v>0</v>
      </c>
      <c r="E92" s="927">
        <f>+'Conto economico riclassificato'!E93</f>
        <v>0</v>
      </c>
      <c r="F92" s="928">
        <f t="shared" si="15"/>
        <v>0</v>
      </c>
      <c r="G92" s="927">
        <f>+'Conto economico riclassificato'!G93</f>
        <v>0</v>
      </c>
      <c r="H92" s="928" t="e">
        <f t="shared" si="20"/>
        <v>#DIV/0!</v>
      </c>
      <c r="I92" s="927" t="e">
        <f>+'Conto economico riclassificato'!I93</f>
        <v>#N/A</v>
      </c>
      <c r="J92" s="928" t="e">
        <f t="shared" si="21"/>
        <v>#N/A</v>
      </c>
      <c r="K92" s="927">
        <f>+'Conto economico riclassificato'!K93</f>
        <v>0</v>
      </c>
      <c r="L92" s="928">
        <f t="shared" si="19"/>
        <v>0</v>
      </c>
      <c r="Z92" s="433">
        <v>184</v>
      </c>
    </row>
    <row r="93" spans="1:26" ht="15.6" x14ac:dyDescent="0.3">
      <c r="A93" s="433" t="s">
        <v>342</v>
      </c>
      <c r="B93" s="459" t="s">
        <v>1016</v>
      </c>
      <c r="C93" s="927">
        <f ca="1">+'Conto economico riclassificato'!C94</f>
        <v>0</v>
      </c>
      <c r="D93" s="928">
        <f t="shared" ca="1" si="18"/>
        <v>0</v>
      </c>
      <c r="E93" s="927">
        <f>+'Conto economico riclassificato'!E94</f>
        <v>0</v>
      </c>
      <c r="F93" s="928">
        <f t="shared" si="15"/>
        <v>0</v>
      </c>
      <c r="G93" s="927">
        <f>+'Conto economico riclassificato'!G94</f>
        <v>0</v>
      </c>
      <c r="H93" s="928" t="e">
        <f t="shared" si="20"/>
        <v>#DIV/0!</v>
      </c>
      <c r="I93" s="927" t="e">
        <f>+'Conto economico riclassificato'!I94</f>
        <v>#N/A</v>
      </c>
      <c r="J93" s="928" t="e">
        <f t="shared" si="21"/>
        <v>#N/A</v>
      </c>
      <c r="K93" s="927">
        <f>+'Conto economico riclassificato'!K94</f>
        <v>0</v>
      </c>
      <c r="L93" s="928">
        <f t="shared" si="19"/>
        <v>0</v>
      </c>
      <c r="Z93" s="433">
        <v>185</v>
      </c>
    </row>
    <row r="94" spans="1:26" ht="15.6" x14ac:dyDescent="0.3">
      <c r="A94" s="433" t="s">
        <v>343</v>
      </c>
      <c r="B94" s="459" t="s">
        <v>1020</v>
      </c>
      <c r="C94" s="927">
        <f ca="1">+'Conto economico riclassificato'!C95</f>
        <v>0</v>
      </c>
      <c r="D94" s="928">
        <f t="shared" ca="1" si="18"/>
        <v>0</v>
      </c>
      <c r="E94" s="927">
        <f>+'Conto economico riclassificato'!E95</f>
        <v>0</v>
      </c>
      <c r="F94" s="928">
        <f t="shared" si="15"/>
        <v>0</v>
      </c>
      <c r="G94" s="927">
        <f>+'Conto economico riclassificato'!G95</f>
        <v>0</v>
      </c>
      <c r="H94" s="928" t="e">
        <f t="shared" si="20"/>
        <v>#DIV/0!</v>
      </c>
      <c r="I94" s="927" t="e">
        <f>+'Conto economico riclassificato'!I95</f>
        <v>#N/A</v>
      </c>
      <c r="J94" s="928" t="e">
        <f t="shared" si="21"/>
        <v>#N/A</v>
      </c>
      <c r="K94" s="927">
        <f>+'Conto economico riclassificato'!K95</f>
        <v>0</v>
      </c>
      <c r="L94" s="928">
        <f t="shared" si="19"/>
        <v>0</v>
      </c>
      <c r="Z94" s="433">
        <v>186</v>
      </c>
    </row>
    <row r="95" spans="1:26" ht="15.6" x14ac:dyDescent="0.3">
      <c r="A95" s="433" t="s">
        <v>344</v>
      </c>
      <c r="B95" s="459" t="s">
        <v>1021</v>
      </c>
      <c r="C95" s="927">
        <f ca="1">+'Conto economico riclassificato'!C96</f>
        <v>-289797.24967769661</v>
      </c>
      <c r="D95" s="928">
        <f t="shared" ca="1" si="18"/>
        <v>-3.6598625412792452E-3</v>
      </c>
      <c r="E95" s="927">
        <f>+'Conto economico riclassificato'!E96</f>
        <v>-663655.61319412524</v>
      </c>
      <c r="F95" s="928">
        <f t="shared" si="15"/>
        <v>-9.7170210326871006E-3</v>
      </c>
      <c r="G95" s="927">
        <f>+'Conto economico riclassificato'!G96</f>
        <v>0</v>
      </c>
      <c r="H95" s="928" t="e">
        <f t="shared" si="20"/>
        <v>#DIV/0!</v>
      </c>
      <c r="I95" s="927" t="e">
        <f>+'Conto economico riclassificato'!I96</f>
        <v>#N/A</v>
      </c>
      <c r="J95" s="928" t="e">
        <f t="shared" si="21"/>
        <v>#N/A</v>
      </c>
      <c r="K95" s="927">
        <f>+'Conto economico riclassificato'!K96</f>
        <v>-663655.61319412524</v>
      </c>
      <c r="L95" s="928">
        <f t="shared" si="19"/>
        <v>-9.7170210326871006E-3</v>
      </c>
      <c r="Z95" s="433">
        <v>187</v>
      </c>
    </row>
    <row r="96" spans="1:26" s="455" customFormat="1" ht="24" customHeight="1" x14ac:dyDescent="0.25">
      <c r="A96" s="453"/>
      <c r="B96" s="457" t="s">
        <v>1022</v>
      </c>
      <c r="C96" s="925">
        <f ca="1">+'Conto economico riclassificato'!C97</f>
        <v>-356004.36613665667</v>
      </c>
      <c r="D96" s="926">
        <f t="shared" ca="1" si="18"/>
        <v>-4.4959952021783696E-3</v>
      </c>
      <c r="E96" s="925">
        <f>+'Conto economico riclassificato'!E97</f>
        <v>-731326.23065642302</v>
      </c>
      <c r="F96" s="926">
        <f t="shared" si="15"/>
        <v>-1.0707831326615451E-2</v>
      </c>
      <c r="G96" s="925">
        <f>+'Conto economico riclassificato'!G97</f>
        <v>0</v>
      </c>
      <c r="H96" s="926" t="e">
        <f t="shared" si="20"/>
        <v>#DIV/0!</v>
      </c>
      <c r="I96" s="925" t="e">
        <f>+'Conto economico riclassificato'!I97</f>
        <v>#N/A</v>
      </c>
      <c r="J96" s="926" t="e">
        <f t="shared" si="21"/>
        <v>#N/A</v>
      </c>
      <c r="K96" s="925">
        <f>+'Conto economico riclassificato'!K97</f>
        <v>-731326.23065642302</v>
      </c>
      <c r="L96" s="926">
        <f t="shared" si="19"/>
        <v>-1.0707831326615451E-2</v>
      </c>
      <c r="Z96" s="433">
        <v>188</v>
      </c>
    </row>
    <row r="97" spans="1:26" ht="15.6" x14ac:dyDescent="0.3">
      <c r="B97" s="464" t="s">
        <v>1023</v>
      </c>
      <c r="C97" s="935"/>
      <c r="D97" s="936">
        <f t="shared" ca="1" si="18"/>
        <v>0</v>
      </c>
      <c r="E97" s="935"/>
      <c r="F97" s="936"/>
      <c r="G97" s="935"/>
      <c r="H97" s="936"/>
      <c r="I97" s="935"/>
      <c r="J97" s="936"/>
      <c r="K97" s="935"/>
      <c r="L97" s="936">
        <f t="shared" si="19"/>
        <v>0</v>
      </c>
      <c r="Z97" s="433">
        <v>189</v>
      </c>
    </row>
    <row r="98" spans="1:26" ht="15.6" x14ac:dyDescent="0.3">
      <c r="A98" s="433" t="s">
        <v>8</v>
      </c>
      <c r="B98" s="459" t="s">
        <v>1024</v>
      </c>
      <c r="C98" s="927">
        <f ca="1">+'Conto economico riclassificato'!C99</f>
        <v>12811.783412118606</v>
      </c>
      <c r="D98" s="928">
        <f t="shared" ca="1" si="18"/>
        <v>1.6180059075489693E-4</v>
      </c>
      <c r="E98" s="927">
        <f>+'Conto economico riclassificato'!E99</f>
        <v>1001.7816884452909</v>
      </c>
      <c r="F98" s="928">
        <f t="shared" si="15"/>
        <v>1.4667748668519598E-5</v>
      </c>
      <c r="G98" s="927">
        <f>+'Conto economico riclassificato'!G99</f>
        <v>0</v>
      </c>
      <c r="H98" s="928" t="e">
        <f t="shared" ref="H98:H103" si="22">+G98/G$16</f>
        <v>#DIV/0!</v>
      </c>
      <c r="I98" s="927" t="e">
        <f>+'Conto economico riclassificato'!I99</f>
        <v>#N/A</v>
      </c>
      <c r="J98" s="928" t="e">
        <f t="shared" ref="J98:J103" si="23">+I98/I$16</f>
        <v>#N/A</v>
      </c>
      <c r="K98" s="927">
        <f>+'Conto economico riclassificato'!K99</f>
        <v>1001.7816884452909</v>
      </c>
      <c r="L98" s="928">
        <f t="shared" si="19"/>
        <v>1.4667748668519598E-5</v>
      </c>
      <c r="Z98" s="433">
        <v>190</v>
      </c>
    </row>
    <row r="99" spans="1:26" ht="15.6" x14ac:dyDescent="0.3">
      <c r="A99" s="433" t="s">
        <v>9</v>
      </c>
      <c r="B99" s="459" t="s">
        <v>1025</v>
      </c>
      <c r="C99" s="927">
        <f ca="1">+'Conto economico riclassificato'!C100</f>
        <v>0</v>
      </c>
      <c r="D99" s="928">
        <f t="shared" ca="1" si="18"/>
        <v>0</v>
      </c>
      <c r="E99" s="927">
        <f>+'Conto economico riclassificato'!E100</f>
        <v>0</v>
      </c>
      <c r="F99" s="928">
        <f t="shared" si="15"/>
        <v>0</v>
      </c>
      <c r="G99" s="927">
        <f>+'Conto economico riclassificato'!G100</f>
        <v>0</v>
      </c>
      <c r="H99" s="928" t="e">
        <f t="shared" si="22"/>
        <v>#DIV/0!</v>
      </c>
      <c r="I99" s="927" t="e">
        <f>+'Conto economico riclassificato'!I100</f>
        <v>#N/A</v>
      </c>
      <c r="J99" s="928" t="e">
        <f t="shared" si="23"/>
        <v>#N/A</v>
      </c>
      <c r="K99" s="927">
        <f>+'Conto economico riclassificato'!K100</f>
        <v>0</v>
      </c>
      <c r="L99" s="928">
        <f t="shared" si="19"/>
        <v>0</v>
      </c>
      <c r="Z99" s="433">
        <v>191</v>
      </c>
    </row>
    <row r="100" spans="1:26" ht="15.6" x14ac:dyDescent="0.3">
      <c r="A100" s="433" t="s">
        <v>345</v>
      </c>
      <c r="B100" s="459" t="s">
        <v>1026</v>
      </c>
      <c r="C100" s="927">
        <f ca="1">+'Conto economico riclassificato'!C101</f>
        <v>0</v>
      </c>
      <c r="D100" s="928">
        <f t="shared" ca="1" si="18"/>
        <v>0</v>
      </c>
      <c r="E100" s="927">
        <f>+'Conto economico riclassificato'!E101</f>
        <v>0</v>
      </c>
      <c r="F100" s="928">
        <f t="shared" si="15"/>
        <v>0</v>
      </c>
      <c r="G100" s="927">
        <f>+'Conto economico riclassificato'!G101</f>
        <v>0</v>
      </c>
      <c r="H100" s="928" t="e">
        <f t="shared" si="22"/>
        <v>#DIV/0!</v>
      </c>
      <c r="I100" s="927" t="e">
        <f>+'Conto economico riclassificato'!I101</f>
        <v>#N/A</v>
      </c>
      <c r="J100" s="928" t="e">
        <f t="shared" si="23"/>
        <v>#N/A</v>
      </c>
      <c r="K100" s="927">
        <f>+'Conto economico riclassificato'!K101</f>
        <v>0</v>
      </c>
      <c r="L100" s="928">
        <f t="shared" si="19"/>
        <v>0</v>
      </c>
      <c r="Z100" s="433">
        <v>192</v>
      </c>
    </row>
    <row r="101" spans="1:26" ht="18.75" hidden="1" customHeight="1" outlineLevel="1" x14ac:dyDescent="0.3">
      <c r="A101" s="433" t="s">
        <v>346</v>
      </c>
      <c r="B101" s="459" t="s">
        <v>1027</v>
      </c>
      <c r="C101" s="927">
        <f ca="1">+'Conto economico riclassificato'!C102</f>
        <v>0</v>
      </c>
      <c r="D101" s="928">
        <f t="shared" ca="1" si="18"/>
        <v>0</v>
      </c>
      <c r="E101" s="927">
        <f>+'Conto economico riclassificato'!E102</f>
        <v>0</v>
      </c>
      <c r="F101" s="928">
        <f t="shared" si="15"/>
        <v>0</v>
      </c>
      <c r="G101" s="927">
        <f>+'Conto economico riclassificato'!G102</f>
        <v>0</v>
      </c>
      <c r="H101" s="928" t="e">
        <f t="shared" si="22"/>
        <v>#DIV/0!</v>
      </c>
      <c r="I101" s="927" t="e">
        <f>+'Conto economico riclassificato'!I102</f>
        <v>#N/A</v>
      </c>
      <c r="J101" s="928" t="e">
        <f t="shared" si="23"/>
        <v>#N/A</v>
      </c>
      <c r="K101" s="927">
        <f>+'Conto economico riclassificato'!K102</f>
        <v>0</v>
      </c>
      <c r="L101" s="928">
        <f t="shared" si="19"/>
        <v>0</v>
      </c>
      <c r="Z101" s="433">
        <v>193</v>
      </c>
    </row>
    <row r="102" spans="1:26" ht="15.6" collapsed="1" x14ac:dyDescent="0.3">
      <c r="A102" s="433" t="s">
        <v>347</v>
      </c>
      <c r="B102" s="459" t="s">
        <v>1028</v>
      </c>
      <c r="C102" s="927">
        <f ca="1">+'Conto economico riclassificato'!C103</f>
        <v>303885.18693596905</v>
      </c>
      <c r="D102" s="928">
        <f t="shared" ca="1" si="18"/>
        <v>3.8377797365348482E-3</v>
      </c>
      <c r="E102" s="927">
        <f>+'Conto economico riclassificato'!E103</f>
        <v>558205.38446385192</v>
      </c>
      <c r="F102" s="928">
        <f t="shared" si="15"/>
        <v>8.1730544480572969E-3</v>
      </c>
      <c r="G102" s="927">
        <f>+'Conto economico riclassificato'!G103</f>
        <v>0</v>
      </c>
      <c r="H102" s="928" t="e">
        <f t="shared" si="22"/>
        <v>#DIV/0!</v>
      </c>
      <c r="I102" s="927" t="e">
        <f>+'Conto economico riclassificato'!I103</f>
        <v>#N/A</v>
      </c>
      <c r="J102" s="928" t="e">
        <f t="shared" si="23"/>
        <v>#N/A</v>
      </c>
      <c r="K102" s="927">
        <f>+'Conto economico riclassificato'!K103</f>
        <v>558205.38446385192</v>
      </c>
      <c r="L102" s="928">
        <f t="shared" si="19"/>
        <v>8.1730544480572969E-3</v>
      </c>
      <c r="Z102" s="433">
        <v>194</v>
      </c>
    </row>
    <row r="103" spans="1:26" s="455" customFormat="1" ht="24" customHeight="1" x14ac:dyDescent="0.25">
      <c r="A103" s="453"/>
      <c r="B103" s="457" t="s">
        <v>1029</v>
      </c>
      <c r="C103" s="925">
        <f ca="1">+'Conto economico riclassificato'!C104</f>
        <v>316696.97034808766</v>
      </c>
      <c r="D103" s="926">
        <f t="shared" ca="1" si="18"/>
        <v>3.9995803272897456E-3</v>
      </c>
      <c r="E103" s="925">
        <f>+'Conto economico riclassificato'!E104</f>
        <v>559207.16615229717</v>
      </c>
      <c r="F103" s="926">
        <f t="shared" si="15"/>
        <v>8.1877221967258159E-3</v>
      </c>
      <c r="G103" s="925">
        <f>+'Conto economico riclassificato'!G104</f>
        <v>0</v>
      </c>
      <c r="H103" s="926" t="e">
        <f t="shared" si="22"/>
        <v>#DIV/0!</v>
      </c>
      <c r="I103" s="925" t="e">
        <f>+'Conto economico riclassificato'!I104</f>
        <v>#N/A</v>
      </c>
      <c r="J103" s="926" t="e">
        <f t="shared" si="23"/>
        <v>#N/A</v>
      </c>
      <c r="K103" s="925">
        <f>+'Conto economico riclassificato'!K104</f>
        <v>559207.16615229717</v>
      </c>
      <c r="L103" s="926">
        <f t="shared" si="19"/>
        <v>8.1877221967258159E-3</v>
      </c>
      <c r="Z103" s="433">
        <v>195</v>
      </c>
    </row>
    <row r="104" spans="1:26" ht="15.6" x14ac:dyDescent="0.3">
      <c r="B104" s="464" t="s">
        <v>1030</v>
      </c>
      <c r="C104" s="935"/>
      <c r="D104" s="936">
        <f t="shared" ca="1" si="18"/>
        <v>0</v>
      </c>
      <c r="E104" s="935"/>
      <c r="F104" s="936"/>
      <c r="G104" s="935"/>
      <c r="H104" s="936"/>
      <c r="I104" s="935"/>
      <c r="J104" s="936"/>
      <c r="K104" s="935"/>
      <c r="L104" s="936">
        <f t="shared" si="19"/>
        <v>0</v>
      </c>
      <c r="Z104" s="433">
        <v>196</v>
      </c>
    </row>
    <row r="105" spans="1:26" ht="15.6" x14ac:dyDescent="0.3">
      <c r="A105" s="433" t="s">
        <v>348</v>
      </c>
      <c r="B105" s="459" t="s">
        <v>1031</v>
      </c>
      <c r="C105" s="927">
        <f ca="1">+'Conto economico riclassificato'!C106</f>
        <v>0</v>
      </c>
      <c r="D105" s="928">
        <f t="shared" ca="1" si="18"/>
        <v>0</v>
      </c>
      <c r="E105" s="927">
        <f>+'Conto economico riclassificato'!E106</f>
        <v>0</v>
      </c>
      <c r="F105" s="928">
        <f t="shared" si="15"/>
        <v>0</v>
      </c>
      <c r="G105" s="927">
        <f>+'Conto economico riclassificato'!G106</f>
        <v>0</v>
      </c>
      <c r="H105" s="928" t="e">
        <f>+G105/G$16</f>
        <v>#DIV/0!</v>
      </c>
      <c r="I105" s="927" t="e">
        <f>+'Conto economico riclassificato'!I106</f>
        <v>#N/A</v>
      </c>
      <c r="J105" s="928" t="e">
        <f>+I105/I$16</f>
        <v>#N/A</v>
      </c>
      <c r="K105" s="927">
        <f>+'Conto economico riclassificato'!K106</f>
        <v>0</v>
      </c>
      <c r="L105" s="928">
        <f t="shared" si="19"/>
        <v>0</v>
      </c>
      <c r="Z105" s="433">
        <v>197</v>
      </c>
    </row>
    <row r="106" spans="1:26" ht="15.6" x14ac:dyDescent="0.3">
      <c r="A106" s="433" t="s">
        <v>349</v>
      </c>
      <c r="B106" s="459" t="s">
        <v>1032</v>
      </c>
      <c r="C106" s="927">
        <f ca="1">+'Conto economico riclassificato'!C107</f>
        <v>0</v>
      </c>
      <c r="D106" s="928">
        <f t="shared" ca="1" si="18"/>
        <v>0</v>
      </c>
      <c r="E106" s="927">
        <f>+'Conto economico riclassificato'!E107</f>
        <v>0</v>
      </c>
      <c r="F106" s="928">
        <f t="shared" si="15"/>
        <v>0</v>
      </c>
      <c r="G106" s="927">
        <f>+'Conto economico riclassificato'!G107</f>
        <v>0</v>
      </c>
      <c r="H106" s="928" t="e">
        <f>+G106/G$16</f>
        <v>#DIV/0!</v>
      </c>
      <c r="I106" s="927" t="e">
        <f>+'Conto economico riclassificato'!I107</f>
        <v>#N/A</v>
      </c>
      <c r="J106" s="928" t="e">
        <f>+I106/I$16</f>
        <v>#N/A</v>
      </c>
      <c r="K106" s="927">
        <f>+'Conto economico riclassificato'!K107</f>
        <v>0</v>
      </c>
      <c r="L106" s="928">
        <f t="shared" si="19"/>
        <v>0</v>
      </c>
      <c r="Z106" s="433">
        <v>198</v>
      </c>
    </row>
    <row r="107" spans="1:26" ht="15.6" x14ac:dyDescent="0.3">
      <c r="A107" s="433" t="s">
        <v>350</v>
      </c>
      <c r="B107" s="459" t="s">
        <v>1033</v>
      </c>
      <c r="C107" s="927">
        <f ca="1">+'Conto economico riclassificato'!C108</f>
        <v>0</v>
      </c>
      <c r="D107" s="928">
        <f t="shared" ca="1" si="18"/>
        <v>0</v>
      </c>
      <c r="E107" s="927">
        <f>+'Conto economico riclassificato'!E108</f>
        <v>0</v>
      </c>
      <c r="F107" s="928">
        <f t="shared" si="15"/>
        <v>0</v>
      </c>
      <c r="G107" s="927">
        <f>+'Conto economico riclassificato'!G108</f>
        <v>0</v>
      </c>
      <c r="H107" s="928" t="e">
        <f>+G107/G$16</f>
        <v>#DIV/0!</v>
      </c>
      <c r="I107" s="927" t="e">
        <f>+'Conto economico riclassificato'!I108</f>
        <v>#N/A</v>
      </c>
      <c r="J107" s="928" t="e">
        <f>+I107/I$16</f>
        <v>#N/A</v>
      </c>
      <c r="K107" s="927">
        <f>+'Conto economico riclassificato'!K108</f>
        <v>0</v>
      </c>
      <c r="L107" s="928">
        <f t="shared" si="19"/>
        <v>0</v>
      </c>
      <c r="Z107" s="433">
        <v>199</v>
      </c>
    </row>
    <row r="108" spans="1:26" ht="15.6" x14ac:dyDescent="0.3">
      <c r="A108" s="433" t="s">
        <v>351</v>
      </c>
      <c r="B108" s="459" t="s">
        <v>1034</v>
      </c>
      <c r="C108" s="927">
        <f ca="1">+'Conto economico riclassificato'!C109</f>
        <v>0</v>
      </c>
      <c r="D108" s="928">
        <f t="shared" ca="1" si="18"/>
        <v>0</v>
      </c>
      <c r="E108" s="927">
        <f>+'Conto economico riclassificato'!E109</f>
        <v>0</v>
      </c>
      <c r="F108" s="928">
        <f t="shared" si="15"/>
        <v>0</v>
      </c>
      <c r="G108" s="927">
        <f>+'Conto economico riclassificato'!G109</f>
        <v>0</v>
      </c>
      <c r="H108" s="928" t="e">
        <f>+G108/G$16</f>
        <v>#DIV/0!</v>
      </c>
      <c r="I108" s="927" t="e">
        <f>+'Conto economico riclassificato'!I109</f>
        <v>#N/A</v>
      </c>
      <c r="J108" s="928" t="e">
        <f>+I108/I$16</f>
        <v>#N/A</v>
      </c>
      <c r="K108" s="927">
        <f>+'Conto economico riclassificato'!K109</f>
        <v>0</v>
      </c>
      <c r="L108" s="928">
        <f t="shared" si="19"/>
        <v>0</v>
      </c>
      <c r="Z108" s="433">
        <v>200</v>
      </c>
    </row>
    <row r="109" spans="1:26" s="455" customFormat="1" ht="24" customHeight="1" x14ac:dyDescent="0.25">
      <c r="A109" s="453"/>
      <c r="B109" s="457" t="s">
        <v>1035</v>
      </c>
      <c r="C109" s="925">
        <f ca="1">+'Conto economico riclassificato'!C110</f>
        <v>0</v>
      </c>
      <c r="D109" s="926">
        <f t="shared" ca="1" si="18"/>
        <v>0</v>
      </c>
      <c r="E109" s="925">
        <f>+'Conto economico riclassificato'!E110</f>
        <v>0</v>
      </c>
      <c r="F109" s="926">
        <f t="shared" si="15"/>
        <v>0</v>
      </c>
      <c r="G109" s="925">
        <f>+'Conto economico riclassificato'!G110</f>
        <v>0</v>
      </c>
      <c r="H109" s="926" t="e">
        <f>+G109/G$16</f>
        <v>#DIV/0!</v>
      </c>
      <c r="I109" s="925" t="e">
        <f>+'Conto economico riclassificato'!I110</f>
        <v>#N/A</v>
      </c>
      <c r="J109" s="926" t="e">
        <f>+I109/I$16</f>
        <v>#N/A</v>
      </c>
      <c r="K109" s="925">
        <f>+'Conto economico riclassificato'!K110</f>
        <v>0</v>
      </c>
      <c r="L109" s="926">
        <f t="shared" si="19"/>
        <v>0</v>
      </c>
      <c r="Z109" s="433">
        <v>201</v>
      </c>
    </row>
    <row r="110" spans="1:26" ht="15.6" x14ac:dyDescent="0.3">
      <c r="B110" s="464" t="s">
        <v>1036</v>
      </c>
      <c r="C110" s="935"/>
      <c r="D110" s="936">
        <f t="shared" ca="1" si="18"/>
        <v>0</v>
      </c>
      <c r="E110" s="935"/>
      <c r="F110" s="936"/>
      <c r="G110" s="935"/>
      <c r="H110" s="936"/>
      <c r="I110" s="935"/>
      <c r="J110" s="936"/>
      <c r="K110" s="935"/>
      <c r="L110" s="936">
        <f t="shared" si="19"/>
        <v>0</v>
      </c>
      <c r="Z110" s="433">
        <v>202</v>
      </c>
    </row>
    <row r="111" spans="1:26" ht="16.2" thickBot="1" x14ac:dyDescent="0.35">
      <c r="A111" s="433" t="s">
        <v>352</v>
      </c>
      <c r="B111" s="459" t="s">
        <v>1037</v>
      </c>
      <c r="C111" s="927">
        <f ca="1">+'Conto economico riclassificato'!C112</f>
        <v>0</v>
      </c>
      <c r="D111" s="928">
        <f t="shared" ca="1" si="18"/>
        <v>0</v>
      </c>
      <c r="E111" s="927">
        <f>+'Conto economico riclassificato'!E112</f>
        <v>0</v>
      </c>
      <c r="F111" s="928">
        <f t="shared" si="15"/>
        <v>0</v>
      </c>
      <c r="G111" s="927">
        <f>+'Conto economico riclassificato'!G112</f>
        <v>0</v>
      </c>
      <c r="H111" s="928" t="e">
        <f>+G111/G$16</f>
        <v>#DIV/0!</v>
      </c>
      <c r="I111" s="927">
        <f>+'Conto economico riclassificato'!I112</f>
        <v>0</v>
      </c>
      <c r="J111" s="928" t="e">
        <f>+I111/I$16</f>
        <v>#N/A</v>
      </c>
      <c r="K111" s="927">
        <f>+'Conto economico riclassificato'!K112</f>
        <v>0</v>
      </c>
      <c r="L111" s="928">
        <f t="shared" si="19"/>
        <v>0</v>
      </c>
      <c r="Z111" s="433">
        <v>203</v>
      </c>
    </row>
    <row r="112" spans="1:26" s="455" customFormat="1" ht="38.25" customHeight="1" x14ac:dyDescent="0.25">
      <c r="A112" s="453"/>
      <c r="B112" s="465" t="s">
        <v>1038</v>
      </c>
      <c r="C112" s="937">
        <f ca="1">+'Conto economico riclassificato'!C113</f>
        <v>13203980.734851738</v>
      </c>
      <c r="D112" s="938">
        <f t="shared" ca="1" si="18"/>
        <v>0.16675366843888942</v>
      </c>
      <c r="E112" s="937">
        <f>+'Conto economico riclassificato'!E113</f>
        <v>9822855.3483485505</v>
      </c>
      <c r="F112" s="938">
        <f t="shared" si="15"/>
        <v>0.14382292581171341</v>
      </c>
      <c r="G112" s="937">
        <f>+'Conto economico riclassificato'!G113</f>
        <v>0</v>
      </c>
      <c r="H112" s="938" t="e">
        <f>+G112/G$16</f>
        <v>#DIV/0!</v>
      </c>
      <c r="I112" s="937" t="e">
        <f>+'Conto economico riclassificato'!I113</f>
        <v>#N/A</v>
      </c>
      <c r="J112" s="938" t="e">
        <f>+I112/I$16</f>
        <v>#N/A</v>
      </c>
      <c r="K112" s="937">
        <f>+'Conto economico riclassificato'!K113</f>
        <v>9231331.4991135448</v>
      </c>
      <c r="L112" s="938">
        <f t="shared" si="19"/>
        <v>0.13516203367115182</v>
      </c>
      <c r="Z112" s="433">
        <v>204</v>
      </c>
    </row>
    <row r="113" spans="1:26" ht="15.6" x14ac:dyDescent="0.3">
      <c r="B113" s="464" t="s">
        <v>1039</v>
      </c>
      <c r="C113" s="935"/>
      <c r="D113" s="936">
        <f t="shared" ca="1" si="18"/>
        <v>0</v>
      </c>
      <c r="E113" s="935"/>
      <c r="F113" s="936"/>
      <c r="G113" s="935"/>
      <c r="H113" s="936"/>
      <c r="I113" s="935"/>
      <c r="J113" s="936"/>
      <c r="K113" s="935"/>
      <c r="L113" s="936">
        <f t="shared" si="19"/>
        <v>0</v>
      </c>
      <c r="Z113" s="433">
        <v>205</v>
      </c>
    </row>
    <row r="114" spans="1:26" ht="15.6" x14ac:dyDescent="0.3">
      <c r="A114" s="433" t="s">
        <v>353</v>
      </c>
      <c r="B114" s="459" t="s">
        <v>1040</v>
      </c>
      <c r="C114" s="927">
        <f ca="1">+'Conto economico riclassificato'!C115</f>
        <v>-1858175.7627847013</v>
      </c>
      <c r="D114" s="928">
        <f t="shared" ca="1" si="18"/>
        <v>-2.346698554555713E-2</v>
      </c>
      <c r="E114" s="927">
        <f>+'Conto economico riclassificato'!E115</f>
        <v>-1206444.8004902927</v>
      </c>
      <c r="F114" s="928">
        <f t="shared" si="15"/>
        <v>-1.7664356735744312E-2</v>
      </c>
      <c r="G114" s="927">
        <f>+'Conto economico riclassificato'!G115</f>
        <v>0</v>
      </c>
      <c r="H114" s="928" t="e">
        <f t="shared" ref="H114:H121" si="24">+G114/G$16</f>
        <v>#DIV/0!</v>
      </c>
      <c r="I114" s="927" t="e">
        <f>+'Conto economico riclassificato'!I115</f>
        <v>#N/A</v>
      </c>
      <c r="J114" s="928" t="e">
        <f t="shared" ref="J114:J121" si="25">+I114/I$16</f>
        <v>#N/A</v>
      </c>
      <c r="K114" s="927">
        <f>+'Conto economico riclassificato'!K115</f>
        <v>-1206444.8004902927</v>
      </c>
      <c r="L114" s="928">
        <f t="shared" si="19"/>
        <v>-1.7664356735744312E-2</v>
      </c>
      <c r="Z114" s="433">
        <v>206</v>
      </c>
    </row>
    <row r="115" spans="1:26" ht="15.6" x14ac:dyDescent="0.3">
      <c r="A115" s="433" t="s">
        <v>354</v>
      </c>
      <c r="B115" s="459" t="s">
        <v>1041</v>
      </c>
      <c r="C115" s="927">
        <f ca="1">+'Conto economico riclassificato'!C116</f>
        <v>0</v>
      </c>
      <c r="D115" s="928">
        <f t="shared" ca="1" si="18"/>
        <v>0</v>
      </c>
      <c r="E115" s="927">
        <f>+'Conto economico riclassificato'!E116</f>
        <v>0</v>
      </c>
      <c r="F115" s="928">
        <f t="shared" si="15"/>
        <v>0</v>
      </c>
      <c r="G115" s="927">
        <f>+'Conto economico riclassificato'!G116</f>
        <v>0</v>
      </c>
      <c r="H115" s="928" t="e">
        <f t="shared" si="24"/>
        <v>#DIV/0!</v>
      </c>
      <c r="I115" s="927" t="e">
        <f>+'Conto economico riclassificato'!I116</f>
        <v>#N/A</v>
      </c>
      <c r="J115" s="928" t="e">
        <f t="shared" si="25"/>
        <v>#N/A</v>
      </c>
      <c r="K115" s="927">
        <f>+'Conto economico riclassificato'!K116</f>
        <v>0</v>
      </c>
      <c r="L115" s="928">
        <f t="shared" si="19"/>
        <v>0</v>
      </c>
      <c r="Z115" s="433">
        <v>207</v>
      </c>
    </row>
    <row r="116" spans="1:26" ht="15.6" x14ac:dyDescent="0.3">
      <c r="A116" s="433" t="s">
        <v>355</v>
      </c>
      <c r="B116" s="459" t="s">
        <v>1042</v>
      </c>
      <c r="C116" s="927">
        <f ca="1">+'Conto economico riclassificato'!C117</f>
        <v>0</v>
      </c>
      <c r="D116" s="928">
        <f t="shared" ca="1" si="18"/>
        <v>0</v>
      </c>
      <c r="E116" s="927">
        <f>+'Conto economico riclassificato'!E117</f>
        <v>0</v>
      </c>
      <c r="F116" s="928">
        <f t="shared" si="15"/>
        <v>0</v>
      </c>
      <c r="G116" s="927">
        <f>+'Conto economico riclassificato'!G117</f>
        <v>0</v>
      </c>
      <c r="H116" s="928" t="e">
        <f t="shared" si="24"/>
        <v>#DIV/0!</v>
      </c>
      <c r="I116" s="927" t="e">
        <f>+'Conto economico riclassificato'!I117</f>
        <v>#N/A</v>
      </c>
      <c r="J116" s="928" t="e">
        <f t="shared" si="25"/>
        <v>#N/A</v>
      </c>
      <c r="K116" s="927">
        <f>+'Conto economico riclassificato'!K117</f>
        <v>0</v>
      </c>
      <c r="L116" s="928">
        <f t="shared" si="19"/>
        <v>0</v>
      </c>
      <c r="Z116" s="433">
        <v>208</v>
      </c>
    </row>
    <row r="117" spans="1:26" ht="15.6" x14ac:dyDescent="0.3">
      <c r="A117" s="433" t="s">
        <v>356</v>
      </c>
      <c r="B117" s="459" t="s">
        <v>1043</v>
      </c>
      <c r="C117" s="927">
        <f ca="1">+'Conto economico riclassificato'!C118</f>
        <v>0</v>
      </c>
      <c r="D117" s="928">
        <f t="shared" ca="1" si="18"/>
        <v>0</v>
      </c>
      <c r="E117" s="927">
        <f>+'Conto economico riclassificato'!E118</f>
        <v>0</v>
      </c>
      <c r="F117" s="928">
        <f t="shared" si="15"/>
        <v>0</v>
      </c>
      <c r="G117" s="927">
        <f>+'Conto economico riclassificato'!G118</f>
        <v>0</v>
      </c>
      <c r="H117" s="928" t="e">
        <f t="shared" si="24"/>
        <v>#DIV/0!</v>
      </c>
      <c r="I117" s="927" t="e">
        <f>+'Conto economico riclassificato'!I118</f>
        <v>#N/A</v>
      </c>
      <c r="J117" s="928" t="e">
        <f t="shared" si="25"/>
        <v>#N/A</v>
      </c>
      <c r="K117" s="927">
        <f>+'Conto economico riclassificato'!K118</f>
        <v>0</v>
      </c>
      <c r="L117" s="928">
        <f t="shared" si="19"/>
        <v>0</v>
      </c>
      <c r="Z117" s="433">
        <v>209</v>
      </c>
    </row>
    <row r="118" spans="1:26" ht="15.6" x14ac:dyDescent="0.3">
      <c r="A118" s="433" t="s">
        <v>357</v>
      </c>
      <c r="B118" s="459" t="s">
        <v>1044</v>
      </c>
      <c r="C118" s="927">
        <f ca="1">+'Conto economico riclassificato'!C119</f>
        <v>0</v>
      </c>
      <c r="D118" s="928">
        <f t="shared" ca="1" si="18"/>
        <v>0</v>
      </c>
      <c r="E118" s="927">
        <f>+'Conto economico riclassificato'!E119</f>
        <v>0</v>
      </c>
      <c r="F118" s="928">
        <f t="shared" si="15"/>
        <v>0</v>
      </c>
      <c r="G118" s="927">
        <f>+'Conto economico riclassificato'!G119</f>
        <v>0</v>
      </c>
      <c r="H118" s="928" t="e">
        <f t="shared" si="24"/>
        <v>#DIV/0!</v>
      </c>
      <c r="I118" s="927" t="e">
        <f>+'Conto economico riclassificato'!I119</f>
        <v>#N/A</v>
      </c>
      <c r="J118" s="928" t="e">
        <f t="shared" si="25"/>
        <v>#N/A</v>
      </c>
      <c r="K118" s="927">
        <f>+'Conto economico riclassificato'!K119</f>
        <v>0</v>
      </c>
      <c r="L118" s="928">
        <f t="shared" si="19"/>
        <v>0</v>
      </c>
      <c r="Z118" s="433">
        <v>210</v>
      </c>
    </row>
    <row r="119" spans="1:26" ht="15.6" x14ac:dyDescent="0.3">
      <c r="A119" s="433" t="s">
        <v>358</v>
      </c>
      <c r="B119" s="459" t="s">
        <v>1045</v>
      </c>
      <c r="C119" s="927">
        <f ca="1">+'Conto economico riclassificato'!C120</f>
        <v>0</v>
      </c>
      <c r="D119" s="928">
        <f t="shared" ca="1" si="18"/>
        <v>0</v>
      </c>
      <c r="E119" s="927">
        <f>+'Conto economico riclassificato'!E120</f>
        <v>0</v>
      </c>
      <c r="F119" s="928">
        <f t="shared" si="15"/>
        <v>0</v>
      </c>
      <c r="G119" s="927">
        <f>+'Conto economico riclassificato'!G120</f>
        <v>0</v>
      </c>
      <c r="H119" s="928" t="e">
        <f t="shared" si="24"/>
        <v>#DIV/0!</v>
      </c>
      <c r="I119" s="927" t="e">
        <f>+'Conto economico riclassificato'!I120</f>
        <v>#N/A</v>
      </c>
      <c r="J119" s="928" t="e">
        <f t="shared" si="25"/>
        <v>#N/A</v>
      </c>
      <c r="K119" s="927">
        <f>+'Conto economico riclassificato'!K120</f>
        <v>0</v>
      </c>
      <c r="L119" s="928">
        <f t="shared" si="19"/>
        <v>0</v>
      </c>
      <c r="Z119" s="433">
        <v>211</v>
      </c>
    </row>
    <row r="120" spans="1:26" ht="16.2" thickBot="1" x14ac:dyDescent="0.35">
      <c r="A120" s="433" t="s">
        <v>359</v>
      </c>
      <c r="B120" s="459" t="s">
        <v>1046</v>
      </c>
      <c r="C120" s="927">
        <f ca="1">+'Conto economico riclassificato'!C121</f>
        <v>0</v>
      </c>
      <c r="D120" s="928">
        <f t="shared" ca="1" si="18"/>
        <v>0</v>
      </c>
      <c r="E120" s="927">
        <f>+'Conto economico riclassificato'!E121</f>
        <v>0</v>
      </c>
      <c r="F120" s="928">
        <f t="shared" si="15"/>
        <v>0</v>
      </c>
      <c r="G120" s="927">
        <f>+'Conto economico riclassificato'!G121</f>
        <v>0</v>
      </c>
      <c r="H120" s="928" t="e">
        <f t="shared" si="24"/>
        <v>#DIV/0!</v>
      </c>
      <c r="I120" s="927" t="e">
        <f>+'Conto economico riclassificato'!I121</f>
        <v>#N/A</v>
      </c>
      <c r="J120" s="928" t="e">
        <f t="shared" si="25"/>
        <v>#N/A</v>
      </c>
      <c r="K120" s="927">
        <f>+'Conto economico riclassificato'!K121</f>
        <v>0</v>
      </c>
      <c r="L120" s="928">
        <f t="shared" si="19"/>
        <v>0</v>
      </c>
      <c r="Z120" s="433">
        <v>212</v>
      </c>
    </row>
    <row r="121" spans="1:26" s="455" customFormat="1" ht="38.25" customHeight="1" x14ac:dyDescent="0.25">
      <c r="A121" s="453"/>
      <c r="B121" s="463" t="s">
        <v>1047</v>
      </c>
      <c r="C121" s="933">
        <f ca="1">+'Conto economico riclassificato'!C122</f>
        <v>11345804.972067038</v>
      </c>
      <c r="D121" s="934">
        <f t="shared" ca="1" si="18"/>
        <v>0.1432866828933323</v>
      </c>
      <c r="E121" s="933">
        <f>+'Conto economico riclassificato'!E122</f>
        <v>8616410.5478582568</v>
      </c>
      <c r="F121" s="934">
        <f t="shared" si="15"/>
        <v>0.12615856907596909</v>
      </c>
      <c r="G121" s="933">
        <f>+'Conto economico riclassificato'!G122</f>
        <v>0</v>
      </c>
      <c r="H121" s="934" t="e">
        <f t="shared" si="24"/>
        <v>#DIV/0!</v>
      </c>
      <c r="I121" s="933" t="e">
        <f>+'Conto economico riclassificato'!I122</f>
        <v>#N/A</v>
      </c>
      <c r="J121" s="934" t="e">
        <f t="shared" si="25"/>
        <v>#N/A</v>
      </c>
      <c r="K121" s="933">
        <f>+'Conto economico riclassificato'!K122</f>
        <v>8024886.6986232521</v>
      </c>
      <c r="L121" s="934">
        <f t="shared" si="19"/>
        <v>0.1174976769354075</v>
      </c>
      <c r="Z121" s="433">
        <v>213</v>
      </c>
    </row>
    <row r="122" spans="1:26" ht="8.25" customHeight="1" x14ac:dyDescent="0.25">
      <c r="B122" s="466"/>
      <c r="C122" s="467"/>
      <c r="E122" s="467"/>
      <c r="F122" s="467"/>
      <c r="G122" s="467"/>
      <c r="H122" s="467"/>
      <c r="I122" s="467"/>
      <c r="J122" s="468"/>
      <c r="K122" s="467"/>
      <c r="L122" s="468"/>
    </row>
    <row r="123" spans="1:26" x14ac:dyDescent="0.25">
      <c r="B123" s="466"/>
      <c r="C123" s="467"/>
      <c r="E123" s="467"/>
      <c r="F123" s="467"/>
      <c r="G123" s="467"/>
      <c r="H123" s="467"/>
      <c r="I123" s="467"/>
      <c r="J123" s="468"/>
      <c r="K123" s="467"/>
      <c r="L123" s="468"/>
    </row>
    <row r="124" spans="1:26" x14ac:dyDescent="0.25">
      <c r="B124" s="466"/>
      <c r="C124" s="467"/>
      <c r="E124" s="467"/>
      <c r="F124" s="467"/>
      <c r="G124" s="467"/>
      <c r="H124" s="467"/>
      <c r="I124" s="467"/>
      <c r="J124" s="468"/>
      <c r="K124" s="467"/>
      <c r="L124" s="468"/>
    </row>
    <row r="125" spans="1:26" x14ac:dyDescent="0.25">
      <c r="B125" s="466"/>
      <c r="C125" s="467"/>
      <c r="E125" s="467"/>
      <c r="F125" s="467"/>
      <c r="G125" s="467"/>
      <c r="H125" s="467"/>
      <c r="I125" s="467"/>
      <c r="J125" s="468"/>
      <c r="K125" s="467"/>
      <c r="L125" s="468"/>
    </row>
    <row r="126" spans="1:26" x14ac:dyDescent="0.25">
      <c r="B126" s="466"/>
      <c r="C126" s="467"/>
      <c r="E126" s="467"/>
      <c r="F126" s="467"/>
      <c r="G126" s="467"/>
      <c r="H126" s="467"/>
      <c r="I126" s="467"/>
      <c r="J126" s="468"/>
      <c r="K126" s="467"/>
      <c r="L126" s="468"/>
    </row>
    <row r="127" spans="1:26" x14ac:dyDescent="0.25">
      <c r="B127" s="466"/>
      <c r="C127" s="467"/>
      <c r="E127" s="467"/>
      <c r="F127" s="467"/>
      <c r="G127" s="467"/>
      <c r="H127" s="467"/>
      <c r="I127" s="467"/>
      <c r="J127" s="468"/>
      <c r="K127" s="467"/>
      <c r="L127" s="468"/>
    </row>
    <row r="128" spans="1:26" x14ac:dyDescent="0.25">
      <c r="B128" s="466"/>
      <c r="C128" s="467"/>
      <c r="E128" s="467"/>
      <c r="F128" s="467"/>
      <c r="G128" s="467"/>
      <c r="H128" s="467"/>
      <c r="I128" s="467"/>
      <c r="J128" s="468"/>
      <c r="K128" s="467"/>
      <c r="L128" s="468"/>
    </row>
    <row r="129" spans="2:12" x14ac:dyDescent="0.25">
      <c r="B129" s="466"/>
      <c r="C129" s="467"/>
      <c r="E129" s="467"/>
      <c r="F129" s="467"/>
      <c r="G129" s="467"/>
      <c r="H129" s="467"/>
      <c r="I129" s="467"/>
      <c r="J129" s="468"/>
      <c r="K129" s="467"/>
      <c r="L129" s="468"/>
    </row>
    <row r="130" spans="2:12" x14ac:dyDescent="0.25">
      <c r="B130" s="466"/>
      <c r="C130" s="467"/>
      <c r="E130" s="467"/>
      <c r="F130" s="467"/>
      <c r="G130" s="467"/>
      <c r="H130" s="467"/>
      <c r="I130" s="467"/>
      <c r="J130" s="468"/>
      <c r="K130" s="467"/>
      <c r="L130" s="468"/>
    </row>
    <row r="131" spans="2:12" x14ac:dyDescent="0.25">
      <c r="B131" s="466"/>
      <c r="C131" s="467"/>
      <c r="E131" s="467"/>
      <c r="F131" s="467"/>
      <c r="G131" s="467"/>
      <c r="H131" s="467"/>
      <c r="I131" s="467"/>
      <c r="J131" s="468"/>
      <c r="K131" s="467"/>
      <c r="L131" s="468"/>
    </row>
    <row r="132" spans="2:12" x14ac:dyDescent="0.25">
      <c r="B132" s="466"/>
      <c r="C132" s="467"/>
      <c r="E132" s="467"/>
      <c r="F132" s="467"/>
      <c r="G132" s="467"/>
      <c r="H132" s="467"/>
      <c r="I132" s="467"/>
      <c r="J132" s="468"/>
      <c r="K132" s="467"/>
      <c r="L132" s="468"/>
    </row>
    <row r="133" spans="2:12" x14ac:dyDescent="0.25">
      <c r="B133" s="466"/>
      <c r="C133" s="467"/>
      <c r="E133" s="467"/>
      <c r="F133" s="467"/>
      <c r="G133" s="467"/>
      <c r="H133" s="467"/>
      <c r="I133" s="467"/>
      <c r="J133" s="468"/>
      <c r="K133" s="467"/>
      <c r="L133" s="468"/>
    </row>
    <row r="134" spans="2:12" x14ac:dyDescent="0.25">
      <c r="B134" s="466"/>
      <c r="C134" s="467"/>
      <c r="E134" s="467"/>
      <c r="F134" s="467"/>
      <c r="G134" s="467"/>
      <c r="H134" s="467"/>
      <c r="I134" s="467"/>
      <c r="J134" s="468"/>
      <c r="K134" s="467"/>
      <c r="L134" s="468"/>
    </row>
    <row r="135" spans="2:12" x14ac:dyDescent="0.25">
      <c r="B135" s="466"/>
      <c r="C135" s="467"/>
      <c r="E135" s="467"/>
      <c r="F135" s="467"/>
      <c r="G135" s="467"/>
      <c r="H135" s="467"/>
      <c r="I135" s="467"/>
      <c r="J135" s="468"/>
      <c r="K135" s="467"/>
      <c r="L135" s="468"/>
    </row>
    <row r="136" spans="2:12" x14ac:dyDescent="0.25">
      <c r="B136" s="466"/>
      <c r="C136" s="467"/>
      <c r="E136" s="467"/>
      <c r="F136" s="467"/>
      <c r="G136" s="467"/>
      <c r="H136" s="467"/>
      <c r="I136" s="467"/>
      <c r="J136" s="468"/>
      <c r="K136" s="467"/>
      <c r="L136" s="468"/>
    </row>
    <row r="137" spans="2:12" x14ac:dyDescent="0.25">
      <c r="B137" s="466"/>
      <c r="C137" s="467"/>
      <c r="E137" s="467"/>
      <c r="F137" s="467"/>
      <c r="G137" s="467"/>
      <c r="H137" s="467"/>
      <c r="I137" s="467"/>
      <c r="J137" s="468"/>
      <c r="K137" s="467"/>
      <c r="L137" s="468"/>
    </row>
    <row r="138" spans="2:12" x14ac:dyDescent="0.25">
      <c r="B138" s="466"/>
      <c r="C138" s="467"/>
      <c r="E138" s="467"/>
      <c r="F138" s="467"/>
      <c r="G138" s="467"/>
      <c r="H138" s="467"/>
      <c r="I138" s="467"/>
      <c r="J138" s="468"/>
      <c r="K138" s="467"/>
      <c r="L138" s="468"/>
    </row>
    <row r="139" spans="2:12" x14ac:dyDescent="0.25">
      <c r="B139" s="466"/>
      <c r="C139" s="467"/>
      <c r="E139" s="467"/>
      <c r="F139" s="467"/>
      <c r="G139" s="467"/>
      <c r="H139" s="467"/>
      <c r="I139" s="467"/>
      <c r="J139" s="468"/>
      <c r="K139" s="467"/>
      <c r="L139" s="468"/>
    </row>
    <row r="140" spans="2:12" x14ac:dyDescent="0.25">
      <c r="B140" s="466"/>
      <c r="C140" s="467"/>
      <c r="E140" s="467"/>
      <c r="F140" s="467"/>
      <c r="G140" s="467"/>
      <c r="H140" s="467"/>
      <c r="I140" s="467"/>
      <c r="J140" s="468"/>
      <c r="K140" s="467"/>
      <c r="L140" s="468"/>
    </row>
    <row r="141" spans="2:12" x14ac:dyDescent="0.25">
      <c r="B141" s="466"/>
      <c r="C141" s="467"/>
      <c r="E141" s="467"/>
      <c r="F141" s="467"/>
      <c r="G141" s="467"/>
      <c r="H141" s="467"/>
      <c r="I141" s="467"/>
      <c r="J141" s="468"/>
      <c r="K141" s="467"/>
      <c r="L141" s="468"/>
    </row>
    <row r="142" spans="2:12" x14ac:dyDescent="0.25">
      <c r="B142" s="466"/>
      <c r="C142" s="467"/>
      <c r="E142" s="467"/>
      <c r="F142" s="467"/>
      <c r="G142" s="467"/>
      <c r="H142" s="467"/>
      <c r="I142" s="467"/>
      <c r="J142" s="468"/>
      <c r="K142" s="467"/>
      <c r="L142" s="468"/>
    </row>
    <row r="143" spans="2:12" x14ac:dyDescent="0.25">
      <c r="B143" s="466"/>
      <c r="C143" s="467"/>
      <c r="E143" s="467"/>
      <c r="F143" s="467"/>
      <c r="G143" s="467"/>
      <c r="H143" s="467"/>
      <c r="I143" s="467"/>
      <c r="J143" s="468"/>
      <c r="K143" s="467"/>
      <c r="L143" s="468"/>
    </row>
    <row r="144" spans="2:12" x14ac:dyDescent="0.25">
      <c r="B144" s="466"/>
      <c r="C144" s="467"/>
      <c r="E144" s="467"/>
      <c r="F144" s="467"/>
      <c r="G144" s="467"/>
      <c r="H144" s="467"/>
      <c r="I144" s="467"/>
      <c r="J144" s="468"/>
      <c r="K144" s="467"/>
      <c r="L144" s="468"/>
    </row>
    <row r="145" spans="2:12" x14ac:dyDescent="0.25">
      <c r="B145" s="466"/>
      <c r="C145" s="467"/>
      <c r="E145" s="467"/>
      <c r="F145" s="467"/>
      <c r="G145" s="467"/>
      <c r="H145" s="467"/>
      <c r="I145" s="467"/>
      <c r="J145" s="468"/>
      <c r="K145" s="467"/>
      <c r="L145" s="468"/>
    </row>
    <row r="146" spans="2:12" x14ac:dyDescent="0.25">
      <c r="B146" s="466"/>
      <c r="C146" s="467"/>
      <c r="E146" s="467"/>
      <c r="F146" s="467"/>
      <c r="G146" s="467"/>
      <c r="H146" s="467"/>
      <c r="I146" s="467"/>
      <c r="J146" s="468"/>
      <c r="K146" s="467"/>
      <c r="L146" s="468"/>
    </row>
    <row r="147" spans="2:12" x14ac:dyDescent="0.25">
      <c r="B147" s="466"/>
      <c r="C147" s="467"/>
      <c r="E147" s="467"/>
      <c r="F147" s="467"/>
      <c r="G147" s="467"/>
      <c r="H147" s="467"/>
      <c r="I147" s="467"/>
      <c r="J147" s="468"/>
      <c r="K147" s="467"/>
      <c r="L147" s="468"/>
    </row>
    <row r="148" spans="2:12" x14ac:dyDescent="0.25">
      <c r="B148" s="466"/>
      <c r="C148" s="467"/>
      <c r="E148" s="467"/>
      <c r="F148" s="467"/>
      <c r="G148" s="467"/>
      <c r="H148" s="467"/>
      <c r="I148" s="467"/>
      <c r="J148" s="468"/>
      <c r="K148" s="467"/>
      <c r="L148" s="468"/>
    </row>
    <row r="149" spans="2:12" x14ac:dyDescent="0.25">
      <c r="B149" s="466"/>
      <c r="C149" s="467"/>
      <c r="E149" s="467"/>
      <c r="F149" s="467"/>
      <c r="G149" s="467"/>
      <c r="H149" s="467"/>
      <c r="I149" s="467"/>
      <c r="J149" s="468"/>
      <c r="K149" s="467"/>
      <c r="L149" s="468"/>
    </row>
    <row r="150" spans="2:12" x14ac:dyDescent="0.25">
      <c r="B150" s="466"/>
      <c r="C150" s="467"/>
      <c r="E150" s="467"/>
      <c r="F150" s="467"/>
      <c r="G150" s="467"/>
      <c r="H150" s="467"/>
      <c r="I150" s="467"/>
      <c r="J150" s="468"/>
      <c r="K150" s="467"/>
      <c r="L150" s="468"/>
    </row>
    <row r="151" spans="2:12" x14ac:dyDescent="0.25">
      <c r="B151" s="466"/>
      <c r="C151" s="467"/>
      <c r="E151" s="467"/>
      <c r="F151" s="467"/>
      <c r="G151" s="467"/>
      <c r="H151" s="467"/>
      <c r="I151" s="467"/>
      <c r="J151" s="468"/>
      <c r="K151" s="467"/>
      <c r="L151" s="468"/>
    </row>
    <row r="152" spans="2:12" x14ac:dyDescent="0.25">
      <c r="B152" s="466"/>
      <c r="C152" s="467"/>
      <c r="E152" s="467"/>
      <c r="F152" s="467"/>
      <c r="G152" s="467"/>
      <c r="H152" s="467"/>
      <c r="I152" s="467"/>
      <c r="J152" s="468"/>
      <c r="K152" s="467"/>
      <c r="L152" s="468"/>
    </row>
    <row r="153" spans="2:12" x14ac:dyDescent="0.25">
      <c r="B153" s="466"/>
      <c r="C153" s="467"/>
      <c r="E153" s="467"/>
      <c r="F153" s="467"/>
      <c r="G153" s="467"/>
      <c r="H153" s="467"/>
      <c r="I153" s="467"/>
      <c r="J153" s="468"/>
      <c r="K153" s="467"/>
      <c r="L153" s="468"/>
    </row>
    <row r="154" spans="2:12" x14ac:dyDescent="0.25">
      <c r="B154" s="466"/>
      <c r="C154" s="467"/>
      <c r="E154" s="467"/>
      <c r="F154" s="467"/>
      <c r="G154" s="467"/>
      <c r="H154" s="467"/>
      <c r="I154" s="467"/>
      <c r="J154" s="468"/>
      <c r="K154" s="467"/>
      <c r="L154" s="468"/>
    </row>
    <row r="155" spans="2:12" x14ac:dyDescent="0.25">
      <c r="B155" s="466"/>
      <c r="C155" s="467"/>
      <c r="E155" s="467"/>
      <c r="F155" s="467"/>
      <c r="G155" s="467"/>
      <c r="H155" s="467"/>
      <c r="I155" s="467"/>
      <c r="J155" s="468"/>
      <c r="K155" s="467"/>
      <c r="L155" s="468"/>
    </row>
    <row r="156" spans="2:12" x14ac:dyDescent="0.25">
      <c r="B156" s="466"/>
      <c r="C156" s="467"/>
      <c r="E156" s="467"/>
      <c r="F156" s="467"/>
      <c r="G156" s="467"/>
      <c r="H156" s="467"/>
      <c r="I156" s="467"/>
      <c r="J156" s="468"/>
      <c r="K156" s="467"/>
      <c r="L156" s="468"/>
    </row>
    <row r="157" spans="2:12" x14ac:dyDescent="0.25">
      <c r="B157" s="466"/>
      <c r="C157" s="467"/>
      <c r="E157" s="467"/>
      <c r="F157" s="467"/>
      <c r="G157" s="467"/>
      <c r="H157" s="467"/>
      <c r="I157" s="467"/>
      <c r="J157" s="468"/>
      <c r="K157" s="467"/>
      <c r="L157" s="468"/>
    </row>
    <row r="158" spans="2:12" x14ac:dyDescent="0.25">
      <c r="B158" s="466"/>
      <c r="C158" s="467"/>
      <c r="E158" s="467"/>
      <c r="F158" s="467"/>
      <c r="G158" s="467"/>
      <c r="H158" s="467"/>
      <c r="I158" s="467"/>
      <c r="J158" s="468"/>
      <c r="K158" s="467"/>
      <c r="L158" s="468"/>
    </row>
    <row r="159" spans="2:12" x14ac:dyDescent="0.25">
      <c r="B159" s="466"/>
      <c r="C159" s="467"/>
      <c r="E159" s="467"/>
      <c r="F159" s="467"/>
      <c r="G159" s="467"/>
      <c r="H159" s="467"/>
      <c r="I159" s="467"/>
      <c r="J159" s="468"/>
      <c r="K159" s="467"/>
      <c r="L159" s="468"/>
    </row>
    <row r="160" spans="2:12" x14ac:dyDescent="0.25">
      <c r="B160" s="466"/>
      <c r="C160" s="467"/>
      <c r="E160" s="467"/>
      <c r="F160" s="467"/>
      <c r="G160" s="467"/>
      <c r="H160" s="467"/>
      <c r="I160" s="467"/>
      <c r="J160" s="468"/>
      <c r="K160" s="467"/>
      <c r="L160" s="468"/>
    </row>
    <row r="161" spans="2:12" x14ac:dyDescent="0.25">
      <c r="B161" s="466"/>
      <c r="C161" s="467"/>
      <c r="E161" s="467"/>
      <c r="F161" s="467"/>
      <c r="G161" s="467"/>
      <c r="H161" s="467"/>
      <c r="I161" s="467"/>
      <c r="J161" s="468"/>
      <c r="K161" s="467"/>
      <c r="L161" s="468"/>
    </row>
    <row r="162" spans="2:12" x14ac:dyDescent="0.25">
      <c r="B162" s="466"/>
      <c r="C162" s="467"/>
      <c r="E162" s="467"/>
      <c r="F162" s="467"/>
      <c r="G162" s="467"/>
      <c r="H162" s="467"/>
      <c r="I162" s="467"/>
      <c r="J162" s="468"/>
      <c r="K162" s="467"/>
      <c r="L162" s="468"/>
    </row>
    <row r="163" spans="2:12" x14ac:dyDescent="0.25">
      <c r="B163" s="466"/>
      <c r="C163" s="467"/>
      <c r="E163" s="467"/>
      <c r="F163" s="467"/>
      <c r="G163" s="467"/>
      <c r="H163" s="467"/>
      <c r="I163" s="467"/>
      <c r="J163" s="468"/>
      <c r="K163" s="467"/>
      <c r="L163" s="468"/>
    </row>
    <row r="164" spans="2:12" x14ac:dyDescent="0.25">
      <c r="B164" s="466"/>
      <c r="C164" s="467"/>
      <c r="E164" s="467"/>
      <c r="F164" s="467"/>
      <c r="G164" s="467"/>
      <c r="H164" s="467"/>
      <c r="I164" s="467"/>
      <c r="J164" s="468"/>
      <c r="K164" s="467"/>
      <c r="L164" s="468"/>
    </row>
    <row r="165" spans="2:12" x14ac:dyDescent="0.25">
      <c r="B165" s="466"/>
      <c r="C165" s="467"/>
      <c r="E165" s="467"/>
      <c r="F165" s="467"/>
      <c r="G165" s="467"/>
      <c r="H165" s="467"/>
      <c r="I165" s="467"/>
      <c r="J165" s="468"/>
      <c r="K165" s="467"/>
      <c r="L165" s="468"/>
    </row>
    <row r="166" spans="2:12" x14ac:dyDescent="0.25">
      <c r="B166" s="466"/>
      <c r="C166" s="467"/>
      <c r="E166" s="467"/>
      <c r="F166" s="467"/>
      <c r="G166" s="467"/>
      <c r="H166" s="467"/>
      <c r="I166" s="467"/>
      <c r="J166" s="468"/>
      <c r="K166" s="467"/>
      <c r="L166" s="468"/>
    </row>
    <row r="167" spans="2:12" x14ac:dyDescent="0.25">
      <c r="B167" s="466"/>
      <c r="C167" s="467"/>
      <c r="E167" s="467"/>
      <c r="F167" s="467"/>
      <c r="G167" s="467"/>
      <c r="H167" s="467"/>
      <c r="I167" s="467"/>
      <c r="J167" s="468"/>
      <c r="K167" s="467"/>
      <c r="L167" s="468"/>
    </row>
    <row r="168" spans="2:12" x14ac:dyDescent="0.25">
      <c r="B168" s="466"/>
      <c r="C168" s="467"/>
      <c r="E168" s="467"/>
      <c r="F168" s="467"/>
      <c r="G168" s="467"/>
      <c r="H168" s="467"/>
      <c r="I168" s="467"/>
      <c r="J168" s="468"/>
      <c r="K168" s="467"/>
      <c r="L168" s="468"/>
    </row>
    <row r="169" spans="2:12" x14ac:dyDescent="0.25">
      <c r="B169" s="466"/>
      <c r="C169" s="467"/>
      <c r="E169" s="467"/>
      <c r="F169" s="467"/>
      <c r="G169" s="467"/>
      <c r="H169" s="467"/>
      <c r="I169" s="467"/>
      <c r="J169" s="468"/>
      <c r="K169" s="467"/>
      <c r="L169" s="468"/>
    </row>
    <row r="170" spans="2:12" x14ac:dyDescent="0.25">
      <c r="B170" s="466"/>
      <c r="C170" s="467"/>
      <c r="E170" s="467"/>
      <c r="F170" s="467"/>
      <c r="G170" s="467"/>
      <c r="H170" s="467"/>
      <c r="I170" s="467"/>
      <c r="J170" s="468"/>
      <c r="K170" s="467"/>
      <c r="L170" s="468"/>
    </row>
    <row r="171" spans="2:12" x14ac:dyDescent="0.25">
      <c r="B171" s="466"/>
      <c r="C171" s="467"/>
      <c r="E171" s="467"/>
      <c r="F171" s="467"/>
      <c r="G171" s="467"/>
      <c r="H171" s="467"/>
      <c r="I171" s="467"/>
      <c r="J171" s="468"/>
      <c r="K171" s="467"/>
      <c r="L171" s="468"/>
    </row>
    <row r="172" spans="2:12" x14ac:dyDescent="0.25">
      <c r="B172" s="466"/>
      <c r="C172" s="467"/>
      <c r="E172" s="467"/>
      <c r="F172" s="467"/>
      <c r="G172" s="467"/>
      <c r="H172" s="467"/>
      <c r="I172" s="467"/>
      <c r="J172" s="468"/>
      <c r="K172" s="467"/>
      <c r="L172" s="468"/>
    </row>
    <row r="173" spans="2:12" x14ac:dyDescent="0.25">
      <c r="B173" s="466"/>
      <c r="C173" s="467"/>
      <c r="E173" s="467"/>
      <c r="F173" s="467"/>
      <c r="G173" s="467"/>
      <c r="H173" s="467"/>
      <c r="I173" s="467"/>
      <c r="J173" s="468"/>
      <c r="K173" s="467"/>
      <c r="L173" s="468"/>
    </row>
    <row r="174" spans="2:12" x14ac:dyDescent="0.25">
      <c r="B174" s="466"/>
      <c r="C174" s="467"/>
      <c r="E174" s="467"/>
      <c r="F174" s="467"/>
      <c r="G174" s="467"/>
      <c r="H174" s="467"/>
      <c r="I174" s="467"/>
      <c r="J174" s="468"/>
      <c r="K174" s="467"/>
      <c r="L174" s="468"/>
    </row>
    <row r="175" spans="2:12" x14ac:dyDescent="0.25">
      <c r="B175" s="466"/>
      <c r="C175" s="467"/>
      <c r="E175" s="467"/>
      <c r="F175" s="467"/>
      <c r="G175" s="467"/>
      <c r="H175" s="467"/>
      <c r="I175" s="467"/>
      <c r="J175" s="468"/>
      <c r="K175" s="467"/>
      <c r="L175" s="468"/>
    </row>
    <row r="176" spans="2:12" x14ac:dyDescent="0.25">
      <c r="B176" s="466"/>
      <c r="C176" s="467"/>
      <c r="E176" s="467"/>
      <c r="F176" s="467"/>
      <c r="G176" s="467"/>
      <c r="H176" s="467"/>
      <c r="I176" s="467"/>
      <c r="J176" s="468"/>
      <c r="K176" s="467"/>
      <c r="L176" s="468"/>
    </row>
    <row r="177" spans="2:12" x14ac:dyDescent="0.25">
      <c r="B177" s="466"/>
      <c r="C177" s="467"/>
      <c r="E177" s="467"/>
      <c r="F177" s="467"/>
      <c r="G177" s="467"/>
      <c r="H177" s="467"/>
      <c r="I177" s="467"/>
      <c r="J177" s="468"/>
      <c r="K177" s="467"/>
      <c r="L177" s="468"/>
    </row>
    <row r="178" spans="2:12" x14ac:dyDescent="0.25">
      <c r="B178" s="466"/>
      <c r="C178" s="467"/>
      <c r="E178" s="467"/>
      <c r="F178" s="467"/>
      <c r="G178" s="467"/>
      <c r="H178" s="467"/>
      <c r="I178" s="467"/>
      <c r="J178" s="468"/>
      <c r="K178" s="467"/>
      <c r="L178" s="468"/>
    </row>
    <row r="179" spans="2:12" x14ac:dyDescent="0.25">
      <c r="B179" s="466"/>
      <c r="C179" s="467"/>
      <c r="E179" s="467"/>
      <c r="F179" s="467"/>
      <c r="G179" s="467"/>
      <c r="H179" s="467"/>
      <c r="I179" s="467"/>
      <c r="J179" s="468"/>
      <c r="K179" s="467"/>
      <c r="L179" s="468"/>
    </row>
    <row r="180" spans="2:12" x14ac:dyDescent="0.25">
      <c r="B180" s="466"/>
      <c r="C180" s="467"/>
      <c r="E180" s="467"/>
      <c r="F180" s="467"/>
      <c r="G180" s="467"/>
      <c r="H180" s="467"/>
      <c r="I180" s="467"/>
      <c r="J180" s="468"/>
      <c r="K180" s="467"/>
      <c r="L180" s="468"/>
    </row>
    <row r="181" spans="2:12" x14ac:dyDescent="0.25">
      <c r="B181" s="466"/>
      <c r="C181" s="467"/>
      <c r="E181" s="467"/>
      <c r="F181" s="467"/>
      <c r="G181" s="467"/>
      <c r="H181" s="467"/>
      <c r="I181" s="467"/>
      <c r="J181" s="468"/>
      <c r="K181" s="467"/>
      <c r="L181" s="468"/>
    </row>
    <row r="182" spans="2:12" x14ac:dyDescent="0.25">
      <c r="B182" s="466"/>
      <c r="C182" s="467"/>
      <c r="E182" s="467"/>
      <c r="F182" s="467"/>
      <c r="G182" s="467"/>
      <c r="H182" s="467"/>
      <c r="I182" s="467"/>
      <c r="J182" s="468"/>
      <c r="K182" s="467"/>
      <c r="L182" s="468"/>
    </row>
    <row r="183" spans="2:12" x14ac:dyDescent="0.25">
      <c r="B183" s="466"/>
      <c r="C183" s="467"/>
      <c r="E183" s="467"/>
      <c r="F183" s="467"/>
      <c r="G183" s="467"/>
      <c r="H183" s="467"/>
      <c r="I183" s="467"/>
      <c r="J183" s="468"/>
      <c r="K183" s="467"/>
      <c r="L183" s="468"/>
    </row>
    <row r="184" spans="2:12" x14ac:dyDescent="0.25">
      <c r="B184" s="466"/>
      <c r="C184" s="467"/>
      <c r="E184" s="467"/>
      <c r="F184" s="467"/>
      <c r="G184" s="467"/>
      <c r="H184" s="467"/>
      <c r="I184" s="467"/>
      <c r="J184" s="468"/>
      <c r="K184" s="467"/>
      <c r="L184" s="468"/>
    </row>
    <row r="185" spans="2:12" x14ac:dyDescent="0.25">
      <c r="B185" s="466"/>
      <c r="C185" s="467"/>
      <c r="E185" s="467"/>
      <c r="F185" s="467"/>
      <c r="G185" s="467"/>
      <c r="H185" s="467"/>
      <c r="I185" s="467"/>
      <c r="J185" s="468"/>
      <c r="K185" s="467"/>
      <c r="L185" s="468"/>
    </row>
    <row r="186" spans="2:12" x14ac:dyDescent="0.25">
      <c r="B186" s="466"/>
      <c r="C186" s="467"/>
      <c r="E186" s="467"/>
      <c r="F186" s="467"/>
      <c r="G186" s="467"/>
      <c r="H186" s="467"/>
      <c r="I186" s="467"/>
      <c r="J186" s="468"/>
      <c r="K186" s="467"/>
      <c r="L186" s="468"/>
    </row>
    <row r="187" spans="2:12" x14ac:dyDescent="0.25">
      <c r="B187" s="466"/>
      <c r="C187" s="467"/>
      <c r="E187" s="467"/>
      <c r="F187" s="467"/>
      <c r="G187" s="467"/>
      <c r="H187" s="467"/>
      <c r="I187" s="467"/>
      <c r="J187" s="468"/>
      <c r="K187" s="467"/>
      <c r="L187" s="468"/>
    </row>
    <row r="188" spans="2:12" x14ac:dyDescent="0.25">
      <c r="B188" s="466"/>
      <c r="C188" s="467"/>
      <c r="E188" s="467"/>
      <c r="F188" s="467"/>
      <c r="G188" s="467"/>
      <c r="H188" s="467"/>
      <c r="I188" s="467"/>
      <c r="J188" s="468"/>
      <c r="K188" s="467"/>
      <c r="L188" s="468"/>
    </row>
    <row r="189" spans="2:12" x14ac:dyDescent="0.25">
      <c r="B189" s="466"/>
      <c r="C189" s="467"/>
      <c r="E189" s="467"/>
      <c r="F189" s="467"/>
      <c r="G189" s="467"/>
      <c r="H189" s="467"/>
      <c r="I189" s="467"/>
      <c r="J189" s="468"/>
      <c r="K189" s="467"/>
      <c r="L189" s="468"/>
    </row>
    <row r="190" spans="2:12" x14ac:dyDescent="0.25">
      <c r="B190" s="466"/>
      <c r="C190" s="467"/>
      <c r="E190" s="467"/>
      <c r="F190" s="467"/>
      <c r="G190" s="467"/>
      <c r="H190" s="467"/>
      <c r="I190" s="467"/>
      <c r="J190" s="468"/>
      <c r="K190" s="467"/>
      <c r="L190" s="468"/>
    </row>
    <row r="191" spans="2:12" x14ac:dyDescent="0.25">
      <c r="B191" s="466"/>
      <c r="C191" s="467"/>
      <c r="E191" s="467"/>
      <c r="F191" s="467"/>
      <c r="G191" s="467"/>
      <c r="H191" s="467"/>
      <c r="I191" s="467"/>
      <c r="J191" s="468"/>
      <c r="K191" s="467"/>
      <c r="L191" s="468"/>
    </row>
    <row r="192" spans="2:12" x14ac:dyDescent="0.25">
      <c r="B192" s="466"/>
      <c r="C192" s="467"/>
      <c r="E192" s="467"/>
      <c r="F192" s="467"/>
      <c r="G192" s="467"/>
      <c r="H192" s="467"/>
      <c r="I192" s="467"/>
      <c r="J192" s="468"/>
      <c r="K192" s="467"/>
      <c r="L192" s="468"/>
    </row>
    <row r="193" spans="2:12" x14ac:dyDescent="0.25">
      <c r="B193" s="466"/>
      <c r="C193" s="467"/>
      <c r="E193" s="467"/>
      <c r="F193" s="467"/>
      <c r="G193" s="467"/>
      <c r="H193" s="467"/>
      <c r="I193" s="467"/>
      <c r="J193" s="468"/>
      <c r="K193" s="467"/>
      <c r="L193" s="468"/>
    </row>
    <row r="194" spans="2:12" x14ac:dyDescent="0.25">
      <c r="B194" s="466"/>
      <c r="C194" s="467"/>
      <c r="E194" s="467"/>
      <c r="F194" s="467"/>
      <c r="G194" s="467"/>
      <c r="H194" s="467"/>
      <c r="I194" s="467"/>
      <c r="J194" s="468"/>
      <c r="K194" s="467"/>
      <c r="L194" s="468"/>
    </row>
    <row r="195" spans="2:12" x14ac:dyDescent="0.25">
      <c r="B195" s="466"/>
      <c r="C195" s="467"/>
      <c r="E195" s="467"/>
      <c r="F195" s="467"/>
      <c r="G195" s="467"/>
      <c r="H195" s="467"/>
      <c r="I195" s="467"/>
      <c r="J195" s="468"/>
      <c r="K195" s="467"/>
      <c r="L195" s="468"/>
    </row>
    <row r="196" spans="2:12" x14ac:dyDescent="0.25">
      <c r="B196" s="466"/>
      <c r="C196" s="467"/>
      <c r="E196" s="467"/>
      <c r="F196" s="467"/>
      <c r="G196" s="467"/>
      <c r="H196" s="467"/>
      <c r="I196" s="467"/>
      <c r="J196" s="468"/>
      <c r="K196" s="467"/>
      <c r="L196" s="468"/>
    </row>
    <row r="197" spans="2:12" x14ac:dyDescent="0.25">
      <c r="B197" s="466"/>
      <c r="C197" s="467"/>
      <c r="E197" s="467"/>
      <c r="F197" s="467"/>
      <c r="G197" s="467"/>
      <c r="H197" s="467"/>
      <c r="I197" s="467"/>
      <c r="J197" s="468"/>
      <c r="K197" s="467"/>
      <c r="L197" s="468"/>
    </row>
    <row r="198" spans="2:12" x14ac:dyDescent="0.25">
      <c r="B198" s="466"/>
      <c r="C198" s="467"/>
      <c r="E198" s="467"/>
      <c r="F198" s="467"/>
      <c r="G198" s="467"/>
      <c r="H198" s="467"/>
      <c r="I198" s="467"/>
      <c r="J198" s="468"/>
      <c r="K198" s="467"/>
      <c r="L198" s="468"/>
    </row>
    <row r="199" spans="2:12" x14ac:dyDescent="0.25">
      <c r="B199" s="466"/>
      <c r="C199" s="467"/>
      <c r="E199" s="467"/>
      <c r="F199" s="467"/>
      <c r="G199" s="467"/>
      <c r="H199" s="467"/>
      <c r="I199" s="467"/>
      <c r="J199" s="468"/>
      <c r="K199" s="467"/>
      <c r="L199" s="468"/>
    </row>
    <row r="200" spans="2:12" x14ac:dyDescent="0.25">
      <c r="B200" s="466"/>
      <c r="C200" s="467"/>
      <c r="E200" s="467"/>
      <c r="F200" s="467"/>
      <c r="G200" s="467"/>
      <c r="H200" s="467"/>
      <c r="I200" s="467"/>
      <c r="J200" s="468"/>
      <c r="K200" s="467"/>
      <c r="L200" s="468"/>
    </row>
    <row r="201" spans="2:12" x14ac:dyDescent="0.25">
      <c r="B201" s="466"/>
      <c r="C201" s="467"/>
      <c r="E201" s="467"/>
      <c r="F201" s="467"/>
      <c r="G201" s="467"/>
      <c r="H201" s="467"/>
      <c r="I201" s="467"/>
      <c r="J201" s="468"/>
      <c r="K201" s="467"/>
      <c r="L201" s="468"/>
    </row>
    <row r="202" spans="2:12" x14ac:dyDescent="0.25">
      <c r="B202" s="466"/>
      <c r="C202" s="467"/>
      <c r="E202" s="467"/>
      <c r="F202" s="467"/>
      <c r="G202" s="467"/>
      <c r="H202" s="467"/>
      <c r="I202" s="467"/>
      <c r="J202" s="468"/>
      <c r="K202" s="467"/>
      <c r="L202" s="468"/>
    </row>
    <row r="203" spans="2:12" x14ac:dyDescent="0.25">
      <c r="B203" s="466"/>
      <c r="C203" s="467"/>
      <c r="E203" s="467"/>
      <c r="F203" s="467"/>
      <c r="G203" s="467"/>
      <c r="H203" s="467"/>
      <c r="I203" s="467"/>
      <c r="J203" s="468"/>
      <c r="K203" s="467"/>
      <c r="L203" s="468"/>
    </row>
    <row r="204" spans="2:12" x14ac:dyDescent="0.25">
      <c r="B204" s="466"/>
      <c r="C204" s="467"/>
      <c r="E204" s="467"/>
      <c r="F204" s="467"/>
      <c r="G204" s="467"/>
      <c r="H204" s="467"/>
      <c r="I204" s="467"/>
      <c r="J204" s="468"/>
      <c r="K204" s="467"/>
      <c r="L204" s="468"/>
    </row>
    <row r="205" spans="2:12" x14ac:dyDescent="0.25">
      <c r="B205" s="466"/>
      <c r="C205" s="467"/>
      <c r="E205" s="467"/>
      <c r="F205" s="467"/>
      <c r="G205" s="467"/>
      <c r="H205" s="467"/>
      <c r="I205" s="467"/>
      <c r="J205" s="468"/>
      <c r="K205" s="467"/>
      <c r="L205" s="468"/>
    </row>
    <row r="206" spans="2:12" x14ac:dyDescent="0.25">
      <c r="B206" s="466"/>
      <c r="C206" s="467"/>
      <c r="E206" s="467"/>
      <c r="F206" s="467"/>
      <c r="G206" s="467"/>
      <c r="H206" s="467"/>
      <c r="I206" s="467"/>
      <c r="J206" s="468"/>
      <c r="K206" s="467"/>
      <c r="L206" s="468"/>
    </row>
    <row r="207" spans="2:12" x14ac:dyDescent="0.25">
      <c r="B207" s="466"/>
      <c r="C207" s="467"/>
      <c r="E207" s="467"/>
      <c r="F207" s="467"/>
      <c r="G207" s="467"/>
      <c r="H207" s="467"/>
      <c r="I207" s="467"/>
      <c r="J207" s="468"/>
      <c r="K207" s="467"/>
      <c r="L207" s="468"/>
    </row>
    <row r="208" spans="2:12" x14ac:dyDescent="0.25">
      <c r="B208" s="466"/>
      <c r="C208" s="467"/>
      <c r="E208" s="467"/>
      <c r="F208" s="467"/>
      <c r="G208" s="467"/>
      <c r="H208" s="467"/>
      <c r="I208" s="467"/>
      <c r="J208" s="468"/>
      <c r="K208" s="467"/>
      <c r="L208" s="468"/>
    </row>
    <row r="209" spans="2:12" x14ac:dyDescent="0.25">
      <c r="B209" s="466"/>
      <c r="C209" s="467"/>
      <c r="E209" s="467"/>
      <c r="F209" s="467"/>
      <c r="G209" s="467"/>
      <c r="H209" s="467"/>
      <c r="I209" s="467"/>
      <c r="J209" s="468"/>
      <c r="K209" s="467"/>
      <c r="L209" s="468"/>
    </row>
    <row r="210" spans="2:12" x14ac:dyDescent="0.25">
      <c r="B210" s="466"/>
      <c r="C210" s="467"/>
      <c r="E210" s="467"/>
      <c r="F210" s="467"/>
      <c r="G210" s="467"/>
      <c r="H210" s="467"/>
      <c r="I210" s="467"/>
      <c r="J210" s="468"/>
      <c r="K210" s="467"/>
      <c r="L210" s="468"/>
    </row>
    <row r="211" spans="2:12" x14ac:dyDescent="0.25">
      <c r="B211" s="466"/>
      <c r="C211" s="467"/>
      <c r="E211" s="467"/>
      <c r="F211" s="467"/>
      <c r="G211" s="467"/>
      <c r="H211" s="467"/>
      <c r="I211" s="467"/>
      <c r="J211" s="468"/>
      <c r="K211" s="467"/>
      <c r="L211" s="468"/>
    </row>
    <row r="212" spans="2:12" x14ac:dyDescent="0.25">
      <c r="B212" s="466"/>
      <c r="C212" s="467"/>
      <c r="E212" s="467"/>
      <c r="F212" s="467"/>
      <c r="G212" s="467"/>
      <c r="H212" s="467"/>
      <c r="I212" s="467"/>
      <c r="J212" s="468"/>
      <c r="K212" s="467"/>
      <c r="L212" s="468"/>
    </row>
    <row r="213" spans="2:12" x14ac:dyDescent="0.25">
      <c r="B213" s="466"/>
      <c r="C213" s="467"/>
      <c r="E213" s="467"/>
      <c r="F213" s="467"/>
      <c r="G213" s="467"/>
      <c r="H213" s="467"/>
      <c r="I213" s="467"/>
      <c r="J213" s="468"/>
      <c r="K213" s="467"/>
      <c r="L213" s="468"/>
    </row>
    <row r="214" spans="2:12" x14ac:dyDescent="0.25">
      <c r="B214" s="466"/>
      <c r="C214" s="467"/>
      <c r="E214" s="467"/>
      <c r="F214" s="467"/>
      <c r="G214" s="467"/>
      <c r="H214" s="467"/>
      <c r="I214" s="467"/>
      <c r="J214" s="468"/>
      <c r="K214" s="467"/>
      <c r="L214" s="468"/>
    </row>
    <row r="215" spans="2:12" x14ac:dyDescent="0.25">
      <c r="B215" s="466"/>
      <c r="C215" s="467"/>
      <c r="E215" s="467"/>
      <c r="F215" s="467"/>
      <c r="G215" s="467"/>
      <c r="H215" s="467"/>
      <c r="I215" s="467"/>
      <c r="J215" s="468"/>
      <c r="K215" s="467"/>
      <c r="L215" s="468"/>
    </row>
    <row r="216" spans="2:12" x14ac:dyDescent="0.25">
      <c r="B216" s="466"/>
      <c r="C216" s="467"/>
      <c r="E216" s="467"/>
      <c r="F216" s="467"/>
      <c r="G216" s="467"/>
      <c r="H216" s="467"/>
      <c r="I216" s="467"/>
      <c r="J216" s="468"/>
      <c r="K216" s="467"/>
      <c r="L216" s="468"/>
    </row>
    <row r="217" spans="2:12" x14ac:dyDescent="0.25">
      <c r="B217" s="466"/>
      <c r="C217" s="467"/>
      <c r="E217" s="467"/>
      <c r="F217" s="467"/>
      <c r="G217" s="467"/>
      <c r="H217" s="467"/>
      <c r="I217" s="467"/>
      <c r="J217" s="468"/>
      <c r="K217" s="467"/>
      <c r="L217" s="468"/>
    </row>
    <row r="218" spans="2:12" x14ac:dyDescent="0.25">
      <c r="B218" s="466"/>
      <c r="C218" s="467"/>
      <c r="E218" s="467"/>
      <c r="F218" s="467"/>
      <c r="G218" s="467"/>
      <c r="H218" s="467"/>
      <c r="I218" s="467"/>
      <c r="J218" s="468"/>
      <c r="K218" s="467"/>
      <c r="L218" s="468"/>
    </row>
    <row r="219" spans="2:12" x14ac:dyDescent="0.25">
      <c r="B219" s="466"/>
      <c r="C219" s="467"/>
      <c r="E219" s="467"/>
      <c r="F219" s="467"/>
      <c r="G219" s="467"/>
      <c r="H219" s="467"/>
      <c r="I219" s="467"/>
      <c r="J219" s="468"/>
      <c r="K219" s="467"/>
      <c r="L219" s="468"/>
    </row>
    <row r="220" spans="2:12" x14ac:dyDescent="0.25">
      <c r="B220" s="466"/>
      <c r="C220" s="467"/>
      <c r="E220" s="467"/>
      <c r="F220" s="467"/>
      <c r="G220" s="467"/>
      <c r="H220" s="467"/>
      <c r="I220" s="467"/>
      <c r="J220" s="468"/>
      <c r="K220" s="467"/>
      <c r="L220" s="468"/>
    </row>
    <row r="221" spans="2:12" x14ac:dyDescent="0.25">
      <c r="B221" s="466"/>
      <c r="C221" s="467"/>
      <c r="E221" s="467"/>
      <c r="F221" s="467"/>
      <c r="G221" s="467"/>
      <c r="H221" s="467"/>
      <c r="I221" s="467"/>
      <c r="J221" s="468"/>
      <c r="K221" s="467"/>
      <c r="L221" s="468"/>
    </row>
    <row r="222" spans="2:12" x14ac:dyDescent="0.25">
      <c r="B222" s="466"/>
      <c r="C222" s="467"/>
      <c r="E222" s="467"/>
      <c r="F222" s="467"/>
      <c r="G222" s="467"/>
      <c r="H222" s="467"/>
      <c r="I222" s="467"/>
      <c r="J222" s="468"/>
      <c r="K222" s="467"/>
      <c r="L222" s="468"/>
    </row>
    <row r="223" spans="2:12" x14ac:dyDescent="0.25">
      <c r="B223" s="466"/>
      <c r="C223" s="467"/>
      <c r="E223" s="467"/>
      <c r="F223" s="467"/>
      <c r="G223" s="467"/>
      <c r="H223" s="467"/>
      <c r="I223" s="467"/>
      <c r="J223" s="468"/>
      <c r="K223" s="467"/>
      <c r="L223" s="468"/>
    </row>
    <row r="224" spans="2:12" x14ac:dyDescent="0.25">
      <c r="B224" s="466"/>
      <c r="C224" s="467"/>
      <c r="E224" s="467"/>
      <c r="F224" s="467"/>
      <c r="G224" s="467"/>
      <c r="H224" s="467"/>
      <c r="I224" s="467"/>
      <c r="J224" s="468"/>
      <c r="K224" s="467"/>
      <c r="L224" s="468"/>
    </row>
    <row r="225" spans="2:12" x14ac:dyDescent="0.25">
      <c r="B225" s="466"/>
      <c r="C225" s="467"/>
      <c r="E225" s="467"/>
      <c r="F225" s="467"/>
      <c r="G225" s="467"/>
      <c r="H225" s="467"/>
      <c r="I225" s="467"/>
      <c r="J225" s="468"/>
      <c r="K225" s="467"/>
      <c r="L225" s="468"/>
    </row>
    <row r="226" spans="2:12" x14ac:dyDescent="0.25">
      <c r="B226" s="466"/>
      <c r="C226" s="467"/>
      <c r="E226" s="467"/>
      <c r="F226" s="467"/>
      <c r="G226" s="467"/>
      <c r="H226" s="467"/>
      <c r="I226" s="467"/>
      <c r="J226" s="468"/>
      <c r="K226" s="467"/>
      <c r="L226" s="468"/>
    </row>
    <row r="227" spans="2:12" x14ac:dyDescent="0.25">
      <c r="B227" s="466"/>
      <c r="C227" s="467"/>
      <c r="E227" s="467"/>
      <c r="F227" s="467"/>
      <c r="G227" s="467"/>
      <c r="H227" s="467"/>
      <c r="I227" s="467"/>
      <c r="J227" s="468"/>
      <c r="K227" s="467"/>
      <c r="L227" s="468"/>
    </row>
    <row r="228" spans="2:12" x14ac:dyDescent="0.25">
      <c r="B228" s="466"/>
      <c r="C228" s="467"/>
      <c r="E228" s="467"/>
      <c r="F228" s="467"/>
      <c r="G228" s="467"/>
      <c r="H228" s="467"/>
      <c r="I228" s="467"/>
      <c r="J228" s="468"/>
      <c r="K228" s="467"/>
      <c r="L228" s="468"/>
    </row>
    <row r="229" spans="2:12" x14ac:dyDescent="0.25">
      <c r="B229" s="466"/>
      <c r="C229" s="467"/>
      <c r="E229" s="467"/>
      <c r="F229" s="467"/>
      <c r="G229" s="467"/>
      <c r="H229" s="467"/>
      <c r="I229" s="467"/>
      <c r="J229" s="468"/>
      <c r="K229" s="467"/>
      <c r="L229" s="468"/>
    </row>
    <row r="230" spans="2:12" x14ac:dyDescent="0.25">
      <c r="B230" s="466"/>
      <c r="C230" s="467"/>
      <c r="E230" s="467"/>
      <c r="F230" s="467"/>
      <c r="G230" s="467"/>
      <c r="H230" s="467"/>
      <c r="I230" s="467"/>
      <c r="J230" s="468"/>
      <c r="K230" s="467"/>
      <c r="L230" s="468"/>
    </row>
    <row r="231" spans="2:12" x14ac:dyDescent="0.25">
      <c r="B231" s="466"/>
      <c r="C231" s="467"/>
      <c r="E231" s="467"/>
      <c r="F231" s="467"/>
      <c r="G231" s="467"/>
      <c r="H231" s="467"/>
      <c r="I231" s="467"/>
      <c r="J231" s="468"/>
      <c r="K231" s="467"/>
      <c r="L231" s="468"/>
    </row>
    <row r="232" spans="2:12" x14ac:dyDescent="0.25">
      <c r="B232" s="466"/>
      <c r="C232" s="467"/>
      <c r="E232" s="467"/>
      <c r="F232" s="467"/>
      <c r="G232" s="467"/>
      <c r="H232" s="467"/>
      <c r="I232" s="467"/>
      <c r="J232" s="468"/>
      <c r="K232" s="467"/>
      <c r="L232" s="468"/>
    </row>
    <row r="233" spans="2:12" x14ac:dyDescent="0.25">
      <c r="B233" s="466"/>
      <c r="C233" s="467"/>
      <c r="E233" s="467"/>
      <c r="F233" s="467"/>
      <c r="G233" s="467"/>
      <c r="H233" s="467"/>
      <c r="I233" s="467"/>
      <c r="J233" s="468"/>
      <c r="K233" s="467"/>
      <c r="L233" s="468"/>
    </row>
    <row r="234" spans="2:12" x14ac:dyDescent="0.25">
      <c r="B234" s="466"/>
      <c r="C234" s="467"/>
      <c r="E234" s="467"/>
      <c r="F234" s="467"/>
      <c r="G234" s="467"/>
      <c r="H234" s="467"/>
      <c r="I234" s="467"/>
      <c r="J234" s="468"/>
      <c r="K234" s="467"/>
      <c r="L234" s="468"/>
    </row>
    <row r="235" spans="2:12" x14ac:dyDescent="0.25">
      <c r="B235" s="466"/>
      <c r="C235" s="467"/>
      <c r="E235" s="467"/>
      <c r="F235" s="467"/>
      <c r="G235" s="467"/>
      <c r="H235" s="467"/>
      <c r="I235" s="467"/>
      <c r="J235" s="468"/>
      <c r="K235" s="467"/>
      <c r="L235" s="468"/>
    </row>
    <row r="236" spans="2:12" x14ac:dyDescent="0.25">
      <c r="B236" s="466"/>
      <c r="C236" s="467"/>
      <c r="E236" s="467"/>
      <c r="F236" s="467"/>
      <c r="G236" s="467"/>
      <c r="H236" s="467"/>
      <c r="I236" s="467"/>
      <c r="J236" s="468"/>
      <c r="K236" s="467"/>
      <c r="L236" s="468"/>
    </row>
    <row r="237" spans="2:12" x14ac:dyDescent="0.25">
      <c r="B237" s="466"/>
      <c r="C237" s="467"/>
      <c r="E237" s="467"/>
      <c r="F237" s="467"/>
      <c r="G237" s="467"/>
      <c r="H237" s="467"/>
      <c r="I237" s="467"/>
      <c r="J237" s="468"/>
      <c r="K237" s="467"/>
      <c r="L237" s="468"/>
    </row>
    <row r="238" spans="2:12" x14ac:dyDescent="0.25">
      <c r="B238" s="466"/>
      <c r="C238" s="467"/>
      <c r="E238" s="467"/>
      <c r="F238" s="467"/>
      <c r="G238" s="467"/>
      <c r="H238" s="467"/>
      <c r="I238" s="467"/>
      <c r="J238" s="468"/>
      <c r="K238" s="467"/>
      <c r="L238" s="468"/>
    </row>
    <row r="239" spans="2:12" x14ac:dyDescent="0.25">
      <c r="B239" s="466"/>
      <c r="C239" s="467"/>
      <c r="E239" s="467"/>
      <c r="F239" s="467"/>
      <c r="G239" s="467"/>
      <c r="H239" s="467"/>
      <c r="I239" s="467"/>
      <c r="J239" s="468"/>
      <c r="K239" s="467"/>
      <c r="L239" s="468"/>
    </row>
    <row r="240" spans="2:12" x14ac:dyDescent="0.25">
      <c r="B240" s="466"/>
      <c r="C240" s="467"/>
      <c r="E240" s="467"/>
      <c r="F240" s="467"/>
      <c r="G240" s="467"/>
      <c r="H240" s="467"/>
      <c r="I240" s="467"/>
      <c r="J240" s="468"/>
      <c r="K240" s="467"/>
      <c r="L240" s="468"/>
    </row>
    <row r="241" spans="2:12" x14ac:dyDescent="0.25">
      <c r="B241" s="466"/>
      <c r="C241" s="467"/>
      <c r="E241" s="467"/>
      <c r="F241" s="467"/>
      <c r="G241" s="467"/>
      <c r="H241" s="467"/>
      <c r="I241" s="467"/>
      <c r="J241" s="468"/>
      <c r="K241" s="467"/>
      <c r="L241" s="468"/>
    </row>
    <row r="242" spans="2:12" x14ac:dyDescent="0.25">
      <c r="B242" s="466"/>
      <c r="C242" s="467"/>
      <c r="E242" s="467"/>
      <c r="F242" s="467"/>
      <c r="G242" s="467"/>
      <c r="H242" s="467"/>
      <c r="I242" s="467"/>
      <c r="J242" s="468"/>
      <c r="K242" s="467"/>
      <c r="L242" s="468"/>
    </row>
    <row r="243" spans="2:12" x14ac:dyDescent="0.25">
      <c r="B243" s="466"/>
      <c r="C243" s="467"/>
      <c r="E243" s="467"/>
      <c r="F243" s="467"/>
      <c r="G243" s="467"/>
      <c r="H243" s="467"/>
      <c r="I243" s="467"/>
      <c r="J243" s="468"/>
      <c r="K243" s="467"/>
      <c r="L243" s="468"/>
    </row>
    <row r="244" spans="2:12" x14ac:dyDescent="0.25">
      <c r="B244" s="466"/>
      <c r="C244" s="467"/>
      <c r="E244" s="467"/>
      <c r="F244" s="467"/>
      <c r="G244" s="467"/>
      <c r="H244" s="467"/>
      <c r="I244" s="467"/>
      <c r="J244" s="468"/>
      <c r="K244" s="467"/>
      <c r="L244" s="468"/>
    </row>
    <row r="245" spans="2:12" x14ac:dyDescent="0.25">
      <c r="B245" s="466"/>
      <c r="C245" s="467"/>
      <c r="E245" s="467"/>
      <c r="F245" s="467"/>
      <c r="G245" s="467"/>
      <c r="H245" s="467"/>
      <c r="I245" s="467"/>
      <c r="J245" s="468"/>
      <c r="K245" s="467"/>
      <c r="L245" s="468"/>
    </row>
    <row r="246" spans="2:12" x14ac:dyDescent="0.25">
      <c r="B246" s="466"/>
      <c r="C246" s="467"/>
      <c r="E246" s="467"/>
      <c r="F246" s="467"/>
      <c r="G246" s="467"/>
      <c r="H246" s="467"/>
      <c r="I246" s="467"/>
      <c r="J246" s="468"/>
      <c r="K246" s="467"/>
      <c r="L246" s="468"/>
    </row>
    <row r="247" spans="2:12" x14ac:dyDescent="0.25">
      <c r="B247" s="466"/>
      <c r="C247" s="467"/>
      <c r="E247" s="467"/>
      <c r="F247" s="467"/>
      <c r="G247" s="467"/>
      <c r="H247" s="467"/>
      <c r="I247" s="467"/>
      <c r="J247" s="468"/>
      <c r="K247" s="467"/>
      <c r="L247" s="468"/>
    </row>
    <row r="248" spans="2:12" x14ac:dyDescent="0.25">
      <c r="B248" s="466"/>
      <c r="C248" s="467"/>
      <c r="E248" s="467"/>
      <c r="F248" s="467"/>
      <c r="G248" s="467"/>
      <c r="H248" s="467"/>
      <c r="I248" s="467"/>
      <c r="J248" s="468"/>
      <c r="K248" s="467"/>
      <c r="L248" s="468"/>
    </row>
    <row r="249" spans="2:12" x14ac:dyDescent="0.25">
      <c r="B249" s="466"/>
      <c r="C249" s="467"/>
      <c r="E249" s="467"/>
      <c r="F249" s="467"/>
      <c r="G249" s="467"/>
      <c r="H249" s="467"/>
      <c r="I249" s="467"/>
      <c r="J249" s="468"/>
      <c r="K249" s="467"/>
      <c r="L249" s="468"/>
    </row>
    <row r="250" spans="2:12" x14ac:dyDescent="0.25">
      <c r="B250" s="466"/>
      <c r="C250" s="467"/>
      <c r="E250" s="467"/>
      <c r="F250" s="467"/>
      <c r="G250" s="467"/>
      <c r="H250" s="467"/>
      <c r="I250" s="467"/>
      <c r="J250" s="468"/>
      <c r="K250" s="467"/>
      <c r="L250" s="468"/>
    </row>
    <row r="251" spans="2:12" x14ac:dyDescent="0.25">
      <c r="B251" s="466"/>
      <c r="C251" s="467"/>
      <c r="E251" s="467"/>
      <c r="F251" s="467"/>
      <c r="G251" s="467"/>
      <c r="H251" s="467"/>
      <c r="I251" s="467"/>
      <c r="J251" s="468"/>
      <c r="K251" s="467"/>
      <c r="L251" s="468"/>
    </row>
    <row r="252" spans="2:12" x14ac:dyDescent="0.25">
      <c r="B252" s="466"/>
      <c r="C252" s="467"/>
      <c r="E252" s="467"/>
      <c r="F252" s="467"/>
      <c r="G252" s="467"/>
      <c r="H252" s="467"/>
      <c r="I252" s="467"/>
      <c r="J252" s="468"/>
      <c r="K252" s="467"/>
      <c r="L252" s="468"/>
    </row>
    <row r="253" spans="2:12" x14ac:dyDescent="0.25">
      <c r="B253" s="466"/>
      <c r="C253" s="467"/>
      <c r="E253" s="467"/>
      <c r="F253" s="467"/>
      <c r="G253" s="467"/>
      <c r="H253" s="467"/>
      <c r="I253" s="467"/>
      <c r="J253" s="468"/>
      <c r="K253" s="467"/>
      <c r="L253" s="468"/>
    </row>
    <row r="254" spans="2:12" x14ac:dyDescent="0.25">
      <c r="B254" s="466"/>
      <c r="C254" s="467"/>
      <c r="E254" s="467"/>
      <c r="F254" s="467"/>
      <c r="G254" s="467"/>
      <c r="H254" s="467"/>
      <c r="I254" s="467"/>
      <c r="J254" s="468"/>
      <c r="K254" s="467"/>
      <c r="L254" s="468"/>
    </row>
    <row r="255" spans="2:12" x14ac:dyDescent="0.25">
      <c r="B255" s="466"/>
      <c r="C255" s="467"/>
      <c r="E255" s="467"/>
      <c r="F255" s="467"/>
      <c r="G255" s="467"/>
      <c r="H255" s="467"/>
      <c r="I255" s="467"/>
      <c r="J255" s="468"/>
      <c r="K255" s="467"/>
      <c r="L255" s="468"/>
    </row>
    <row r="256" spans="2:12" x14ac:dyDescent="0.25">
      <c r="B256" s="466"/>
      <c r="C256" s="467"/>
      <c r="E256" s="467"/>
      <c r="F256" s="467"/>
      <c r="G256" s="467"/>
      <c r="H256" s="467"/>
      <c r="I256" s="467"/>
      <c r="J256" s="468"/>
      <c r="K256" s="467"/>
      <c r="L256" s="468"/>
    </row>
    <row r="257" spans="2:12" x14ac:dyDescent="0.25">
      <c r="B257" s="466"/>
      <c r="C257" s="467"/>
      <c r="E257" s="467"/>
      <c r="F257" s="467"/>
      <c r="G257" s="467"/>
      <c r="H257" s="467"/>
      <c r="I257" s="467"/>
      <c r="J257" s="468"/>
      <c r="K257" s="467"/>
      <c r="L257" s="468"/>
    </row>
    <row r="258" spans="2:12" x14ac:dyDescent="0.25">
      <c r="B258" s="466"/>
      <c r="C258" s="467"/>
      <c r="E258" s="467"/>
      <c r="F258" s="467"/>
      <c r="G258" s="467"/>
      <c r="H258" s="467"/>
      <c r="I258" s="467"/>
      <c r="J258" s="468"/>
      <c r="K258" s="467"/>
      <c r="L258" s="468"/>
    </row>
    <row r="259" spans="2:12" x14ac:dyDescent="0.25">
      <c r="B259" s="466"/>
      <c r="C259" s="467"/>
      <c r="E259" s="467"/>
      <c r="F259" s="467"/>
      <c r="G259" s="467"/>
      <c r="H259" s="467"/>
      <c r="I259" s="467"/>
      <c r="J259" s="468"/>
      <c r="K259" s="467"/>
      <c r="L259" s="468"/>
    </row>
    <row r="260" spans="2:12" x14ac:dyDescent="0.25">
      <c r="B260" s="466"/>
      <c r="C260" s="467"/>
      <c r="E260" s="467"/>
      <c r="F260" s="467"/>
      <c r="G260" s="467"/>
      <c r="H260" s="467"/>
      <c r="I260" s="467"/>
      <c r="J260" s="468"/>
      <c r="K260" s="467"/>
      <c r="L260" s="468"/>
    </row>
    <row r="261" spans="2:12" x14ac:dyDescent="0.25">
      <c r="B261" s="466"/>
      <c r="C261" s="467"/>
      <c r="E261" s="467"/>
      <c r="F261" s="467"/>
      <c r="G261" s="467"/>
      <c r="H261" s="467"/>
      <c r="I261" s="467"/>
      <c r="J261" s="468"/>
      <c r="K261" s="467"/>
      <c r="L261" s="468"/>
    </row>
    <row r="262" spans="2:12" x14ac:dyDescent="0.25">
      <c r="B262" s="466"/>
      <c r="C262" s="467"/>
      <c r="E262" s="467"/>
      <c r="F262" s="467"/>
      <c r="G262" s="467"/>
      <c r="H262" s="467"/>
      <c r="I262" s="467"/>
      <c r="J262" s="468"/>
      <c r="K262" s="467"/>
      <c r="L262" s="468"/>
    </row>
    <row r="263" spans="2:12" x14ac:dyDescent="0.25">
      <c r="B263" s="466"/>
      <c r="C263" s="467"/>
      <c r="E263" s="467"/>
      <c r="F263" s="467"/>
      <c r="G263" s="467"/>
      <c r="H263" s="467"/>
      <c r="I263" s="467"/>
      <c r="J263" s="468"/>
      <c r="K263" s="467"/>
      <c r="L263" s="468"/>
    </row>
    <row r="264" spans="2:12" x14ac:dyDescent="0.25">
      <c r="B264" s="466"/>
      <c r="C264" s="467"/>
      <c r="E264" s="467"/>
      <c r="F264" s="467"/>
      <c r="G264" s="467"/>
      <c r="H264" s="467"/>
      <c r="I264" s="467"/>
      <c r="J264" s="468"/>
      <c r="K264" s="467"/>
      <c r="L264" s="468"/>
    </row>
    <row r="265" spans="2:12" x14ac:dyDescent="0.25">
      <c r="B265" s="466"/>
      <c r="C265" s="467"/>
      <c r="E265" s="467"/>
      <c r="F265" s="467"/>
      <c r="G265" s="467"/>
      <c r="H265" s="467"/>
      <c r="I265" s="467"/>
      <c r="J265" s="468"/>
      <c r="K265" s="467"/>
      <c r="L265" s="468"/>
    </row>
    <row r="266" spans="2:12" x14ac:dyDescent="0.25">
      <c r="B266" s="466"/>
      <c r="C266" s="467"/>
      <c r="E266" s="467"/>
      <c r="F266" s="467"/>
      <c r="G266" s="467"/>
      <c r="H266" s="467"/>
      <c r="I266" s="467"/>
      <c r="J266" s="468"/>
      <c r="K266" s="467"/>
      <c r="L266" s="468"/>
    </row>
    <row r="267" spans="2:12" x14ac:dyDescent="0.25">
      <c r="B267" s="466"/>
      <c r="C267" s="467"/>
      <c r="E267" s="467"/>
      <c r="F267" s="467"/>
      <c r="G267" s="467"/>
      <c r="H267" s="467"/>
      <c r="I267" s="467"/>
      <c r="J267" s="468"/>
      <c r="K267" s="467"/>
      <c r="L267" s="468"/>
    </row>
    <row r="268" spans="2:12" x14ac:dyDescent="0.25">
      <c r="B268" s="466"/>
      <c r="C268" s="467"/>
      <c r="E268" s="467"/>
      <c r="F268" s="467"/>
      <c r="G268" s="467"/>
      <c r="H268" s="467"/>
      <c r="I268" s="467"/>
      <c r="J268" s="468"/>
      <c r="K268" s="467"/>
      <c r="L268" s="468"/>
    </row>
    <row r="269" spans="2:12" x14ac:dyDescent="0.25">
      <c r="B269" s="466"/>
      <c r="C269" s="467"/>
      <c r="E269" s="467"/>
      <c r="F269" s="467"/>
      <c r="G269" s="467"/>
      <c r="H269" s="467"/>
      <c r="I269" s="467"/>
      <c r="J269" s="468"/>
      <c r="K269" s="467"/>
      <c r="L269" s="468"/>
    </row>
    <row r="270" spans="2:12" x14ac:dyDescent="0.25">
      <c r="B270" s="466"/>
      <c r="C270" s="467"/>
      <c r="E270" s="467"/>
      <c r="F270" s="467"/>
      <c r="G270" s="467"/>
      <c r="H270" s="467"/>
      <c r="I270" s="467"/>
      <c r="J270" s="468"/>
      <c r="K270" s="467"/>
      <c r="L270" s="468"/>
    </row>
    <row r="271" spans="2:12" x14ac:dyDescent="0.25">
      <c r="B271" s="466"/>
      <c r="C271" s="467"/>
      <c r="E271" s="467"/>
      <c r="F271" s="467"/>
      <c r="G271" s="467"/>
      <c r="H271" s="467"/>
      <c r="I271" s="467"/>
      <c r="J271" s="468"/>
      <c r="K271" s="467"/>
      <c r="L271" s="468"/>
    </row>
    <row r="272" spans="2:12" x14ac:dyDescent="0.25">
      <c r="B272" s="466"/>
      <c r="C272" s="467"/>
      <c r="E272" s="467"/>
      <c r="F272" s="467"/>
      <c r="G272" s="467"/>
      <c r="H272" s="467"/>
      <c r="I272" s="467"/>
      <c r="J272" s="468"/>
      <c r="K272" s="467"/>
      <c r="L272" s="468"/>
    </row>
    <row r="273" spans="2:12" x14ac:dyDescent="0.25">
      <c r="B273" s="466"/>
      <c r="C273" s="467"/>
      <c r="E273" s="467"/>
      <c r="F273" s="467"/>
      <c r="G273" s="467"/>
      <c r="H273" s="467"/>
      <c r="I273" s="467"/>
      <c r="J273" s="468"/>
      <c r="K273" s="467"/>
      <c r="L273" s="468"/>
    </row>
    <row r="274" spans="2:12" x14ac:dyDescent="0.25">
      <c r="B274" s="466"/>
      <c r="C274" s="467"/>
      <c r="E274" s="467"/>
      <c r="F274" s="467"/>
      <c r="G274" s="467"/>
      <c r="H274" s="467"/>
      <c r="I274" s="467"/>
      <c r="J274" s="468"/>
      <c r="K274" s="467"/>
      <c r="L274" s="468"/>
    </row>
    <row r="275" spans="2:12" x14ac:dyDescent="0.25">
      <c r="B275" s="466"/>
      <c r="C275" s="467"/>
      <c r="E275" s="467"/>
      <c r="F275" s="467"/>
      <c r="G275" s="467"/>
      <c r="H275" s="467"/>
      <c r="I275" s="467"/>
      <c r="J275" s="468"/>
      <c r="K275" s="467"/>
      <c r="L275" s="468"/>
    </row>
    <row r="276" spans="2:12" x14ac:dyDescent="0.25">
      <c r="B276" s="466"/>
      <c r="C276" s="467"/>
      <c r="E276" s="467"/>
      <c r="F276" s="467"/>
      <c r="G276" s="467"/>
      <c r="H276" s="467"/>
      <c r="I276" s="467"/>
      <c r="J276" s="468"/>
      <c r="K276" s="467"/>
      <c r="L276" s="468"/>
    </row>
    <row r="277" spans="2:12" x14ac:dyDescent="0.25">
      <c r="B277" s="466"/>
      <c r="C277" s="467"/>
      <c r="E277" s="467"/>
      <c r="F277" s="467"/>
      <c r="G277" s="467"/>
      <c r="H277" s="467"/>
      <c r="I277" s="467"/>
      <c r="J277" s="468"/>
      <c r="K277" s="467"/>
      <c r="L277" s="468"/>
    </row>
    <row r="278" spans="2:12" x14ac:dyDescent="0.25">
      <c r="B278" s="466"/>
      <c r="C278" s="467"/>
      <c r="E278" s="467"/>
      <c r="F278" s="467"/>
      <c r="G278" s="467"/>
      <c r="H278" s="467"/>
      <c r="I278" s="467"/>
      <c r="J278" s="468"/>
      <c r="K278" s="467"/>
      <c r="L278" s="468"/>
    </row>
    <row r="279" spans="2:12" x14ac:dyDescent="0.25">
      <c r="B279" s="466"/>
      <c r="C279" s="467"/>
      <c r="E279" s="467"/>
      <c r="F279" s="467"/>
      <c r="G279" s="467"/>
      <c r="H279" s="467"/>
      <c r="I279" s="467"/>
      <c r="J279" s="468"/>
      <c r="K279" s="467"/>
      <c r="L279" s="468"/>
    </row>
    <row r="280" spans="2:12" x14ac:dyDescent="0.25">
      <c r="B280" s="466"/>
      <c r="C280" s="467"/>
      <c r="E280" s="467"/>
      <c r="F280" s="467"/>
      <c r="G280" s="467"/>
      <c r="H280" s="467"/>
      <c r="I280" s="467"/>
      <c r="J280" s="468"/>
      <c r="K280" s="467"/>
      <c r="L280" s="468"/>
    </row>
    <row r="281" spans="2:12" x14ac:dyDescent="0.25">
      <c r="B281" s="466"/>
      <c r="C281" s="467"/>
      <c r="E281" s="467"/>
      <c r="F281" s="467"/>
      <c r="G281" s="467"/>
      <c r="H281" s="467"/>
      <c r="I281" s="467"/>
      <c r="J281" s="468"/>
      <c r="K281" s="467"/>
      <c r="L281" s="468"/>
    </row>
    <row r="282" spans="2:12" x14ac:dyDescent="0.25">
      <c r="B282" s="466"/>
      <c r="C282" s="467"/>
      <c r="E282" s="467"/>
      <c r="F282" s="467"/>
      <c r="G282" s="467"/>
      <c r="H282" s="467"/>
      <c r="I282" s="467"/>
      <c r="J282" s="468"/>
      <c r="K282" s="467"/>
      <c r="L282" s="468"/>
    </row>
    <row r="283" spans="2:12" x14ac:dyDescent="0.25">
      <c r="B283" s="466"/>
      <c r="C283" s="467"/>
      <c r="E283" s="467"/>
      <c r="F283" s="467"/>
      <c r="G283" s="467"/>
      <c r="H283" s="467"/>
      <c r="I283" s="467"/>
      <c r="J283" s="468"/>
      <c r="K283" s="467"/>
      <c r="L283" s="468"/>
    </row>
    <row r="284" spans="2:12" x14ac:dyDescent="0.25">
      <c r="B284" s="466"/>
      <c r="C284" s="467"/>
      <c r="E284" s="467"/>
      <c r="F284" s="467"/>
      <c r="G284" s="467"/>
      <c r="H284" s="467"/>
      <c r="I284" s="467"/>
      <c r="J284" s="468"/>
      <c r="K284" s="467"/>
      <c r="L284" s="468"/>
    </row>
    <row r="285" spans="2:12" x14ac:dyDescent="0.25">
      <c r="B285" s="466"/>
      <c r="C285" s="467"/>
      <c r="E285" s="467"/>
      <c r="F285" s="467"/>
      <c r="G285" s="467"/>
      <c r="H285" s="467"/>
      <c r="I285" s="467"/>
      <c r="J285" s="468"/>
      <c r="K285" s="467"/>
      <c r="L285" s="468"/>
    </row>
    <row r="286" spans="2:12" x14ac:dyDescent="0.25">
      <c r="B286" s="466"/>
      <c r="C286" s="467"/>
      <c r="E286" s="467"/>
      <c r="F286" s="467"/>
      <c r="G286" s="467"/>
      <c r="H286" s="467"/>
      <c r="I286" s="467"/>
      <c r="J286" s="468"/>
      <c r="K286" s="467"/>
      <c r="L286" s="468"/>
    </row>
    <row r="287" spans="2:12" x14ac:dyDescent="0.25">
      <c r="B287" s="466"/>
      <c r="C287" s="467"/>
      <c r="E287" s="467"/>
      <c r="F287" s="467"/>
      <c r="G287" s="467"/>
      <c r="H287" s="467"/>
      <c r="I287" s="467"/>
      <c r="J287" s="468"/>
      <c r="K287" s="467"/>
      <c r="L287" s="468"/>
    </row>
    <row r="288" spans="2:12" x14ac:dyDescent="0.25">
      <c r="B288" s="466"/>
      <c r="C288" s="467"/>
      <c r="E288" s="467"/>
      <c r="F288" s="467"/>
      <c r="G288" s="467"/>
      <c r="H288" s="467"/>
      <c r="I288" s="467"/>
      <c r="J288" s="468"/>
      <c r="K288" s="467"/>
      <c r="L288" s="468"/>
    </row>
    <row r="289" spans="2:12" x14ac:dyDescent="0.25">
      <c r="B289" s="466"/>
      <c r="C289" s="467"/>
      <c r="E289" s="467"/>
      <c r="F289" s="467"/>
      <c r="G289" s="467"/>
      <c r="H289" s="467"/>
      <c r="I289" s="467"/>
      <c r="J289" s="468"/>
      <c r="K289" s="467"/>
      <c r="L289" s="468"/>
    </row>
    <row r="290" spans="2:12" x14ac:dyDescent="0.25">
      <c r="B290" s="466"/>
      <c r="C290" s="467"/>
      <c r="E290" s="467"/>
      <c r="F290" s="467"/>
      <c r="G290" s="467"/>
      <c r="H290" s="467"/>
      <c r="I290" s="467"/>
      <c r="J290" s="468"/>
      <c r="K290" s="467"/>
      <c r="L290" s="468"/>
    </row>
    <row r="291" spans="2:12" x14ac:dyDescent="0.25">
      <c r="B291" s="466"/>
      <c r="C291" s="467"/>
      <c r="E291" s="467"/>
      <c r="F291" s="467"/>
      <c r="G291" s="467"/>
      <c r="H291" s="467"/>
      <c r="I291" s="467"/>
      <c r="J291" s="468"/>
      <c r="K291" s="467"/>
      <c r="L291" s="468"/>
    </row>
    <row r="292" spans="2:12" x14ac:dyDescent="0.25">
      <c r="B292" s="466"/>
      <c r="C292" s="467"/>
      <c r="E292" s="467"/>
      <c r="F292" s="467"/>
      <c r="G292" s="467"/>
      <c r="H292" s="467"/>
      <c r="I292" s="467"/>
      <c r="J292" s="468"/>
      <c r="K292" s="467"/>
      <c r="L292" s="468"/>
    </row>
    <row r="293" spans="2:12" x14ac:dyDescent="0.25">
      <c r="B293" s="466"/>
      <c r="C293" s="467"/>
      <c r="E293" s="467"/>
      <c r="F293" s="467"/>
      <c r="G293" s="467"/>
      <c r="H293" s="467"/>
      <c r="I293" s="467"/>
      <c r="J293" s="468"/>
      <c r="K293" s="467"/>
      <c r="L293" s="468"/>
    </row>
    <row r="294" spans="2:12" x14ac:dyDescent="0.25">
      <c r="B294" s="466"/>
      <c r="C294" s="467"/>
      <c r="E294" s="467"/>
      <c r="F294" s="467"/>
      <c r="G294" s="467"/>
      <c r="H294" s="467"/>
      <c r="I294" s="467"/>
      <c r="J294" s="468"/>
      <c r="K294" s="467"/>
      <c r="L294" s="468"/>
    </row>
    <row r="295" spans="2:12" x14ac:dyDescent="0.25">
      <c r="B295" s="466"/>
      <c r="C295" s="467"/>
      <c r="E295" s="467"/>
      <c r="F295" s="467"/>
      <c r="G295" s="467"/>
      <c r="H295" s="467"/>
      <c r="I295" s="467"/>
      <c r="J295" s="468"/>
      <c r="K295" s="467"/>
      <c r="L295" s="468"/>
    </row>
    <row r="296" spans="2:12" x14ac:dyDescent="0.25">
      <c r="B296" s="466"/>
      <c r="C296" s="467"/>
      <c r="E296" s="467"/>
      <c r="F296" s="467"/>
      <c r="G296" s="467"/>
      <c r="H296" s="467"/>
      <c r="I296" s="467"/>
      <c r="J296" s="468"/>
      <c r="K296" s="467"/>
      <c r="L296" s="468"/>
    </row>
    <row r="297" spans="2:12" x14ac:dyDescent="0.25">
      <c r="B297" s="466"/>
      <c r="C297" s="467"/>
      <c r="E297" s="467"/>
      <c r="F297" s="467"/>
      <c r="G297" s="467"/>
      <c r="H297" s="467"/>
      <c r="I297" s="467"/>
      <c r="J297" s="468"/>
      <c r="K297" s="467"/>
      <c r="L297" s="468"/>
    </row>
    <row r="298" spans="2:12" x14ac:dyDescent="0.25">
      <c r="B298" s="466"/>
      <c r="C298" s="467"/>
      <c r="E298" s="467"/>
      <c r="F298" s="467"/>
      <c r="G298" s="467"/>
      <c r="H298" s="467"/>
      <c r="I298" s="467"/>
      <c r="J298" s="468"/>
      <c r="K298" s="467"/>
      <c r="L298" s="468"/>
    </row>
    <row r="299" spans="2:12" x14ac:dyDescent="0.25">
      <c r="B299" s="466"/>
      <c r="C299" s="467"/>
      <c r="E299" s="467"/>
      <c r="F299" s="467"/>
      <c r="G299" s="467"/>
      <c r="H299" s="467"/>
      <c r="I299" s="467"/>
      <c r="J299" s="468"/>
      <c r="K299" s="467"/>
      <c r="L299" s="468"/>
    </row>
    <row r="300" spans="2:12" x14ac:dyDescent="0.25">
      <c r="B300" s="466"/>
      <c r="C300" s="467"/>
      <c r="E300" s="467"/>
      <c r="F300" s="467"/>
      <c r="G300" s="467"/>
      <c r="H300" s="467"/>
      <c r="I300" s="467"/>
      <c r="J300" s="468"/>
      <c r="K300" s="467"/>
      <c r="L300" s="468"/>
    </row>
    <row r="301" spans="2:12" x14ac:dyDescent="0.25">
      <c r="B301" s="466"/>
      <c r="C301" s="467"/>
      <c r="E301" s="467"/>
      <c r="F301" s="467"/>
      <c r="G301" s="467"/>
      <c r="H301" s="467"/>
      <c r="I301" s="467"/>
      <c r="J301" s="468"/>
      <c r="K301" s="467"/>
      <c r="L301" s="468"/>
    </row>
    <row r="302" spans="2:12" x14ac:dyDescent="0.25">
      <c r="B302" s="466"/>
      <c r="C302" s="467"/>
      <c r="E302" s="467"/>
      <c r="F302" s="467"/>
      <c r="G302" s="467"/>
      <c r="H302" s="467"/>
      <c r="I302" s="467"/>
      <c r="J302" s="468"/>
      <c r="K302" s="467"/>
      <c r="L302" s="468"/>
    </row>
    <row r="303" spans="2:12" x14ac:dyDescent="0.25">
      <c r="B303" s="466"/>
      <c r="C303" s="467"/>
      <c r="E303" s="467"/>
      <c r="F303" s="467"/>
      <c r="G303" s="467"/>
      <c r="H303" s="467"/>
      <c r="I303" s="467"/>
      <c r="J303" s="468"/>
      <c r="K303" s="467"/>
      <c r="L303" s="468"/>
    </row>
    <row r="304" spans="2:12" x14ac:dyDescent="0.25">
      <c r="B304" s="466"/>
      <c r="C304" s="467"/>
      <c r="E304" s="467"/>
      <c r="F304" s="467"/>
      <c r="G304" s="467"/>
      <c r="H304" s="467"/>
      <c r="I304" s="467"/>
      <c r="J304" s="468"/>
      <c r="K304" s="467"/>
      <c r="L304" s="468"/>
    </row>
    <row r="305" spans="2:12" x14ac:dyDescent="0.25">
      <c r="B305" s="466"/>
      <c r="C305" s="467"/>
      <c r="E305" s="467"/>
      <c r="F305" s="467"/>
      <c r="G305" s="467"/>
      <c r="H305" s="467"/>
      <c r="I305" s="467"/>
      <c r="J305" s="468"/>
      <c r="K305" s="467"/>
      <c r="L305" s="468"/>
    </row>
    <row r="306" spans="2:12" x14ac:dyDescent="0.25">
      <c r="B306" s="466"/>
      <c r="C306" s="467"/>
      <c r="E306" s="467"/>
      <c r="F306" s="467"/>
      <c r="G306" s="467"/>
      <c r="H306" s="467"/>
      <c r="I306" s="467"/>
      <c r="J306" s="468"/>
      <c r="K306" s="467"/>
      <c r="L306" s="468"/>
    </row>
    <row r="307" spans="2:12" x14ac:dyDescent="0.25">
      <c r="B307" s="466"/>
      <c r="C307" s="467"/>
      <c r="E307" s="467"/>
      <c r="F307" s="467"/>
      <c r="G307" s="467"/>
      <c r="H307" s="467"/>
      <c r="I307" s="467"/>
      <c r="J307" s="468"/>
      <c r="K307" s="467"/>
      <c r="L307" s="468"/>
    </row>
    <row r="308" spans="2:12" x14ac:dyDescent="0.25">
      <c r="B308" s="466"/>
      <c r="C308" s="467"/>
      <c r="E308" s="467"/>
      <c r="F308" s="467"/>
      <c r="G308" s="467"/>
      <c r="H308" s="467"/>
      <c r="I308" s="467"/>
      <c r="J308" s="468"/>
      <c r="K308" s="467"/>
      <c r="L308" s="468"/>
    </row>
    <row r="309" spans="2:12" x14ac:dyDescent="0.25">
      <c r="B309" s="466"/>
      <c r="C309" s="467"/>
      <c r="E309" s="467"/>
      <c r="F309" s="467"/>
      <c r="G309" s="467"/>
      <c r="H309" s="467"/>
      <c r="I309" s="467"/>
      <c r="J309" s="468"/>
      <c r="K309" s="467"/>
      <c r="L309" s="468"/>
    </row>
    <row r="310" spans="2:12" x14ac:dyDescent="0.25">
      <c r="B310" s="466"/>
      <c r="C310" s="467"/>
      <c r="E310" s="467"/>
      <c r="F310" s="467"/>
      <c r="G310" s="467"/>
      <c r="H310" s="467"/>
      <c r="I310" s="467"/>
      <c r="J310" s="468"/>
      <c r="K310" s="467"/>
      <c r="L310" s="468"/>
    </row>
    <row r="311" spans="2:12" x14ac:dyDescent="0.25">
      <c r="B311" s="466"/>
      <c r="C311" s="467"/>
      <c r="E311" s="467"/>
      <c r="F311" s="467"/>
      <c r="G311" s="467"/>
      <c r="H311" s="467"/>
      <c r="I311" s="467"/>
      <c r="J311" s="468"/>
      <c r="K311" s="467"/>
      <c r="L311" s="468"/>
    </row>
    <row r="312" spans="2:12" x14ac:dyDescent="0.25">
      <c r="B312" s="466"/>
      <c r="C312" s="467"/>
      <c r="E312" s="467"/>
      <c r="F312" s="467"/>
      <c r="G312" s="467"/>
      <c r="H312" s="467"/>
      <c r="I312" s="467"/>
      <c r="J312" s="468"/>
      <c r="K312" s="467"/>
      <c r="L312" s="468"/>
    </row>
    <row r="313" spans="2:12" x14ac:dyDescent="0.25">
      <c r="B313" s="466"/>
      <c r="C313" s="467"/>
      <c r="E313" s="467"/>
      <c r="F313" s="467"/>
      <c r="G313" s="467"/>
      <c r="H313" s="467"/>
      <c r="I313" s="467"/>
      <c r="J313" s="468"/>
      <c r="K313" s="467"/>
      <c r="L313" s="468"/>
    </row>
    <row r="314" spans="2:12" x14ac:dyDescent="0.25">
      <c r="B314" s="466"/>
      <c r="C314" s="467"/>
      <c r="E314" s="467"/>
      <c r="F314" s="467"/>
      <c r="G314" s="467"/>
      <c r="H314" s="467"/>
      <c r="I314" s="467"/>
      <c r="J314" s="468"/>
      <c r="K314" s="467"/>
      <c r="L314" s="468"/>
    </row>
    <row r="315" spans="2:12" x14ac:dyDescent="0.25">
      <c r="B315" s="466"/>
      <c r="C315" s="467"/>
      <c r="E315" s="467"/>
      <c r="F315" s="467"/>
      <c r="G315" s="467"/>
      <c r="H315" s="467"/>
      <c r="I315" s="467"/>
      <c r="J315" s="468"/>
      <c r="K315" s="467"/>
      <c r="L315" s="468"/>
    </row>
    <row r="316" spans="2:12" x14ac:dyDescent="0.25">
      <c r="B316" s="466"/>
      <c r="C316" s="467"/>
      <c r="E316" s="467"/>
      <c r="F316" s="467"/>
      <c r="G316" s="467"/>
      <c r="H316" s="467"/>
      <c r="I316" s="467"/>
      <c r="J316" s="468"/>
      <c r="K316" s="467"/>
      <c r="L316" s="468"/>
    </row>
    <row r="317" spans="2:12" x14ac:dyDescent="0.25">
      <c r="B317" s="466"/>
      <c r="C317" s="467"/>
      <c r="E317" s="467"/>
      <c r="F317" s="467"/>
      <c r="G317" s="467"/>
      <c r="H317" s="467"/>
      <c r="I317" s="467"/>
      <c r="J317" s="468"/>
      <c r="K317" s="467"/>
      <c r="L317" s="468"/>
    </row>
    <row r="318" spans="2:12" x14ac:dyDescent="0.25">
      <c r="B318" s="466"/>
      <c r="C318" s="467"/>
      <c r="E318" s="467"/>
      <c r="F318" s="467"/>
      <c r="G318" s="467"/>
      <c r="H318" s="467"/>
      <c r="I318" s="467"/>
      <c r="J318" s="468"/>
      <c r="K318" s="467"/>
      <c r="L318" s="468"/>
    </row>
    <row r="319" spans="2:12" x14ac:dyDescent="0.25">
      <c r="B319" s="466"/>
      <c r="C319" s="467"/>
      <c r="E319" s="467"/>
      <c r="F319" s="467"/>
      <c r="G319" s="467"/>
      <c r="H319" s="467"/>
      <c r="I319" s="467"/>
      <c r="J319" s="468"/>
      <c r="K319" s="467"/>
      <c r="L319" s="468"/>
    </row>
    <row r="320" spans="2:12" x14ac:dyDescent="0.25">
      <c r="B320" s="466"/>
      <c r="C320" s="467"/>
      <c r="E320" s="467"/>
      <c r="F320" s="467"/>
      <c r="G320" s="467"/>
      <c r="H320" s="467"/>
      <c r="I320" s="467"/>
      <c r="J320" s="468"/>
      <c r="K320" s="467"/>
      <c r="L320" s="468"/>
    </row>
    <row r="321" spans="2:12" x14ac:dyDescent="0.25">
      <c r="B321" s="466"/>
      <c r="C321" s="467"/>
      <c r="E321" s="467"/>
      <c r="F321" s="467"/>
      <c r="G321" s="467"/>
      <c r="H321" s="467"/>
      <c r="I321" s="467"/>
      <c r="J321" s="468"/>
      <c r="K321" s="467"/>
      <c r="L321" s="468"/>
    </row>
    <row r="322" spans="2:12" x14ac:dyDescent="0.25">
      <c r="B322" s="466"/>
      <c r="C322" s="467"/>
      <c r="E322" s="467"/>
      <c r="F322" s="467"/>
      <c r="G322" s="467"/>
      <c r="H322" s="467"/>
      <c r="I322" s="467"/>
      <c r="J322" s="468"/>
      <c r="K322" s="467"/>
      <c r="L322" s="468"/>
    </row>
    <row r="323" spans="2:12" x14ac:dyDescent="0.25">
      <c r="B323" s="466"/>
      <c r="C323" s="467"/>
      <c r="E323" s="467"/>
      <c r="F323" s="467"/>
      <c r="G323" s="467"/>
      <c r="H323" s="467"/>
      <c r="I323" s="467"/>
      <c r="J323" s="468"/>
      <c r="K323" s="467"/>
      <c r="L323" s="468"/>
    </row>
    <row r="324" spans="2:12" x14ac:dyDescent="0.25">
      <c r="B324" s="466"/>
      <c r="C324" s="467"/>
      <c r="E324" s="467"/>
      <c r="F324" s="467"/>
      <c r="G324" s="467"/>
      <c r="H324" s="467"/>
      <c r="I324" s="467"/>
      <c r="J324" s="468"/>
      <c r="K324" s="467"/>
      <c r="L324" s="468"/>
    </row>
    <row r="325" spans="2:12" x14ac:dyDescent="0.25">
      <c r="B325" s="466"/>
      <c r="C325" s="467"/>
      <c r="E325" s="467"/>
      <c r="F325" s="467"/>
      <c r="G325" s="467"/>
      <c r="H325" s="467"/>
      <c r="I325" s="467"/>
      <c r="J325" s="468"/>
      <c r="K325" s="467"/>
      <c r="L325" s="468"/>
    </row>
    <row r="326" spans="2:12" x14ac:dyDescent="0.25">
      <c r="B326" s="466"/>
      <c r="C326" s="467"/>
      <c r="E326" s="467"/>
      <c r="F326" s="467"/>
      <c r="G326" s="467"/>
      <c r="H326" s="467"/>
      <c r="I326" s="467"/>
      <c r="J326" s="468"/>
      <c r="K326" s="467"/>
      <c r="L326" s="468"/>
    </row>
    <row r="327" spans="2:12" x14ac:dyDescent="0.25">
      <c r="B327" s="466"/>
      <c r="C327" s="467"/>
      <c r="E327" s="467"/>
      <c r="F327" s="467"/>
      <c r="G327" s="467"/>
      <c r="H327" s="467"/>
      <c r="I327" s="467"/>
      <c r="J327" s="468"/>
      <c r="K327" s="467"/>
      <c r="L327" s="468"/>
    </row>
    <row r="328" spans="2:12" x14ac:dyDescent="0.25">
      <c r="B328" s="466"/>
      <c r="C328" s="467"/>
      <c r="E328" s="467"/>
      <c r="F328" s="467"/>
      <c r="G328" s="467"/>
      <c r="H328" s="467"/>
      <c r="I328" s="467"/>
      <c r="J328" s="468"/>
      <c r="K328" s="467"/>
      <c r="L328" s="468"/>
    </row>
    <row r="329" spans="2:12" x14ac:dyDescent="0.25">
      <c r="B329" s="466"/>
      <c r="C329" s="467"/>
      <c r="E329" s="467"/>
      <c r="F329" s="467"/>
      <c r="G329" s="467"/>
      <c r="H329" s="467"/>
      <c r="I329" s="467"/>
      <c r="J329" s="468"/>
      <c r="K329" s="467"/>
      <c r="L329" s="468"/>
    </row>
    <row r="330" spans="2:12" x14ac:dyDescent="0.25">
      <c r="B330" s="466"/>
      <c r="C330" s="467"/>
      <c r="E330" s="467"/>
      <c r="F330" s="467"/>
      <c r="G330" s="467"/>
      <c r="H330" s="467"/>
      <c r="I330" s="467"/>
      <c r="J330" s="468"/>
      <c r="K330" s="467"/>
      <c r="L330" s="468"/>
    </row>
    <row r="331" spans="2:12" x14ac:dyDescent="0.25">
      <c r="B331" s="466"/>
      <c r="C331" s="467"/>
      <c r="E331" s="467"/>
      <c r="F331" s="467"/>
      <c r="G331" s="467"/>
      <c r="H331" s="467"/>
      <c r="I331" s="467"/>
      <c r="J331" s="468"/>
      <c r="K331" s="467"/>
      <c r="L331" s="468"/>
    </row>
    <row r="332" spans="2:12" x14ac:dyDescent="0.25">
      <c r="B332" s="466"/>
      <c r="C332" s="467"/>
      <c r="E332" s="467"/>
      <c r="F332" s="467"/>
      <c r="G332" s="467"/>
      <c r="H332" s="467"/>
      <c r="I332" s="467"/>
      <c r="J332" s="468"/>
      <c r="K332" s="467"/>
      <c r="L332" s="468"/>
    </row>
    <row r="333" spans="2:12" x14ac:dyDescent="0.25">
      <c r="B333" s="466"/>
      <c r="C333" s="467"/>
      <c r="E333" s="467"/>
      <c r="F333" s="467"/>
      <c r="G333" s="467"/>
      <c r="H333" s="467"/>
      <c r="I333" s="467"/>
      <c r="J333" s="468"/>
      <c r="K333" s="467"/>
      <c r="L333" s="468"/>
    </row>
    <row r="334" spans="2:12" x14ac:dyDescent="0.25">
      <c r="B334" s="466"/>
      <c r="C334" s="467"/>
      <c r="E334" s="467"/>
      <c r="F334" s="467"/>
      <c r="G334" s="467"/>
      <c r="H334" s="467"/>
      <c r="I334" s="467"/>
      <c r="J334" s="468"/>
      <c r="K334" s="467"/>
      <c r="L334" s="468"/>
    </row>
    <row r="335" spans="2:12" x14ac:dyDescent="0.25">
      <c r="B335" s="466"/>
      <c r="C335" s="467"/>
      <c r="E335" s="467"/>
      <c r="F335" s="467"/>
      <c r="G335" s="467"/>
      <c r="H335" s="467"/>
      <c r="I335" s="467"/>
      <c r="J335" s="468"/>
      <c r="K335" s="467"/>
      <c r="L335" s="468"/>
    </row>
    <row r="336" spans="2:12" x14ac:dyDescent="0.25">
      <c r="B336" s="466"/>
      <c r="C336" s="467"/>
      <c r="E336" s="467"/>
      <c r="F336" s="467"/>
      <c r="G336" s="467"/>
      <c r="H336" s="467"/>
      <c r="I336" s="467"/>
      <c r="J336" s="468"/>
      <c r="K336" s="467"/>
      <c r="L336" s="468"/>
    </row>
    <row r="337" spans="2:12" x14ac:dyDescent="0.25">
      <c r="B337" s="466"/>
      <c r="C337" s="467"/>
      <c r="E337" s="467"/>
      <c r="F337" s="467"/>
      <c r="G337" s="467"/>
      <c r="H337" s="467"/>
      <c r="I337" s="467"/>
      <c r="J337" s="468"/>
      <c r="K337" s="467"/>
      <c r="L337" s="468"/>
    </row>
    <row r="338" spans="2:12" x14ac:dyDescent="0.25">
      <c r="B338" s="466"/>
      <c r="C338" s="467"/>
      <c r="E338" s="467"/>
      <c r="F338" s="467"/>
      <c r="G338" s="467"/>
      <c r="H338" s="467"/>
      <c r="I338" s="467"/>
      <c r="J338" s="468"/>
      <c r="K338" s="467"/>
      <c r="L338" s="468"/>
    </row>
    <row r="339" spans="2:12" x14ac:dyDescent="0.25">
      <c r="B339" s="466"/>
      <c r="C339" s="467"/>
      <c r="E339" s="467"/>
      <c r="F339" s="467"/>
      <c r="G339" s="467"/>
      <c r="H339" s="467"/>
      <c r="I339" s="467"/>
      <c r="J339" s="468"/>
      <c r="K339" s="467"/>
      <c r="L339" s="468"/>
    </row>
    <row r="340" spans="2:12" x14ac:dyDescent="0.25">
      <c r="B340" s="466"/>
      <c r="C340" s="467"/>
      <c r="E340" s="467"/>
      <c r="F340" s="467"/>
      <c r="G340" s="467"/>
      <c r="H340" s="467"/>
      <c r="I340" s="467"/>
      <c r="J340" s="468"/>
      <c r="K340" s="467"/>
      <c r="L340" s="468"/>
    </row>
    <row r="341" spans="2:12" x14ac:dyDescent="0.25">
      <c r="B341" s="466"/>
      <c r="C341" s="467"/>
      <c r="E341" s="467"/>
      <c r="F341" s="467"/>
      <c r="G341" s="467"/>
      <c r="H341" s="467"/>
      <c r="I341" s="467"/>
      <c r="J341" s="468"/>
      <c r="K341" s="467"/>
      <c r="L341" s="468"/>
    </row>
    <row r="342" spans="2:12" x14ac:dyDescent="0.25">
      <c r="B342" s="466"/>
      <c r="C342" s="467"/>
      <c r="E342" s="467"/>
      <c r="F342" s="467"/>
      <c r="G342" s="467"/>
      <c r="H342" s="467"/>
      <c r="I342" s="467"/>
      <c r="J342" s="468"/>
      <c r="K342" s="467"/>
      <c r="L342" s="468"/>
    </row>
    <row r="343" spans="2:12" x14ac:dyDescent="0.25">
      <c r="B343" s="466"/>
      <c r="C343" s="467"/>
      <c r="E343" s="467"/>
      <c r="F343" s="467"/>
      <c r="G343" s="467"/>
      <c r="H343" s="467"/>
      <c r="I343" s="467"/>
      <c r="J343" s="468"/>
      <c r="K343" s="467"/>
      <c r="L343" s="468"/>
    </row>
    <row r="344" spans="2:12" x14ac:dyDescent="0.25">
      <c r="B344" s="466"/>
      <c r="C344" s="467"/>
      <c r="E344" s="467"/>
      <c r="F344" s="467"/>
      <c r="G344" s="467"/>
      <c r="H344" s="467"/>
      <c r="I344" s="467"/>
      <c r="J344" s="468"/>
      <c r="K344" s="467"/>
      <c r="L344" s="468"/>
    </row>
    <row r="345" spans="2:12" x14ac:dyDescent="0.25">
      <c r="B345" s="466"/>
      <c r="C345" s="467"/>
      <c r="E345" s="467"/>
      <c r="F345" s="467"/>
      <c r="G345" s="467"/>
      <c r="H345" s="467"/>
      <c r="I345" s="467"/>
      <c r="J345" s="468"/>
      <c r="K345" s="467"/>
      <c r="L345" s="468"/>
    </row>
    <row r="346" spans="2:12" x14ac:dyDescent="0.25">
      <c r="B346" s="466"/>
      <c r="C346" s="467"/>
      <c r="E346" s="467"/>
      <c r="F346" s="467"/>
      <c r="G346" s="467"/>
      <c r="H346" s="467"/>
      <c r="I346" s="467"/>
      <c r="J346" s="468"/>
      <c r="K346" s="467"/>
      <c r="L346" s="468"/>
    </row>
    <row r="347" spans="2:12" x14ac:dyDescent="0.25">
      <c r="B347" s="466"/>
      <c r="C347" s="467"/>
      <c r="E347" s="467"/>
      <c r="F347" s="467"/>
      <c r="G347" s="467"/>
      <c r="H347" s="467"/>
      <c r="I347" s="467"/>
      <c r="J347" s="468"/>
      <c r="K347" s="467"/>
      <c r="L347" s="468"/>
    </row>
    <row r="348" spans="2:12" x14ac:dyDescent="0.25">
      <c r="B348" s="466"/>
      <c r="C348" s="467"/>
      <c r="E348" s="467"/>
      <c r="F348" s="467"/>
      <c r="G348" s="467"/>
      <c r="H348" s="467"/>
      <c r="I348" s="467"/>
      <c r="J348" s="468"/>
      <c r="K348" s="467"/>
      <c r="L348" s="468"/>
    </row>
    <row r="349" spans="2:12" x14ac:dyDescent="0.25">
      <c r="B349" s="466"/>
      <c r="C349" s="467"/>
      <c r="E349" s="467"/>
      <c r="F349" s="467"/>
      <c r="G349" s="467"/>
      <c r="H349" s="467"/>
      <c r="I349" s="467"/>
      <c r="J349" s="468"/>
      <c r="K349" s="467"/>
      <c r="L349" s="468"/>
    </row>
    <row r="350" spans="2:12" x14ac:dyDescent="0.25">
      <c r="B350" s="466"/>
      <c r="C350" s="467"/>
      <c r="E350" s="467"/>
      <c r="F350" s="467"/>
      <c r="G350" s="467"/>
      <c r="H350" s="467"/>
      <c r="I350" s="467"/>
      <c r="J350" s="468"/>
      <c r="K350" s="467"/>
      <c r="L350" s="468"/>
    </row>
    <row r="351" spans="2:12" x14ac:dyDescent="0.25">
      <c r="B351" s="466"/>
      <c r="C351" s="467"/>
      <c r="E351" s="467"/>
      <c r="F351" s="467"/>
      <c r="G351" s="467"/>
      <c r="H351" s="467"/>
      <c r="I351" s="467"/>
      <c r="J351" s="468"/>
      <c r="K351" s="467"/>
      <c r="L351" s="468"/>
    </row>
    <row r="352" spans="2:12" x14ac:dyDescent="0.25">
      <c r="B352" s="466"/>
      <c r="C352" s="467"/>
      <c r="E352" s="467"/>
      <c r="F352" s="467"/>
      <c r="G352" s="467"/>
      <c r="H352" s="467"/>
      <c r="I352" s="467"/>
      <c r="J352" s="468"/>
      <c r="K352" s="467"/>
      <c r="L352" s="468"/>
    </row>
    <row r="353" spans="2:12" x14ac:dyDescent="0.25">
      <c r="B353" s="466"/>
      <c r="C353" s="467"/>
      <c r="E353" s="467"/>
      <c r="F353" s="467"/>
      <c r="G353" s="467"/>
      <c r="H353" s="467"/>
      <c r="I353" s="467"/>
      <c r="J353" s="468"/>
      <c r="K353" s="467"/>
      <c r="L353" s="468"/>
    </row>
    <row r="354" spans="2:12" x14ac:dyDescent="0.25">
      <c r="B354" s="466"/>
      <c r="C354" s="467"/>
      <c r="E354" s="467"/>
      <c r="F354" s="467"/>
      <c r="G354" s="467"/>
      <c r="H354" s="467"/>
      <c r="I354" s="467"/>
      <c r="J354" s="468"/>
      <c r="K354" s="467"/>
      <c r="L354" s="468"/>
    </row>
    <row r="355" spans="2:12" x14ac:dyDescent="0.25">
      <c r="B355" s="466"/>
      <c r="C355" s="467"/>
      <c r="E355" s="467"/>
      <c r="F355" s="467"/>
      <c r="G355" s="467"/>
      <c r="H355" s="467"/>
      <c r="I355" s="467"/>
      <c r="J355" s="468"/>
      <c r="K355" s="467"/>
      <c r="L355" s="468"/>
    </row>
    <row r="356" spans="2:12" x14ac:dyDescent="0.25">
      <c r="B356" s="466"/>
      <c r="C356" s="467"/>
      <c r="E356" s="467"/>
      <c r="F356" s="467"/>
      <c r="G356" s="467"/>
      <c r="H356" s="467"/>
      <c r="I356" s="467"/>
      <c r="J356" s="468"/>
      <c r="K356" s="467"/>
      <c r="L356" s="468"/>
    </row>
    <row r="357" spans="2:12" x14ac:dyDescent="0.25">
      <c r="B357" s="466"/>
      <c r="C357" s="467"/>
      <c r="E357" s="467"/>
      <c r="F357" s="467"/>
      <c r="G357" s="467"/>
      <c r="H357" s="467"/>
      <c r="I357" s="467"/>
      <c r="J357" s="468"/>
      <c r="K357" s="467"/>
      <c r="L357" s="468"/>
    </row>
    <row r="358" spans="2:12" x14ac:dyDescent="0.25">
      <c r="B358" s="466"/>
      <c r="C358" s="467"/>
      <c r="E358" s="467"/>
      <c r="F358" s="467"/>
      <c r="G358" s="467"/>
      <c r="H358" s="467"/>
      <c r="I358" s="467"/>
      <c r="J358" s="468"/>
      <c r="K358" s="467"/>
      <c r="L358" s="468"/>
    </row>
    <row r="359" spans="2:12" x14ac:dyDescent="0.25">
      <c r="B359" s="466"/>
      <c r="C359" s="467"/>
      <c r="E359" s="467"/>
      <c r="F359" s="467"/>
      <c r="G359" s="467"/>
      <c r="H359" s="467"/>
      <c r="I359" s="467"/>
      <c r="J359" s="468"/>
      <c r="K359" s="467"/>
      <c r="L359" s="468"/>
    </row>
    <row r="360" spans="2:12" x14ac:dyDescent="0.25">
      <c r="B360" s="466"/>
      <c r="C360" s="467"/>
      <c r="E360" s="467"/>
      <c r="F360" s="467"/>
      <c r="G360" s="467"/>
      <c r="H360" s="467"/>
      <c r="I360" s="467"/>
      <c r="J360" s="468"/>
      <c r="K360" s="467"/>
      <c r="L360" s="468"/>
    </row>
    <row r="361" spans="2:12" x14ac:dyDescent="0.25">
      <c r="B361" s="466"/>
      <c r="C361" s="467"/>
      <c r="E361" s="467"/>
      <c r="F361" s="467"/>
      <c r="G361" s="467"/>
      <c r="H361" s="467"/>
      <c r="I361" s="467"/>
      <c r="J361" s="468"/>
      <c r="K361" s="467"/>
      <c r="L361" s="468"/>
    </row>
    <row r="362" spans="2:12" x14ac:dyDescent="0.25">
      <c r="B362" s="466"/>
      <c r="C362" s="467"/>
      <c r="E362" s="467"/>
      <c r="F362" s="467"/>
      <c r="G362" s="467"/>
      <c r="H362" s="467"/>
      <c r="I362" s="467"/>
      <c r="J362" s="468"/>
      <c r="K362" s="467"/>
      <c r="L362" s="468"/>
    </row>
    <row r="363" spans="2:12" x14ac:dyDescent="0.25">
      <c r="B363" s="466"/>
      <c r="C363" s="467"/>
      <c r="E363" s="467"/>
      <c r="F363" s="467"/>
      <c r="G363" s="467"/>
      <c r="H363" s="467"/>
      <c r="I363" s="467"/>
      <c r="J363" s="468"/>
      <c r="K363" s="467"/>
      <c r="L363" s="468"/>
    </row>
    <row r="364" spans="2:12" x14ac:dyDescent="0.25">
      <c r="B364" s="466"/>
      <c r="C364" s="467"/>
      <c r="E364" s="467"/>
      <c r="F364" s="467"/>
      <c r="G364" s="467"/>
      <c r="H364" s="467"/>
      <c r="I364" s="467"/>
      <c r="J364" s="468"/>
      <c r="K364" s="467"/>
      <c r="L364" s="468"/>
    </row>
    <row r="365" spans="2:12" x14ac:dyDescent="0.25">
      <c r="B365" s="466"/>
      <c r="C365" s="467"/>
      <c r="E365" s="467"/>
      <c r="F365" s="467"/>
      <c r="G365" s="467"/>
      <c r="H365" s="467"/>
      <c r="I365" s="467"/>
      <c r="J365" s="468"/>
      <c r="K365" s="467"/>
      <c r="L365" s="468"/>
    </row>
    <row r="366" spans="2:12" x14ac:dyDescent="0.25">
      <c r="B366" s="466"/>
      <c r="C366" s="467"/>
      <c r="E366" s="467"/>
      <c r="F366" s="467"/>
      <c r="G366" s="467"/>
      <c r="H366" s="467"/>
      <c r="I366" s="467"/>
      <c r="J366" s="468"/>
      <c r="K366" s="467"/>
      <c r="L366" s="468"/>
    </row>
    <row r="367" spans="2:12" x14ac:dyDescent="0.25">
      <c r="B367" s="466"/>
      <c r="C367" s="467"/>
      <c r="E367" s="467"/>
      <c r="F367" s="467"/>
      <c r="G367" s="467"/>
      <c r="H367" s="467"/>
      <c r="I367" s="467"/>
      <c r="J367" s="468"/>
      <c r="K367" s="467"/>
      <c r="L367" s="468"/>
    </row>
    <row r="368" spans="2:12" x14ac:dyDescent="0.25">
      <c r="B368" s="466"/>
      <c r="C368" s="467"/>
      <c r="E368" s="467"/>
      <c r="F368" s="467"/>
      <c r="G368" s="467"/>
      <c r="H368" s="467"/>
      <c r="I368" s="467"/>
      <c r="J368" s="468"/>
      <c r="K368" s="467"/>
      <c r="L368" s="468"/>
    </row>
    <row r="369" spans="2:12" x14ac:dyDescent="0.25">
      <c r="B369" s="466"/>
      <c r="C369" s="467"/>
      <c r="E369" s="467"/>
      <c r="F369" s="467"/>
      <c r="G369" s="467"/>
      <c r="H369" s="467"/>
      <c r="I369" s="467"/>
      <c r="J369" s="468"/>
      <c r="K369" s="467"/>
      <c r="L369" s="468"/>
    </row>
    <row r="370" spans="2:12" x14ac:dyDescent="0.25">
      <c r="B370" s="466"/>
      <c r="C370" s="467"/>
      <c r="E370" s="467"/>
      <c r="F370" s="467"/>
      <c r="G370" s="467"/>
      <c r="H370" s="467"/>
      <c r="I370" s="467"/>
      <c r="J370" s="468"/>
      <c r="K370" s="467"/>
      <c r="L370" s="468"/>
    </row>
    <row r="371" spans="2:12" x14ac:dyDescent="0.25">
      <c r="B371" s="466"/>
      <c r="C371" s="467"/>
      <c r="E371" s="467"/>
      <c r="F371" s="467"/>
      <c r="G371" s="467"/>
      <c r="H371" s="467"/>
      <c r="I371" s="467"/>
      <c r="J371" s="468"/>
      <c r="K371" s="467"/>
      <c r="L371" s="468"/>
    </row>
    <row r="372" spans="2:12" x14ac:dyDescent="0.25">
      <c r="B372" s="466"/>
      <c r="C372" s="467"/>
      <c r="E372" s="467"/>
      <c r="F372" s="467"/>
      <c r="G372" s="467"/>
      <c r="H372" s="467"/>
      <c r="I372" s="467"/>
      <c r="J372" s="468"/>
      <c r="K372" s="467"/>
      <c r="L372" s="468"/>
    </row>
    <row r="373" spans="2:12" x14ac:dyDescent="0.25">
      <c r="B373" s="466"/>
      <c r="C373" s="467"/>
      <c r="E373" s="467"/>
      <c r="F373" s="467"/>
      <c r="G373" s="467"/>
      <c r="H373" s="467"/>
      <c r="I373" s="467"/>
      <c r="J373" s="468"/>
      <c r="K373" s="467"/>
      <c r="L373" s="468"/>
    </row>
    <row r="374" spans="2:12" x14ac:dyDescent="0.25">
      <c r="B374" s="466"/>
      <c r="C374" s="467"/>
      <c r="E374" s="467"/>
      <c r="F374" s="467"/>
      <c r="G374" s="467"/>
      <c r="H374" s="467"/>
      <c r="I374" s="467"/>
      <c r="J374" s="468"/>
      <c r="K374" s="467"/>
      <c r="L374" s="468"/>
    </row>
    <row r="375" spans="2:12" x14ac:dyDescent="0.25">
      <c r="B375" s="466"/>
      <c r="C375" s="467"/>
      <c r="E375" s="467"/>
      <c r="F375" s="467"/>
      <c r="G375" s="467"/>
      <c r="H375" s="467"/>
      <c r="I375" s="467"/>
      <c r="J375" s="468"/>
      <c r="K375" s="467"/>
      <c r="L375" s="468"/>
    </row>
    <row r="376" spans="2:12" x14ac:dyDescent="0.25">
      <c r="B376" s="466"/>
      <c r="C376" s="467"/>
      <c r="E376" s="467"/>
      <c r="F376" s="467"/>
      <c r="G376" s="467"/>
      <c r="H376" s="467"/>
      <c r="I376" s="467"/>
      <c r="J376" s="468"/>
      <c r="K376" s="467"/>
      <c r="L376" s="468"/>
    </row>
    <row r="377" spans="2:12" x14ac:dyDescent="0.25">
      <c r="B377" s="466"/>
      <c r="C377" s="467"/>
      <c r="E377" s="467"/>
      <c r="F377" s="467"/>
      <c r="G377" s="467"/>
      <c r="H377" s="467"/>
      <c r="I377" s="467"/>
      <c r="J377" s="468"/>
      <c r="K377" s="467"/>
      <c r="L377" s="468"/>
    </row>
    <row r="378" spans="2:12" x14ac:dyDescent="0.25">
      <c r="B378" s="466"/>
      <c r="C378" s="467"/>
      <c r="E378" s="467"/>
      <c r="F378" s="467"/>
      <c r="G378" s="467"/>
      <c r="H378" s="467"/>
      <c r="I378" s="467"/>
      <c r="J378" s="468"/>
      <c r="K378" s="467"/>
      <c r="L378" s="468"/>
    </row>
    <row r="379" spans="2:12" x14ac:dyDescent="0.25">
      <c r="B379" s="466"/>
      <c r="C379" s="467"/>
      <c r="E379" s="467"/>
      <c r="F379" s="467"/>
      <c r="G379" s="467"/>
      <c r="H379" s="467"/>
      <c r="I379" s="467"/>
      <c r="J379" s="468"/>
      <c r="K379" s="467"/>
      <c r="L379" s="468"/>
    </row>
    <row r="380" spans="2:12" x14ac:dyDescent="0.25">
      <c r="B380" s="466"/>
      <c r="C380" s="467"/>
      <c r="E380" s="467"/>
      <c r="F380" s="467"/>
      <c r="G380" s="467"/>
      <c r="H380" s="467"/>
      <c r="I380" s="467"/>
      <c r="J380" s="468"/>
      <c r="K380" s="467"/>
      <c r="L380" s="468"/>
    </row>
    <row r="381" spans="2:12" x14ac:dyDescent="0.25">
      <c r="B381" s="466"/>
      <c r="C381" s="467"/>
      <c r="E381" s="467"/>
      <c r="F381" s="467"/>
      <c r="G381" s="467"/>
      <c r="H381" s="467"/>
      <c r="I381" s="467"/>
      <c r="J381" s="468"/>
      <c r="K381" s="467"/>
      <c r="L381" s="468"/>
    </row>
    <row r="382" spans="2:12" x14ac:dyDescent="0.25">
      <c r="B382" s="466"/>
      <c r="C382" s="467"/>
      <c r="E382" s="467"/>
      <c r="F382" s="467"/>
      <c r="G382" s="467"/>
      <c r="H382" s="467"/>
      <c r="I382" s="467"/>
      <c r="J382" s="468"/>
      <c r="K382" s="467"/>
      <c r="L382" s="468"/>
    </row>
    <row r="383" spans="2:12" x14ac:dyDescent="0.25">
      <c r="B383" s="466"/>
      <c r="C383" s="467"/>
      <c r="E383" s="467"/>
      <c r="F383" s="467"/>
      <c r="G383" s="467"/>
      <c r="H383" s="467"/>
      <c r="I383" s="467"/>
      <c r="J383" s="468"/>
      <c r="K383" s="467"/>
      <c r="L383" s="468"/>
    </row>
    <row r="384" spans="2:12" x14ac:dyDescent="0.25">
      <c r="B384" s="466"/>
      <c r="C384" s="467"/>
      <c r="E384" s="467"/>
      <c r="F384" s="467"/>
      <c r="G384" s="467"/>
      <c r="H384" s="467"/>
      <c r="I384" s="467"/>
      <c r="J384" s="468"/>
      <c r="K384" s="467"/>
      <c r="L384" s="468"/>
    </row>
    <row r="385" spans="2:12" x14ac:dyDescent="0.25">
      <c r="B385" s="466"/>
      <c r="C385" s="467"/>
      <c r="E385" s="467"/>
      <c r="F385" s="467"/>
      <c r="G385" s="467"/>
      <c r="H385" s="467"/>
      <c r="I385" s="467"/>
      <c r="J385" s="468"/>
      <c r="K385" s="467"/>
      <c r="L385" s="468"/>
    </row>
    <row r="386" spans="2:12" x14ac:dyDescent="0.25">
      <c r="B386" s="466"/>
      <c r="C386" s="467"/>
      <c r="E386" s="467"/>
      <c r="F386" s="467"/>
      <c r="G386" s="467"/>
      <c r="H386" s="467"/>
      <c r="I386" s="467"/>
      <c r="J386" s="468"/>
      <c r="K386" s="467"/>
      <c r="L386" s="468"/>
    </row>
    <row r="387" spans="2:12" x14ac:dyDescent="0.25">
      <c r="B387" s="466"/>
      <c r="C387" s="467"/>
      <c r="E387" s="467"/>
      <c r="F387" s="467"/>
      <c r="G387" s="467"/>
      <c r="H387" s="467"/>
      <c r="I387" s="467"/>
      <c r="J387" s="468"/>
      <c r="K387" s="467"/>
      <c r="L387" s="468"/>
    </row>
    <row r="388" spans="2:12" x14ac:dyDescent="0.25">
      <c r="B388" s="466"/>
      <c r="C388" s="467"/>
      <c r="E388" s="467"/>
      <c r="F388" s="467"/>
      <c r="G388" s="467"/>
      <c r="H388" s="467"/>
      <c r="I388" s="467"/>
      <c r="J388" s="468"/>
      <c r="K388" s="467"/>
      <c r="L388" s="468"/>
    </row>
    <row r="389" spans="2:12" x14ac:dyDescent="0.25">
      <c r="B389" s="466"/>
      <c r="C389" s="467"/>
      <c r="E389" s="467"/>
      <c r="F389" s="467"/>
      <c r="G389" s="467"/>
      <c r="H389" s="467"/>
      <c r="I389" s="467"/>
      <c r="J389" s="468"/>
      <c r="K389" s="467"/>
      <c r="L389" s="468"/>
    </row>
    <row r="390" spans="2:12" x14ac:dyDescent="0.25">
      <c r="B390" s="466"/>
      <c r="C390" s="467"/>
      <c r="E390" s="467"/>
      <c r="F390" s="467"/>
      <c r="G390" s="467"/>
      <c r="H390" s="467"/>
      <c r="I390" s="467"/>
      <c r="J390" s="468"/>
      <c r="K390" s="467"/>
      <c r="L390" s="468"/>
    </row>
    <row r="391" spans="2:12" x14ac:dyDescent="0.25">
      <c r="B391" s="466"/>
      <c r="C391" s="467"/>
      <c r="E391" s="467"/>
      <c r="F391" s="467"/>
      <c r="G391" s="467"/>
      <c r="H391" s="467"/>
      <c r="I391" s="467"/>
      <c r="J391" s="468"/>
      <c r="K391" s="467"/>
      <c r="L391" s="468"/>
    </row>
    <row r="392" spans="2:12" x14ac:dyDescent="0.25">
      <c r="B392" s="466"/>
      <c r="C392" s="467"/>
      <c r="E392" s="467"/>
      <c r="F392" s="467"/>
      <c r="G392" s="467"/>
      <c r="H392" s="467"/>
      <c r="I392" s="467"/>
      <c r="J392" s="468"/>
      <c r="K392" s="467"/>
      <c r="L392" s="468"/>
    </row>
    <row r="393" spans="2:12" x14ac:dyDescent="0.25">
      <c r="B393" s="466"/>
      <c r="C393" s="467"/>
      <c r="E393" s="467"/>
      <c r="F393" s="467"/>
      <c r="G393" s="467"/>
      <c r="H393" s="467"/>
      <c r="I393" s="467"/>
      <c r="J393" s="468"/>
      <c r="K393" s="467"/>
      <c r="L393" s="468"/>
    </row>
    <row r="394" spans="2:12" x14ac:dyDescent="0.25">
      <c r="B394" s="466"/>
      <c r="C394" s="467"/>
      <c r="E394" s="467"/>
      <c r="F394" s="467"/>
      <c r="G394" s="467"/>
      <c r="H394" s="467"/>
      <c r="I394" s="467"/>
      <c r="J394" s="468"/>
      <c r="K394" s="467"/>
      <c r="L394" s="468"/>
    </row>
    <row r="395" spans="2:12" x14ac:dyDescent="0.25">
      <c r="B395" s="466"/>
      <c r="C395" s="467"/>
      <c r="E395" s="467"/>
      <c r="F395" s="467"/>
      <c r="G395" s="467"/>
      <c r="H395" s="467"/>
      <c r="I395" s="467"/>
      <c r="J395" s="468"/>
      <c r="K395" s="467"/>
      <c r="L395" s="468"/>
    </row>
    <row r="396" spans="2:12" x14ac:dyDescent="0.25">
      <c r="B396" s="466"/>
      <c r="C396" s="467"/>
      <c r="E396" s="467"/>
      <c r="F396" s="467"/>
      <c r="G396" s="467"/>
      <c r="H396" s="467"/>
      <c r="I396" s="467"/>
      <c r="J396" s="468"/>
      <c r="K396" s="467"/>
      <c r="L396" s="468"/>
    </row>
    <row r="397" spans="2:12" x14ac:dyDescent="0.25">
      <c r="B397" s="466"/>
      <c r="C397" s="467"/>
      <c r="E397" s="467"/>
      <c r="F397" s="467"/>
      <c r="G397" s="467"/>
      <c r="H397" s="467"/>
      <c r="I397" s="467"/>
      <c r="J397" s="468"/>
      <c r="K397" s="467"/>
      <c r="L397" s="468"/>
    </row>
    <row r="398" spans="2:12" x14ac:dyDescent="0.25">
      <c r="B398" s="466"/>
      <c r="C398" s="467"/>
      <c r="E398" s="467"/>
      <c r="F398" s="467"/>
      <c r="G398" s="467"/>
      <c r="H398" s="467"/>
      <c r="I398" s="467"/>
      <c r="J398" s="468"/>
      <c r="K398" s="467"/>
      <c r="L398" s="468"/>
    </row>
    <row r="399" spans="2:12" x14ac:dyDescent="0.25">
      <c r="B399" s="466"/>
      <c r="C399" s="467"/>
      <c r="E399" s="467"/>
      <c r="F399" s="467"/>
      <c r="G399" s="467"/>
      <c r="H399" s="467"/>
      <c r="I399" s="467"/>
      <c r="J399" s="468"/>
      <c r="K399" s="467"/>
      <c r="L399" s="468"/>
    </row>
    <row r="400" spans="2:12" x14ac:dyDescent="0.25">
      <c r="B400" s="466"/>
      <c r="C400" s="467"/>
      <c r="E400" s="467"/>
      <c r="F400" s="467"/>
      <c r="G400" s="467"/>
      <c r="H400" s="467"/>
      <c r="I400" s="467"/>
      <c r="J400" s="468"/>
      <c r="K400" s="467"/>
      <c r="L400" s="468"/>
    </row>
    <row r="401" spans="2:12" x14ac:dyDescent="0.25">
      <c r="B401" s="466"/>
      <c r="C401" s="467"/>
      <c r="E401" s="467"/>
      <c r="F401" s="467"/>
      <c r="G401" s="467"/>
      <c r="H401" s="467"/>
      <c r="I401" s="467"/>
      <c r="J401" s="468"/>
      <c r="K401" s="467"/>
      <c r="L401" s="468"/>
    </row>
    <row r="402" spans="2:12" x14ac:dyDescent="0.25">
      <c r="B402" s="466"/>
      <c r="C402" s="467"/>
      <c r="E402" s="467"/>
      <c r="F402" s="467"/>
      <c r="G402" s="467"/>
      <c r="H402" s="467"/>
      <c r="I402" s="467"/>
      <c r="J402" s="468"/>
      <c r="K402" s="467"/>
      <c r="L402" s="468"/>
    </row>
    <row r="403" spans="2:12" x14ac:dyDescent="0.25">
      <c r="B403" s="466"/>
      <c r="C403" s="467"/>
      <c r="E403" s="467"/>
      <c r="F403" s="467"/>
      <c r="G403" s="467"/>
      <c r="H403" s="467"/>
      <c r="I403" s="467"/>
      <c r="J403" s="468"/>
      <c r="K403" s="467"/>
      <c r="L403" s="468"/>
    </row>
    <row r="404" spans="2:12" x14ac:dyDescent="0.25">
      <c r="B404" s="466"/>
      <c r="C404" s="467"/>
      <c r="E404" s="467"/>
      <c r="F404" s="467"/>
      <c r="G404" s="467"/>
      <c r="H404" s="467"/>
      <c r="I404" s="467"/>
      <c r="J404" s="468"/>
      <c r="K404" s="467"/>
      <c r="L404" s="468"/>
    </row>
    <row r="405" spans="2:12" x14ac:dyDescent="0.25">
      <c r="B405" s="466"/>
      <c r="C405" s="467"/>
      <c r="E405" s="467"/>
      <c r="F405" s="467"/>
      <c r="G405" s="467"/>
      <c r="H405" s="467"/>
      <c r="I405" s="467"/>
      <c r="J405" s="468"/>
      <c r="K405" s="467"/>
      <c r="L405" s="468"/>
    </row>
    <row r="406" spans="2:12" x14ac:dyDescent="0.25">
      <c r="B406" s="466"/>
      <c r="C406" s="467"/>
      <c r="E406" s="467"/>
      <c r="F406" s="467"/>
      <c r="G406" s="467"/>
      <c r="H406" s="467"/>
      <c r="I406" s="467"/>
      <c r="J406" s="468"/>
      <c r="K406" s="467"/>
      <c r="L406" s="468"/>
    </row>
    <row r="407" spans="2:12" x14ac:dyDescent="0.25">
      <c r="B407" s="466"/>
      <c r="C407" s="467"/>
      <c r="E407" s="467"/>
      <c r="F407" s="467"/>
      <c r="G407" s="467"/>
      <c r="H407" s="467"/>
      <c r="I407" s="467"/>
      <c r="J407" s="468"/>
      <c r="K407" s="467"/>
      <c r="L407" s="468"/>
    </row>
    <row r="408" spans="2:12" x14ac:dyDescent="0.25">
      <c r="B408" s="466"/>
      <c r="C408" s="467"/>
      <c r="E408" s="467"/>
      <c r="F408" s="467"/>
      <c r="G408" s="467"/>
      <c r="H408" s="467"/>
      <c r="I408" s="467"/>
      <c r="J408" s="468"/>
      <c r="K408" s="467"/>
      <c r="L408" s="468"/>
    </row>
    <row r="409" spans="2:12" x14ac:dyDescent="0.25">
      <c r="B409" s="466"/>
      <c r="C409" s="467"/>
      <c r="E409" s="467"/>
      <c r="F409" s="467"/>
      <c r="G409" s="467"/>
      <c r="H409" s="467"/>
      <c r="I409" s="467"/>
      <c r="J409" s="468"/>
      <c r="K409" s="467"/>
      <c r="L409" s="468"/>
    </row>
    <row r="410" spans="2:12" x14ac:dyDescent="0.25">
      <c r="B410" s="466"/>
      <c r="C410" s="467"/>
      <c r="E410" s="467"/>
      <c r="F410" s="467"/>
      <c r="G410" s="467"/>
      <c r="H410" s="467"/>
      <c r="I410" s="467"/>
      <c r="J410" s="468"/>
      <c r="K410" s="467"/>
      <c r="L410" s="468"/>
    </row>
    <row r="411" spans="2:12" x14ac:dyDescent="0.25">
      <c r="B411" s="466"/>
      <c r="C411" s="467"/>
      <c r="E411" s="467"/>
      <c r="F411" s="467"/>
      <c r="G411" s="467"/>
      <c r="H411" s="467"/>
      <c r="I411" s="467"/>
      <c r="J411" s="468"/>
      <c r="K411" s="467"/>
      <c r="L411" s="468"/>
    </row>
    <row r="412" spans="2:12" x14ac:dyDescent="0.25">
      <c r="B412" s="466"/>
      <c r="C412" s="467"/>
      <c r="E412" s="467"/>
      <c r="F412" s="467"/>
      <c r="G412" s="467"/>
      <c r="H412" s="467"/>
      <c r="I412" s="467"/>
      <c r="J412" s="468"/>
      <c r="K412" s="467"/>
      <c r="L412" s="468"/>
    </row>
    <row r="413" spans="2:12" x14ac:dyDescent="0.25">
      <c r="B413" s="466"/>
      <c r="C413" s="467"/>
      <c r="E413" s="467"/>
      <c r="F413" s="467"/>
      <c r="G413" s="467"/>
      <c r="H413" s="467"/>
      <c r="I413" s="467"/>
      <c r="J413" s="468"/>
      <c r="K413" s="467"/>
      <c r="L413" s="468"/>
    </row>
    <row r="414" spans="2:12" x14ac:dyDescent="0.25">
      <c r="B414" s="466"/>
      <c r="C414" s="467"/>
      <c r="E414" s="467"/>
      <c r="F414" s="467"/>
      <c r="G414" s="467"/>
      <c r="H414" s="467"/>
      <c r="I414" s="467"/>
      <c r="J414" s="468"/>
      <c r="K414" s="467"/>
      <c r="L414" s="468"/>
    </row>
    <row r="415" spans="2:12" x14ac:dyDescent="0.25">
      <c r="B415" s="466"/>
      <c r="C415" s="467"/>
      <c r="E415" s="467"/>
      <c r="F415" s="467"/>
      <c r="G415" s="467"/>
      <c r="H415" s="467"/>
      <c r="I415" s="467"/>
      <c r="J415" s="468"/>
      <c r="K415" s="467"/>
      <c r="L415" s="468"/>
    </row>
    <row r="416" spans="2:12" x14ac:dyDescent="0.25">
      <c r="B416" s="466"/>
      <c r="C416" s="467"/>
      <c r="E416" s="467"/>
      <c r="F416" s="467"/>
      <c r="G416" s="467"/>
      <c r="H416" s="467"/>
      <c r="I416" s="467"/>
      <c r="J416" s="468"/>
      <c r="K416" s="467"/>
      <c r="L416" s="468"/>
    </row>
    <row r="417" spans="2:12" x14ac:dyDescent="0.25">
      <c r="B417" s="466"/>
      <c r="C417" s="467"/>
      <c r="E417" s="467"/>
      <c r="F417" s="467"/>
      <c r="G417" s="467"/>
      <c r="H417" s="467"/>
      <c r="I417" s="467"/>
      <c r="J417" s="468"/>
      <c r="K417" s="467"/>
      <c r="L417" s="468"/>
    </row>
    <row r="418" spans="2:12" x14ac:dyDescent="0.25">
      <c r="B418" s="466"/>
      <c r="C418" s="467"/>
      <c r="E418" s="467"/>
      <c r="F418" s="467"/>
      <c r="G418" s="467"/>
      <c r="H418" s="467"/>
      <c r="I418" s="467"/>
      <c r="J418" s="468"/>
      <c r="K418" s="467"/>
      <c r="L418" s="468"/>
    </row>
    <row r="419" spans="2:12" x14ac:dyDescent="0.25">
      <c r="B419" s="466"/>
      <c r="C419" s="467"/>
      <c r="E419" s="467"/>
      <c r="F419" s="467"/>
      <c r="G419" s="467"/>
      <c r="H419" s="467"/>
      <c r="I419" s="467"/>
      <c r="J419" s="468"/>
      <c r="K419" s="467"/>
      <c r="L419" s="468"/>
    </row>
    <row r="420" spans="2:12" x14ac:dyDescent="0.25">
      <c r="B420" s="466"/>
      <c r="C420" s="467"/>
      <c r="E420" s="467"/>
      <c r="F420" s="467"/>
      <c r="G420" s="467"/>
      <c r="H420" s="467"/>
      <c r="I420" s="467"/>
      <c r="J420" s="468"/>
      <c r="K420" s="467"/>
      <c r="L420" s="468"/>
    </row>
    <row r="421" spans="2:12" x14ac:dyDescent="0.25">
      <c r="B421" s="466"/>
      <c r="C421" s="467"/>
      <c r="E421" s="467"/>
      <c r="F421" s="467"/>
      <c r="G421" s="467"/>
      <c r="H421" s="467"/>
      <c r="I421" s="467"/>
      <c r="J421" s="468"/>
      <c r="K421" s="467"/>
      <c r="L421" s="468"/>
    </row>
    <row r="422" spans="2:12" x14ac:dyDescent="0.25">
      <c r="B422" s="466"/>
      <c r="C422" s="467"/>
      <c r="E422" s="467"/>
      <c r="F422" s="467"/>
      <c r="G422" s="467"/>
      <c r="H422" s="467"/>
      <c r="I422" s="467"/>
      <c r="J422" s="468"/>
      <c r="K422" s="467"/>
      <c r="L422" s="468"/>
    </row>
    <row r="423" spans="2:12" x14ac:dyDescent="0.25">
      <c r="B423" s="466"/>
      <c r="C423" s="467"/>
      <c r="E423" s="467"/>
      <c r="F423" s="467"/>
      <c r="G423" s="467"/>
      <c r="H423" s="467"/>
      <c r="I423" s="467"/>
      <c r="J423" s="468"/>
      <c r="K423" s="467"/>
      <c r="L423" s="468"/>
    </row>
    <row r="424" spans="2:12" x14ac:dyDescent="0.25">
      <c r="B424" s="466"/>
      <c r="C424" s="467"/>
      <c r="E424" s="467"/>
      <c r="F424" s="467"/>
      <c r="G424" s="467"/>
      <c r="H424" s="467"/>
      <c r="I424" s="467"/>
      <c r="J424" s="468"/>
      <c r="K424" s="467"/>
      <c r="L424" s="468"/>
    </row>
    <row r="425" spans="2:12" x14ac:dyDescent="0.25">
      <c r="B425" s="466"/>
      <c r="C425" s="467"/>
      <c r="E425" s="467"/>
      <c r="F425" s="467"/>
      <c r="G425" s="467"/>
      <c r="H425" s="467"/>
      <c r="I425" s="467"/>
      <c r="J425" s="468"/>
      <c r="K425" s="467"/>
      <c r="L425" s="468"/>
    </row>
    <row r="426" spans="2:12" x14ac:dyDescent="0.25">
      <c r="B426" s="466"/>
      <c r="C426" s="467"/>
      <c r="E426" s="467"/>
      <c r="F426" s="467"/>
      <c r="G426" s="467"/>
      <c r="H426" s="467"/>
      <c r="I426" s="467"/>
      <c r="J426" s="468"/>
      <c r="K426" s="467"/>
      <c r="L426" s="468"/>
    </row>
    <row r="427" spans="2:12" x14ac:dyDescent="0.25">
      <c r="B427" s="466"/>
      <c r="C427" s="467"/>
      <c r="E427" s="467"/>
      <c r="F427" s="467"/>
      <c r="G427" s="467"/>
      <c r="H427" s="467"/>
      <c r="I427" s="467"/>
      <c r="J427" s="468"/>
      <c r="K427" s="467"/>
      <c r="L427" s="468"/>
    </row>
    <row r="428" spans="2:12" x14ac:dyDescent="0.25">
      <c r="B428" s="466"/>
      <c r="C428" s="467"/>
      <c r="E428" s="467"/>
      <c r="F428" s="467"/>
      <c r="G428" s="467"/>
      <c r="H428" s="467"/>
      <c r="I428" s="467"/>
      <c r="J428" s="468"/>
      <c r="K428" s="467"/>
      <c r="L428" s="468"/>
    </row>
    <row r="429" spans="2:12" x14ac:dyDescent="0.25">
      <c r="B429" s="466"/>
      <c r="C429" s="467"/>
      <c r="E429" s="467"/>
      <c r="F429" s="467"/>
      <c r="G429" s="467"/>
      <c r="H429" s="467"/>
      <c r="I429" s="467"/>
      <c r="J429" s="468"/>
      <c r="K429" s="467"/>
      <c r="L429" s="468"/>
    </row>
    <row r="430" spans="2:12" x14ac:dyDescent="0.25">
      <c r="B430" s="466"/>
      <c r="C430" s="467"/>
      <c r="E430" s="467"/>
      <c r="F430" s="467"/>
      <c r="G430" s="467"/>
      <c r="H430" s="467"/>
      <c r="I430" s="467"/>
      <c r="J430" s="468"/>
      <c r="K430" s="467"/>
      <c r="L430" s="468"/>
    </row>
    <row r="431" spans="2:12" x14ac:dyDescent="0.25">
      <c r="B431" s="466"/>
      <c r="C431" s="467"/>
      <c r="E431" s="467"/>
      <c r="F431" s="467"/>
      <c r="G431" s="467"/>
      <c r="H431" s="467"/>
      <c r="I431" s="467"/>
      <c r="J431" s="468"/>
      <c r="K431" s="467"/>
      <c r="L431" s="468"/>
    </row>
    <row r="432" spans="2:12" x14ac:dyDescent="0.25">
      <c r="B432" s="466"/>
      <c r="C432" s="467"/>
      <c r="E432" s="467"/>
      <c r="F432" s="467"/>
      <c r="G432" s="467"/>
      <c r="H432" s="467"/>
      <c r="I432" s="467"/>
      <c r="J432" s="468"/>
      <c r="K432" s="467"/>
      <c r="L432" s="468"/>
    </row>
    <row r="433" spans="2:12" x14ac:dyDescent="0.25">
      <c r="B433" s="466"/>
      <c r="C433" s="467"/>
      <c r="E433" s="467"/>
      <c r="F433" s="467"/>
      <c r="G433" s="467"/>
      <c r="H433" s="467"/>
      <c r="I433" s="467"/>
      <c r="J433" s="468"/>
      <c r="K433" s="467"/>
      <c r="L433" s="468"/>
    </row>
    <row r="434" spans="2:12" x14ac:dyDescent="0.25">
      <c r="B434" s="466"/>
      <c r="C434" s="467"/>
      <c r="E434" s="467"/>
      <c r="F434" s="467"/>
      <c r="G434" s="467"/>
      <c r="H434" s="467"/>
      <c r="I434" s="467"/>
      <c r="J434" s="468"/>
      <c r="K434" s="467"/>
      <c r="L434" s="468"/>
    </row>
    <row r="435" spans="2:12" x14ac:dyDescent="0.25">
      <c r="B435" s="466"/>
      <c r="C435" s="467"/>
      <c r="E435" s="467"/>
      <c r="F435" s="467"/>
      <c r="G435" s="467"/>
      <c r="H435" s="467"/>
      <c r="I435" s="467"/>
      <c r="J435" s="468"/>
      <c r="K435" s="467"/>
      <c r="L435" s="468"/>
    </row>
    <row r="436" spans="2:12" x14ac:dyDescent="0.25">
      <c r="B436" s="466"/>
      <c r="C436" s="467"/>
      <c r="E436" s="467"/>
      <c r="F436" s="467"/>
      <c r="G436" s="467"/>
      <c r="H436" s="467"/>
      <c r="I436" s="467"/>
      <c r="J436" s="468"/>
      <c r="K436" s="467"/>
      <c r="L436" s="468"/>
    </row>
    <row r="437" spans="2:12" x14ac:dyDescent="0.25">
      <c r="B437" s="466"/>
      <c r="C437" s="467"/>
      <c r="E437" s="467"/>
      <c r="F437" s="467"/>
      <c r="G437" s="467"/>
      <c r="H437" s="467"/>
      <c r="I437" s="467"/>
      <c r="J437" s="468"/>
      <c r="K437" s="467"/>
      <c r="L437" s="468"/>
    </row>
    <row r="438" spans="2:12" x14ac:dyDescent="0.25">
      <c r="B438" s="466"/>
      <c r="C438" s="467"/>
      <c r="E438" s="467"/>
      <c r="F438" s="467"/>
      <c r="G438" s="467"/>
      <c r="H438" s="467"/>
      <c r="I438" s="467"/>
      <c r="J438" s="468"/>
      <c r="K438" s="467"/>
      <c r="L438" s="468"/>
    </row>
    <row r="439" spans="2:12" x14ac:dyDescent="0.25">
      <c r="B439" s="466"/>
      <c r="C439" s="467"/>
      <c r="E439" s="467"/>
      <c r="F439" s="467"/>
      <c r="G439" s="467"/>
      <c r="H439" s="467"/>
      <c r="I439" s="467"/>
      <c r="J439" s="468"/>
      <c r="K439" s="467"/>
      <c r="L439" s="468"/>
    </row>
    <row r="440" spans="2:12" x14ac:dyDescent="0.25">
      <c r="B440" s="466"/>
      <c r="C440" s="467"/>
      <c r="E440" s="467"/>
      <c r="F440" s="467"/>
      <c r="G440" s="467"/>
      <c r="H440" s="467"/>
      <c r="I440" s="467"/>
      <c r="J440" s="468"/>
      <c r="K440" s="467"/>
      <c r="L440" s="468"/>
    </row>
    <row r="441" spans="2:12" x14ac:dyDescent="0.25">
      <c r="B441" s="466"/>
      <c r="C441" s="467"/>
      <c r="E441" s="467"/>
      <c r="F441" s="467"/>
      <c r="G441" s="467"/>
      <c r="H441" s="467"/>
      <c r="I441" s="467"/>
      <c r="J441" s="468"/>
      <c r="K441" s="467"/>
      <c r="L441" s="468"/>
    </row>
    <row r="442" spans="2:12" x14ac:dyDescent="0.25">
      <c r="B442" s="466"/>
      <c r="C442" s="467"/>
      <c r="E442" s="467"/>
      <c r="F442" s="467"/>
      <c r="G442" s="467"/>
      <c r="H442" s="467"/>
      <c r="I442" s="467"/>
      <c r="J442" s="468"/>
      <c r="K442" s="467"/>
      <c r="L442" s="468"/>
    </row>
    <row r="443" spans="2:12" x14ac:dyDescent="0.25">
      <c r="B443" s="466"/>
      <c r="C443" s="467"/>
      <c r="E443" s="467"/>
      <c r="F443" s="467"/>
      <c r="G443" s="467"/>
      <c r="H443" s="467"/>
      <c r="I443" s="467"/>
      <c r="J443" s="468"/>
      <c r="K443" s="467"/>
      <c r="L443" s="468"/>
    </row>
    <row r="444" spans="2:12" x14ac:dyDescent="0.25">
      <c r="B444" s="466"/>
      <c r="C444" s="467"/>
      <c r="E444" s="467"/>
      <c r="F444" s="467"/>
      <c r="G444" s="467"/>
      <c r="H444" s="467"/>
      <c r="I444" s="467"/>
      <c r="J444" s="468"/>
      <c r="K444" s="467"/>
      <c r="L444" s="468"/>
    </row>
    <row r="445" spans="2:12" x14ac:dyDescent="0.25">
      <c r="B445" s="466"/>
      <c r="C445" s="467"/>
      <c r="E445" s="467"/>
      <c r="F445" s="467"/>
      <c r="G445" s="467"/>
      <c r="H445" s="467"/>
      <c r="I445" s="467"/>
      <c r="J445" s="468"/>
      <c r="K445" s="467"/>
      <c r="L445" s="468"/>
    </row>
    <row r="446" spans="2:12" x14ac:dyDescent="0.25">
      <c r="B446" s="466"/>
      <c r="C446" s="467"/>
      <c r="E446" s="467"/>
      <c r="F446" s="467"/>
      <c r="G446" s="467"/>
      <c r="H446" s="467"/>
      <c r="I446" s="467"/>
      <c r="J446" s="468"/>
      <c r="K446" s="467"/>
      <c r="L446" s="468"/>
    </row>
    <row r="447" spans="2:12" x14ac:dyDescent="0.25">
      <c r="B447" s="466"/>
      <c r="C447" s="467"/>
      <c r="E447" s="467"/>
      <c r="F447" s="467"/>
      <c r="G447" s="467"/>
      <c r="H447" s="467"/>
      <c r="I447" s="467"/>
      <c r="J447" s="468"/>
      <c r="K447" s="467"/>
      <c r="L447" s="468"/>
    </row>
    <row r="448" spans="2:12" x14ac:dyDescent="0.25">
      <c r="B448" s="466"/>
      <c r="C448" s="467"/>
      <c r="E448" s="467"/>
      <c r="F448" s="467"/>
      <c r="G448" s="467"/>
      <c r="H448" s="467"/>
      <c r="I448" s="467"/>
      <c r="J448" s="468"/>
      <c r="K448" s="467"/>
      <c r="L448" s="468"/>
    </row>
    <row r="449" spans="2:12" x14ac:dyDescent="0.25">
      <c r="B449" s="466"/>
      <c r="C449" s="467"/>
      <c r="E449" s="467"/>
      <c r="F449" s="467"/>
      <c r="G449" s="467"/>
      <c r="H449" s="467"/>
      <c r="I449" s="467"/>
      <c r="J449" s="468"/>
      <c r="K449" s="467"/>
      <c r="L449" s="468"/>
    </row>
    <row r="450" spans="2:12" x14ac:dyDescent="0.25">
      <c r="B450" s="466"/>
      <c r="C450" s="467"/>
      <c r="E450" s="467"/>
      <c r="F450" s="467"/>
      <c r="G450" s="467"/>
      <c r="H450" s="467"/>
      <c r="I450" s="467"/>
      <c r="J450" s="468"/>
      <c r="K450" s="467"/>
      <c r="L450" s="468"/>
    </row>
    <row r="451" spans="2:12" x14ac:dyDescent="0.25">
      <c r="B451" s="466"/>
      <c r="C451" s="467"/>
      <c r="E451" s="467"/>
      <c r="F451" s="467"/>
      <c r="G451" s="467"/>
      <c r="H451" s="467"/>
      <c r="I451" s="467"/>
      <c r="J451" s="468"/>
      <c r="K451" s="467"/>
      <c r="L451" s="468"/>
    </row>
    <row r="452" spans="2:12" x14ac:dyDescent="0.25">
      <c r="B452" s="466"/>
      <c r="C452" s="467"/>
      <c r="E452" s="467"/>
      <c r="F452" s="467"/>
      <c r="G452" s="467"/>
      <c r="H452" s="467"/>
      <c r="I452" s="467"/>
      <c r="J452" s="468"/>
      <c r="K452" s="467"/>
      <c r="L452" s="468"/>
    </row>
    <row r="453" spans="2:12" x14ac:dyDescent="0.25">
      <c r="B453" s="466"/>
      <c r="C453" s="467"/>
      <c r="E453" s="467"/>
      <c r="F453" s="467"/>
      <c r="G453" s="467"/>
      <c r="H453" s="467"/>
      <c r="I453" s="467"/>
      <c r="J453" s="468"/>
      <c r="K453" s="467"/>
      <c r="L453" s="468"/>
    </row>
    <row r="454" spans="2:12" x14ac:dyDescent="0.25">
      <c r="B454" s="466"/>
      <c r="C454" s="467"/>
      <c r="E454" s="467"/>
      <c r="F454" s="467"/>
      <c r="G454" s="467"/>
      <c r="H454" s="467"/>
      <c r="I454" s="467"/>
      <c r="J454" s="468"/>
      <c r="K454" s="467"/>
      <c r="L454" s="468"/>
    </row>
    <row r="455" spans="2:12" x14ac:dyDescent="0.25">
      <c r="B455" s="466"/>
      <c r="C455" s="467"/>
      <c r="E455" s="467"/>
      <c r="F455" s="467"/>
      <c r="G455" s="467"/>
      <c r="H455" s="467"/>
      <c r="I455" s="467"/>
      <c r="J455" s="468"/>
      <c r="K455" s="467"/>
      <c r="L455" s="468"/>
    </row>
    <row r="456" spans="2:12" x14ac:dyDescent="0.25">
      <c r="B456" s="466"/>
      <c r="C456" s="467"/>
      <c r="E456" s="467"/>
      <c r="F456" s="467"/>
      <c r="G456" s="467"/>
      <c r="H456" s="467"/>
      <c r="I456" s="467"/>
      <c r="J456" s="468"/>
      <c r="K456" s="467"/>
      <c r="L456" s="468"/>
    </row>
    <row r="457" spans="2:12" x14ac:dyDescent="0.25">
      <c r="B457" s="466"/>
      <c r="C457" s="467"/>
      <c r="E457" s="467"/>
      <c r="F457" s="467"/>
      <c r="G457" s="467"/>
      <c r="H457" s="467"/>
      <c r="I457" s="467"/>
      <c r="J457" s="468"/>
      <c r="K457" s="467"/>
      <c r="L457" s="468"/>
    </row>
    <row r="458" spans="2:12" x14ac:dyDescent="0.25">
      <c r="B458" s="466"/>
      <c r="C458" s="467"/>
      <c r="E458" s="467"/>
      <c r="F458" s="467"/>
      <c r="G458" s="467"/>
      <c r="H458" s="467"/>
      <c r="I458" s="467"/>
      <c r="J458" s="468"/>
      <c r="K458" s="467"/>
      <c r="L458" s="468"/>
    </row>
    <row r="459" spans="2:12" x14ac:dyDescent="0.25">
      <c r="B459" s="466"/>
      <c r="C459" s="467"/>
      <c r="E459" s="467"/>
      <c r="F459" s="467"/>
      <c r="G459" s="467"/>
      <c r="H459" s="467"/>
      <c r="I459" s="467"/>
      <c r="J459" s="468"/>
      <c r="K459" s="467"/>
      <c r="L459" s="468"/>
    </row>
    <row r="460" spans="2:12" x14ac:dyDescent="0.25">
      <c r="B460" s="466"/>
      <c r="C460" s="467"/>
      <c r="E460" s="467"/>
      <c r="F460" s="467"/>
      <c r="G460" s="467"/>
      <c r="H460" s="467"/>
      <c r="I460" s="467"/>
      <c r="J460" s="468"/>
      <c r="K460" s="467"/>
      <c r="L460" s="468"/>
    </row>
    <row r="461" spans="2:12" x14ac:dyDescent="0.25">
      <c r="B461" s="466"/>
      <c r="C461" s="467"/>
      <c r="E461" s="467"/>
      <c r="F461" s="467"/>
      <c r="G461" s="467"/>
      <c r="H461" s="467"/>
      <c r="I461" s="467"/>
      <c r="J461" s="468"/>
      <c r="K461" s="467"/>
      <c r="L461" s="468"/>
    </row>
    <row r="462" spans="2:12" x14ac:dyDescent="0.25">
      <c r="B462" s="466"/>
      <c r="C462" s="467"/>
      <c r="E462" s="467"/>
      <c r="F462" s="467"/>
      <c r="G462" s="467"/>
      <c r="H462" s="467"/>
      <c r="I462" s="467"/>
      <c r="J462" s="468"/>
      <c r="K462" s="467"/>
      <c r="L462" s="468"/>
    </row>
    <row r="463" spans="2:12" x14ac:dyDescent="0.25">
      <c r="B463" s="466"/>
      <c r="C463" s="467"/>
      <c r="E463" s="467"/>
      <c r="F463" s="467"/>
      <c r="G463" s="467"/>
      <c r="H463" s="467"/>
      <c r="I463" s="467"/>
      <c r="J463" s="468"/>
      <c r="K463" s="467"/>
      <c r="L463" s="468"/>
    </row>
    <row r="464" spans="2:12" x14ac:dyDescent="0.25">
      <c r="B464" s="466"/>
      <c r="C464" s="467"/>
      <c r="E464" s="467"/>
      <c r="F464" s="467"/>
      <c r="G464" s="467"/>
      <c r="H464" s="467"/>
      <c r="I464" s="467"/>
      <c r="J464" s="468"/>
      <c r="K464" s="467"/>
      <c r="L464" s="468"/>
    </row>
    <row r="465" spans="2:12" x14ac:dyDescent="0.25">
      <c r="B465" s="466"/>
      <c r="C465" s="467"/>
      <c r="E465" s="467"/>
      <c r="F465" s="467"/>
      <c r="G465" s="467"/>
      <c r="H465" s="467"/>
      <c r="I465" s="467"/>
      <c r="J465" s="468"/>
      <c r="K465" s="467"/>
      <c r="L465" s="468"/>
    </row>
    <row r="466" spans="2:12" x14ac:dyDescent="0.25">
      <c r="B466" s="466"/>
      <c r="C466" s="467"/>
      <c r="E466" s="467"/>
      <c r="F466" s="467"/>
      <c r="G466" s="467"/>
      <c r="H466" s="467"/>
      <c r="I466" s="467"/>
      <c r="J466" s="468"/>
      <c r="K466" s="467"/>
      <c r="L466" s="468"/>
    </row>
    <row r="467" spans="2:12" x14ac:dyDescent="0.25">
      <c r="B467" s="466"/>
      <c r="C467" s="467"/>
      <c r="E467" s="467"/>
      <c r="F467" s="467"/>
      <c r="G467" s="467"/>
      <c r="H467" s="467"/>
      <c r="I467" s="467"/>
      <c r="J467" s="468"/>
      <c r="K467" s="467"/>
      <c r="L467" s="468"/>
    </row>
    <row r="468" spans="2:12" x14ac:dyDescent="0.25">
      <c r="B468" s="466"/>
      <c r="C468" s="467"/>
      <c r="E468" s="467"/>
      <c r="F468" s="467"/>
      <c r="G468" s="467"/>
      <c r="H468" s="467"/>
      <c r="I468" s="467"/>
      <c r="J468" s="468"/>
      <c r="K468" s="467"/>
      <c r="L468" s="468"/>
    </row>
    <row r="469" spans="2:12" x14ac:dyDescent="0.25">
      <c r="B469" s="466"/>
      <c r="C469" s="467"/>
      <c r="E469" s="467"/>
      <c r="F469" s="467"/>
      <c r="G469" s="467"/>
      <c r="H469" s="467"/>
      <c r="I469" s="467"/>
      <c r="J469" s="468"/>
      <c r="K469" s="467"/>
      <c r="L469" s="468"/>
    </row>
    <row r="470" spans="2:12" x14ac:dyDescent="0.25">
      <c r="B470" s="466"/>
      <c r="C470" s="467"/>
      <c r="E470" s="467"/>
      <c r="F470" s="467"/>
      <c r="G470" s="467"/>
      <c r="H470" s="467"/>
      <c r="I470" s="467"/>
      <c r="J470" s="468"/>
      <c r="K470" s="467"/>
      <c r="L470" s="468"/>
    </row>
    <row r="471" spans="2:12" x14ac:dyDescent="0.25">
      <c r="B471" s="466"/>
      <c r="C471" s="467"/>
      <c r="E471" s="467"/>
      <c r="F471" s="467"/>
      <c r="G471" s="467"/>
      <c r="H471" s="467"/>
      <c r="I471" s="467"/>
      <c r="J471" s="468"/>
      <c r="K471" s="467"/>
      <c r="L471" s="468"/>
    </row>
    <row r="472" spans="2:12" x14ac:dyDescent="0.25">
      <c r="B472" s="466"/>
      <c r="C472" s="467"/>
      <c r="E472" s="467"/>
      <c r="F472" s="467"/>
      <c r="G472" s="467"/>
      <c r="H472" s="467"/>
      <c r="I472" s="467"/>
      <c r="J472" s="468"/>
      <c r="K472" s="467"/>
      <c r="L472" s="468"/>
    </row>
    <row r="473" spans="2:12" x14ac:dyDescent="0.25">
      <c r="B473" s="466"/>
      <c r="C473" s="467"/>
      <c r="E473" s="467"/>
      <c r="F473" s="467"/>
      <c r="G473" s="467"/>
      <c r="H473" s="467"/>
      <c r="I473" s="467"/>
      <c r="J473" s="468"/>
      <c r="K473" s="467"/>
      <c r="L473" s="468"/>
    </row>
    <row r="474" spans="2:12" x14ac:dyDescent="0.25">
      <c r="B474" s="466"/>
      <c r="C474" s="467"/>
      <c r="E474" s="467"/>
      <c r="F474" s="467"/>
      <c r="G474" s="467"/>
      <c r="H474" s="467"/>
      <c r="I474" s="467"/>
      <c r="J474" s="468"/>
      <c r="K474" s="467"/>
      <c r="L474" s="468"/>
    </row>
    <row r="475" spans="2:12" x14ac:dyDescent="0.25">
      <c r="B475" s="466"/>
      <c r="C475" s="467"/>
      <c r="E475" s="467"/>
      <c r="F475" s="467"/>
      <c r="G475" s="467"/>
      <c r="H475" s="467"/>
      <c r="I475" s="467"/>
      <c r="J475" s="468"/>
      <c r="K475" s="467"/>
      <c r="L475" s="468"/>
    </row>
    <row r="476" spans="2:12" x14ac:dyDescent="0.25">
      <c r="B476" s="466"/>
      <c r="C476" s="467"/>
      <c r="E476" s="467"/>
      <c r="F476" s="467"/>
      <c r="G476" s="467"/>
      <c r="H476" s="467"/>
      <c r="I476" s="467"/>
      <c r="J476" s="468"/>
      <c r="K476" s="467"/>
      <c r="L476" s="468"/>
    </row>
    <row r="477" spans="2:12" x14ac:dyDescent="0.25">
      <c r="B477" s="466"/>
      <c r="C477" s="467"/>
      <c r="E477" s="467"/>
      <c r="F477" s="467"/>
      <c r="G477" s="467"/>
      <c r="H477" s="467"/>
      <c r="I477" s="467"/>
      <c r="J477" s="468"/>
      <c r="K477" s="467"/>
      <c r="L477" s="468"/>
    </row>
    <row r="478" spans="2:12" x14ac:dyDescent="0.25">
      <c r="B478" s="466"/>
      <c r="C478" s="467"/>
      <c r="E478" s="467"/>
      <c r="F478" s="467"/>
      <c r="G478" s="467"/>
      <c r="H478" s="467"/>
      <c r="I478" s="467"/>
      <c r="J478" s="468"/>
      <c r="K478" s="467"/>
      <c r="L478" s="468"/>
    </row>
    <row r="479" spans="2:12" x14ac:dyDescent="0.25">
      <c r="B479" s="466"/>
      <c r="C479" s="467"/>
      <c r="E479" s="467"/>
      <c r="F479" s="467"/>
      <c r="G479" s="467"/>
      <c r="H479" s="467"/>
      <c r="I479" s="467"/>
      <c r="J479" s="468"/>
      <c r="K479" s="467"/>
      <c r="L479" s="468"/>
    </row>
    <row r="480" spans="2:12" x14ac:dyDescent="0.25">
      <c r="B480" s="466"/>
      <c r="C480" s="467"/>
      <c r="E480" s="467"/>
      <c r="F480" s="467"/>
      <c r="G480" s="467"/>
      <c r="H480" s="467"/>
      <c r="I480" s="467"/>
      <c r="J480" s="468"/>
      <c r="K480" s="467"/>
      <c r="L480" s="468"/>
    </row>
    <row r="481" spans="2:12" x14ac:dyDescent="0.25">
      <c r="B481" s="466"/>
      <c r="C481" s="467"/>
      <c r="E481" s="467"/>
      <c r="F481" s="467"/>
      <c r="G481" s="467"/>
      <c r="H481" s="467"/>
      <c r="I481" s="467"/>
      <c r="J481" s="468"/>
      <c r="K481" s="467"/>
      <c r="L481" s="468"/>
    </row>
    <row r="482" spans="2:12" x14ac:dyDescent="0.25">
      <c r="B482" s="466"/>
      <c r="C482" s="467"/>
      <c r="E482" s="467"/>
      <c r="F482" s="467"/>
      <c r="G482" s="467"/>
      <c r="H482" s="467"/>
      <c r="I482" s="467"/>
      <c r="J482" s="468"/>
      <c r="K482" s="467"/>
      <c r="L482" s="468"/>
    </row>
    <row r="483" spans="2:12" x14ac:dyDescent="0.25">
      <c r="B483" s="466"/>
      <c r="C483" s="467"/>
      <c r="E483" s="467"/>
      <c r="F483" s="467"/>
      <c r="G483" s="467"/>
      <c r="H483" s="467"/>
      <c r="I483" s="467"/>
      <c r="J483" s="468"/>
      <c r="K483" s="467"/>
      <c r="L483" s="468"/>
    </row>
    <row r="484" spans="2:12" x14ac:dyDescent="0.25">
      <c r="B484" s="466"/>
      <c r="C484" s="467"/>
      <c r="E484" s="467"/>
      <c r="F484" s="467"/>
      <c r="G484" s="467"/>
      <c r="H484" s="467"/>
      <c r="I484" s="467"/>
      <c r="J484" s="468"/>
      <c r="K484" s="467"/>
      <c r="L484" s="468"/>
    </row>
    <row r="485" spans="2:12" x14ac:dyDescent="0.25">
      <c r="B485" s="466"/>
      <c r="C485" s="467"/>
      <c r="E485" s="467"/>
      <c r="F485" s="467"/>
      <c r="G485" s="467"/>
      <c r="H485" s="467"/>
      <c r="I485" s="467"/>
      <c r="J485" s="468"/>
      <c r="K485" s="467"/>
      <c r="L485" s="468"/>
    </row>
    <row r="486" spans="2:12" x14ac:dyDescent="0.25">
      <c r="B486" s="466"/>
      <c r="C486" s="467"/>
      <c r="E486" s="467"/>
      <c r="F486" s="467"/>
      <c r="G486" s="467"/>
      <c r="H486" s="467"/>
      <c r="I486" s="467"/>
      <c r="J486" s="468"/>
      <c r="K486" s="467"/>
      <c r="L486" s="468"/>
    </row>
    <row r="487" spans="2:12" x14ac:dyDescent="0.25">
      <c r="B487" s="466"/>
      <c r="C487" s="467"/>
      <c r="E487" s="467"/>
      <c r="F487" s="467"/>
      <c r="G487" s="467"/>
      <c r="H487" s="467"/>
      <c r="I487" s="467"/>
      <c r="J487" s="468"/>
      <c r="K487" s="467"/>
      <c r="L487" s="468"/>
    </row>
    <row r="488" spans="2:12" x14ac:dyDescent="0.25">
      <c r="B488" s="466"/>
      <c r="C488" s="467"/>
      <c r="E488" s="467"/>
      <c r="F488" s="467"/>
      <c r="G488" s="467"/>
      <c r="H488" s="467"/>
      <c r="I488" s="467"/>
      <c r="J488" s="468"/>
      <c r="K488" s="467"/>
      <c r="L488" s="468"/>
    </row>
    <row r="489" spans="2:12" x14ac:dyDescent="0.25">
      <c r="B489" s="466"/>
      <c r="C489" s="467"/>
      <c r="E489" s="467"/>
      <c r="F489" s="467"/>
      <c r="G489" s="467"/>
      <c r="H489" s="467"/>
      <c r="I489" s="467"/>
      <c r="J489" s="468"/>
      <c r="K489" s="467"/>
      <c r="L489" s="468"/>
    </row>
    <row r="490" spans="2:12" x14ac:dyDescent="0.25">
      <c r="B490" s="466"/>
      <c r="C490" s="467"/>
      <c r="E490" s="467"/>
      <c r="F490" s="467"/>
      <c r="G490" s="467"/>
      <c r="H490" s="467"/>
      <c r="I490" s="467"/>
      <c r="J490" s="468"/>
      <c r="K490" s="467"/>
      <c r="L490" s="468"/>
    </row>
    <row r="491" spans="2:12" x14ac:dyDescent="0.25">
      <c r="B491" s="466"/>
      <c r="C491" s="467"/>
      <c r="E491" s="467"/>
      <c r="F491" s="467"/>
      <c r="G491" s="467"/>
      <c r="H491" s="467"/>
      <c r="I491" s="467"/>
      <c r="J491" s="468"/>
      <c r="K491" s="467"/>
      <c r="L491" s="468"/>
    </row>
    <row r="492" spans="2:12" x14ac:dyDescent="0.25">
      <c r="B492" s="466"/>
      <c r="C492" s="467"/>
      <c r="E492" s="467"/>
      <c r="F492" s="467"/>
      <c r="G492" s="467"/>
      <c r="H492" s="467"/>
      <c r="I492" s="467"/>
      <c r="J492" s="468"/>
      <c r="K492" s="467"/>
      <c r="L492" s="468"/>
    </row>
    <row r="493" spans="2:12" x14ac:dyDescent="0.25">
      <c r="B493" s="466"/>
      <c r="C493" s="467"/>
      <c r="E493" s="467"/>
      <c r="F493" s="467"/>
      <c r="G493" s="467"/>
      <c r="H493" s="467"/>
      <c r="I493" s="467"/>
      <c r="J493" s="468"/>
      <c r="K493" s="467"/>
      <c r="L493" s="468"/>
    </row>
    <row r="494" spans="2:12" x14ac:dyDescent="0.25">
      <c r="B494" s="466"/>
      <c r="C494" s="467"/>
      <c r="E494" s="467"/>
      <c r="F494" s="467"/>
      <c r="G494" s="467"/>
      <c r="H494" s="467"/>
      <c r="I494" s="467"/>
      <c r="J494" s="468"/>
      <c r="K494" s="467"/>
      <c r="L494" s="468"/>
    </row>
    <row r="495" spans="2:12" x14ac:dyDescent="0.25">
      <c r="B495" s="466"/>
      <c r="C495" s="467"/>
      <c r="E495" s="467"/>
      <c r="F495" s="467"/>
      <c r="G495" s="467"/>
      <c r="H495" s="467"/>
      <c r="I495" s="467"/>
      <c r="J495" s="468"/>
      <c r="K495" s="467"/>
      <c r="L495" s="468"/>
    </row>
    <row r="496" spans="2:12" x14ac:dyDescent="0.25">
      <c r="B496" s="466"/>
      <c r="C496" s="467"/>
      <c r="E496" s="467"/>
      <c r="F496" s="467"/>
      <c r="G496" s="467"/>
      <c r="H496" s="467"/>
      <c r="I496" s="467"/>
      <c r="J496" s="468"/>
      <c r="K496" s="467"/>
      <c r="L496" s="468"/>
    </row>
    <row r="497" spans="2:12" x14ac:dyDescent="0.25">
      <c r="B497" s="466"/>
      <c r="C497" s="467"/>
      <c r="E497" s="467"/>
      <c r="F497" s="467"/>
      <c r="G497" s="467"/>
      <c r="H497" s="467"/>
      <c r="I497" s="467"/>
      <c r="J497" s="468"/>
      <c r="K497" s="467"/>
      <c r="L497" s="468"/>
    </row>
    <row r="498" spans="2:12" x14ac:dyDescent="0.25">
      <c r="B498" s="466"/>
      <c r="C498" s="467"/>
      <c r="E498" s="467"/>
      <c r="F498" s="467"/>
      <c r="G498" s="467"/>
      <c r="H498" s="467"/>
      <c r="I498" s="467"/>
      <c r="J498" s="468"/>
      <c r="K498" s="467"/>
      <c r="L498" s="468"/>
    </row>
    <row r="499" spans="2:12" x14ac:dyDescent="0.25">
      <c r="B499" s="466"/>
      <c r="C499" s="467"/>
      <c r="E499" s="467"/>
      <c r="F499" s="467"/>
      <c r="G499" s="467"/>
      <c r="H499" s="467"/>
      <c r="I499" s="467"/>
      <c r="J499" s="468"/>
      <c r="K499" s="467"/>
      <c r="L499" s="468"/>
    </row>
    <row r="500" spans="2:12" x14ac:dyDescent="0.25">
      <c r="B500" s="466"/>
      <c r="C500" s="467"/>
      <c r="E500" s="467"/>
      <c r="F500" s="467"/>
      <c r="G500" s="467"/>
      <c r="H500" s="467"/>
      <c r="I500" s="467"/>
      <c r="J500" s="468"/>
      <c r="K500" s="467"/>
      <c r="L500" s="468"/>
    </row>
    <row r="501" spans="2:12" x14ac:dyDescent="0.25">
      <c r="B501" s="466"/>
      <c r="C501" s="467"/>
      <c r="E501" s="467"/>
      <c r="F501" s="467"/>
      <c r="G501" s="467"/>
      <c r="H501" s="467"/>
      <c r="I501" s="467"/>
      <c r="J501" s="468"/>
      <c r="K501" s="467"/>
      <c r="L501" s="468"/>
    </row>
    <row r="502" spans="2:12" x14ac:dyDescent="0.25">
      <c r="B502" s="466"/>
      <c r="C502" s="467"/>
      <c r="E502" s="467"/>
      <c r="F502" s="467"/>
      <c r="G502" s="467"/>
      <c r="H502" s="467"/>
      <c r="I502" s="467"/>
      <c r="J502" s="468"/>
      <c r="K502" s="467"/>
      <c r="L502" s="468"/>
    </row>
    <row r="503" spans="2:12" x14ac:dyDescent="0.25">
      <c r="B503" s="466"/>
      <c r="C503" s="467"/>
      <c r="E503" s="467"/>
      <c r="F503" s="467"/>
      <c r="G503" s="467"/>
      <c r="H503" s="467"/>
      <c r="I503" s="467"/>
      <c r="J503" s="468"/>
      <c r="K503" s="467"/>
      <c r="L503" s="468"/>
    </row>
    <row r="504" spans="2:12" x14ac:dyDescent="0.25">
      <c r="B504" s="466"/>
      <c r="C504" s="467"/>
      <c r="E504" s="467"/>
      <c r="F504" s="467"/>
      <c r="G504" s="467"/>
      <c r="H504" s="467"/>
      <c r="I504" s="467"/>
      <c r="J504" s="468"/>
      <c r="K504" s="467"/>
      <c r="L504" s="468"/>
    </row>
    <row r="505" spans="2:12" x14ac:dyDescent="0.25">
      <c r="B505" s="466"/>
      <c r="C505" s="467"/>
      <c r="E505" s="467"/>
      <c r="F505" s="467"/>
      <c r="G505" s="467"/>
      <c r="H505" s="467"/>
      <c r="I505" s="467"/>
      <c r="J505" s="468"/>
      <c r="K505" s="467"/>
      <c r="L505" s="468"/>
    </row>
    <row r="506" spans="2:12" x14ac:dyDescent="0.25">
      <c r="B506" s="466"/>
      <c r="C506" s="467"/>
      <c r="E506" s="467"/>
      <c r="F506" s="467"/>
      <c r="G506" s="467"/>
      <c r="H506" s="467"/>
      <c r="I506" s="467"/>
      <c r="J506" s="468"/>
      <c r="K506" s="467"/>
      <c r="L506" s="468"/>
    </row>
    <row r="507" spans="2:12" x14ac:dyDescent="0.25">
      <c r="B507" s="466"/>
      <c r="C507" s="467"/>
      <c r="E507" s="467"/>
      <c r="F507" s="467"/>
      <c r="G507" s="467"/>
      <c r="H507" s="467"/>
      <c r="I507" s="467"/>
      <c r="J507" s="468"/>
      <c r="K507" s="467"/>
      <c r="L507" s="468"/>
    </row>
    <row r="508" spans="2:12" x14ac:dyDescent="0.25">
      <c r="B508" s="466"/>
      <c r="C508" s="467"/>
      <c r="E508" s="467"/>
      <c r="F508" s="467"/>
      <c r="G508" s="467"/>
      <c r="H508" s="467"/>
      <c r="I508" s="467"/>
      <c r="J508" s="468"/>
      <c r="K508" s="467"/>
      <c r="L508" s="468"/>
    </row>
    <row r="509" spans="2:12" x14ac:dyDescent="0.25">
      <c r="B509" s="466"/>
      <c r="C509" s="467"/>
      <c r="E509" s="467"/>
      <c r="F509" s="467"/>
      <c r="G509" s="467"/>
      <c r="H509" s="467"/>
      <c r="I509" s="467"/>
      <c r="J509" s="468"/>
      <c r="K509" s="467"/>
      <c r="L509" s="468"/>
    </row>
    <row r="510" spans="2:12" x14ac:dyDescent="0.25">
      <c r="B510" s="466"/>
      <c r="C510" s="467"/>
      <c r="E510" s="467"/>
      <c r="F510" s="467"/>
      <c r="G510" s="467"/>
      <c r="H510" s="467"/>
      <c r="I510" s="467"/>
      <c r="J510" s="468"/>
      <c r="K510" s="467"/>
      <c r="L510" s="468"/>
    </row>
    <row r="511" spans="2:12" x14ac:dyDescent="0.25">
      <c r="B511" s="466"/>
      <c r="C511" s="467"/>
      <c r="E511" s="467"/>
      <c r="F511" s="467"/>
      <c r="G511" s="467"/>
      <c r="H511" s="467"/>
      <c r="I511" s="467"/>
      <c r="J511" s="468"/>
      <c r="K511" s="467"/>
      <c r="L511" s="468"/>
    </row>
    <row r="512" spans="2:12" x14ac:dyDescent="0.25">
      <c r="B512" s="466"/>
      <c r="C512" s="467"/>
      <c r="E512" s="467"/>
      <c r="F512" s="467"/>
      <c r="G512" s="467"/>
      <c r="H512" s="467"/>
      <c r="I512" s="467"/>
      <c r="J512" s="468"/>
      <c r="K512" s="467"/>
      <c r="L512" s="468"/>
    </row>
    <row r="513" spans="2:12" x14ac:dyDescent="0.25">
      <c r="B513" s="466"/>
      <c r="C513" s="467"/>
      <c r="E513" s="467"/>
      <c r="F513" s="467"/>
      <c r="G513" s="467"/>
      <c r="H513" s="467"/>
      <c r="I513" s="467"/>
      <c r="J513" s="468"/>
      <c r="K513" s="467"/>
      <c r="L513" s="468"/>
    </row>
    <row r="514" spans="2:12" x14ac:dyDescent="0.25">
      <c r="B514" s="466"/>
      <c r="C514" s="467"/>
      <c r="E514" s="467"/>
      <c r="F514" s="467"/>
      <c r="G514" s="467"/>
      <c r="H514" s="467"/>
      <c r="I514" s="467"/>
      <c r="J514" s="468"/>
      <c r="K514" s="467"/>
      <c r="L514" s="468"/>
    </row>
    <row r="515" spans="2:12" x14ac:dyDescent="0.25">
      <c r="B515" s="466"/>
      <c r="C515" s="467"/>
      <c r="E515" s="467"/>
      <c r="F515" s="467"/>
      <c r="G515" s="467"/>
      <c r="H515" s="467"/>
      <c r="I515" s="467"/>
      <c r="J515" s="468"/>
      <c r="K515" s="467"/>
      <c r="L515" s="468"/>
    </row>
    <row r="516" spans="2:12" x14ac:dyDescent="0.25">
      <c r="B516" s="466"/>
      <c r="C516" s="467"/>
      <c r="E516" s="467"/>
      <c r="F516" s="467"/>
      <c r="G516" s="467"/>
      <c r="H516" s="467"/>
      <c r="I516" s="467"/>
      <c r="J516" s="468"/>
      <c r="K516" s="467"/>
      <c r="L516" s="468"/>
    </row>
    <row r="517" spans="2:12" x14ac:dyDescent="0.25">
      <c r="B517" s="466"/>
      <c r="C517" s="467"/>
      <c r="E517" s="467"/>
      <c r="F517" s="467"/>
      <c r="G517" s="467"/>
      <c r="H517" s="467"/>
      <c r="I517" s="467"/>
      <c r="J517" s="468"/>
      <c r="K517" s="467"/>
      <c r="L517" s="468"/>
    </row>
    <row r="518" spans="2:12" x14ac:dyDescent="0.25">
      <c r="B518" s="466"/>
      <c r="C518" s="467"/>
      <c r="E518" s="467"/>
      <c r="F518" s="467"/>
      <c r="G518" s="467"/>
      <c r="H518" s="467"/>
      <c r="I518" s="467"/>
      <c r="J518" s="468"/>
      <c r="K518" s="467"/>
      <c r="L518" s="468"/>
    </row>
    <row r="519" spans="2:12" x14ac:dyDescent="0.25">
      <c r="B519" s="466"/>
      <c r="C519" s="467"/>
      <c r="E519" s="467"/>
      <c r="F519" s="467"/>
      <c r="G519" s="467"/>
      <c r="H519" s="467"/>
      <c r="I519" s="467"/>
      <c r="J519" s="468"/>
      <c r="K519" s="467"/>
      <c r="L519" s="468"/>
    </row>
    <row r="520" spans="2:12" x14ac:dyDescent="0.25">
      <c r="B520" s="466"/>
      <c r="C520" s="467"/>
      <c r="E520" s="467"/>
      <c r="F520" s="467"/>
      <c r="G520" s="467"/>
      <c r="H520" s="467"/>
      <c r="I520" s="467"/>
      <c r="J520" s="468"/>
      <c r="K520" s="467"/>
      <c r="L520" s="468"/>
    </row>
    <row r="521" spans="2:12" x14ac:dyDescent="0.25">
      <c r="B521" s="466"/>
      <c r="C521" s="467"/>
      <c r="E521" s="467"/>
      <c r="F521" s="467"/>
      <c r="G521" s="467"/>
      <c r="H521" s="467"/>
      <c r="I521" s="467"/>
      <c r="J521" s="468"/>
      <c r="K521" s="467"/>
      <c r="L521" s="468"/>
    </row>
    <row r="522" spans="2:12" x14ac:dyDescent="0.25">
      <c r="B522" s="466"/>
      <c r="C522" s="467"/>
      <c r="E522" s="467"/>
      <c r="F522" s="467"/>
      <c r="G522" s="467"/>
      <c r="H522" s="467"/>
      <c r="I522" s="467"/>
      <c r="J522" s="468"/>
      <c r="K522" s="467"/>
      <c r="L522" s="468"/>
    </row>
    <row r="523" spans="2:12" x14ac:dyDescent="0.25">
      <c r="B523" s="466"/>
      <c r="C523" s="467"/>
      <c r="E523" s="467"/>
      <c r="F523" s="467"/>
      <c r="G523" s="467"/>
      <c r="H523" s="467"/>
      <c r="I523" s="467"/>
      <c r="J523" s="468"/>
      <c r="K523" s="467"/>
      <c r="L523" s="468"/>
    </row>
    <row r="524" spans="2:12" x14ac:dyDescent="0.25">
      <c r="B524" s="466"/>
      <c r="C524" s="467"/>
      <c r="E524" s="467"/>
      <c r="F524" s="467"/>
      <c r="G524" s="467"/>
      <c r="H524" s="467"/>
      <c r="I524" s="467"/>
      <c r="J524" s="468"/>
      <c r="K524" s="467"/>
      <c r="L524" s="468"/>
    </row>
    <row r="525" spans="2:12" x14ac:dyDescent="0.25">
      <c r="B525" s="466"/>
      <c r="C525" s="467"/>
      <c r="E525" s="467"/>
      <c r="F525" s="467"/>
      <c r="G525" s="467"/>
      <c r="H525" s="467"/>
      <c r="I525" s="467"/>
      <c r="J525" s="468"/>
      <c r="K525" s="467"/>
      <c r="L525" s="468"/>
    </row>
    <row r="526" spans="2:12" x14ac:dyDescent="0.25">
      <c r="B526" s="466"/>
      <c r="C526" s="467"/>
      <c r="E526" s="467"/>
      <c r="F526" s="467"/>
      <c r="G526" s="467"/>
      <c r="H526" s="467"/>
      <c r="I526" s="467"/>
      <c r="J526" s="468"/>
      <c r="K526" s="467"/>
      <c r="L526" s="468"/>
    </row>
    <row r="527" spans="2:12" x14ac:dyDescent="0.25">
      <c r="B527" s="466"/>
      <c r="C527" s="467"/>
      <c r="E527" s="467"/>
      <c r="F527" s="467"/>
      <c r="G527" s="467"/>
      <c r="H527" s="467"/>
      <c r="I527" s="467"/>
      <c r="J527" s="468"/>
      <c r="K527" s="467"/>
      <c r="L527" s="468"/>
    </row>
    <row r="528" spans="2:12" x14ac:dyDescent="0.25">
      <c r="B528" s="466"/>
      <c r="C528" s="467"/>
      <c r="E528" s="467"/>
      <c r="F528" s="467"/>
      <c r="G528" s="467"/>
      <c r="H528" s="467"/>
      <c r="I528" s="467"/>
      <c r="J528" s="468"/>
      <c r="K528" s="467"/>
      <c r="L528" s="468"/>
    </row>
    <row r="529" spans="2:12" x14ac:dyDescent="0.25">
      <c r="B529" s="466"/>
      <c r="C529" s="467"/>
      <c r="E529" s="467"/>
      <c r="F529" s="467"/>
      <c r="G529" s="467"/>
      <c r="H529" s="467"/>
      <c r="I529" s="467"/>
      <c r="J529" s="468"/>
      <c r="K529" s="467"/>
      <c r="L529" s="468"/>
    </row>
    <row r="530" spans="2:12" x14ac:dyDescent="0.25">
      <c r="B530" s="466"/>
      <c r="C530" s="467"/>
      <c r="E530" s="467"/>
      <c r="F530" s="467"/>
      <c r="G530" s="467"/>
      <c r="H530" s="467"/>
      <c r="I530" s="467"/>
      <c r="J530" s="468"/>
      <c r="K530" s="467"/>
      <c r="L530" s="468"/>
    </row>
    <row r="531" spans="2:12" x14ac:dyDescent="0.25">
      <c r="B531" s="466"/>
      <c r="C531" s="467"/>
      <c r="E531" s="467"/>
      <c r="F531" s="467"/>
      <c r="G531" s="467"/>
      <c r="H531" s="467"/>
      <c r="I531" s="467"/>
      <c r="J531" s="468"/>
      <c r="K531" s="467"/>
      <c r="L531" s="468"/>
    </row>
    <row r="532" spans="2:12" x14ac:dyDescent="0.25">
      <c r="B532" s="466"/>
      <c r="C532" s="467"/>
      <c r="E532" s="467"/>
      <c r="F532" s="467"/>
      <c r="G532" s="467"/>
      <c r="H532" s="467"/>
      <c r="I532" s="467"/>
      <c r="J532" s="468"/>
      <c r="K532" s="467"/>
      <c r="L532" s="468"/>
    </row>
    <row r="533" spans="2:12" x14ac:dyDescent="0.25">
      <c r="B533" s="466"/>
      <c r="C533" s="467"/>
      <c r="E533" s="467"/>
      <c r="F533" s="467"/>
      <c r="G533" s="467"/>
      <c r="H533" s="467"/>
      <c r="I533" s="467"/>
      <c r="J533" s="468"/>
      <c r="K533" s="467"/>
      <c r="L533" s="468"/>
    </row>
    <row r="534" spans="2:12" x14ac:dyDescent="0.25">
      <c r="B534" s="466"/>
      <c r="C534" s="467"/>
      <c r="E534" s="467"/>
      <c r="F534" s="467"/>
      <c r="G534" s="467"/>
      <c r="H534" s="467"/>
      <c r="I534" s="467"/>
      <c r="J534" s="468"/>
      <c r="K534" s="467"/>
      <c r="L534" s="468"/>
    </row>
    <row r="535" spans="2:12" x14ac:dyDescent="0.25">
      <c r="B535" s="466"/>
      <c r="C535" s="467"/>
      <c r="E535" s="467"/>
      <c r="F535" s="467"/>
      <c r="G535" s="467"/>
      <c r="H535" s="467"/>
      <c r="I535" s="467"/>
      <c r="J535" s="468"/>
      <c r="K535" s="467"/>
      <c r="L535" s="468"/>
    </row>
    <row r="536" spans="2:12" x14ac:dyDescent="0.25">
      <c r="B536" s="466"/>
      <c r="C536" s="467"/>
      <c r="E536" s="467"/>
      <c r="F536" s="467"/>
      <c r="G536" s="467"/>
      <c r="H536" s="467"/>
      <c r="I536" s="467"/>
      <c r="J536" s="468"/>
      <c r="K536" s="467"/>
      <c r="L536" s="468"/>
    </row>
    <row r="537" spans="2:12" x14ac:dyDescent="0.25">
      <c r="B537" s="466"/>
      <c r="C537" s="467"/>
      <c r="E537" s="467"/>
      <c r="F537" s="467"/>
      <c r="G537" s="467"/>
      <c r="H537" s="467"/>
      <c r="I537" s="467"/>
      <c r="J537" s="468"/>
      <c r="K537" s="467"/>
      <c r="L537" s="468"/>
    </row>
    <row r="538" spans="2:12" x14ac:dyDescent="0.25">
      <c r="B538" s="466"/>
      <c r="C538" s="467"/>
      <c r="E538" s="467"/>
      <c r="F538" s="467"/>
      <c r="G538" s="467"/>
      <c r="H538" s="467"/>
      <c r="I538" s="467"/>
      <c r="J538" s="468"/>
      <c r="K538" s="467"/>
      <c r="L538" s="468"/>
    </row>
    <row r="539" spans="2:12" x14ac:dyDescent="0.25">
      <c r="B539" s="466"/>
      <c r="C539" s="467"/>
      <c r="E539" s="467"/>
      <c r="F539" s="467"/>
      <c r="G539" s="467"/>
      <c r="H539" s="467"/>
      <c r="I539" s="467"/>
      <c r="J539" s="468"/>
      <c r="K539" s="467"/>
      <c r="L539" s="468"/>
    </row>
    <row r="540" spans="2:12" x14ac:dyDescent="0.25">
      <c r="B540" s="466"/>
      <c r="C540" s="467"/>
      <c r="E540" s="467"/>
      <c r="F540" s="467"/>
      <c r="G540" s="467"/>
      <c r="H540" s="467"/>
      <c r="I540" s="467"/>
      <c r="J540" s="468"/>
      <c r="K540" s="467"/>
      <c r="L540" s="468"/>
    </row>
    <row r="541" spans="2:12" x14ac:dyDescent="0.25">
      <c r="B541" s="466"/>
      <c r="C541" s="467"/>
      <c r="E541" s="467"/>
      <c r="F541" s="467"/>
      <c r="G541" s="467"/>
      <c r="H541" s="467"/>
      <c r="I541" s="467"/>
      <c r="J541" s="468"/>
      <c r="K541" s="467"/>
      <c r="L541" s="468"/>
    </row>
    <row r="542" spans="2:12" x14ac:dyDescent="0.25">
      <c r="B542" s="466"/>
      <c r="C542" s="467"/>
      <c r="E542" s="467"/>
      <c r="F542" s="467"/>
      <c r="G542" s="467"/>
      <c r="H542" s="467"/>
      <c r="I542" s="467"/>
      <c r="J542" s="468"/>
      <c r="K542" s="467"/>
      <c r="L542" s="468"/>
    </row>
    <row r="543" spans="2:12" x14ac:dyDescent="0.25">
      <c r="B543" s="466"/>
      <c r="C543" s="467"/>
      <c r="E543" s="467"/>
      <c r="F543" s="467"/>
      <c r="G543" s="467"/>
      <c r="H543" s="467"/>
      <c r="I543" s="467"/>
      <c r="J543" s="468"/>
      <c r="K543" s="467"/>
      <c r="L543" s="468"/>
    </row>
    <row r="544" spans="2:12" x14ac:dyDescent="0.25">
      <c r="B544" s="466"/>
      <c r="C544" s="467"/>
      <c r="E544" s="467"/>
      <c r="F544" s="467"/>
      <c r="G544" s="467"/>
      <c r="H544" s="467"/>
      <c r="I544" s="467"/>
      <c r="J544" s="468"/>
      <c r="K544" s="467"/>
      <c r="L544" s="468"/>
    </row>
    <row r="545" spans="2:12" x14ac:dyDescent="0.25">
      <c r="B545" s="466"/>
      <c r="C545" s="467"/>
      <c r="E545" s="467"/>
      <c r="F545" s="467"/>
      <c r="G545" s="467"/>
      <c r="H545" s="467"/>
      <c r="I545" s="467"/>
      <c r="J545" s="468"/>
      <c r="K545" s="467"/>
      <c r="L545" s="468"/>
    </row>
    <row r="546" spans="2:12" x14ac:dyDescent="0.25">
      <c r="B546" s="466"/>
      <c r="C546" s="467"/>
      <c r="E546" s="467"/>
      <c r="F546" s="467"/>
      <c r="G546" s="467"/>
      <c r="H546" s="467"/>
      <c r="I546" s="467"/>
      <c r="J546" s="468"/>
      <c r="K546" s="467"/>
      <c r="L546" s="468"/>
    </row>
    <row r="547" spans="2:12" x14ac:dyDescent="0.25">
      <c r="B547" s="466"/>
      <c r="C547" s="467"/>
      <c r="E547" s="467"/>
      <c r="F547" s="467"/>
      <c r="G547" s="467"/>
      <c r="H547" s="467"/>
      <c r="I547" s="467"/>
      <c r="J547" s="468"/>
      <c r="K547" s="467"/>
      <c r="L547" s="468"/>
    </row>
    <row r="548" spans="2:12" x14ac:dyDescent="0.25">
      <c r="B548" s="466"/>
      <c r="C548" s="467"/>
      <c r="E548" s="467"/>
      <c r="F548" s="467"/>
      <c r="G548" s="467"/>
      <c r="H548" s="467"/>
      <c r="I548" s="467"/>
      <c r="J548" s="468"/>
      <c r="K548" s="467"/>
      <c r="L548" s="468"/>
    </row>
    <row r="549" spans="2:12" x14ac:dyDescent="0.25">
      <c r="B549" s="466"/>
      <c r="C549" s="467"/>
      <c r="E549" s="467"/>
      <c r="F549" s="467"/>
      <c r="G549" s="467"/>
      <c r="H549" s="467"/>
      <c r="I549" s="467"/>
      <c r="J549" s="468"/>
      <c r="K549" s="467"/>
      <c r="L549" s="468"/>
    </row>
    <row r="550" spans="2:12" x14ac:dyDescent="0.25">
      <c r="B550" s="466"/>
      <c r="C550" s="467"/>
      <c r="E550" s="467"/>
      <c r="F550" s="467"/>
      <c r="G550" s="467"/>
      <c r="H550" s="467"/>
      <c r="I550" s="467"/>
      <c r="J550" s="468"/>
      <c r="K550" s="467"/>
      <c r="L550" s="468"/>
    </row>
    <row r="551" spans="2:12" x14ac:dyDescent="0.25">
      <c r="B551" s="466"/>
      <c r="C551" s="467"/>
      <c r="E551" s="467"/>
      <c r="F551" s="467"/>
      <c r="G551" s="467"/>
      <c r="H551" s="467"/>
      <c r="I551" s="467"/>
      <c r="J551" s="468"/>
      <c r="K551" s="467"/>
      <c r="L551" s="468"/>
    </row>
    <row r="552" spans="2:12" x14ac:dyDescent="0.25">
      <c r="B552" s="466"/>
      <c r="C552" s="467"/>
      <c r="E552" s="467"/>
      <c r="F552" s="467"/>
      <c r="G552" s="467"/>
      <c r="H552" s="467"/>
      <c r="I552" s="467"/>
      <c r="J552" s="468"/>
      <c r="K552" s="467"/>
      <c r="L552" s="468"/>
    </row>
    <row r="553" spans="2:12" x14ac:dyDescent="0.25">
      <c r="B553" s="466"/>
      <c r="C553" s="467"/>
      <c r="E553" s="467"/>
      <c r="F553" s="467"/>
      <c r="G553" s="467"/>
      <c r="H553" s="467"/>
      <c r="I553" s="467"/>
      <c r="J553" s="468"/>
      <c r="K553" s="467"/>
      <c r="L553" s="468"/>
    </row>
    <row r="554" spans="2:12" x14ac:dyDescent="0.25">
      <c r="B554" s="466"/>
      <c r="C554" s="467"/>
      <c r="E554" s="467"/>
      <c r="F554" s="467"/>
      <c r="G554" s="467"/>
      <c r="H554" s="467"/>
      <c r="I554" s="467"/>
      <c r="J554" s="468"/>
      <c r="K554" s="467"/>
      <c r="L554" s="468"/>
    </row>
    <row r="555" spans="2:12" x14ac:dyDescent="0.25">
      <c r="B555" s="466"/>
      <c r="C555" s="467"/>
      <c r="E555" s="467"/>
      <c r="F555" s="467"/>
      <c r="G555" s="467"/>
      <c r="H555" s="467"/>
      <c r="I555" s="467"/>
      <c r="J555" s="468"/>
      <c r="K555" s="467"/>
      <c r="L555" s="468"/>
    </row>
    <row r="556" spans="2:12" x14ac:dyDescent="0.25">
      <c r="B556" s="466"/>
      <c r="C556" s="467"/>
      <c r="E556" s="467"/>
      <c r="F556" s="467"/>
      <c r="G556" s="467"/>
      <c r="H556" s="467"/>
      <c r="I556" s="467"/>
      <c r="J556" s="468"/>
      <c r="K556" s="467"/>
      <c r="L556" s="468"/>
    </row>
    <row r="557" spans="2:12" x14ac:dyDescent="0.25">
      <c r="B557" s="466"/>
      <c r="C557" s="467"/>
      <c r="E557" s="467"/>
      <c r="F557" s="467"/>
      <c r="G557" s="467"/>
      <c r="H557" s="467"/>
      <c r="I557" s="467"/>
      <c r="J557" s="468"/>
      <c r="K557" s="467"/>
      <c r="L557" s="468"/>
    </row>
    <row r="558" spans="2:12" x14ac:dyDescent="0.25">
      <c r="B558" s="466"/>
      <c r="C558" s="467"/>
      <c r="E558" s="467"/>
      <c r="F558" s="467"/>
      <c r="G558" s="467"/>
      <c r="H558" s="467"/>
      <c r="I558" s="467"/>
      <c r="J558" s="468"/>
      <c r="K558" s="467"/>
      <c r="L558" s="468"/>
    </row>
    <row r="559" spans="2:12" x14ac:dyDescent="0.25">
      <c r="B559" s="466"/>
      <c r="C559" s="467"/>
      <c r="E559" s="467"/>
      <c r="F559" s="467"/>
      <c r="G559" s="467"/>
      <c r="H559" s="467"/>
      <c r="I559" s="467"/>
      <c r="J559" s="468"/>
      <c r="K559" s="467"/>
      <c r="L559" s="468"/>
    </row>
    <row r="560" spans="2:12" x14ac:dyDescent="0.25">
      <c r="B560" s="466"/>
      <c r="C560" s="467"/>
      <c r="E560" s="467"/>
      <c r="F560" s="467"/>
      <c r="G560" s="467"/>
      <c r="H560" s="467"/>
      <c r="I560" s="467"/>
      <c r="J560" s="468"/>
      <c r="K560" s="467"/>
      <c r="L560" s="468"/>
    </row>
    <row r="561" spans="2:12" x14ac:dyDescent="0.25">
      <c r="B561" s="466"/>
      <c r="C561" s="467"/>
      <c r="E561" s="467"/>
      <c r="F561" s="467"/>
      <c r="G561" s="467"/>
      <c r="H561" s="467"/>
      <c r="I561" s="467"/>
      <c r="J561" s="468"/>
      <c r="K561" s="467"/>
      <c r="L561" s="468"/>
    </row>
    <row r="562" spans="2:12" x14ac:dyDescent="0.25">
      <c r="B562" s="466"/>
      <c r="C562" s="467"/>
      <c r="E562" s="467"/>
      <c r="F562" s="467"/>
      <c r="G562" s="467"/>
      <c r="H562" s="467"/>
      <c r="I562" s="467"/>
      <c r="J562" s="468"/>
      <c r="K562" s="467"/>
      <c r="L562" s="468"/>
    </row>
    <row r="563" spans="2:12" x14ac:dyDescent="0.25">
      <c r="B563" s="466"/>
      <c r="C563" s="467"/>
      <c r="E563" s="467"/>
      <c r="F563" s="467"/>
      <c r="G563" s="467"/>
      <c r="H563" s="467"/>
      <c r="I563" s="467"/>
      <c r="J563" s="468"/>
      <c r="K563" s="467"/>
      <c r="L563" s="468"/>
    </row>
    <row r="564" spans="2:12" x14ac:dyDescent="0.25">
      <c r="B564" s="466"/>
      <c r="C564" s="467"/>
      <c r="E564" s="467"/>
      <c r="F564" s="467"/>
      <c r="G564" s="467"/>
      <c r="H564" s="467"/>
      <c r="I564" s="467"/>
      <c r="J564" s="468"/>
      <c r="K564" s="467"/>
      <c r="L564" s="468"/>
    </row>
    <row r="565" spans="2:12" x14ac:dyDescent="0.25">
      <c r="B565" s="466"/>
      <c r="C565" s="467"/>
      <c r="E565" s="467"/>
      <c r="F565" s="467"/>
      <c r="G565" s="467"/>
      <c r="H565" s="467"/>
      <c r="I565" s="467"/>
      <c r="J565" s="468"/>
      <c r="K565" s="467"/>
      <c r="L565" s="468"/>
    </row>
    <row r="566" spans="2:12" x14ac:dyDescent="0.25">
      <c r="B566" s="466"/>
      <c r="C566" s="467"/>
      <c r="E566" s="467"/>
      <c r="F566" s="467"/>
      <c r="G566" s="467"/>
      <c r="H566" s="467"/>
      <c r="I566" s="467"/>
      <c r="J566" s="468"/>
      <c r="K566" s="467"/>
      <c r="L566" s="468"/>
    </row>
    <row r="567" spans="2:12" x14ac:dyDescent="0.25">
      <c r="B567" s="466"/>
      <c r="C567" s="467"/>
      <c r="E567" s="467"/>
      <c r="F567" s="467"/>
      <c r="G567" s="467"/>
      <c r="H567" s="467"/>
      <c r="I567" s="467"/>
      <c r="J567" s="468"/>
      <c r="K567" s="467"/>
      <c r="L567" s="468"/>
    </row>
    <row r="568" spans="2:12" x14ac:dyDescent="0.25">
      <c r="B568" s="466"/>
      <c r="C568" s="467"/>
      <c r="E568" s="467"/>
      <c r="F568" s="467"/>
      <c r="G568" s="467"/>
      <c r="H568" s="467"/>
      <c r="I568" s="467"/>
      <c r="J568" s="468"/>
      <c r="K568" s="467"/>
      <c r="L568" s="468"/>
    </row>
    <row r="569" spans="2:12" x14ac:dyDescent="0.25">
      <c r="B569" s="466"/>
      <c r="C569" s="467"/>
      <c r="E569" s="467"/>
      <c r="F569" s="467"/>
      <c r="G569" s="467"/>
      <c r="H569" s="467"/>
      <c r="I569" s="467"/>
      <c r="J569" s="468"/>
      <c r="K569" s="467"/>
      <c r="L569" s="468"/>
    </row>
    <row r="570" spans="2:12" x14ac:dyDescent="0.25">
      <c r="B570" s="466"/>
      <c r="C570" s="467"/>
      <c r="E570" s="467"/>
      <c r="F570" s="467"/>
      <c r="G570" s="467"/>
      <c r="H570" s="467"/>
      <c r="I570" s="467"/>
      <c r="J570" s="468"/>
      <c r="K570" s="467"/>
      <c r="L570" s="468"/>
    </row>
    <row r="571" spans="2:12" x14ac:dyDescent="0.25">
      <c r="B571" s="466"/>
      <c r="C571" s="467"/>
      <c r="E571" s="467"/>
      <c r="F571" s="467"/>
      <c r="G571" s="467"/>
      <c r="H571" s="467"/>
      <c r="I571" s="467"/>
      <c r="J571" s="468"/>
      <c r="K571" s="467"/>
      <c r="L571" s="468"/>
    </row>
    <row r="572" spans="2:12" x14ac:dyDescent="0.25">
      <c r="B572" s="466"/>
      <c r="C572" s="467"/>
      <c r="E572" s="467"/>
      <c r="F572" s="467"/>
      <c r="G572" s="467"/>
      <c r="H572" s="467"/>
      <c r="I572" s="467"/>
      <c r="J572" s="468"/>
      <c r="K572" s="467"/>
      <c r="L572" s="468"/>
    </row>
    <row r="573" spans="2:12" x14ac:dyDescent="0.25">
      <c r="B573" s="466"/>
      <c r="C573" s="467"/>
      <c r="E573" s="467"/>
      <c r="F573" s="467"/>
      <c r="G573" s="467"/>
      <c r="H573" s="467"/>
      <c r="I573" s="467"/>
      <c r="J573" s="468"/>
      <c r="K573" s="467"/>
      <c r="L573" s="468"/>
    </row>
    <row r="574" spans="2:12" x14ac:dyDescent="0.25">
      <c r="B574" s="466"/>
      <c r="C574" s="467"/>
      <c r="E574" s="467"/>
      <c r="F574" s="467"/>
      <c r="G574" s="467"/>
      <c r="H574" s="467"/>
      <c r="I574" s="467"/>
      <c r="J574" s="468"/>
      <c r="K574" s="467"/>
      <c r="L574" s="468"/>
    </row>
    <row r="575" spans="2:12" x14ac:dyDescent="0.25">
      <c r="B575" s="466"/>
      <c r="C575" s="467"/>
      <c r="E575" s="467"/>
      <c r="F575" s="467"/>
      <c r="G575" s="467"/>
      <c r="H575" s="467"/>
      <c r="I575" s="467"/>
      <c r="J575" s="468"/>
      <c r="K575" s="467"/>
      <c r="L575" s="468"/>
    </row>
    <row r="576" spans="2:12" x14ac:dyDescent="0.25">
      <c r="B576" s="466"/>
      <c r="C576" s="467"/>
      <c r="E576" s="467"/>
      <c r="F576" s="467"/>
      <c r="G576" s="467"/>
      <c r="H576" s="467"/>
      <c r="I576" s="467"/>
      <c r="J576" s="468"/>
      <c r="K576" s="467"/>
      <c r="L576" s="468"/>
    </row>
    <row r="577" spans="2:12" x14ac:dyDescent="0.25">
      <c r="B577" s="466"/>
      <c r="C577" s="467"/>
      <c r="E577" s="467"/>
      <c r="F577" s="467"/>
      <c r="G577" s="467"/>
      <c r="H577" s="467"/>
      <c r="I577" s="467"/>
      <c r="J577" s="468"/>
      <c r="K577" s="467"/>
      <c r="L577" s="468"/>
    </row>
    <row r="578" spans="2:12" x14ac:dyDescent="0.25">
      <c r="B578" s="466"/>
      <c r="C578" s="467"/>
      <c r="E578" s="467"/>
      <c r="F578" s="467"/>
      <c r="G578" s="467"/>
      <c r="H578" s="467"/>
      <c r="I578" s="467"/>
      <c r="J578" s="468"/>
      <c r="K578" s="467"/>
      <c r="L578" s="468"/>
    </row>
    <row r="579" spans="2:12" x14ac:dyDescent="0.25">
      <c r="B579" s="466"/>
      <c r="C579" s="467"/>
      <c r="E579" s="467"/>
      <c r="F579" s="467"/>
      <c r="G579" s="467"/>
      <c r="H579" s="467"/>
      <c r="I579" s="467"/>
      <c r="J579" s="468"/>
      <c r="K579" s="467"/>
      <c r="L579" s="468"/>
    </row>
    <row r="580" spans="2:12" x14ac:dyDescent="0.25">
      <c r="B580" s="466"/>
      <c r="C580" s="467"/>
      <c r="E580" s="467"/>
      <c r="F580" s="467"/>
      <c r="G580" s="467"/>
      <c r="H580" s="467"/>
      <c r="I580" s="467"/>
      <c r="J580" s="468"/>
      <c r="K580" s="467"/>
      <c r="L580" s="468"/>
    </row>
    <row r="581" spans="2:12" x14ac:dyDescent="0.25">
      <c r="B581" s="466"/>
      <c r="C581" s="467"/>
      <c r="E581" s="467"/>
      <c r="F581" s="467"/>
      <c r="G581" s="467"/>
      <c r="H581" s="467"/>
      <c r="I581" s="467"/>
      <c r="J581" s="468"/>
      <c r="K581" s="467"/>
      <c r="L581" s="468"/>
    </row>
    <row r="582" spans="2:12" x14ac:dyDescent="0.25">
      <c r="B582" s="466"/>
      <c r="C582" s="467"/>
      <c r="E582" s="467"/>
      <c r="F582" s="467"/>
      <c r="G582" s="467"/>
      <c r="H582" s="467"/>
      <c r="I582" s="467"/>
      <c r="J582" s="468"/>
      <c r="K582" s="467"/>
      <c r="L582" s="468"/>
    </row>
    <row r="583" spans="2:12" x14ac:dyDescent="0.25">
      <c r="B583" s="466"/>
      <c r="C583" s="467"/>
      <c r="E583" s="467"/>
      <c r="F583" s="467"/>
      <c r="G583" s="467"/>
      <c r="H583" s="467"/>
      <c r="I583" s="467"/>
      <c r="J583" s="468"/>
      <c r="K583" s="467"/>
      <c r="L583" s="468"/>
    </row>
    <row r="584" spans="2:12" x14ac:dyDescent="0.25">
      <c r="B584" s="466"/>
      <c r="C584" s="467"/>
      <c r="E584" s="467"/>
      <c r="F584" s="467"/>
      <c r="G584" s="467"/>
      <c r="H584" s="467"/>
      <c r="I584" s="467"/>
      <c r="J584" s="468"/>
      <c r="K584" s="467"/>
      <c r="L584" s="468"/>
    </row>
    <row r="585" spans="2:12" x14ac:dyDescent="0.25">
      <c r="B585" s="466"/>
      <c r="C585" s="467"/>
      <c r="E585" s="467"/>
      <c r="F585" s="467"/>
      <c r="G585" s="467"/>
      <c r="H585" s="467"/>
      <c r="I585" s="467"/>
      <c r="J585" s="468"/>
      <c r="K585" s="467"/>
      <c r="L585" s="468"/>
    </row>
    <row r="586" spans="2:12" x14ac:dyDescent="0.25">
      <c r="B586" s="466"/>
      <c r="C586" s="467"/>
      <c r="E586" s="467"/>
      <c r="F586" s="467"/>
      <c r="G586" s="467"/>
      <c r="H586" s="467"/>
      <c r="I586" s="467"/>
      <c r="J586" s="468"/>
      <c r="K586" s="467"/>
      <c r="L586" s="468"/>
    </row>
    <row r="587" spans="2:12" x14ac:dyDescent="0.25">
      <c r="B587" s="466"/>
      <c r="C587" s="467"/>
      <c r="E587" s="467"/>
      <c r="F587" s="467"/>
      <c r="G587" s="467"/>
      <c r="H587" s="467"/>
      <c r="I587" s="467"/>
      <c r="J587" s="468"/>
      <c r="K587" s="467"/>
      <c r="L587" s="468"/>
    </row>
    <row r="588" spans="2:12" x14ac:dyDescent="0.25">
      <c r="B588" s="466"/>
      <c r="C588" s="467"/>
      <c r="E588" s="467"/>
      <c r="F588" s="467"/>
      <c r="G588" s="467"/>
      <c r="H588" s="467"/>
      <c r="I588" s="467"/>
      <c r="J588" s="468"/>
      <c r="K588" s="467"/>
      <c r="L588" s="468"/>
    </row>
    <row r="589" spans="2:12" x14ac:dyDescent="0.25">
      <c r="B589" s="466"/>
      <c r="C589" s="467"/>
      <c r="E589" s="467"/>
      <c r="F589" s="467"/>
      <c r="G589" s="467"/>
      <c r="H589" s="467"/>
      <c r="I589" s="467"/>
      <c r="J589" s="468"/>
      <c r="K589" s="467"/>
      <c r="L589" s="468"/>
    </row>
    <row r="590" spans="2:12" x14ac:dyDescent="0.25">
      <c r="B590" s="466"/>
      <c r="C590" s="467"/>
      <c r="E590" s="467"/>
      <c r="F590" s="467"/>
      <c r="G590" s="467"/>
      <c r="H590" s="467"/>
      <c r="I590" s="467"/>
      <c r="J590" s="468"/>
      <c r="K590" s="467"/>
      <c r="L590" s="468"/>
    </row>
    <row r="591" spans="2:12" x14ac:dyDescent="0.25">
      <c r="B591" s="466"/>
      <c r="C591" s="467"/>
      <c r="E591" s="467"/>
      <c r="F591" s="467"/>
      <c r="G591" s="467"/>
      <c r="H591" s="467"/>
      <c r="I591" s="467"/>
      <c r="J591" s="468"/>
      <c r="K591" s="467"/>
      <c r="L591" s="468"/>
    </row>
    <row r="592" spans="2:12" x14ac:dyDescent="0.25">
      <c r="B592" s="466"/>
      <c r="C592" s="467"/>
      <c r="E592" s="467"/>
      <c r="F592" s="467"/>
      <c r="G592" s="467"/>
      <c r="H592" s="467"/>
      <c r="I592" s="467"/>
      <c r="J592" s="468"/>
      <c r="K592" s="467"/>
      <c r="L592" s="468"/>
    </row>
    <row r="593" spans="2:12" x14ac:dyDescent="0.25">
      <c r="B593" s="466"/>
      <c r="C593" s="467"/>
      <c r="E593" s="467"/>
      <c r="F593" s="467"/>
      <c r="G593" s="467"/>
      <c r="H593" s="467"/>
      <c r="I593" s="467"/>
      <c r="J593" s="468"/>
      <c r="K593" s="467"/>
      <c r="L593" s="468"/>
    </row>
    <row r="594" spans="2:12" x14ac:dyDescent="0.25">
      <c r="B594" s="466"/>
      <c r="C594" s="467"/>
      <c r="E594" s="467"/>
      <c r="F594" s="467"/>
      <c r="G594" s="467"/>
      <c r="H594" s="467"/>
      <c r="I594" s="467"/>
      <c r="J594" s="468"/>
      <c r="K594" s="467"/>
      <c r="L594" s="468"/>
    </row>
    <row r="595" spans="2:12" x14ac:dyDescent="0.25">
      <c r="B595" s="466"/>
      <c r="C595" s="467"/>
      <c r="E595" s="467"/>
      <c r="F595" s="467"/>
      <c r="G595" s="467"/>
      <c r="H595" s="467"/>
      <c r="I595" s="467"/>
      <c r="J595" s="468"/>
      <c r="K595" s="467"/>
      <c r="L595" s="468"/>
    </row>
    <row r="596" spans="2:12" x14ac:dyDescent="0.25">
      <c r="B596" s="466"/>
      <c r="C596" s="467"/>
      <c r="E596" s="467"/>
      <c r="F596" s="467"/>
      <c r="G596" s="467"/>
      <c r="H596" s="467"/>
      <c r="I596" s="467"/>
      <c r="J596" s="468"/>
      <c r="K596" s="467"/>
      <c r="L596" s="468"/>
    </row>
    <row r="597" spans="2:12" x14ac:dyDescent="0.25">
      <c r="B597" s="466"/>
      <c r="C597" s="467"/>
      <c r="E597" s="467"/>
      <c r="F597" s="467"/>
      <c r="G597" s="467"/>
      <c r="H597" s="467"/>
      <c r="I597" s="467"/>
      <c r="J597" s="468"/>
      <c r="K597" s="467"/>
      <c r="L597" s="468"/>
    </row>
    <row r="598" spans="2:12" x14ac:dyDescent="0.25">
      <c r="B598" s="466"/>
      <c r="C598" s="467"/>
      <c r="E598" s="467"/>
      <c r="F598" s="467"/>
      <c r="G598" s="467"/>
      <c r="H598" s="467"/>
      <c r="I598" s="467"/>
      <c r="J598" s="468"/>
      <c r="K598" s="467"/>
      <c r="L598" s="468"/>
    </row>
    <row r="599" spans="2:12" x14ac:dyDescent="0.25">
      <c r="B599" s="466"/>
      <c r="C599" s="467"/>
      <c r="E599" s="467"/>
      <c r="F599" s="467"/>
      <c r="G599" s="467"/>
      <c r="H599" s="467"/>
      <c r="I599" s="467"/>
      <c r="J599" s="468"/>
      <c r="K599" s="467"/>
      <c r="L599" s="468"/>
    </row>
    <row r="600" spans="2:12" x14ac:dyDescent="0.25">
      <c r="B600" s="466"/>
      <c r="C600" s="467"/>
      <c r="E600" s="467"/>
      <c r="F600" s="467"/>
      <c r="G600" s="467"/>
      <c r="H600" s="467"/>
      <c r="I600" s="467"/>
      <c r="J600" s="468"/>
      <c r="K600" s="467"/>
      <c r="L600" s="468"/>
    </row>
    <row r="601" spans="2:12" x14ac:dyDescent="0.25">
      <c r="B601" s="466"/>
      <c r="C601" s="467"/>
      <c r="E601" s="467"/>
      <c r="F601" s="467"/>
      <c r="G601" s="467"/>
      <c r="H601" s="467"/>
      <c r="I601" s="467"/>
      <c r="J601" s="468"/>
      <c r="K601" s="467"/>
      <c r="L601" s="468"/>
    </row>
    <row r="602" spans="2:12" x14ac:dyDescent="0.25">
      <c r="B602" s="466"/>
      <c r="C602" s="467"/>
      <c r="E602" s="467"/>
      <c r="F602" s="467"/>
      <c r="G602" s="467"/>
      <c r="H602" s="467"/>
      <c r="I602" s="467"/>
      <c r="J602" s="468"/>
      <c r="K602" s="467"/>
      <c r="L602" s="468"/>
    </row>
    <row r="603" spans="2:12" x14ac:dyDescent="0.25">
      <c r="B603" s="466"/>
      <c r="C603" s="467"/>
      <c r="E603" s="467"/>
      <c r="F603" s="467"/>
      <c r="G603" s="467"/>
      <c r="H603" s="467"/>
      <c r="I603" s="467"/>
      <c r="J603" s="468"/>
      <c r="K603" s="467"/>
      <c r="L603" s="468"/>
    </row>
    <row r="604" spans="2:12" x14ac:dyDescent="0.25">
      <c r="B604" s="466"/>
      <c r="C604" s="467"/>
      <c r="E604" s="467"/>
      <c r="F604" s="467"/>
      <c r="G604" s="467"/>
      <c r="H604" s="467"/>
      <c r="I604" s="467"/>
      <c r="J604" s="468"/>
      <c r="K604" s="467"/>
      <c r="L604" s="468"/>
    </row>
    <row r="605" spans="2:12" x14ac:dyDescent="0.25">
      <c r="B605" s="466"/>
      <c r="C605" s="467"/>
      <c r="E605" s="467"/>
      <c r="F605" s="467"/>
      <c r="G605" s="467"/>
      <c r="H605" s="467"/>
      <c r="I605" s="467"/>
      <c r="J605" s="468"/>
      <c r="K605" s="467"/>
      <c r="L605" s="468"/>
    </row>
    <row r="606" spans="2:12" x14ac:dyDescent="0.25">
      <c r="B606" s="466"/>
      <c r="C606" s="467"/>
      <c r="E606" s="467"/>
      <c r="F606" s="467"/>
      <c r="G606" s="467"/>
      <c r="H606" s="467"/>
      <c r="I606" s="467"/>
      <c r="J606" s="468"/>
      <c r="K606" s="467"/>
      <c r="L606" s="468"/>
    </row>
    <row r="607" spans="2:12" x14ac:dyDescent="0.25">
      <c r="B607" s="466"/>
      <c r="C607" s="467"/>
      <c r="E607" s="467"/>
      <c r="F607" s="467"/>
      <c r="G607" s="467"/>
      <c r="H607" s="467"/>
      <c r="I607" s="467"/>
      <c r="J607" s="468"/>
      <c r="K607" s="467"/>
      <c r="L607" s="468"/>
    </row>
    <row r="608" spans="2:12" x14ac:dyDescent="0.25">
      <c r="B608" s="466"/>
      <c r="C608" s="467"/>
      <c r="E608" s="467"/>
      <c r="F608" s="467"/>
      <c r="G608" s="467"/>
      <c r="H608" s="467"/>
      <c r="I608" s="467"/>
      <c r="J608" s="468"/>
      <c r="K608" s="467"/>
      <c r="L608" s="468"/>
    </row>
    <row r="609" spans="2:12" x14ac:dyDescent="0.25">
      <c r="B609" s="466"/>
      <c r="C609" s="467"/>
      <c r="E609" s="467"/>
      <c r="F609" s="467"/>
      <c r="G609" s="467"/>
      <c r="H609" s="467"/>
      <c r="I609" s="467"/>
      <c r="J609" s="468"/>
      <c r="K609" s="467"/>
      <c r="L609" s="468"/>
    </row>
    <row r="610" spans="2:12" x14ac:dyDescent="0.25">
      <c r="B610" s="466"/>
      <c r="C610" s="467"/>
      <c r="E610" s="467"/>
      <c r="F610" s="467"/>
      <c r="G610" s="467"/>
      <c r="H610" s="467"/>
      <c r="I610" s="467"/>
      <c r="J610" s="468"/>
      <c r="K610" s="467"/>
      <c r="L610" s="468"/>
    </row>
    <row r="611" spans="2:12" x14ac:dyDescent="0.25">
      <c r="B611" s="466"/>
      <c r="C611" s="467"/>
      <c r="E611" s="467"/>
      <c r="F611" s="467"/>
      <c r="G611" s="467"/>
      <c r="H611" s="467"/>
      <c r="I611" s="467"/>
      <c r="J611" s="468"/>
      <c r="K611" s="467"/>
      <c r="L611" s="468"/>
    </row>
    <row r="612" spans="2:12" x14ac:dyDescent="0.25">
      <c r="B612" s="466"/>
      <c r="C612" s="467"/>
      <c r="E612" s="467"/>
      <c r="F612" s="467"/>
      <c r="G612" s="467"/>
      <c r="H612" s="467"/>
      <c r="I612" s="467"/>
      <c r="J612" s="468"/>
      <c r="K612" s="467"/>
      <c r="L612" s="468"/>
    </row>
    <row r="613" spans="2:12" x14ac:dyDescent="0.25">
      <c r="B613" s="466"/>
      <c r="C613" s="467"/>
      <c r="E613" s="467"/>
      <c r="F613" s="467"/>
      <c r="G613" s="467"/>
      <c r="H613" s="467"/>
      <c r="I613" s="467"/>
      <c r="J613" s="468"/>
      <c r="K613" s="467"/>
      <c r="L613" s="468"/>
    </row>
    <row r="614" spans="2:12" x14ac:dyDescent="0.25">
      <c r="B614" s="466"/>
      <c r="C614" s="467"/>
      <c r="E614" s="467"/>
      <c r="F614" s="467"/>
      <c r="G614" s="467"/>
      <c r="H614" s="467"/>
      <c r="I614" s="467"/>
      <c r="J614" s="468"/>
      <c r="K614" s="467"/>
      <c r="L614" s="468"/>
    </row>
    <row r="615" spans="2:12" x14ac:dyDescent="0.25">
      <c r="B615" s="466"/>
      <c r="C615" s="467"/>
      <c r="E615" s="467"/>
      <c r="F615" s="467"/>
      <c r="G615" s="467"/>
      <c r="H615" s="467"/>
      <c r="I615" s="467"/>
      <c r="J615" s="468"/>
      <c r="K615" s="467"/>
      <c r="L615" s="468"/>
    </row>
    <row r="616" spans="2:12" x14ac:dyDescent="0.25">
      <c r="B616" s="466"/>
      <c r="C616" s="467"/>
      <c r="E616" s="467"/>
      <c r="F616" s="467"/>
      <c r="G616" s="467"/>
      <c r="H616" s="467"/>
      <c r="I616" s="467"/>
      <c r="J616" s="468"/>
      <c r="K616" s="467"/>
      <c r="L616" s="468"/>
    </row>
    <row r="617" spans="2:12" x14ac:dyDescent="0.25">
      <c r="B617" s="466"/>
      <c r="C617" s="467"/>
      <c r="E617" s="467"/>
      <c r="F617" s="467"/>
      <c r="G617" s="467"/>
      <c r="H617" s="467"/>
      <c r="I617" s="467"/>
      <c r="J617" s="468"/>
      <c r="K617" s="467"/>
      <c r="L617" s="468"/>
    </row>
    <row r="618" spans="2:12" x14ac:dyDescent="0.25">
      <c r="B618" s="466"/>
      <c r="C618" s="467"/>
      <c r="E618" s="467"/>
      <c r="F618" s="467"/>
      <c r="G618" s="467"/>
      <c r="H618" s="467"/>
      <c r="I618" s="467"/>
      <c r="J618" s="468"/>
      <c r="K618" s="467"/>
      <c r="L618" s="468"/>
    </row>
  </sheetData>
  <sheetProtection formatCells="0" formatColumns="0" formatRows="0" sort="0" autoFilter="0" pivotTables="0"/>
  <mergeCells count="7">
    <mergeCell ref="B7:L7"/>
    <mergeCell ref="K8:L8"/>
    <mergeCell ref="B8:B9"/>
    <mergeCell ref="C8:D8"/>
    <mergeCell ref="I8:J8"/>
    <mergeCell ref="G8:H8"/>
    <mergeCell ref="E8:F8"/>
  </mergeCells>
  <dataValidations disablePrompts="1" count="1">
    <dataValidation type="list" allowBlank="1" showInputMessage="1" showErrorMessage="1" sqref="C2:L2" xr:uid="{00000000-0002-0000-1800-000000000000}">
      <formula1>#REF!</formula1>
    </dataValidation>
  </dataValidations>
  <printOptions horizontalCentered="1"/>
  <pageMargins left="0.23622047244094491" right="0.15748031496062992" top="0.31496062992125984" bottom="0.43307086614173229" header="0.11811023622047245" footer="0.11811023622047245"/>
  <pageSetup paperSize="9" scale="84" fitToHeight="0" orientation="portrait" r:id="rId1"/>
  <headerFooter alignWithMargins="0">
    <oddHeader>&amp;RElaborazione del &amp;D</oddHeader>
    <oddFooter>&amp;RPag.&amp;P / &amp;N</oddFooter>
  </headerFooter>
  <rowBreaks count="1" manualBreakCount="1">
    <brk id="71" min="1" max="11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oglio18">
    <tabColor rgb="FFFFFF00"/>
    <pageSetUpPr fitToPage="1"/>
  </sheetPr>
  <dimension ref="A1:X230"/>
  <sheetViews>
    <sheetView zoomScaleNormal="100" workbookViewId="0">
      <pane xSplit="3" ySplit="5" topLeftCell="F188" activePane="bottomRight" state="frozen"/>
      <selection pane="topRight" activeCell="D1" sqref="D1"/>
      <selection pane="bottomLeft" activeCell="A6" sqref="A6"/>
      <selection pane="bottomRight" activeCell="I203" sqref="I203"/>
    </sheetView>
  </sheetViews>
  <sheetFormatPr defaultColWidth="9.109375" defaultRowHeight="15.6" x14ac:dyDescent="0.3"/>
  <cols>
    <col min="1" max="1" width="3.6640625" style="1" customWidth="1"/>
    <col min="2" max="2" width="56.33203125" style="4" customWidth="1"/>
    <col min="3" max="3" width="20" style="5" hidden="1" customWidth="1"/>
    <col min="4" max="5" width="12.88671875" style="1" customWidth="1"/>
    <col min="6" max="6" width="14.109375" style="1" bestFit="1" customWidth="1"/>
    <col min="7" max="8" width="12.88671875" style="1" customWidth="1"/>
    <col min="9" max="9" width="13.88671875" style="1" customWidth="1"/>
    <col min="10" max="11" width="12.88671875" style="1" customWidth="1"/>
    <col min="12" max="12" width="16.5546875" style="418" customWidth="1"/>
    <col min="13" max="14" width="12.88671875" style="1" customWidth="1"/>
    <col min="15" max="15" width="21" style="1" bestFit="1" customWidth="1"/>
    <col min="16" max="16" width="21.88671875" style="1836" bestFit="1" customWidth="1"/>
    <col min="17" max="17" width="21.88671875" style="1836" customWidth="1"/>
    <col min="18" max="18" width="14.88671875" style="1" customWidth="1"/>
    <col min="19" max="19" width="15.109375" style="1" customWidth="1"/>
    <col min="20" max="21" width="9.109375" style="1"/>
    <col min="22" max="22" width="30.33203125" style="825" bestFit="1" customWidth="1"/>
    <col min="23" max="16384" width="9.109375" style="1"/>
  </cols>
  <sheetData>
    <row r="1" spans="1:22" ht="22.8" x14ac:dyDescent="0.4">
      <c r="B1" s="136" t="str">
        <f>+'Bilanci Mensili VEE'!E1</f>
        <v>Vimercati East Europe</v>
      </c>
    </row>
    <row r="2" spans="1:22" ht="3" customHeight="1" x14ac:dyDescent="0.3">
      <c r="B2" s="120"/>
    </row>
    <row r="3" spans="1:22" ht="4.5" customHeight="1" thickBot="1" x14ac:dyDescent="0.35"/>
    <row r="4" spans="1:22" ht="16.2" thickTop="1" x14ac:dyDescent="0.3">
      <c r="B4" s="121" t="s">
        <v>14</v>
      </c>
      <c r="C4" s="5">
        <v>1</v>
      </c>
      <c r="D4" s="417">
        <v>2015</v>
      </c>
      <c r="E4" s="417">
        <f>+D4</f>
        <v>2015</v>
      </c>
      <c r="F4" s="417">
        <f t="shared" ref="F4:N4" si="0">+E4</f>
        <v>2015</v>
      </c>
      <c r="G4" s="417">
        <f t="shared" si="0"/>
        <v>2015</v>
      </c>
      <c r="H4" s="417">
        <f t="shared" si="0"/>
        <v>2015</v>
      </c>
      <c r="I4" s="417">
        <f t="shared" si="0"/>
        <v>2015</v>
      </c>
      <c r="J4" s="417">
        <f t="shared" si="0"/>
        <v>2015</v>
      </c>
      <c r="K4" s="417">
        <f t="shared" si="0"/>
        <v>2015</v>
      </c>
      <c r="L4" s="419">
        <f t="shared" si="0"/>
        <v>2015</v>
      </c>
      <c r="M4" s="417">
        <f t="shared" si="0"/>
        <v>2015</v>
      </c>
      <c r="N4" s="417">
        <f t="shared" si="0"/>
        <v>2015</v>
      </c>
      <c r="O4" s="417">
        <v>2017</v>
      </c>
      <c r="P4" s="417">
        <v>2017</v>
      </c>
      <c r="Q4" s="417">
        <v>2016</v>
      </c>
      <c r="R4" s="417">
        <v>2015</v>
      </c>
      <c r="S4" s="417">
        <v>2014</v>
      </c>
    </row>
    <row r="5" spans="1:22" s="179" customFormat="1" ht="16.2" thickBot="1" x14ac:dyDescent="0.3">
      <c r="B5" s="180"/>
      <c r="C5" s="181">
        <v>2</v>
      </c>
      <c r="D5" s="182" t="s">
        <v>22</v>
      </c>
      <c r="E5" s="182" t="s">
        <v>23</v>
      </c>
      <c r="F5" s="182" t="s">
        <v>24</v>
      </c>
      <c r="G5" s="182" t="s">
        <v>25</v>
      </c>
      <c r="H5" s="182" t="s">
        <v>26</v>
      </c>
      <c r="I5" s="182" t="s">
        <v>27</v>
      </c>
      <c r="J5" s="182" t="s">
        <v>28</v>
      </c>
      <c r="K5" s="182" t="s">
        <v>29</v>
      </c>
      <c r="L5" s="420" t="s">
        <v>30</v>
      </c>
      <c r="M5" s="182" t="s">
        <v>31</v>
      </c>
      <c r="N5" s="182" t="s">
        <v>32</v>
      </c>
      <c r="O5" s="182" t="s">
        <v>33</v>
      </c>
      <c r="P5" s="1837" t="s">
        <v>1255</v>
      </c>
      <c r="Q5" s="1837" t="s">
        <v>1255</v>
      </c>
      <c r="R5" s="1003" t="s">
        <v>1255</v>
      </c>
      <c r="S5" s="1003" t="s">
        <v>1255</v>
      </c>
      <c r="V5" s="826"/>
    </row>
    <row r="6" spans="1:22" ht="15" thickTop="1" x14ac:dyDescent="0.3">
      <c r="B6" s="183" t="s">
        <v>361</v>
      </c>
      <c r="C6" s="5">
        <v>3</v>
      </c>
      <c r="D6" s="624"/>
      <c r="E6" s="624"/>
      <c r="F6" s="624"/>
      <c r="G6" s="624"/>
      <c r="H6" s="624"/>
      <c r="I6" s="624"/>
      <c r="J6" s="624"/>
      <c r="K6" s="624"/>
      <c r="L6" s="625"/>
      <c r="M6" s="624"/>
      <c r="N6" s="624"/>
      <c r="O6" s="983"/>
      <c r="P6" s="1838"/>
      <c r="Q6" s="1838"/>
      <c r="R6" s="1833"/>
      <c r="S6" s="1004"/>
    </row>
    <row r="7" spans="1:22" ht="13.8" hidden="1" x14ac:dyDescent="0.25">
      <c r="A7" s="1" t="s">
        <v>12</v>
      </c>
      <c r="B7" s="184" t="s">
        <v>277</v>
      </c>
      <c r="C7" s="5">
        <v>4</v>
      </c>
      <c r="D7" s="626"/>
      <c r="E7" s="626"/>
      <c r="F7" s="626"/>
      <c r="G7" s="626"/>
      <c r="H7" s="626"/>
      <c r="I7" s="626"/>
      <c r="J7" s="626"/>
      <c r="K7" s="626"/>
      <c r="L7" s="627"/>
      <c r="M7" s="626"/>
      <c r="N7" s="626"/>
      <c r="O7" s="984"/>
      <c r="P7" s="1839"/>
      <c r="Q7" s="1839"/>
      <c r="R7" s="1834"/>
      <c r="S7" s="626"/>
    </row>
    <row r="8" spans="1:22" ht="13.8" x14ac:dyDescent="0.25">
      <c r="A8" s="1" t="s">
        <v>105</v>
      </c>
      <c r="B8" s="185" t="s">
        <v>714</v>
      </c>
      <c r="C8" s="5">
        <v>5</v>
      </c>
      <c r="D8" s="628"/>
      <c r="E8" s="628"/>
      <c r="F8" s="628"/>
      <c r="G8" s="628"/>
      <c r="H8" s="628"/>
      <c r="I8" s="628"/>
      <c r="J8" s="628"/>
      <c r="K8" s="628"/>
      <c r="L8" s="629"/>
      <c r="M8" s="628"/>
      <c r="N8" s="628"/>
      <c r="O8" s="985">
        <f>+VLOOKUP(A8,'[14]Foglio di Lavoro '!$A$7:$AN$365,40,FALSE)</f>
        <v>3513140.824299667</v>
      </c>
      <c r="P8" s="1839">
        <f>+O8</f>
        <v>3513140.824299667</v>
      </c>
      <c r="Q8" s="1839">
        <v>2995530.9870015425</v>
      </c>
      <c r="R8" s="628">
        <v>3005463.12</v>
      </c>
      <c r="S8" s="628">
        <v>1911639</v>
      </c>
    </row>
    <row r="9" spans="1:22" ht="13.8" x14ac:dyDescent="0.25">
      <c r="A9" s="1" t="s">
        <v>291</v>
      </c>
      <c r="B9" s="185" t="s">
        <v>283</v>
      </c>
      <c r="C9" s="5">
        <v>6</v>
      </c>
      <c r="D9" s="628"/>
      <c r="E9" s="628"/>
      <c r="F9" s="628"/>
      <c r="G9" s="628"/>
      <c r="H9" s="628"/>
      <c r="I9" s="628"/>
      <c r="J9" s="628"/>
      <c r="K9" s="628"/>
      <c r="L9" s="629"/>
      <c r="M9" s="628"/>
      <c r="N9" s="628"/>
      <c r="O9" s="985">
        <f>+VLOOKUP(A9,'[14]Foglio di Lavoro '!$A$7:$AN$365,40,FALSE)</f>
        <v>2278685.5296769342</v>
      </c>
      <c r="P9" s="1839">
        <f t="shared" ref="P9:P72" si="1">+O9</f>
        <v>2278685.5296769342</v>
      </c>
      <c r="Q9" s="1839">
        <v>834678.71777924662</v>
      </c>
      <c r="R9" s="628">
        <v>797097.6</v>
      </c>
      <c r="S9" s="628">
        <v>0</v>
      </c>
    </row>
    <row r="10" spans="1:22" ht="13.8" x14ac:dyDescent="0.25">
      <c r="A10" s="1" t="s">
        <v>292</v>
      </c>
      <c r="B10" s="185" t="s">
        <v>362</v>
      </c>
      <c r="C10" s="5">
        <v>7</v>
      </c>
      <c r="D10" s="628"/>
      <c r="E10" s="628"/>
      <c r="F10" s="628"/>
      <c r="G10" s="628"/>
      <c r="H10" s="628"/>
      <c r="I10" s="628"/>
      <c r="J10" s="628"/>
      <c r="K10" s="628"/>
      <c r="L10" s="629"/>
      <c r="M10" s="628"/>
      <c r="N10" s="628"/>
      <c r="O10" s="985">
        <f>+VLOOKUP(A10,'[14]Foglio di Lavoro '!$A$7:$AN$365,40,FALSE)</f>
        <v>92898.748524203067</v>
      </c>
      <c r="P10" s="1839">
        <f t="shared" si="1"/>
        <v>92898.748524203067</v>
      </c>
      <c r="Q10" s="1839">
        <v>64183.082176690907</v>
      </c>
      <c r="R10" s="628">
        <v>45579.45</v>
      </c>
      <c r="S10" s="628">
        <v>34832</v>
      </c>
    </row>
    <row r="11" spans="1:22" ht="13.8" x14ac:dyDescent="0.25">
      <c r="A11" s="1" t="s">
        <v>293</v>
      </c>
      <c r="B11" s="185" t="s">
        <v>363</v>
      </c>
      <c r="C11" s="5">
        <v>8</v>
      </c>
      <c r="D11" s="628"/>
      <c r="E11" s="628"/>
      <c r="F11" s="628"/>
      <c r="G11" s="628"/>
      <c r="H11" s="628"/>
      <c r="I11" s="628"/>
      <c r="J11" s="628"/>
      <c r="K11" s="628"/>
      <c r="L11" s="629"/>
      <c r="M11" s="628"/>
      <c r="N11" s="628"/>
      <c r="O11" s="985">
        <f>+VLOOKUP(A11,'[14]Foglio di Lavoro '!$A$7:$AN$365,40,FALSE)</f>
        <v>74982.814210582801</v>
      </c>
      <c r="P11" s="1839">
        <f t="shared" si="1"/>
        <v>74982.814210582801</v>
      </c>
      <c r="Q11" s="1839">
        <v>58646.867151354927</v>
      </c>
      <c r="R11" s="628">
        <v>39584.769999999997</v>
      </c>
      <c r="S11" s="628">
        <v>0</v>
      </c>
    </row>
    <row r="12" spans="1:22" ht="13.8" x14ac:dyDescent="0.25">
      <c r="A12" s="1" t="s">
        <v>434</v>
      </c>
      <c r="B12" s="185" t="s">
        <v>364</v>
      </c>
      <c r="C12" s="5">
        <v>9</v>
      </c>
      <c r="D12" s="628"/>
      <c r="E12" s="628"/>
      <c r="F12" s="628"/>
      <c r="G12" s="628"/>
      <c r="H12" s="628"/>
      <c r="I12" s="628"/>
      <c r="J12" s="628"/>
      <c r="K12" s="628"/>
      <c r="L12" s="629"/>
      <c r="M12" s="628"/>
      <c r="N12" s="628"/>
      <c r="O12" s="985">
        <f>+VLOOKUP(A12,'[14]Foglio di Lavoro '!$A$7:$AN$365,40,FALSE)</f>
        <v>1197111.834281421</v>
      </c>
      <c r="P12" s="1839">
        <f t="shared" si="1"/>
        <v>1197111.834281421</v>
      </c>
      <c r="Q12" s="1839">
        <v>1168617.2813395022</v>
      </c>
      <c r="R12" s="628">
        <v>1038597.79</v>
      </c>
      <c r="S12" s="628">
        <v>33445</v>
      </c>
    </row>
    <row r="13" spans="1:22" ht="13.8" x14ac:dyDescent="0.25">
      <c r="A13" s="1" t="s">
        <v>435</v>
      </c>
      <c r="B13" s="185" t="s">
        <v>365</v>
      </c>
      <c r="C13" s="5">
        <v>10</v>
      </c>
      <c r="D13" s="628"/>
      <c r="E13" s="628"/>
      <c r="F13" s="628"/>
      <c r="G13" s="628"/>
      <c r="H13" s="628"/>
      <c r="I13" s="628"/>
      <c r="J13" s="628"/>
      <c r="K13" s="628"/>
      <c r="L13" s="629"/>
      <c r="M13" s="628"/>
      <c r="N13" s="628"/>
      <c r="O13" s="985">
        <f>+VLOOKUP(A13,'[14]Foglio di Lavoro '!$A$7:$AN$365,40,FALSE)</f>
        <v>0</v>
      </c>
      <c r="P13" s="1839">
        <f t="shared" si="1"/>
        <v>0</v>
      </c>
      <c r="Q13" s="1839">
        <v>0</v>
      </c>
      <c r="R13" s="628">
        <v>0</v>
      </c>
      <c r="S13" s="628">
        <v>385994</v>
      </c>
    </row>
    <row r="14" spans="1:22" ht="13.8" x14ac:dyDescent="0.25">
      <c r="A14" s="1" t="s">
        <v>436</v>
      </c>
      <c r="B14" s="185" t="s">
        <v>284</v>
      </c>
      <c r="C14" s="5">
        <v>11</v>
      </c>
      <c r="D14" s="628"/>
      <c r="E14" s="628"/>
      <c r="F14" s="628"/>
      <c r="G14" s="628"/>
      <c r="H14" s="628"/>
      <c r="I14" s="628"/>
      <c r="J14" s="628"/>
      <c r="K14" s="628"/>
      <c r="L14" s="629"/>
      <c r="M14" s="628"/>
      <c r="N14" s="628"/>
      <c r="O14" s="985">
        <f>+VLOOKUP(A14,'[14]Foglio di Lavoro '!$A$7:$AN$365,40,FALSE)</f>
        <v>0</v>
      </c>
      <c r="P14" s="1839">
        <f t="shared" si="1"/>
        <v>0</v>
      </c>
      <c r="Q14" s="1839">
        <v>0</v>
      </c>
      <c r="R14" s="628">
        <v>0</v>
      </c>
      <c r="S14" s="628">
        <v>768619</v>
      </c>
    </row>
    <row r="15" spans="1:22" ht="13.8" x14ac:dyDescent="0.25">
      <c r="A15" s="1" t="s">
        <v>437</v>
      </c>
      <c r="B15" s="185" t="s">
        <v>366</v>
      </c>
      <c r="C15" s="5">
        <v>12</v>
      </c>
      <c r="D15" s="628"/>
      <c r="E15" s="628"/>
      <c r="F15" s="628"/>
      <c r="G15" s="628"/>
      <c r="H15" s="628"/>
      <c r="I15" s="628"/>
      <c r="J15" s="628"/>
      <c r="K15" s="628"/>
      <c r="L15" s="629"/>
      <c r="M15" s="628"/>
      <c r="N15" s="628"/>
      <c r="O15" s="985">
        <f>+VLOOKUP(A15,'[14]Foglio di Lavoro '!$A$7:$AN$365,40,FALSE)</f>
        <v>0</v>
      </c>
      <c r="P15" s="1839">
        <f t="shared" si="1"/>
        <v>0</v>
      </c>
      <c r="Q15" s="1839">
        <v>0</v>
      </c>
      <c r="R15" s="628">
        <v>0</v>
      </c>
      <c r="S15" s="628">
        <v>0</v>
      </c>
    </row>
    <row r="16" spans="1:22" ht="13.8" x14ac:dyDescent="0.25">
      <c r="A16" s="1" t="s">
        <v>438</v>
      </c>
      <c r="B16" s="185" t="s">
        <v>367</v>
      </c>
      <c r="C16" s="5">
        <v>13</v>
      </c>
      <c r="D16" s="628"/>
      <c r="E16" s="628"/>
      <c r="F16" s="628"/>
      <c r="G16" s="628"/>
      <c r="H16" s="628"/>
      <c r="I16" s="628"/>
      <c r="J16" s="628"/>
      <c r="K16" s="628"/>
      <c r="L16" s="629"/>
      <c r="M16" s="628"/>
      <c r="N16" s="628"/>
      <c r="O16" s="985">
        <f>+VLOOKUP(A16,'[14]Foglio di Lavoro '!$A$7:$AN$365,40,FALSE)</f>
        <v>0</v>
      </c>
      <c r="P16" s="1839">
        <f t="shared" si="1"/>
        <v>0</v>
      </c>
      <c r="Q16" s="1839">
        <v>226.6600572813395</v>
      </c>
      <c r="R16" s="628">
        <v>227.41</v>
      </c>
      <c r="S16" s="628">
        <v>230</v>
      </c>
    </row>
    <row r="17" spans="1:22" ht="13.8" x14ac:dyDescent="0.25">
      <c r="A17" s="1" t="s">
        <v>439</v>
      </c>
      <c r="B17" s="185" t="s">
        <v>368</v>
      </c>
      <c r="C17" s="5">
        <v>14</v>
      </c>
      <c r="D17" s="628"/>
      <c r="E17" s="628"/>
      <c r="F17" s="628"/>
      <c r="G17" s="628"/>
      <c r="H17" s="628"/>
      <c r="I17" s="628"/>
      <c r="J17" s="628"/>
      <c r="K17" s="628"/>
      <c r="L17" s="629"/>
      <c r="M17" s="628"/>
      <c r="N17" s="628"/>
      <c r="O17" s="985">
        <f>+VLOOKUP(A17,'[14]Foglio di Lavoro '!$A$7:$AN$365,40,FALSE)</f>
        <v>1584111.926585811</v>
      </c>
      <c r="P17" s="1839">
        <f t="shared" si="1"/>
        <v>1584111.926585811</v>
      </c>
      <c r="Q17" s="1839">
        <v>1191649.3853271645</v>
      </c>
      <c r="R17" s="628">
        <v>971014.35</v>
      </c>
      <c r="S17" s="628">
        <v>677955</v>
      </c>
    </row>
    <row r="18" spans="1:22" ht="13.8" x14ac:dyDescent="0.25">
      <c r="A18" s="1" t="s">
        <v>440</v>
      </c>
      <c r="B18" s="185" t="s">
        <v>369</v>
      </c>
      <c r="C18" s="5">
        <v>15</v>
      </c>
      <c r="D18" s="628"/>
      <c r="E18" s="628"/>
      <c r="F18" s="628"/>
      <c r="G18" s="628"/>
      <c r="H18" s="628"/>
      <c r="I18" s="628"/>
      <c r="J18" s="628"/>
      <c r="K18" s="628"/>
      <c r="L18" s="629"/>
      <c r="M18" s="628"/>
      <c r="N18" s="628"/>
      <c r="O18" s="985">
        <f>+VLOOKUP(A18,'[14]Foglio di Lavoro '!$A$7:$AN$365,40,FALSE)</f>
        <v>0</v>
      </c>
      <c r="P18" s="1839">
        <f t="shared" si="1"/>
        <v>0</v>
      </c>
      <c r="Q18" s="1839">
        <v>0</v>
      </c>
      <c r="R18" s="628">
        <v>0</v>
      </c>
      <c r="S18" s="628">
        <v>0</v>
      </c>
    </row>
    <row r="19" spans="1:22" ht="13.8" x14ac:dyDescent="0.25">
      <c r="A19" s="1" t="s">
        <v>441</v>
      </c>
      <c r="B19" s="185" t="s">
        <v>370</v>
      </c>
      <c r="C19" s="5">
        <v>16</v>
      </c>
      <c r="D19" s="628"/>
      <c r="E19" s="628"/>
      <c r="F19" s="628"/>
      <c r="G19" s="628"/>
      <c r="H19" s="628"/>
      <c r="I19" s="628"/>
      <c r="J19" s="628"/>
      <c r="K19" s="628"/>
      <c r="L19" s="629"/>
      <c r="M19" s="628"/>
      <c r="N19" s="628"/>
      <c r="O19" s="985">
        <f>+VLOOKUP(A19,'[14]Foglio di Lavoro '!$A$7:$AN$365,40,FALSE)</f>
        <v>0</v>
      </c>
      <c r="P19" s="1839">
        <f t="shared" si="1"/>
        <v>0</v>
      </c>
      <c r="Q19" s="1839">
        <v>0</v>
      </c>
      <c r="R19" s="628">
        <v>0</v>
      </c>
      <c r="S19" s="628"/>
    </row>
    <row r="20" spans="1:22" ht="14.4" thickBot="1" x14ac:dyDescent="0.3">
      <c r="A20" s="1" t="s">
        <v>442</v>
      </c>
      <c r="B20" s="185" t="s">
        <v>371</v>
      </c>
      <c r="C20" s="5">
        <v>17</v>
      </c>
      <c r="D20" s="628"/>
      <c r="E20" s="628"/>
      <c r="F20" s="628"/>
      <c r="G20" s="628"/>
      <c r="H20" s="628"/>
      <c r="I20" s="628"/>
      <c r="J20" s="628"/>
      <c r="K20" s="628"/>
      <c r="L20" s="629"/>
      <c r="M20" s="628"/>
      <c r="N20" s="628"/>
      <c r="O20" s="985">
        <f>+VLOOKUP(A20,'[14]Foglio di Lavoro '!$A$7:$AN$365,40,FALSE)</f>
        <v>0</v>
      </c>
      <c r="P20" s="1839">
        <f t="shared" si="1"/>
        <v>0</v>
      </c>
      <c r="Q20" s="1839">
        <v>0</v>
      </c>
      <c r="R20" s="628">
        <v>0</v>
      </c>
      <c r="S20" s="628"/>
    </row>
    <row r="21" spans="1:22" ht="13.8" x14ac:dyDescent="0.25">
      <c r="A21" s="92"/>
      <c r="B21" s="186" t="s">
        <v>433</v>
      </c>
      <c r="C21" s="5">
        <v>18</v>
      </c>
      <c r="D21" s="630">
        <f t="shared" ref="D21:O21" si="2">SUM(D8:D20)</f>
        <v>0</v>
      </c>
      <c r="E21" s="630">
        <f t="shared" si="2"/>
        <v>0</v>
      </c>
      <c r="F21" s="630">
        <f t="shared" si="2"/>
        <v>0</v>
      </c>
      <c r="G21" s="630">
        <f t="shared" si="2"/>
        <v>0</v>
      </c>
      <c r="H21" s="630">
        <f t="shared" si="2"/>
        <v>0</v>
      </c>
      <c r="I21" s="630">
        <f t="shared" si="2"/>
        <v>0</v>
      </c>
      <c r="J21" s="630">
        <f t="shared" si="2"/>
        <v>0</v>
      </c>
      <c r="K21" s="630">
        <f t="shared" si="2"/>
        <v>0</v>
      </c>
      <c r="L21" s="630">
        <f t="shared" si="2"/>
        <v>0</v>
      </c>
      <c r="M21" s="630">
        <f t="shared" si="2"/>
        <v>0</v>
      </c>
      <c r="N21" s="630">
        <f t="shared" si="2"/>
        <v>0</v>
      </c>
      <c r="O21" s="630">
        <f t="shared" si="2"/>
        <v>8740931.6775786187</v>
      </c>
      <c r="P21" s="1840">
        <f t="shared" si="1"/>
        <v>8740931.6775786187</v>
      </c>
      <c r="Q21" s="1840">
        <v>6313532.9808327835</v>
      </c>
      <c r="R21" s="630">
        <v>5897564.4900000002</v>
      </c>
      <c r="S21" s="1005">
        <v>3812714</v>
      </c>
    </row>
    <row r="22" spans="1:22" ht="13.8" x14ac:dyDescent="0.25">
      <c r="A22" s="1" t="s">
        <v>443</v>
      </c>
      <c r="B22" s="185" t="s">
        <v>372</v>
      </c>
      <c r="C22" s="5">
        <v>19</v>
      </c>
      <c r="D22" s="628"/>
      <c r="E22" s="628"/>
      <c r="F22" s="628"/>
      <c r="G22" s="628"/>
      <c r="H22" s="628"/>
      <c r="I22" s="628"/>
      <c r="J22" s="628"/>
      <c r="K22" s="628"/>
      <c r="L22" s="628"/>
      <c r="M22" s="628"/>
      <c r="N22" s="628"/>
      <c r="O22" s="985">
        <f>+VLOOKUP(A22,'[14]Foglio di Lavoro '!$A$7:$AN$365,40,FALSE)</f>
        <v>0</v>
      </c>
      <c r="P22" s="1839">
        <f t="shared" si="1"/>
        <v>0</v>
      </c>
      <c r="Q22" s="1839">
        <v>0</v>
      </c>
      <c r="R22" s="628">
        <v>0</v>
      </c>
      <c r="S22" s="628"/>
    </row>
    <row r="23" spans="1:22" ht="13.8" x14ac:dyDescent="0.25">
      <c r="A23" s="1" t="s">
        <v>444</v>
      </c>
      <c r="B23" s="185" t="s">
        <v>373</v>
      </c>
      <c r="C23" s="5">
        <v>20</v>
      </c>
      <c r="D23" s="628"/>
      <c r="E23" s="628"/>
      <c r="F23" s="628"/>
      <c r="G23" s="628"/>
      <c r="H23" s="628"/>
      <c r="I23" s="628"/>
      <c r="J23" s="628"/>
      <c r="K23" s="628"/>
      <c r="L23" s="628"/>
      <c r="M23" s="628"/>
      <c r="N23" s="628"/>
      <c r="O23" s="985">
        <f>+VLOOKUP(A23,'[14]Foglio di Lavoro '!$A$7:$AN$365,40,FALSE)</f>
        <v>0</v>
      </c>
      <c r="P23" s="1839">
        <f t="shared" si="1"/>
        <v>0</v>
      </c>
      <c r="Q23" s="1839">
        <v>0</v>
      </c>
      <c r="R23" s="628">
        <v>0</v>
      </c>
      <c r="S23" s="628"/>
    </row>
    <row r="24" spans="1:22" ht="14.4" thickBot="1" x14ac:dyDescent="0.3">
      <c r="A24" s="1" t="s">
        <v>445</v>
      </c>
      <c r="B24" s="185" t="s">
        <v>374</v>
      </c>
      <c r="C24" s="5">
        <v>21</v>
      </c>
      <c r="D24" s="628"/>
      <c r="E24" s="628"/>
      <c r="F24" s="628"/>
      <c r="G24" s="628"/>
      <c r="H24" s="628"/>
      <c r="I24" s="628"/>
      <c r="J24" s="628"/>
      <c r="K24" s="628"/>
      <c r="L24" s="628"/>
      <c r="M24" s="628"/>
      <c r="N24" s="628"/>
      <c r="O24" s="985">
        <f>+VLOOKUP(A24,'[14]Foglio di Lavoro '!$A$7:$AN$365,40,FALSE)</f>
        <v>0</v>
      </c>
      <c r="P24" s="1839">
        <f t="shared" si="1"/>
        <v>0</v>
      </c>
      <c r="Q24" s="1839">
        <v>0</v>
      </c>
      <c r="R24" s="628">
        <v>0</v>
      </c>
      <c r="S24" s="628"/>
    </row>
    <row r="25" spans="1:22" ht="13.8" x14ac:dyDescent="0.25">
      <c r="A25" s="92"/>
      <c r="B25" s="186" t="s">
        <v>433</v>
      </c>
      <c r="C25" s="5">
        <v>22</v>
      </c>
      <c r="D25" s="630">
        <f t="shared" ref="D25:O25" si="3">SUM(D23:D24)</f>
        <v>0</v>
      </c>
      <c r="E25" s="630">
        <f t="shared" si="3"/>
        <v>0</v>
      </c>
      <c r="F25" s="630">
        <f t="shared" si="3"/>
        <v>0</v>
      </c>
      <c r="G25" s="630">
        <f t="shared" si="3"/>
        <v>0</v>
      </c>
      <c r="H25" s="630">
        <f t="shared" si="3"/>
        <v>0</v>
      </c>
      <c r="I25" s="630">
        <f t="shared" si="3"/>
        <v>0</v>
      </c>
      <c r="J25" s="630">
        <f t="shared" si="3"/>
        <v>0</v>
      </c>
      <c r="K25" s="630">
        <f t="shared" si="3"/>
        <v>0</v>
      </c>
      <c r="L25" s="630">
        <f t="shared" si="3"/>
        <v>0</v>
      </c>
      <c r="M25" s="630">
        <f t="shared" si="3"/>
        <v>0</v>
      </c>
      <c r="N25" s="630">
        <f t="shared" si="3"/>
        <v>0</v>
      </c>
      <c r="O25" s="630">
        <f t="shared" si="3"/>
        <v>0</v>
      </c>
      <c r="P25" s="1841">
        <f t="shared" si="1"/>
        <v>0</v>
      </c>
      <c r="Q25" s="1841">
        <v>0</v>
      </c>
      <c r="R25" s="630">
        <v>0</v>
      </c>
      <c r="S25" s="1005">
        <v>0</v>
      </c>
    </row>
    <row r="26" spans="1:22" ht="13.8" x14ac:dyDescent="0.25">
      <c r="A26" s="41"/>
      <c r="B26" s="187" t="s">
        <v>375</v>
      </c>
      <c r="C26" s="5">
        <v>23</v>
      </c>
      <c r="D26" s="631"/>
      <c r="E26" s="631"/>
      <c r="F26" s="631"/>
      <c r="G26" s="631"/>
      <c r="H26" s="631"/>
      <c r="I26" s="631"/>
      <c r="J26" s="631"/>
      <c r="K26" s="631"/>
      <c r="L26" s="632"/>
      <c r="M26" s="631"/>
      <c r="N26" s="631"/>
      <c r="O26" s="986"/>
      <c r="P26" s="1839">
        <f t="shared" si="1"/>
        <v>0</v>
      </c>
      <c r="Q26" s="1839">
        <v>1265083.1174267461</v>
      </c>
      <c r="R26" s="631">
        <v>0</v>
      </c>
      <c r="S26" s="631"/>
    </row>
    <row r="27" spans="1:22" ht="13.8" x14ac:dyDescent="0.25">
      <c r="A27" s="1" t="s">
        <v>106</v>
      </c>
      <c r="B27" s="187" t="s">
        <v>376</v>
      </c>
      <c r="C27" s="5">
        <v>24</v>
      </c>
      <c r="D27" s="631"/>
      <c r="E27" s="631"/>
      <c r="F27" s="631">
        <v>519255</v>
      </c>
      <c r="G27" s="631"/>
      <c r="H27" s="631"/>
      <c r="I27" s="631">
        <v>740536</v>
      </c>
      <c r="J27" s="631"/>
      <c r="K27" s="631"/>
      <c r="L27" s="632">
        <v>503233.65</v>
      </c>
      <c r="M27" s="631"/>
      <c r="N27" s="631"/>
      <c r="O27" s="986">
        <f>+VLOOKUP(A27,'[14]Foglio di Lavoro '!$A$7:$AN$365,40,FALSE)</f>
        <v>10929170.687989695</v>
      </c>
      <c r="P27" s="1839">
        <f t="shared" si="1"/>
        <v>10929170.687989695</v>
      </c>
      <c r="Q27" s="1839">
        <v>5627581.4011896905</v>
      </c>
      <c r="R27" s="631">
        <v>2379118.54</v>
      </c>
      <c r="S27" s="631">
        <v>479431</v>
      </c>
    </row>
    <row r="28" spans="1:22" ht="14.4" thickBot="1" x14ac:dyDescent="0.3">
      <c r="A28" s="93" t="s">
        <v>107</v>
      </c>
      <c r="B28" s="188" t="s">
        <v>377</v>
      </c>
      <c r="C28" s="5">
        <v>25</v>
      </c>
      <c r="D28" s="633"/>
      <c r="E28" s="633"/>
      <c r="F28" s="633">
        <v>1588761.6211689077</v>
      </c>
      <c r="G28" s="633"/>
      <c r="H28" s="633"/>
      <c r="I28" s="633">
        <v>2040615.84</v>
      </c>
      <c r="J28" s="633"/>
      <c r="K28" s="633"/>
      <c r="L28" s="634">
        <v>2449535.9429647564</v>
      </c>
      <c r="M28" s="633"/>
      <c r="N28" s="633"/>
      <c r="O28" s="987">
        <f>+VLOOKUP(A28,'[14]Foglio di Lavoro '!$A$7:$AN$365,40,FALSE)</f>
        <v>10699207.118171085</v>
      </c>
      <c r="P28" s="1839">
        <f t="shared" si="1"/>
        <v>10699207.118171085</v>
      </c>
      <c r="Q28" s="1839">
        <v>5832131.207314387</v>
      </c>
      <c r="R28" s="633">
        <v>6738317.6500000004</v>
      </c>
      <c r="S28" s="633">
        <v>1574930</v>
      </c>
    </row>
    <row r="29" spans="1:22" ht="13.8" x14ac:dyDescent="0.25">
      <c r="A29" s="92"/>
      <c r="B29" s="186" t="s">
        <v>433</v>
      </c>
      <c r="C29" s="5">
        <v>26</v>
      </c>
      <c r="D29" s="630">
        <f t="shared" ref="D29:O29" si="4">SUM(D27:D28)</f>
        <v>0</v>
      </c>
      <c r="E29" s="630">
        <f t="shared" si="4"/>
        <v>0</v>
      </c>
      <c r="F29" s="630">
        <f t="shared" si="4"/>
        <v>2108016.6211689077</v>
      </c>
      <c r="G29" s="630">
        <f t="shared" si="4"/>
        <v>0</v>
      </c>
      <c r="H29" s="630">
        <f t="shared" si="4"/>
        <v>0</v>
      </c>
      <c r="I29" s="630">
        <f t="shared" si="4"/>
        <v>2781151.84</v>
      </c>
      <c r="J29" s="630">
        <f t="shared" si="4"/>
        <v>0</v>
      </c>
      <c r="K29" s="630">
        <f t="shared" si="4"/>
        <v>0</v>
      </c>
      <c r="L29" s="630">
        <f t="shared" si="4"/>
        <v>2952769.5929647563</v>
      </c>
      <c r="M29" s="630">
        <f t="shared" si="4"/>
        <v>0</v>
      </c>
      <c r="N29" s="630">
        <f t="shared" si="4"/>
        <v>0</v>
      </c>
      <c r="O29" s="630">
        <f t="shared" si="4"/>
        <v>21628377.806160778</v>
      </c>
      <c r="P29" s="1841">
        <f t="shared" si="1"/>
        <v>21628377.806160778</v>
      </c>
      <c r="Q29" s="1841">
        <v>11459712.608504077</v>
      </c>
      <c r="R29" s="630">
        <v>9117436.1900000013</v>
      </c>
      <c r="S29" s="1005">
        <v>2054361</v>
      </c>
    </row>
    <row r="30" spans="1:22" s="3" customFormat="1" ht="13.8" x14ac:dyDescent="0.25">
      <c r="A30" s="93"/>
      <c r="B30" s="188" t="s">
        <v>378</v>
      </c>
      <c r="C30" s="5">
        <v>27</v>
      </c>
      <c r="D30" s="633"/>
      <c r="E30" s="633"/>
      <c r="F30" s="633"/>
      <c r="G30" s="633"/>
      <c r="H30" s="633"/>
      <c r="I30" s="633"/>
      <c r="J30" s="633"/>
      <c r="K30" s="633"/>
      <c r="L30" s="634"/>
      <c r="M30" s="633"/>
      <c r="N30" s="633"/>
      <c r="O30" s="987"/>
      <c r="P30" s="1839">
        <f t="shared" si="1"/>
        <v>0</v>
      </c>
      <c r="Q30" s="1839">
        <v>1265083.1174267461</v>
      </c>
      <c r="R30" s="633">
        <v>0</v>
      </c>
      <c r="S30" s="633"/>
      <c r="V30" s="827"/>
    </row>
    <row r="31" spans="1:22" ht="13.8" x14ac:dyDescent="0.25">
      <c r="A31" s="93" t="s">
        <v>108</v>
      </c>
      <c r="B31" s="188" t="s">
        <v>379</v>
      </c>
      <c r="C31" s="5">
        <v>28</v>
      </c>
      <c r="D31" s="633"/>
      <c r="E31" s="633"/>
      <c r="F31" s="633">
        <v>0</v>
      </c>
      <c r="G31" s="633"/>
      <c r="H31" s="633"/>
      <c r="I31" s="633">
        <v>0</v>
      </c>
      <c r="J31" s="633"/>
      <c r="K31" s="633"/>
      <c r="L31" s="634">
        <v>0</v>
      </c>
      <c r="M31" s="633"/>
      <c r="N31" s="633"/>
      <c r="O31" s="986">
        <f>+VLOOKUP(A31,'[14]Foglio di Lavoro '!$A$7:$AN$365,40,FALSE)</f>
        <v>0</v>
      </c>
      <c r="P31" s="1839">
        <f t="shared" si="1"/>
        <v>0</v>
      </c>
      <c r="Q31" s="1839">
        <v>0</v>
      </c>
      <c r="R31" s="633">
        <v>0</v>
      </c>
      <c r="S31" s="633"/>
    </row>
    <row r="32" spans="1:22" ht="13.8" x14ac:dyDescent="0.25">
      <c r="A32" s="93" t="s">
        <v>294</v>
      </c>
      <c r="B32" s="188" t="s">
        <v>380</v>
      </c>
      <c r="C32" s="5">
        <v>29</v>
      </c>
      <c r="D32" s="633"/>
      <c r="E32" s="633"/>
      <c r="F32" s="633">
        <v>13221</v>
      </c>
      <c r="G32" s="633"/>
      <c r="H32" s="633"/>
      <c r="I32" s="633">
        <v>1368.83</v>
      </c>
      <c r="J32" s="633"/>
      <c r="K32" s="633"/>
      <c r="L32" s="634">
        <v>1367.4222042866111</v>
      </c>
      <c r="M32" s="633"/>
      <c r="N32" s="633"/>
      <c r="O32" s="986">
        <f>+VLOOKUP(A32,'[14]Foglio di Lavoro '!$A$7:$AN$365,40,FALSE)</f>
        <v>0</v>
      </c>
      <c r="P32" s="1839">
        <f t="shared" si="1"/>
        <v>0</v>
      </c>
      <c r="Q32" s="1839">
        <v>205718.15818462218</v>
      </c>
      <c r="R32" s="633">
        <v>17135.059999999998</v>
      </c>
      <c r="S32" s="633">
        <v>0</v>
      </c>
    </row>
    <row r="33" spans="1:22" ht="13.8" x14ac:dyDescent="0.25">
      <c r="A33" s="93" t="s">
        <v>295</v>
      </c>
      <c r="B33" s="188" t="s">
        <v>381</v>
      </c>
      <c r="C33" s="5">
        <v>30</v>
      </c>
      <c r="D33" s="633"/>
      <c r="E33" s="633"/>
      <c r="F33" s="633">
        <v>0</v>
      </c>
      <c r="G33" s="633"/>
      <c r="H33" s="633"/>
      <c r="I33" s="633">
        <v>0</v>
      </c>
      <c r="J33" s="633"/>
      <c r="K33" s="633"/>
      <c r="L33" s="634">
        <v>0</v>
      </c>
      <c r="M33" s="633"/>
      <c r="N33" s="633"/>
      <c r="O33" s="986">
        <f>+VLOOKUP(A33,'[14]Foglio di Lavoro '!$A$7:$AN$365,40,FALSE)</f>
        <v>0</v>
      </c>
      <c r="P33" s="1839">
        <f t="shared" si="1"/>
        <v>0</v>
      </c>
      <c r="Q33" s="1839">
        <v>0</v>
      </c>
      <c r="R33" s="633">
        <v>0</v>
      </c>
      <c r="S33" s="633">
        <v>0</v>
      </c>
    </row>
    <row r="34" spans="1:22" ht="13.8" x14ac:dyDescent="0.25">
      <c r="A34" s="93" t="s">
        <v>296</v>
      </c>
      <c r="B34" s="188" t="s">
        <v>382</v>
      </c>
      <c r="C34" s="5">
        <v>31</v>
      </c>
      <c r="D34" s="633"/>
      <c r="E34" s="633"/>
      <c r="F34" s="633">
        <v>0</v>
      </c>
      <c r="G34" s="633"/>
      <c r="H34" s="633"/>
      <c r="I34" s="633">
        <v>0</v>
      </c>
      <c r="J34" s="633"/>
      <c r="K34" s="633"/>
      <c r="L34" s="634">
        <v>0</v>
      </c>
      <c r="M34" s="633"/>
      <c r="N34" s="633"/>
      <c r="O34" s="986">
        <f>+VLOOKUP(A34,'[14]Foglio di Lavoro '!$A$7:$AN$365,40,FALSE)</f>
        <v>0</v>
      </c>
      <c r="P34" s="1839">
        <f t="shared" si="1"/>
        <v>0</v>
      </c>
      <c r="Q34" s="1839">
        <v>0</v>
      </c>
      <c r="R34" s="633">
        <v>0</v>
      </c>
      <c r="S34" s="633">
        <v>0</v>
      </c>
    </row>
    <row r="35" spans="1:22" ht="13.8" x14ac:dyDescent="0.25">
      <c r="A35" s="93" t="s">
        <v>446</v>
      </c>
      <c r="B35" s="188" t="s">
        <v>383</v>
      </c>
      <c r="C35" s="5">
        <v>32</v>
      </c>
      <c r="D35" s="633"/>
      <c r="E35" s="633"/>
      <c r="F35" s="633">
        <v>0</v>
      </c>
      <c r="G35" s="633"/>
      <c r="H35" s="633"/>
      <c r="I35" s="633">
        <v>0</v>
      </c>
      <c r="J35" s="633"/>
      <c r="K35" s="633"/>
      <c r="L35" s="634">
        <v>0</v>
      </c>
      <c r="M35" s="633"/>
      <c r="N35" s="633"/>
      <c r="O35" s="986">
        <f>+VLOOKUP(A35,'[14]Foglio di Lavoro '!$A$7:$AN$365,40,FALSE)</f>
        <v>0</v>
      </c>
      <c r="P35" s="1839">
        <f t="shared" si="1"/>
        <v>0</v>
      </c>
      <c r="Q35" s="1839">
        <v>0</v>
      </c>
      <c r="R35" s="633">
        <v>0</v>
      </c>
      <c r="S35" s="633">
        <v>0</v>
      </c>
    </row>
    <row r="36" spans="1:22" ht="13.8" x14ac:dyDescent="0.25">
      <c r="A36" s="93" t="s">
        <v>447</v>
      </c>
      <c r="B36" s="188" t="s">
        <v>384</v>
      </c>
      <c r="C36" s="5">
        <v>33</v>
      </c>
      <c r="D36" s="633"/>
      <c r="E36" s="633"/>
      <c r="F36" s="633">
        <v>0</v>
      </c>
      <c r="G36" s="633"/>
      <c r="H36" s="633"/>
      <c r="I36" s="633">
        <v>0</v>
      </c>
      <c r="J36" s="633"/>
      <c r="K36" s="633"/>
      <c r="L36" s="634">
        <v>0</v>
      </c>
      <c r="M36" s="633"/>
      <c r="N36" s="633"/>
      <c r="O36" s="986">
        <f>+VLOOKUP(A36,'[14]Foglio di Lavoro '!$A$7:$AN$365,40,FALSE)</f>
        <v>0</v>
      </c>
      <c r="P36" s="1839">
        <f t="shared" si="1"/>
        <v>0</v>
      </c>
      <c r="Q36" s="1839">
        <v>0</v>
      </c>
      <c r="R36" s="633">
        <v>0</v>
      </c>
      <c r="S36" s="633">
        <v>0</v>
      </c>
    </row>
    <row r="37" spans="1:22" s="3" customFormat="1" ht="13.8" x14ac:dyDescent="0.25">
      <c r="A37" s="93" t="s">
        <v>448</v>
      </c>
      <c r="B37" s="188" t="s">
        <v>385</v>
      </c>
      <c r="C37" s="5">
        <v>34</v>
      </c>
      <c r="D37" s="633"/>
      <c r="E37" s="633"/>
      <c r="F37" s="633">
        <v>441163.25320295175</v>
      </c>
      <c r="G37" s="633"/>
      <c r="H37" s="633"/>
      <c r="I37" s="633">
        <v>7853.71</v>
      </c>
      <c r="J37" s="633"/>
      <c r="K37" s="633"/>
      <c r="L37" s="634">
        <v>35494.435476638871</v>
      </c>
      <c r="M37" s="633"/>
      <c r="N37" s="633"/>
      <c r="O37" s="986">
        <f>+VLOOKUP(A37,'[14]Foglio di Lavoro '!$A$7:$AN$365,40,FALSE)</f>
        <v>20511.385639154232</v>
      </c>
      <c r="P37" s="1839">
        <f t="shared" si="1"/>
        <v>20511.385639154232</v>
      </c>
      <c r="Q37" s="1839">
        <v>87099.283983256217</v>
      </c>
      <c r="R37" s="633">
        <v>97493.19</v>
      </c>
      <c r="S37" s="633">
        <v>396369</v>
      </c>
      <c r="V37" s="827"/>
    </row>
    <row r="38" spans="1:22" s="2" customFormat="1" ht="13.8" x14ac:dyDescent="0.25">
      <c r="A38" s="93" t="s">
        <v>449</v>
      </c>
      <c r="B38" s="188" t="s">
        <v>386</v>
      </c>
      <c r="C38" s="5">
        <v>35</v>
      </c>
      <c r="D38" s="633"/>
      <c r="E38" s="633"/>
      <c r="F38" s="633">
        <v>2422.4161347276927</v>
      </c>
      <c r="G38" s="633"/>
      <c r="H38" s="633"/>
      <c r="I38" s="633">
        <v>2401.7600000000002</v>
      </c>
      <c r="J38" s="633"/>
      <c r="K38" s="633"/>
      <c r="L38" s="634">
        <v>2399.2803336023676</v>
      </c>
      <c r="M38" s="633"/>
      <c r="N38" s="633"/>
      <c r="O38" s="986">
        <f>+VLOOKUP(A38,'[14]Foglio di Lavoro '!$A$7:$AN$365,40,FALSE)</f>
        <v>2297.2523344424171</v>
      </c>
      <c r="P38" s="1839">
        <f t="shared" si="1"/>
        <v>2297.2523344424171</v>
      </c>
      <c r="Q38" s="1839">
        <v>2357.7329808327827</v>
      </c>
      <c r="R38" s="633">
        <v>2365.5500000000002</v>
      </c>
      <c r="S38" s="633">
        <v>2722</v>
      </c>
      <c r="V38" s="828"/>
    </row>
    <row r="39" spans="1:22" s="2" customFormat="1" ht="13.8" x14ac:dyDescent="0.25">
      <c r="A39" s="93" t="s">
        <v>450</v>
      </c>
      <c r="B39" s="188" t="s">
        <v>387</v>
      </c>
      <c r="C39" s="5">
        <v>36</v>
      </c>
      <c r="D39" s="633"/>
      <c r="E39" s="633"/>
      <c r="F39" s="633">
        <v>149393.8476164607</v>
      </c>
      <c r="G39" s="633"/>
      <c r="H39" s="633"/>
      <c r="I39" s="633">
        <v>273445.69</v>
      </c>
      <c r="J39" s="633"/>
      <c r="K39" s="633"/>
      <c r="L39" s="634">
        <v>112686.42498430634</v>
      </c>
      <c r="M39" s="633"/>
      <c r="N39" s="633"/>
      <c r="O39" s="986">
        <f>+VLOOKUP(A39,'[14]Foglio di Lavoro '!$A$7:$AN$365,40,FALSE)</f>
        <v>492.21852527637651</v>
      </c>
      <c r="P39" s="1839">
        <f t="shared" si="1"/>
        <v>492.21852527637651</v>
      </c>
      <c r="Q39" s="1839">
        <v>0</v>
      </c>
      <c r="R39" s="633">
        <v>-41154.120000000003</v>
      </c>
      <c r="S39" s="633">
        <v>155659</v>
      </c>
      <c r="V39" s="828"/>
    </row>
    <row r="40" spans="1:22" s="2" customFormat="1" ht="14.4" thickBot="1" x14ac:dyDescent="0.3">
      <c r="A40" s="93" t="s">
        <v>451</v>
      </c>
      <c r="B40" s="188" t="s">
        <v>388</v>
      </c>
      <c r="C40" s="5">
        <v>37</v>
      </c>
      <c r="D40" s="633"/>
      <c r="E40" s="633"/>
      <c r="F40" s="633">
        <v>0</v>
      </c>
      <c r="G40" s="633"/>
      <c r="H40" s="633"/>
      <c r="I40" s="633">
        <v>0</v>
      </c>
      <c r="J40" s="633"/>
      <c r="K40" s="633"/>
      <c r="L40" s="634">
        <v>0</v>
      </c>
      <c r="M40" s="633"/>
      <c r="N40" s="633"/>
      <c r="O40" s="986">
        <f>+VLOOKUP(A40,'[14]Foglio di Lavoro '!$A$7:$AN$365,40,FALSE)</f>
        <v>0</v>
      </c>
      <c r="P40" s="1839">
        <f t="shared" si="1"/>
        <v>0</v>
      </c>
      <c r="Q40" s="1839">
        <v>0</v>
      </c>
      <c r="R40" s="633">
        <v>0</v>
      </c>
      <c r="S40" s="633">
        <v>18871</v>
      </c>
      <c r="V40" s="828"/>
    </row>
    <row r="41" spans="1:22" s="2" customFormat="1" ht="13.8" x14ac:dyDescent="0.25">
      <c r="A41" s="92"/>
      <c r="B41" s="186" t="s">
        <v>433</v>
      </c>
      <c r="C41" s="5">
        <v>38</v>
      </c>
      <c r="D41" s="630">
        <f t="shared" ref="D41:O41" si="5">SUM(D31:D40)</f>
        <v>0</v>
      </c>
      <c r="E41" s="630">
        <f t="shared" si="5"/>
        <v>0</v>
      </c>
      <c r="F41" s="630">
        <f t="shared" si="5"/>
        <v>606200.51695414016</v>
      </c>
      <c r="G41" s="630">
        <f t="shared" si="5"/>
        <v>0</v>
      </c>
      <c r="H41" s="630">
        <f t="shared" si="5"/>
        <v>0</v>
      </c>
      <c r="I41" s="630">
        <f t="shared" si="5"/>
        <v>285069.99</v>
      </c>
      <c r="J41" s="630">
        <f t="shared" si="5"/>
        <v>0</v>
      </c>
      <c r="K41" s="630">
        <f t="shared" si="5"/>
        <v>0</v>
      </c>
      <c r="L41" s="630">
        <f t="shared" si="5"/>
        <v>151947.56299883418</v>
      </c>
      <c r="M41" s="630">
        <f t="shared" si="5"/>
        <v>0</v>
      </c>
      <c r="N41" s="630">
        <f t="shared" si="5"/>
        <v>0</v>
      </c>
      <c r="O41" s="630">
        <f t="shared" si="5"/>
        <v>23300.856498873025</v>
      </c>
      <c r="P41" s="1841">
        <f t="shared" si="1"/>
        <v>23300.856498873025</v>
      </c>
      <c r="Q41" s="1841">
        <v>295175.17514871119</v>
      </c>
      <c r="R41" s="630">
        <v>75839.679999999993</v>
      </c>
      <c r="S41" s="1005">
        <v>573621</v>
      </c>
      <c r="V41" s="828"/>
    </row>
    <row r="42" spans="1:22" ht="13.8" x14ac:dyDescent="0.25">
      <c r="A42" s="93"/>
      <c r="B42" s="188" t="s">
        <v>389</v>
      </c>
      <c r="C42" s="5">
        <v>39</v>
      </c>
      <c r="D42" s="633"/>
      <c r="E42" s="633"/>
      <c r="F42" s="633"/>
      <c r="G42" s="633"/>
      <c r="H42" s="633"/>
      <c r="I42" s="633"/>
      <c r="J42" s="633"/>
      <c r="K42" s="633"/>
      <c r="L42" s="634"/>
      <c r="M42" s="633"/>
      <c r="N42" s="633"/>
      <c r="O42" s="987"/>
      <c r="P42" s="1842">
        <f t="shared" si="1"/>
        <v>0</v>
      </c>
      <c r="Q42" s="1842"/>
      <c r="R42" s="633"/>
      <c r="S42" s="633"/>
    </row>
    <row r="43" spans="1:22" ht="13.8" x14ac:dyDescent="0.25">
      <c r="A43" s="93" t="s">
        <v>452</v>
      </c>
      <c r="B43" s="188" t="s">
        <v>390</v>
      </c>
      <c r="C43" s="5">
        <v>40</v>
      </c>
      <c r="D43" s="633"/>
      <c r="E43" s="633"/>
      <c r="F43" s="633">
        <v>305.58196387342116</v>
      </c>
      <c r="G43" s="633"/>
      <c r="H43" s="633"/>
      <c r="I43" s="633">
        <v>1754.37</v>
      </c>
      <c r="J43" s="633"/>
      <c r="K43" s="633"/>
      <c r="L43" s="634">
        <v>4268.8906824500045</v>
      </c>
      <c r="M43" s="633"/>
      <c r="N43" s="633"/>
      <c r="O43" s="986">
        <f>+VLOOKUP(A43,'[14]Foglio di Lavoro '!$A$7:$AN$365,40,FALSE)</f>
        <v>1611.031447890952</v>
      </c>
      <c r="P43" s="1839">
        <f t="shared" si="1"/>
        <v>1611.031447890952</v>
      </c>
      <c r="Q43" s="1839">
        <v>1825.6730557391495</v>
      </c>
      <c r="R43" s="633">
        <v>3495.7</v>
      </c>
      <c r="S43" s="633">
        <v>4082</v>
      </c>
    </row>
    <row r="44" spans="1:22" ht="14.4" thickBot="1" x14ac:dyDescent="0.3">
      <c r="A44" s="93" t="s">
        <v>453</v>
      </c>
      <c r="B44" s="188" t="s">
        <v>391</v>
      </c>
      <c r="C44" s="5">
        <v>41</v>
      </c>
      <c r="D44" s="633"/>
      <c r="E44" s="633"/>
      <c r="F44" s="633">
        <v>224145.5656661687</v>
      </c>
      <c r="G44" s="633"/>
      <c r="H44" s="633"/>
      <c r="I44" s="633">
        <v>256824.2</v>
      </c>
      <c r="J44" s="633"/>
      <c r="K44" s="633"/>
      <c r="L44" s="634">
        <v>286646.65500851942</v>
      </c>
      <c r="M44" s="633"/>
      <c r="N44" s="633"/>
      <c r="O44" s="986">
        <f>+VLOOKUP(A44,'[14]Foglio di Lavoro '!$A$7:$AN$365,40,FALSE)</f>
        <v>81177.447676290714</v>
      </c>
      <c r="P44" s="1839">
        <f t="shared" si="1"/>
        <v>81177.447676290714</v>
      </c>
      <c r="Q44" s="1839">
        <v>1263257.4443710069</v>
      </c>
      <c r="R44" s="633">
        <v>160724.56</v>
      </c>
      <c r="S44" s="633">
        <v>521794</v>
      </c>
    </row>
    <row r="45" spans="1:22" ht="13.8" x14ac:dyDescent="0.25">
      <c r="A45" s="92">
        <v>0</v>
      </c>
      <c r="B45" s="186" t="s">
        <v>433</v>
      </c>
      <c r="C45" s="5">
        <v>42</v>
      </c>
      <c r="D45" s="630">
        <f t="shared" ref="D45:O45" si="6">SUM(D43:D44)</f>
        <v>0</v>
      </c>
      <c r="E45" s="630">
        <f t="shared" si="6"/>
        <v>0</v>
      </c>
      <c r="F45" s="630">
        <f t="shared" si="6"/>
        <v>224451.14763004211</v>
      </c>
      <c r="G45" s="630">
        <f t="shared" si="6"/>
        <v>0</v>
      </c>
      <c r="H45" s="630">
        <f t="shared" si="6"/>
        <v>0</v>
      </c>
      <c r="I45" s="630">
        <f t="shared" si="6"/>
        <v>258578.57</v>
      </c>
      <c r="J45" s="630">
        <f t="shared" si="6"/>
        <v>0</v>
      </c>
      <c r="K45" s="630">
        <f t="shared" si="6"/>
        <v>0</v>
      </c>
      <c r="L45" s="630">
        <f t="shared" si="6"/>
        <v>290915.54569096945</v>
      </c>
      <c r="M45" s="630">
        <f t="shared" si="6"/>
        <v>0</v>
      </c>
      <c r="N45" s="630">
        <f t="shared" si="6"/>
        <v>0</v>
      </c>
      <c r="O45" s="630">
        <f t="shared" si="6"/>
        <v>82788.479124181671</v>
      </c>
      <c r="P45" s="1841">
        <f t="shared" si="1"/>
        <v>82788.479124181671</v>
      </c>
      <c r="Q45" s="1841">
        <v>1265083.1174267461</v>
      </c>
      <c r="R45" s="630">
        <v>164220.26</v>
      </c>
      <c r="S45" s="1005">
        <v>525876</v>
      </c>
    </row>
    <row r="46" spans="1:22" ht="13.8" x14ac:dyDescent="0.25">
      <c r="A46" s="93"/>
      <c r="B46" s="188" t="s">
        <v>392</v>
      </c>
      <c r="C46" s="5">
        <v>43</v>
      </c>
      <c r="D46" s="633"/>
      <c r="E46" s="633"/>
      <c r="F46" s="633"/>
      <c r="G46" s="633"/>
      <c r="H46" s="633"/>
      <c r="I46" s="633"/>
      <c r="J46" s="633"/>
      <c r="K46" s="633"/>
      <c r="L46" s="634"/>
      <c r="M46" s="633"/>
      <c r="N46" s="633"/>
      <c r="O46" s="987"/>
      <c r="P46" s="1842">
        <f t="shared" si="1"/>
        <v>0</v>
      </c>
      <c r="Q46" s="1842"/>
      <c r="R46" s="633"/>
      <c r="S46" s="633"/>
    </row>
    <row r="47" spans="1:22" ht="13.8" x14ac:dyDescent="0.25">
      <c r="A47" s="93" t="s">
        <v>454</v>
      </c>
      <c r="B47" s="188" t="s">
        <v>393</v>
      </c>
      <c r="C47" s="5">
        <v>44</v>
      </c>
      <c r="D47" s="633"/>
      <c r="E47" s="633"/>
      <c r="F47" s="633">
        <v>10799.08325410838</v>
      </c>
      <c r="G47" s="633"/>
      <c r="H47" s="633"/>
      <c r="I47" s="633">
        <v>10579.54</v>
      </c>
      <c r="J47" s="633"/>
      <c r="K47" s="633"/>
      <c r="L47" s="634">
        <v>11241.218276387768</v>
      </c>
      <c r="M47" s="633"/>
      <c r="N47" s="633"/>
      <c r="O47" s="986">
        <f>+VLOOKUP(A47,'[14]Foglio di Lavoro '!$A$7:$AN$365,40,FALSE)</f>
        <v>68608.603627777178</v>
      </c>
      <c r="P47" s="1839">
        <f t="shared" si="1"/>
        <v>68608.603627777178</v>
      </c>
      <c r="Q47" s="1839">
        <v>88549.286186384677</v>
      </c>
      <c r="R47" s="633">
        <v>5616.45</v>
      </c>
      <c r="S47" s="633">
        <v>1381</v>
      </c>
    </row>
    <row r="48" spans="1:22" ht="14.4" thickBot="1" x14ac:dyDescent="0.3">
      <c r="A48" s="93" t="s">
        <v>455</v>
      </c>
      <c r="B48" s="188" t="s">
        <v>394</v>
      </c>
      <c r="C48" s="5">
        <v>45</v>
      </c>
      <c r="D48" s="633"/>
      <c r="E48" s="633"/>
      <c r="F48" s="633">
        <v>0</v>
      </c>
      <c r="G48" s="633"/>
      <c r="H48" s="633"/>
      <c r="I48" s="633">
        <v>0</v>
      </c>
      <c r="J48" s="633"/>
      <c r="K48" s="633"/>
      <c r="L48" s="634">
        <v>0</v>
      </c>
      <c r="M48" s="633"/>
      <c r="N48" s="633"/>
      <c r="O48" s="986">
        <f>+VLOOKUP(A48,'[14]Foglio di Lavoro '!$A$7:$AN$365,40,FALSE)</f>
        <v>0</v>
      </c>
      <c r="P48" s="1839">
        <f t="shared" si="1"/>
        <v>0</v>
      </c>
      <c r="Q48" s="1839">
        <v>0</v>
      </c>
      <c r="R48" s="633">
        <v>0</v>
      </c>
      <c r="S48" s="633"/>
    </row>
    <row r="49" spans="1:19" ht="14.4" thickBot="1" x14ac:dyDescent="0.3">
      <c r="A49" s="92">
        <v>0</v>
      </c>
      <c r="B49" s="186" t="s">
        <v>433</v>
      </c>
      <c r="C49" s="5">
        <v>46</v>
      </c>
      <c r="D49" s="630">
        <f t="shared" ref="D49:O49" si="7">SUM(D47:D48)</f>
        <v>0</v>
      </c>
      <c r="E49" s="630">
        <f t="shared" si="7"/>
        <v>0</v>
      </c>
      <c r="F49" s="630">
        <f t="shared" si="7"/>
        <v>10799.08325410838</v>
      </c>
      <c r="G49" s="630">
        <f t="shared" si="7"/>
        <v>0</v>
      </c>
      <c r="H49" s="630">
        <f t="shared" si="7"/>
        <v>0</v>
      </c>
      <c r="I49" s="630">
        <f t="shared" si="7"/>
        <v>10579.54</v>
      </c>
      <c r="J49" s="630">
        <f t="shared" si="7"/>
        <v>0</v>
      </c>
      <c r="K49" s="630">
        <f t="shared" si="7"/>
        <v>0</v>
      </c>
      <c r="L49" s="630">
        <f t="shared" si="7"/>
        <v>11241.218276387768</v>
      </c>
      <c r="M49" s="630">
        <f t="shared" si="7"/>
        <v>0</v>
      </c>
      <c r="N49" s="630">
        <f t="shared" si="7"/>
        <v>0</v>
      </c>
      <c r="O49" s="630">
        <f t="shared" si="7"/>
        <v>68608.603627777178</v>
      </c>
      <c r="P49" s="1841">
        <f t="shared" si="1"/>
        <v>68608.603627777178</v>
      </c>
      <c r="Q49" s="1841">
        <v>88549.286186384677</v>
      </c>
      <c r="R49" s="630">
        <v>5616.45</v>
      </c>
      <c r="S49" s="1005">
        <v>1381</v>
      </c>
    </row>
    <row r="50" spans="1:19" ht="14.4" thickBot="1" x14ac:dyDescent="0.3">
      <c r="A50" s="92">
        <v>0</v>
      </c>
      <c r="B50" s="189" t="s">
        <v>395</v>
      </c>
      <c r="C50" s="5">
        <v>47</v>
      </c>
      <c r="D50" s="635">
        <f t="shared" ref="D50:O50" si="8">+D49+D45+D29+D25+D21+D41</f>
        <v>0</v>
      </c>
      <c r="E50" s="635">
        <f t="shared" si="8"/>
        <v>0</v>
      </c>
      <c r="F50" s="692">
        <f t="shared" si="8"/>
        <v>2949467.3690071986</v>
      </c>
      <c r="G50" s="635">
        <f t="shared" si="8"/>
        <v>0</v>
      </c>
      <c r="H50" s="635">
        <f t="shared" si="8"/>
        <v>0</v>
      </c>
      <c r="I50" s="635">
        <f t="shared" si="8"/>
        <v>3335379.9399999995</v>
      </c>
      <c r="J50" s="635">
        <f t="shared" si="8"/>
        <v>0</v>
      </c>
      <c r="K50" s="635">
        <f t="shared" si="8"/>
        <v>0</v>
      </c>
      <c r="L50" s="635">
        <f t="shared" si="8"/>
        <v>3406873.9199309475</v>
      </c>
      <c r="M50" s="635">
        <f t="shared" si="8"/>
        <v>0</v>
      </c>
      <c r="N50" s="635">
        <f t="shared" si="8"/>
        <v>0</v>
      </c>
      <c r="O50" s="988">
        <f t="shared" si="8"/>
        <v>30544007.422990233</v>
      </c>
      <c r="P50" s="1843">
        <f t="shared" si="1"/>
        <v>30544007.422990233</v>
      </c>
      <c r="Q50" s="1843">
        <v>19422053.168098703</v>
      </c>
      <c r="R50" s="635">
        <v>15260677.070000002</v>
      </c>
      <c r="S50" s="635">
        <v>6967953</v>
      </c>
    </row>
    <row r="51" spans="1:19" ht="15.75" customHeight="1" x14ac:dyDescent="0.25">
      <c r="A51" s="92">
        <v>0</v>
      </c>
      <c r="B51" s="190" t="s">
        <v>396</v>
      </c>
      <c r="C51" s="5">
        <v>48</v>
      </c>
      <c r="D51" s="636"/>
      <c r="E51" s="636"/>
      <c r="F51" s="636"/>
      <c r="G51" s="636"/>
      <c r="H51" s="636"/>
      <c r="I51" s="636"/>
      <c r="J51" s="636"/>
      <c r="K51" s="636"/>
      <c r="L51" s="637"/>
      <c r="M51" s="636"/>
      <c r="N51" s="636"/>
      <c r="O51" s="636"/>
      <c r="P51" s="1844">
        <f t="shared" si="1"/>
        <v>0</v>
      </c>
      <c r="Q51" s="1844"/>
      <c r="R51" s="636"/>
      <c r="S51" s="1006"/>
    </row>
    <row r="52" spans="1:19" ht="13.8" x14ac:dyDescent="0.25">
      <c r="A52" s="93"/>
      <c r="B52" s="190" t="s">
        <v>397</v>
      </c>
      <c r="C52" s="5">
        <v>49</v>
      </c>
      <c r="D52" s="636"/>
      <c r="E52" s="636"/>
      <c r="F52" s="636"/>
      <c r="G52" s="636"/>
      <c r="H52" s="636"/>
      <c r="I52" s="636"/>
      <c r="J52" s="636"/>
      <c r="K52" s="636"/>
      <c r="L52" s="637"/>
      <c r="M52" s="636"/>
      <c r="N52" s="636"/>
      <c r="O52" s="636"/>
      <c r="P52" s="1844">
        <f t="shared" si="1"/>
        <v>0</v>
      </c>
      <c r="Q52" s="1844"/>
      <c r="R52" s="636"/>
      <c r="S52" s="1006"/>
    </row>
    <row r="53" spans="1:19" ht="13.8" x14ac:dyDescent="0.25">
      <c r="A53" s="93" t="s">
        <v>109</v>
      </c>
      <c r="B53" s="188" t="s">
        <v>17</v>
      </c>
      <c r="C53" s="5">
        <v>50</v>
      </c>
      <c r="D53" s="633"/>
      <c r="E53" s="633"/>
      <c r="F53" s="633">
        <v>934845.39816198114</v>
      </c>
      <c r="G53" s="633"/>
      <c r="H53" s="633"/>
      <c r="I53" s="633">
        <v>926872.84</v>
      </c>
      <c r="J53" s="633"/>
      <c r="K53" s="633"/>
      <c r="L53" s="634">
        <v>925916.95812034793</v>
      </c>
      <c r="M53" s="633"/>
      <c r="N53" s="633"/>
      <c r="O53" s="986">
        <f>+VLOOKUP(A53,'[14]Foglio di Lavoro '!$A$7:$AN$365,40,FALSE)</f>
        <v>886542.8786089943</v>
      </c>
      <c r="P53" s="1839">
        <f t="shared" si="1"/>
        <v>886542.8786089943</v>
      </c>
      <c r="Q53" s="1839">
        <v>909883.23419255344</v>
      </c>
      <c r="R53" s="633">
        <v>912900.09</v>
      </c>
      <c r="S53" s="633">
        <v>921290</v>
      </c>
    </row>
    <row r="54" spans="1:19" ht="13.8" x14ac:dyDescent="0.25">
      <c r="A54" s="93" t="s">
        <v>110</v>
      </c>
      <c r="B54" s="188" t="s">
        <v>398</v>
      </c>
      <c r="C54" s="5">
        <v>51</v>
      </c>
      <c r="D54" s="633"/>
      <c r="E54" s="633"/>
      <c r="F54" s="633">
        <v>169173.92</v>
      </c>
      <c r="G54" s="633"/>
      <c r="H54" s="633"/>
      <c r="I54" s="633">
        <v>166887.77000000002</v>
      </c>
      <c r="J54" s="633"/>
      <c r="K54" s="633"/>
      <c r="L54" s="634">
        <v>166743.5678414492</v>
      </c>
      <c r="M54" s="633"/>
      <c r="N54" s="633"/>
      <c r="O54" s="986">
        <f>+VLOOKUP(A54,'[14]Foglio di Lavoro '!$A$7:$AN$365,40,FALSE)</f>
        <v>2646197.4870666526</v>
      </c>
      <c r="P54" s="1839">
        <f t="shared" si="1"/>
        <v>2646197.4870666526</v>
      </c>
      <c r="Q54" s="1839">
        <v>2956.1907909231109</v>
      </c>
      <c r="R54" s="633">
        <v>449794</v>
      </c>
      <c r="S54" s="633">
        <v>174324</v>
      </c>
    </row>
    <row r="55" spans="1:19" ht="13.8" x14ac:dyDescent="0.25">
      <c r="A55" s="93" t="s">
        <v>111</v>
      </c>
      <c r="B55" s="188" t="s">
        <v>98</v>
      </c>
      <c r="C55" s="5">
        <v>52</v>
      </c>
      <c r="D55" s="633"/>
      <c r="E55" s="633"/>
      <c r="F55" s="633">
        <v>111212.38</v>
      </c>
      <c r="G55" s="633"/>
      <c r="H55" s="633"/>
      <c r="I55" s="633">
        <v>328657</v>
      </c>
      <c r="J55" s="633"/>
      <c r="K55" s="633"/>
      <c r="L55" s="634">
        <v>616692.04555645073</v>
      </c>
      <c r="M55" s="633"/>
      <c r="N55" s="633"/>
      <c r="O55" s="986">
        <f>+VLOOKUP(A55,'[14]Foglio di Lavoro '!$A$7:$AN$365,40,FALSE)</f>
        <v>8024886.6986232409</v>
      </c>
      <c r="P55" s="1839">
        <f t="shared" si="1"/>
        <v>8024886.6986232409</v>
      </c>
      <c r="Q55" s="1839">
        <v>5168356.0190864969</v>
      </c>
      <c r="R55" s="633">
        <v>3281880.6399999987</v>
      </c>
      <c r="S55" s="633">
        <v>1418484</v>
      </c>
    </row>
    <row r="56" spans="1:19" ht="13.8" x14ac:dyDescent="0.25">
      <c r="A56" s="93" t="s">
        <v>297</v>
      </c>
      <c r="B56" s="188" t="s">
        <v>399</v>
      </c>
      <c r="C56" s="5">
        <v>53</v>
      </c>
      <c r="D56" s="633"/>
      <c r="E56" s="633"/>
      <c r="F56" s="633">
        <v>45297.598352120971</v>
      </c>
      <c r="G56" s="633"/>
      <c r="H56" s="633"/>
      <c r="I56" s="633">
        <v>57867.360000000001</v>
      </c>
      <c r="J56" s="633"/>
      <c r="K56" s="633"/>
      <c r="L56" s="634">
        <v>74842.704690162325</v>
      </c>
      <c r="M56" s="633"/>
      <c r="N56" s="633"/>
      <c r="O56" s="986">
        <f>+VLOOKUP(A56,'[14]Foglio di Lavoro '!$A$7:$AN$365,40,FALSE)</f>
        <v>177309</v>
      </c>
      <c r="P56" s="1839">
        <f t="shared" si="1"/>
        <v>177309</v>
      </c>
      <c r="Q56" s="1839">
        <v>790242.7054417273</v>
      </c>
      <c r="R56" s="633">
        <v>163645</v>
      </c>
      <c r="S56" s="633">
        <v>165149</v>
      </c>
    </row>
    <row r="57" spans="1:19" ht="13.8" x14ac:dyDescent="0.25">
      <c r="A57" s="93" t="s">
        <v>112</v>
      </c>
      <c r="B57" s="188" t="s">
        <v>400</v>
      </c>
      <c r="C57" s="5">
        <v>54</v>
      </c>
      <c r="D57" s="633"/>
      <c r="E57" s="633"/>
      <c r="F57" s="633">
        <v>-6505.8762279867815</v>
      </c>
      <c r="G57" s="633"/>
      <c r="H57" s="633"/>
      <c r="I57" s="633">
        <v>-19337.530000000002</v>
      </c>
      <c r="J57" s="633"/>
      <c r="K57" s="633"/>
      <c r="L57" s="634">
        <v>-17597.374123397029</v>
      </c>
      <c r="M57" s="633"/>
      <c r="N57" s="633"/>
      <c r="O57" s="986">
        <f>+VLOOKUP(A57,'[14]Foglio di Lavoro '!$A$7:$AN$365,40,FALSE)</f>
        <v>-154692.46013445687</v>
      </c>
      <c r="P57" s="1839">
        <f t="shared" si="1"/>
        <v>-154692.46013445687</v>
      </c>
      <c r="Q57" s="1839">
        <v>0</v>
      </c>
      <c r="R57" s="633"/>
      <c r="S57" s="633">
        <v>-81585</v>
      </c>
    </row>
    <row r="58" spans="1:19" ht="13.8" x14ac:dyDescent="0.25">
      <c r="A58" s="93" t="s">
        <v>113</v>
      </c>
      <c r="B58" s="188" t="s">
        <v>401</v>
      </c>
      <c r="C58" s="5">
        <v>55</v>
      </c>
      <c r="D58" s="633"/>
      <c r="E58" s="633"/>
      <c r="F58" s="633">
        <v>0</v>
      </c>
      <c r="G58" s="633"/>
      <c r="H58" s="633"/>
      <c r="I58" s="633">
        <v>0</v>
      </c>
      <c r="J58" s="633"/>
      <c r="K58" s="633"/>
      <c r="L58" s="634">
        <v>0</v>
      </c>
      <c r="M58" s="633"/>
      <c r="N58" s="633"/>
      <c r="O58" s="986">
        <f>+VLOOKUP(A58,'[14]Foglio di Lavoro '!$A$7:$AN$365,40,FALSE)</f>
        <v>0</v>
      </c>
      <c r="P58" s="1839">
        <f t="shared" si="1"/>
        <v>0</v>
      </c>
      <c r="Q58" s="1839">
        <v>-55304.480000000003</v>
      </c>
      <c r="R58" s="633">
        <v>0</v>
      </c>
      <c r="S58" s="633"/>
    </row>
    <row r="59" spans="1:19" ht="14.4" thickBot="1" x14ac:dyDescent="0.3">
      <c r="A59" s="93" t="s">
        <v>114</v>
      </c>
      <c r="B59" s="188" t="s">
        <v>402</v>
      </c>
      <c r="C59" s="5">
        <v>56</v>
      </c>
      <c r="D59" s="633"/>
      <c r="E59" s="633"/>
      <c r="F59" s="633">
        <v>0</v>
      </c>
      <c r="G59" s="633"/>
      <c r="H59" s="633"/>
      <c r="I59" s="633">
        <v>0</v>
      </c>
      <c r="J59" s="633"/>
      <c r="K59" s="633"/>
      <c r="L59" s="634">
        <v>0</v>
      </c>
      <c r="M59" s="633"/>
      <c r="N59" s="633"/>
      <c r="O59" s="986">
        <f>+VLOOKUP(A59,'[14]Foglio di Lavoro '!$A$7:$AN$365,40,FALSE)</f>
        <v>0</v>
      </c>
      <c r="P59" s="1839">
        <f t="shared" si="1"/>
        <v>0</v>
      </c>
      <c r="Q59" s="1839">
        <v>0</v>
      </c>
      <c r="R59" s="633">
        <v>0</v>
      </c>
      <c r="S59" s="633"/>
    </row>
    <row r="60" spans="1:19" ht="13.8" x14ac:dyDescent="0.25">
      <c r="A60" s="92">
        <v>0</v>
      </c>
      <c r="B60" s="186" t="s">
        <v>433</v>
      </c>
      <c r="C60" s="5">
        <v>57</v>
      </c>
      <c r="D60" s="630">
        <f t="shared" ref="D60:O60" si="9">SUM(D53:D59)</f>
        <v>0</v>
      </c>
      <c r="E60" s="630">
        <f t="shared" si="9"/>
        <v>0</v>
      </c>
      <c r="F60" s="630">
        <f t="shared" si="9"/>
        <v>1254023.4202861153</v>
      </c>
      <c r="G60" s="630">
        <f t="shared" si="9"/>
        <v>0</v>
      </c>
      <c r="H60" s="630">
        <f t="shared" si="9"/>
        <v>0</v>
      </c>
      <c r="I60" s="630">
        <f t="shared" si="9"/>
        <v>1460947.44</v>
      </c>
      <c r="J60" s="630">
        <f t="shared" si="9"/>
        <v>0</v>
      </c>
      <c r="K60" s="630">
        <f t="shared" si="9"/>
        <v>0</v>
      </c>
      <c r="L60" s="630">
        <f t="shared" si="9"/>
        <v>1766597.9020850132</v>
      </c>
      <c r="M60" s="630">
        <f t="shared" si="9"/>
        <v>0</v>
      </c>
      <c r="N60" s="630">
        <f t="shared" si="9"/>
        <v>0</v>
      </c>
      <c r="O60" s="630">
        <f t="shared" si="9"/>
        <v>11580243.604164429</v>
      </c>
      <c r="P60" s="1841">
        <f t="shared" si="1"/>
        <v>11580243.604164429</v>
      </c>
      <c r="Q60" s="1841">
        <v>6816133.6695117</v>
      </c>
      <c r="R60" s="630">
        <v>4808219.7299999986</v>
      </c>
      <c r="S60" s="1005">
        <v>2597662</v>
      </c>
    </row>
    <row r="61" spans="1:19" ht="13.8" x14ac:dyDescent="0.25">
      <c r="A61" s="93"/>
      <c r="B61" s="188" t="s">
        <v>403</v>
      </c>
      <c r="C61" s="5">
        <v>58</v>
      </c>
      <c r="D61" s="633"/>
      <c r="E61" s="633"/>
      <c r="F61" s="633"/>
      <c r="G61" s="633"/>
      <c r="H61" s="633"/>
      <c r="I61" s="633"/>
      <c r="J61" s="633"/>
      <c r="K61" s="633"/>
      <c r="L61" s="633"/>
      <c r="M61" s="633"/>
      <c r="N61" s="633"/>
      <c r="O61" s="987"/>
      <c r="P61" s="1842">
        <f t="shared" si="1"/>
        <v>0</v>
      </c>
      <c r="Q61" s="1842"/>
      <c r="R61" s="633"/>
      <c r="S61" s="633"/>
    </row>
    <row r="62" spans="1:19" ht="13.8" x14ac:dyDescent="0.25">
      <c r="A62" s="93" t="s">
        <v>456</v>
      </c>
      <c r="B62" s="188" t="s">
        <v>404</v>
      </c>
      <c r="C62" s="5">
        <v>59</v>
      </c>
      <c r="D62" s="633"/>
      <c r="E62" s="633"/>
      <c r="F62" s="633"/>
      <c r="G62" s="633"/>
      <c r="H62" s="633"/>
      <c r="I62" s="633"/>
      <c r="J62" s="633"/>
      <c r="K62" s="633"/>
      <c r="L62" s="633"/>
      <c r="M62" s="633"/>
      <c r="N62" s="633"/>
      <c r="O62" s="986">
        <f>+VLOOKUP(A62,'[14]Foglio di Lavoro '!$A$7:$AN$365,40,FALSE)</f>
        <v>0</v>
      </c>
      <c r="P62" s="1839">
        <f t="shared" si="1"/>
        <v>0</v>
      </c>
      <c r="Q62" s="1839">
        <v>0</v>
      </c>
      <c r="R62" s="633">
        <v>0</v>
      </c>
      <c r="S62" s="633"/>
    </row>
    <row r="63" spans="1:19" ht="13.8" x14ac:dyDescent="0.25">
      <c r="A63" s="93" t="s">
        <v>457</v>
      </c>
      <c r="B63" s="188" t="s">
        <v>405</v>
      </c>
      <c r="C63" s="5">
        <v>60</v>
      </c>
      <c r="D63" s="633"/>
      <c r="E63" s="633"/>
      <c r="F63" s="633"/>
      <c r="G63" s="633"/>
      <c r="H63" s="633"/>
      <c r="I63" s="633"/>
      <c r="J63" s="633"/>
      <c r="K63" s="633"/>
      <c r="L63" s="633"/>
      <c r="M63" s="633"/>
      <c r="N63" s="633"/>
      <c r="O63" s="986">
        <f>+VLOOKUP(A63,'[14]Foglio di Lavoro '!$A$7:$AN$365,40,FALSE)</f>
        <v>0</v>
      </c>
      <c r="P63" s="1839">
        <f t="shared" si="1"/>
        <v>0</v>
      </c>
      <c r="Q63" s="1839">
        <v>0</v>
      </c>
      <c r="R63" s="633">
        <v>0</v>
      </c>
      <c r="S63" s="633"/>
    </row>
    <row r="64" spans="1:19" ht="13.8" x14ac:dyDescent="0.25">
      <c r="A64" s="93" t="s">
        <v>458</v>
      </c>
      <c r="B64" s="188" t="s">
        <v>99</v>
      </c>
      <c r="C64" s="5">
        <v>61</v>
      </c>
      <c r="D64" s="633"/>
      <c r="E64" s="633"/>
      <c r="F64" s="633"/>
      <c r="G64" s="633"/>
      <c r="H64" s="633"/>
      <c r="I64" s="633"/>
      <c r="J64" s="633"/>
      <c r="K64" s="633"/>
      <c r="L64" s="633"/>
      <c r="M64" s="633"/>
      <c r="N64" s="633"/>
      <c r="O64" s="986">
        <f>+VLOOKUP(A64,'[14]Foglio di Lavoro '!$A$7:$AN$365,40,FALSE)</f>
        <v>0</v>
      </c>
      <c r="P64" s="1839">
        <f t="shared" si="1"/>
        <v>0</v>
      </c>
      <c r="Q64" s="1839">
        <v>0</v>
      </c>
      <c r="R64" s="633">
        <v>0</v>
      </c>
      <c r="S64" s="633"/>
    </row>
    <row r="65" spans="1:24" ht="14.4" thickBot="1" x14ac:dyDescent="0.3">
      <c r="A65" s="93" t="s">
        <v>459</v>
      </c>
      <c r="B65" s="188" t="s">
        <v>406</v>
      </c>
      <c r="C65" s="5">
        <v>62</v>
      </c>
      <c r="D65" s="633"/>
      <c r="E65" s="633"/>
      <c r="F65" s="633"/>
      <c r="G65" s="633"/>
      <c r="H65" s="633"/>
      <c r="I65" s="633"/>
      <c r="J65" s="633"/>
      <c r="K65" s="633"/>
      <c r="L65" s="633"/>
      <c r="M65" s="633"/>
      <c r="N65" s="633"/>
      <c r="O65" s="986">
        <f>+VLOOKUP(A65,'[14]Foglio di Lavoro '!$A$7:$AN$365,40,FALSE)</f>
        <v>454982.79918428621</v>
      </c>
      <c r="P65" s="1839">
        <f t="shared" si="1"/>
        <v>454982.79918428621</v>
      </c>
      <c r="Q65" s="1839">
        <v>0</v>
      </c>
      <c r="R65" s="633">
        <v>0</v>
      </c>
      <c r="S65" s="633"/>
      <c r="V65" s="831"/>
      <c r="W65" s="832">
        <v>2013</v>
      </c>
      <c r="X65" s="832">
        <v>2012</v>
      </c>
    </row>
    <row r="66" spans="1:24" ht="13.8" x14ac:dyDescent="0.25">
      <c r="A66" s="92">
        <v>0</v>
      </c>
      <c r="B66" s="186" t="s">
        <v>433</v>
      </c>
      <c r="C66" s="5">
        <v>63</v>
      </c>
      <c r="D66" s="630">
        <f t="shared" ref="D66:O66" si="10">SUM(D62:D65)</f>
        <v>0</v>
      </c>
      <c r="E66" s="630">
        <f t="shared" si="10"/>
        <v>0</v>
      </c>
      <c r="F66" s="630">
        <f t="shared" si="10"/>
        <v>0</v>
      </c>
      <c r="G66" s="630">
        <f t="shared" si="10"/>
        <v>0</v>
      </c>
      <c r="H66" s="630">
        <f t="shared" si="10"/>
        <v>0</v>
      </c>
      <c r="I66" s="630">
        <f t="shared" si="10"/>
        <v>0</v>
      </c>
      <c r="J66" s="630">
        <f t="shared" si="10"/>
        <v>0</v>
      </c>
      <c r="K66" s="630">
        <f t="shared" si="10"/>
        <v>0</v>
      </c>
      <c r="L66" s="630">
        <f t="shared" si="10"/>
        <v>0</v>
      </c>
      <c r="M66" s="630">
        <f t="shared" si="10"/>
        <v>0</v>
      </c>
      <c r="N66" s="630">
        <f t="shared" si="10"/>
        <v>0</v>
      </c>
      <c r="O66" s="630">
        <f t="shared" si="10"/>
        <v>454982.79918428621</v>
      </c>
      <c r="P66" s="1841">
        <f t="shared" si="1"/>
        <v>454982.79918428621</v>
      </c>
      <c r="Q66" s="1841">
        <v>0</v>
      </c>
      <c r="R66" s="630">
        <v>0</v>
      </c>
      <c r="S66" s="1005">
        <v>0</v>
      </c>
      <c r="V66" s="831" t="s">
        <v>763</v>
      </c>
      <c r="W66" s="832">
        <v>777.97</v>
      </c>
      <c r="X66" s="832">
        <v>389.16</v>
      </c>
    </row>
    <row r="67" spans="1:24" ht="13.8" x14ac:dyDescent="0.25">
      <c r="A67" s="93"/>
      <c r="B67" s="188" t="s">
        <v>407</v>
      </c>
      <c r="C67" s="5">
        <v>64</v>
      </c>
      <c r="D67" s="633"/>
      <c r="E67" s="633"/>
      <c r="F67" s="633"/>
      <c r="G67" s="633"/>
      <c r="H67" s="633"/>
      <c r="I67" s="633"/>
      <c r="J67" s="633"/>
      <c r="K67" s="633"/>
      <c r="L67" s="638"/>
      <c r="M67" s="633"/>
      <c r="N67" s="633"/>
      <c r="O67" s="987"/>
      <c r="P67" s="1842">
        <f t="shared" si="1"/>
        <v>0</v>
      </c>
      <c r="Q67" s="1842"/>
      <c r="R67" s="633"/>
      <c r="S67" s="633"/>
      <c r="V67" s="831" t="s">
        <v>764</v>
      </c>
      <c r="W67" s="832"/>
      <c r="X67" s="832"/>
    </row>
    <row r="68" spans="1:24" ht="13.8" x14ac:dyDescent="0.25">
      <c r="A68" s="93" t="s">
        <v>461</v>
      </c>
      <c r="B68" s="188" t="s">
        <v>280</v>
      </c>
      <c r="C68" s="5">
        <v>65</v>
      </c>
      <c r="D68" s="633"/>
      <c r="E68" s="633"/>
      <c r="F68" s="633">
        <v>0</v>
      </c>
      <c r="G68" s="633"/>
      <c r="H68" s="633"/>
      <c r="I68" s="633">
        <v>0</v>
      </c>
      <c r="J68" s="633"/>
      <c r="K68" s="633"/>
      <c r="L68" s="638">
        <v>0</v>
      </c>
      <c r="M68" s="633"/>
      <c r="N68" s="633"/>
      <c r="O68" s="986">
        <f>+VLOOKUP(A68,'[14]Foglio di Lavoro '!$A$7:$AN$365,40,FALSE)</f>
        <v>0</v>
      </c>
      <c r="P68" s="1839">
        <f t="shared" si="1"/>
        <v>0</v>
      </c>
      <c r="Q68" s="1839">
        <v>0</v>
      </c>
      <c r="R68" s="633">
        <v>0</v>
      </c>
      <c r="S68" s="633"/>
      <c r="V68" s="831" t="s">
        <v>765</v>
      </c>
      <c r="W68" s="832">
        <v>373.4</v>
      </c>
      <c r="X68" s="832">
        <v>298.86</v>
      </c>
    </row>
    <row r="69" spans="1:24" ht="13.8" x14ac:dyDescent="0.25">
      <c r="A69" s="93" t="s">
        <v>462</v>
      </c>
      <c r="B69" s="188" t="s">
        <v>408</v>
      </c>
      <c r="C69" s="5">
        <v>66</v>
      </c>
      <c r="D69" s="633"/>
      <c r="E69" s="633"/>
      <c r="F69" s="633">
        <v>0</v>
      </c>
      <c r="G69" s="633"/>
      <c r="H69" s="633"/>
      <c r="I69" s="633">
        <v>0</v>
      </c>
      <c r="J69" s="633"/>
      <c r="K69" s="633"/>
      <c r="L69" s="638">
        <v>0</v>
      </c>
      <c r="M69" s="633"/>
      <c r="N69" s="633"/>
      <c r="O69" s="986">
        <f>+VLOOKUP(A69,'[14]Foglio di Lavoro '!$A$7:$AN$365,40,FALSE)</f>
        <v>0</v>
      </c>
      <c r="P69" s="1839">
        <f t="shared" si="1"/>
        <v>0</v>
      </c>
      <c r="Q69" s="1839">
        <v>0</v>
      </c>
      <c r="R69" s="633">
        <v>0</v>
      </c>
      <c r="S69" s="633"/>
      <c r="V69" s="831" t="s">
        <v>766</v>
      </c>
      <c r="W69" s="832">
        <v>0</v>
      </c>
      <c r="X69" s="832">
        <v>0</v>
      </c>
    </row>
    <row r="70" spans="1:24" ht="13.8" x14ac:dyDescent="0.25">
      <c r="A70" s="93" t="s">
        <v>463</v>
      </c>
      <c r="B70" s="188" t="s">
        <v>409</v>
      </c>
      <c r="C70" s="5">
        <v>67</v>
      </c>
      <c r="D70" s="633"/>
      <c r="E70" s="633"/>
      <c r="F70" s="633">
        <v>341824.91737969132</v>
      </c>
      <c r="G70" s="633"/>
      <c r="H70" s="633"/>
      <c r="I70" s="633">
        <v>390475.61</v>
      </c>
      <c r="J70" s="633"/>
      <c r="K70" s="633"/>
      <c r="L70" s="638">
        <v>435900.22867904219</v>
      </c>
      <c r="M70" s="633"/>
      <c r="N70" s="633"/>
      <c r="O70" s="986">
        <f>+VLOOKUP(A70,'[14]Foglio di Lavoro '!$A$7:$AN$365,40,FALSE)</f>
        <v>2033728.9986047009</v>
      </c>
      <c r="P70" s="1839">
        <f t="shared" si="1"/>
        <v>2033728.9986047009</v>
      </c>
      <c r="Q70" s="1839">
        <v>1538515.1354923993</v>
      </c>
      <c r="R70" s="633">
        <v>1082704.53</v>
      </c>
      <c r="S70" s="633">
        <v>733214</v>
      </c>
      <c r="V70" s="831" t="s">
        <v>767</v>
      </c>
      <c r="W70" s="832">
        <v>0</v>
      </c>
      <c r="X70" s="832">
        <v>0</v>
      </c>
    </row>
    <row r="71" spans="1:24" ht="13.8" x14ac:dyDescent="0.25">
      <c r="A71" s="93" t="s">
        <v>464</v>
      </c>
      <c r="B71" s="188" t="s">
        <v>410</v>
      </c>
      <c r="C71" s="5">
        <v>68</v>
      </c>
      <c r="D71" s="633"/>
      <c r="E71" s="633"/>
      <c r="F71" s="633">
        <v>205346.21304721807</v>
      </c>
      <c r="G71" s="633"/>
      <c r="H71" s="633"/>
      <c r="I71" s="633">
        <v>233985.47</v>
      </c>
      <c r="J71" s="633"/>
      <c r="K71" s="633"/>
      <c r="L71" s="638">
        <v>279623.68621648283</v>
      </c>
      <c r="M71" s="633"/>
      <c r="N71" s="633"/>
      <c r="O71" s="986">
        <f>+VLOOKUP(A71,'[14]Foglio di Lavoro '!$A$7:$AN$365,40,FALSE)</f>
        <v>1460732.7186862724</v>
      </c>
      <c r="P71" s="1839">
        <f t="shared" si="1"/>
        <v>1460732.7186862724</v>
      </c>
      <c r="Q71" s="1839">
        <v>1162040.6014540649</v>
      </c>
      <c r="R71" s="633">
        <v>931034.46</v>
      </c>
      <c r="S71" s="633">
        <v>629137</v>
      </c>
      <c r="V71" s="831" t="s">
        <v>768</v>
      </c>
      <c r="W71" s="832">
        <v>0</v>
      </c>
      <c r="X71" s="832">
        <v>0</v>
      </c>
    </row>
    <row r="72" spans="1:24" ht="13.8" x14ac:dyDescent="0.25">
      <c r="A72" s="93" t="s">
        <v>465</v>
      </c>
      <c r="B72" s="188" t="s">
        <v>411</v>
      </c>
      <c r="C72" s="5">
        <v>69</v>
      </c>
      <c r="D72" s="633"/>
      <c r="E72" s="633"/>
      <c r="F72" s="633">
        <v>0</v>
      </c>
      <c r="G72" s="633"/>
      <c r="H72" s="633"/>
      <c r="I72" s="633">
        <v>0</v>
      </c>
      <c r="J72" s="633"/>
      <c r="K72" s="633"/>
      <c r="L72" s="638">
        <v>0</v>
      </c>
      <c r="M72" s="633"/>
      <c r="N72" s="633"/>
      <c r="O72" s="986">
        <f>+VLOOKUP(A72,'[14]Foglio di Lavoro '!$A$7:$AN$365,40,FALSE)</f>
        <v>0</v>
      </c>
      <c r="P72" s="1839">
        <f t="shared" si="1"/>
        <v>0</v>
      </c>
      <c r="Q72" s="1839">
        <v>0</v>
      </c>
      <c r="R72" s="633">
        <v>0</v>
      </c>
      <c r="S72" s="633"/>
      <c r="V72" s="831"/>
      <c r="W72" s="832">
        <v>373.4</v>
      </c>
      <c r="X72" s="832">
        <v>298.86</v>
      </c>
    </row>
    <row r="73" spans="1:24" ht="13.8" x14ac:dyDescent="0.25">
      <c r="A73" s="93" t="s">
        <v>466</v>
      </c>
      <c r="B73" s="188" t="s">
        <v>412</v>
      </c>
      <c r="C73" s="5">
        <v>70</v>
      </c>
      <c r="D73" s="633"/>
      <c r="E73" s="633"/>
      <c r="F73" s="633">
        <v>0</v>
      </c>
      <c r="G73" s="633"/>
      <c r="H73" s="633"/>
      <c r="I73" s="633">
        <v>0</v>
      </c>
      <c r="J73" s="633"/>
      <c r="K73" s="633"/>
      <c r="L73" s="638">
        <v>0</v>
      </c>
      <c r="M73" s="633"/>
      <c r="N73" s="633"/>
      <c r="O73" s="986">
        <f>+VLOOKUP(A73,'[14]Foglio di Lavoro '!$A$7:$AN$365,40,FALSE)</f>
        <v>0</v>
      </c>
      <c r="P73" s="1839">
        <f t="shared" ref="P73:P100" si="11">+O73</f>
        <v>0</v>
      </c>
      <c r="Q73" s="1839">
        <v>0</v>
      </c>
      <c r="R73" s="633">
        <v>0</v>
      </c>
      <c r="S73" s="633"/>
      <c r="V73" s="831" t="s">
        <v>769</v>
      </c>
      <c r="W73" s="832">
        <v>0</v>
      </c>
      <c r="X73" s="832">
        <v>0</v>
      </c>
    </row>
    <row r="74" spans="1:24" ht="13.8" x14ac:dyDescent="0.25">
      <c r="A74" s="93" t="s">
        <v>467</v>
      </c>
      <c r="B74" s="188" t="s">
        <v>413</v>
      </c>
      <c r="C74" s="5">
        <v>71</v>
      </c>
      <c r="D74" s="633"/>
      <c r="E74" s="633"/>
      <c r="F74" s="633">
        <v>0</v>
      </c>
      <c r="G74" s="633"/>
      <c r="H74" s="633"/>
      <c r="I74" s="633">
        <v>0</v>
      </c>
      <c r="J74" s="633"/>
      <c r="K74" s="633"/>
      <c r="L74" s="638">
        <v>0</v>
      </c>
      <c r="M74" s="633"/>
      <c r="N74" s="633"/>
      <c r="O74" s="986">
        <f>+VLOOKUP(A74,'[14]Foglio di Lavoro '!$A$7:$AN$365,40,FALSE)</f>
        <v>0</v>
      </c>
      <c r="P74" s="1839">
        <f t="shared" si="11"/>
        <v>0</v>
      </c>
      <c r="Q74" s="1839">
        <v>0</v>
      </c>
      <c r="R74" s="633">
        <v>0</v>
      </c>
      <c r="S74" s="633"/>
      <c r="V74" s="831" t="s">
        <v>71</v>
      </c>
      <c r="W74" s="832">
        <v>1151.3699999999999</v>
      </c>
      <c r="X74" s="832">
        <v>688.02</v>
      </c>
    </row>
    <row r="75" spans="1:24" ht="13.8" x14ac:dyDescent="0.25">
      <c r="A75" s="93" t="s">
        <v>468</v>
      </c>
      <c r="B75" s="188" t="s">
        <v>414</v>
      </c>
      <c r="C75" s="5">
        <v>72</v>
      </c>
      <c r="D75" s="633"/>
      <c r="E75" s="633"/>
      <c r="F75" s="633">
        <v>0</v>
      </c>
      <c r="G75" s="633"/>
      <c r="H75" s="633"/>
      <c r="I75" s="633">
        <v>0</v>
      </c>
      <c r="J75" s="633"/>
      <c r="K75" s="633"/>
      <c r="L75" s="638">
        <v>0</v>
      </c>
      <c r="M75" s="633"/>
      <c r="N75" s="633"/>
      <c r="O75" s="986">
        <f>+VLOOKUP(A75,'[14]Foglio di Lavoro '!$A$7:$AN$365,40,FALSE)</f>
        <v>0</v>
      </c>
      <c r="P75" s="1839">
        <f t="shared" si="11"/>
        <v>0</v>
      </c>
      <c r="Q75" s="1839">
        <v>0</v>
      </c>
      <c r="R75" s="633">
        <v>0</v>
      </c>
      <c r="S75" s="633"/>
      <c r="V75" s="831"/>
      <c r="W75" s="832"/>
      <c r="X75" s="832"/>
    </row>
    <row r="76" spans="1:24" ht="13.8" x14ac:dyDescent="0.25">
      <c r="A76" s="93" t="s">
        <v>469</v>
      </c>
      <c r="B76" s="188" t="s">
        <v>415</v>
      </c>
      <c r="C76" s="5">
        <v>73</v>
      </c>
      <c r="D76" s="633"/>
      <c r="E76" s="633"/>
      <c r="F76" s="633">
        <v>0</v>
      </c>
      <c r="G76" s="633"/>
      <c r="H76" s="633"/>
      <c r="I76" s="633">
        <v>0</v>
      </c>
      <c r="J76" s="633"/>
      <c r="K76" s="633"/>
      <c r="L76" s="638">
        <v>0</v>
      </c>
      <c r="M76" s="633"/>
      <c r="N76" s="633"/>
      <c r="O76" s="986">
        <f>+VLOOKUP(A76,'[14]Foglio di Lavoro '!$A$7:$AN$365,40,FALSE)</f>
        <v>0</v>
      </c>
      <c r="P76" s="1839">
        <f t="shared" si="11"/>
        <v>0</v>
      </c>
      <c r="Q76" s="1839">
        <v>0</v>
      </c>
      <c r="R76" s="633">
        <v>0</v>
      </c>
      <c r="S76" s="633"/>
      <c r="V76" s="831" t="s">
        <v>770</v>
      </c>
      <c r="W76" s="832">
        <v>-413.71199999999999</v>
      </c>
      <c r="X76" s="832">
        <v>-297.95164000000011</v>
      </c>
    </row>
    <row r="77" spans="1:24" ht="13.8" x14ac:dyDescent="0.25">
      <c r="A77" s="93" t="s">
        <v>470</v>
      </c>
      <c r="B77" s="188" t="s">
        <v>416</v>
      </c>
      <c r="C77" s="5">
        <v>74</v>
      </c>
      <c r="D77" s="633"/>
      <c r="E77" s="633"/>
      <c r="F77" s="633">
        <v>0</v>
      </c>
      <c r="G77" s="633"/>
      <c r="H77" s="633"/>
      <c r="I77" s="633">
        <v>0</v>
      </c>
      <c r="J77" s="633"/>
      <c r="K77" s="633"/>
      <c r="L77" s="638">
        <v>0</v>
      </c>
      <c r="M77" s="633"/>
      <c r="N77" s="633"/>
      <c r="O77" s="986">
        <f>+VLOOKUP(A77,'[14]Foglio di Lavoro '!$A$7:$AN$365,40,FALSE)</f>
        <v>0</v>
      </c>
      <c r="P77" s="1839">
        <f t="shared" si="11"/>
        <v>0</v>
      </c>
      <c r="Q77" s="1839">
        <v>0</v>
      </c>
      <c r="R77" s="633">
        <v>0</v>
      </c>
      <c r="S77" s="633"/>
      <c r="V77" s="831" t="s">
        <v>771</v>
      </c>
      <c r="W77" s="832">
        <v>595.32499999999982</v>
      </c>
      <c r="X77" s="832">
        <v>541.8116</v>
      </c>
    </row>
    <row r="78" spans="1:24" ht="13.8" x14ac:dyDescent="0.25">
      <c r="A78" s="93" t="s">
        <v>471</v>
      </c>
      <c r="B78" s="188" t="s">
        <v>417</v>
      </c>
      <c r="C78" s="5">
        <v>75</v>
      </c>
      <c r="D78" s="633"/>
      <c r="E78" s="633"/>
      <c r="F78" s="633">
        <v>0</v>
      </c>
      <c r="G78" s="633"/>
      <c r="H78" s="633"/>
      <c r="I78" s="633">
        <v>0</v>
      </c>
      <c r="J78" s="633"/>
      <c r="K78" s="633"/>
      <c r="L78" s="638">
        <v>0</v>
      </c>
      <c r="M78" s="633"/>
      <c r="N78" s="633"/>
      <c r="O78" s="986">
        <f>+VLOOKUP(A78,'[14]Foglio di Lavoro '!$A$7:$AN$365,40,FALSE)</f>
        <v>0</v>
      </c>
      <c r="P78" s="1839">
        <f t="shared" si="11"/>
        <v>0</v>
      </c>
      <c r="Q78" s="1839">
        <v>0</v>
      </c>
      <c r="R78" s="633">
        <v>0</v>
      </c>
      <c r="S78" s="633"/>
      <c r="V78" s="831" t="s">
        <v>772</v>
      </c>
      <c r="W78" s="832">
        <v>11.464999999999989</v>
      </c>
      <c r="X78" s="832">
        <v>-65.224649999999997</v>
      </c>
    </row>
    <row r="79" spans="1:24" ht="13.8" x14ac:dyDescent="0.25">
      <c r="A79" s="93" t="s">
        <v>472</v>
      </c>
      <c r="B79" s="188" t="s">
        <v>418</v>
      </c>
      <c r="C79" s="5">
        <v>76</v>
      </c>
      <c r="D79" s="633"/>
      <c r="E79" s="633"/>
      <c r="F79" s="633">
        <v>0</v>
      </c>
      <c r="G79" s="633"/>
      <c r="H79" s="633"/>
      <c r="I79" s="633">
        <v>0</v>
      </c>
      <c r="J79" s="633"/>
      <c r="K79" s="633"/>
      <c r="L79" s="638">
        <v>0</v>
      </c>
      <c r="M79" s="633"/>
      <c r="N79" s="633"/>
      <c r="O79" s="986">
        <f>+VLOOKUP(A79,'[14]Foglio di Lavoro '!$A$7:$AN$365,40,FALSE)</f>
        <v>0</v>
      </c>
      <c r="P79" s="1839">
        <f t="shared" si="11"/>
        <v>0</v>
      </c>
      <c r="Q79" s="1839">
        <v>0</v>
      </c>
      <c r="R79" s="633">
        <v>0</v>
      </c>
      <c r="S79" s="633"/>
      <c r="V79" s="831" t="s">
        <v>773</v>
      </c>
      <c r="W79" s="832">
        <v>60.212419999999952</v>
      </c>
      <c r="X79" s="832">
        <v>54.927869999999984</v>
      </c>
    </row>
    <row r="80" spans="1:24" ht="14.4" thickBot="1" x14ac:dyDescent="0.3">
      <c r="A80" s="93" t="s">
        <v>473</v>
      </c>
      <c r="B80" s="188" t="s">
        <v>419</v>
      </c>
      <c r="C80" s="5">
        <v>77</v>
      </c>
      <c r="D80" s="633"/>
      <c r="E80" s="633"/>
      <c r="F80" s="633">
        <v>0</v>
      </c>
      <c r="G80" s="633"/>
      <c r="H80" s="633"/>
      <c r="I80" s="633">
        <v>0</v>
      </c>
      <c r="J80" s="633"/>
      <c r="K80" s="633"/>
      <c r="L80" s="638">
        <v>0</v>
      </c>
      <c r="M80" s="633"/>
      <c r="N80" s="633"/>
      <c r="O80" s="986">
        <f>+VLOOKUP(A80,'[14]Foglio di Lavoro '!$A$7:$AN$365,40,FALSE)</f>
        <v>0</v>
      </c>
      <c r="P80" s="1839">
        <f t="shared" si="11"/>
        <v>0</v>
      </c>
      <c r="Q80" s="1839">
        <v>0</v>
      </c>
      <c r="R80" s="633">
        <v>0</v>
      </c>
      <c r="S80" s="633"/>
      <c r="V80" s="831" t="s">
        <v>774</v>
      </c>
      <c r="W80" s="832">
        <v>205.04900000000004</v>
      </c>
      <c r="X80" s="832">
        <v>-233.44262000000003</v>
      </c>
    </row>
    <row r="81" spans="1:24" ht="13.8" x14ac:dyDescent="0.25">
      <c r="A81" s="92">
        <v>0</v>
      </c>
      <c r="B81" s="186" t="s">
        <v>433</v>
      </c>
      <c r="C81" s="5">
        <v>78</v>
      </c>
      <c r="D81" s="630">
        <f t="shared" ref="D81:O81" si="12">SUM(D68:D80)</f>
        <v>0</v>
      </c>
      <c r="E81" s="630">
        <f t="shared" si="12"/>
        <v>0</v>
      </c>
      <c r="F81" s="630">
        <f t="shared" si="12"/>
        <v>547171.13042690943</v>
      </c>
      <c r="G81" s="630">
        <f t="shared" si="12"/>
        <v>0</v>
      </c>
      <c r="H81" s="630">
        <f t="shared" si="12"/>
        <v>0</v>
      </c>
      <c r="I81" s="630">
        <f t="shared" si="12"/>
        <v>624461.07999999996</v>
      </c>
      <c r="J81" s="630">
        <f t="shared" si="12"/>
        <v>0</v>
      </c>
      <c r="K81" s="630">
        <f t="shared" si="12"/>
        <v>0</v>
      </c>
      <c r="L81" s="630">
        <f t="shared" si="12"/>
        <v>715523.91489552497</v>
      </c>
      <c r="M81" s="630">
        <f t="shared" si="12"/>
        <v>0</v>
      </c>
      <c r="N81" s="630">
        <f t="shared" si="12"/>
        <v>0</v>
      </c>
      <c r="O81" s="630">
        <f t="shared" si="12"/>
        <v>3494461.7172909733</v>
      </c>
      <c r="P81" s="1841">
        <f t="shared" si="11"/>
        <v>3494461.7172909733</v>
      </c>
      <c r="Q81" s="1841">
        <v>2700555.7369464645</v>
      </c>
      <c r="R81" s="630">
        <v>2013738.99</v>
      </c>
      <c r="S81" s="1005">
        <v>1362351</v>
      </c>
      <c r="V81" s="831" t="s">
        <v>775</v>
      </c>
      <c r="W81" s="832">
        <v>-11.183</v>
      </c>
      <c r="X81" s="832">
        <v>0</v>
      </c>
    </row>
    <row r="82" spans="1:24" ht="13.8" x14ac:dyDescent="0.25">
      <c r="A82" s="93"/>
      <c r="B82" s="188" t="s">
        <v>420</v>
      </c>
      <c r="C82" s="5">
        <v>79</v>
      </c>
      <c r="D82" s="633"/>
      <c r="E82" s="633"/>
      <c r="F82" s="633"/>
      <c r="G82" s="633"/>
      <c r="H82" s="633"/>
      <c r="I82" s="633"/>
      <c r="J82" s="633"/>
      <c r="K82" s="633"/>
      <c r="L82" s="638"/>
      <c r="M82" s="633"/>
      <c r="N82" s="633"/>
      <c r="O82" s="987"/>
      <c r="P82" s="1842">
        <f t="shared" si="11"/>
        <v>0</v>
      </c>
      <c r="Q82" s="1842"/>
      <c r="R82" s="633"/>
      <c r="S82" s="633"/>
      <c r="V82" s="831" t="s">
        <v>776</v>
      </c>
      <c r="W82" s="832">
        <v>447.1564199999998</v>
      </c>
      <c r="X82" s="832">
        <v>0.12055999999984124</v>
      </c>
    </row>
    <row r="83" spans="1:24" ht="13.8" x14ac:dyDescent="0.25">
      <c r="A83" s="93" t="s">
        <v>115</v>
      </c>
      <c r="B83" s="188" t="s">
        <v>421</v>
      </c>
      <c r="C83" s="5">
        <v>80</v>
      </c>
      <c r="D83" s="633"/>
      <c r="E83" s="633"/>
      <c r="F83" s="633">
        <v>0</v>
      </c>
      <c r="G83" s="633"/>
      <c r="H83" s="633"/>
      <c r="I83" s="633">
        <v>0</v>
      </c>
      <c r="J83" s="633"/>
      <c r="K83" s="633"/>
      <c r="L83" s="638">
        <v>0</v>
      </c>
      <c r="M83" s="633"/>
      <c r="N83" s="633"/>
      <c r="O83" s="986">
        <f>+VLOOKUP(A83,'[14]Foglio di Lavoro '!$A$7:$AN$365,40,FALSE)</f>
        <v>3544720.7319952776</v>
      </c>
      <c r="P83" s="1839">
        <f t="shared" si="11"/>
        <v>3544720.7319952776</v>
      </c>
      <c r="Q83" s="1839">
        <v>3160775.5584930605</v>
      </c>
      <c r="R83" s="633">
        <v>2662267.9</v>
      </c>
      <c r="S83" s="633">
        <v>499922</v>
      </c>
      <c r="V83" s="831"/>
      <c r="W83" s="832"/>
      <c r="X83" s="832"/>
    </row>
    <row r="84" spans="1:24" ht="14.4" thickBot="1" x14ac:dyDescent="0.3">
      <c r="A84" s="93" t="s">
        <v>116</v>
      </c>
      <c r="B84" s="188" t="s">
        <v>281</v>
      </c>
      <c r="C84" s="5">
        <v>81</v>
      </c>
      <c r="D84" s="633"/>
      <c r="E84" s="633"/>
      <c r="F84" s="633">
        <v>2010932.4528045638</v>
      </c>
      <c r="G84" s="633"/>
      <c r="H84" s="633"/>
      <c r="I84" s="633">
        <v>3297778.1</v>
      </c>
      <c r="J84" s="633"/>
      <c r="K84" s="633"/>
      <c r="L84" s="638">
        <v>3000566.8213613131</v>
      </c>
      <c r="M84" s="633"/>
      <c r="N84" s="633"/>
      <c r="O84" s="986">
        <f>+VLOOKUP(A84,'[14]Foglio di Lavoro '!$A$7:$AN$365,40,FALSE)</f>
        <v>10887040.985295698</v>
      </c>
      <c r="P84" s="1839">
        <f t="shared" si="11"/>
        <v>10887040.985295698</v>
      </c>
      <c r="Q84" s="1839">
        <v>5003952.225159727</v>
      </c>
      <c r="R84" s="633">
        <v>5350302.8899999997</v>
      </c>
      <c r="S84" s="633">
        <v>2442266</v>
      </c>
      <c r="V84" s="831" t="s">
        <v>793</v>
      </c>
      <c r="W84" s="832">
        <v>-1223.221</v>
      </c>
      <c r="X84" s="832">
        <v>-589.48664999999994</v>
      </c>
    </row>
    <row r="85" spans="1:24" ht="13.8" x14ac:dyDescent="0.25">
      <c r="A85" s="92">
        <v>0</v>
      </c>
      <c r="B85" s="186" t="s">
        <v>433</v>
      </c>
      <c r="C85" s="5">
        <v>82</v>
      </c>
      <c r="D85" s="630">
        <f t="shared" ref="D85:O85" si="13">SUM(D83:D84)</f>
        <v>0</v>
      </c>
      <c r="E85" s="630">
        <f t="shared" si="13"/>
        <v>0</v>
      </c>
      <c r="F85" s="630">
        <f t="shared" si="13"/>
        <v>2010932.4528045638</v>
      </c>
      <c r="G85" s="630">
        <f t="shared" si="13"/>
        <v>0</v>
      </c>
      <c r="H85" s="630">
        <f t="shared" si="13"/>
        <v>0</v>
      </c>
      <c r="I85" s="630">
        <f t="shared" si="13"/>
        <v>3297778.1</v>
      </c>
      <c r="J85" s="630">
        <f t="shared" si="13"/>
        <v>0</v>
      </c>
      <c r="K85" s="630">
        <f t="shared" si="13"/>
        <v>0</v>
      </c>
      <c r="L85" s="630">
        <f t="shared" si="13"/>
        <v>3000566.8213613131</v>
      </c>
      <c r="M85" s="630">
        <f t="shared" si="13"/>
        <v>0</v>
      </c>
      <c r="N85" s="630">
        <f t="shared" si="13"/>
        <v>0</v>
      </c>
      <c r="O85" s="630">
        <f t="shared" si="13"/>
        <v>14431761.717290975</v>
      </c>
      <c r="P85" s="1841">
        <f t="shared" si="11"/>
        <v>14431761.717290975</v>
      </c>
      <c r="Q85" s="1841">
        <v>8164727.783652788</v>
      </c>
      <c r="R85" s="630">
        <v>8012570.7899999991</v>
      </c>
      <c r="S85" s="1005">
        <v>2942188</v>
      </c>
      <c r="V85" s="831" t="s">
        <v>794</v>
      </c>
      <c r="W85" s="832">
        <v>0</v>
      </c>
      <c r="X85" s="832">
        <v>-0.1</v>
      </c>
    </row>
    <row r="86" spans="1:24" ht="13.8" x14ac:dyDescent="0.25">
      <c r="A86" s="93"/>
      <c r="B86" s="188" t="s">
        <v>422</v>
      </c>
      <c r="C86" s="5">
        <v>83</v>
      </c>
      <c r="D86" s="633"/>
      <c r="E86" s="633"/>
      <c r="F86" s="633"/>
      <c r="G86" s="633"/>
      <c r="H86" s="633"/>
      <c r="I86" s="633"/>
      <c r="J86" s="633"/>
      <c r="K86" s="633"/>
      <c r="L86" s="638"/>
      <c r="M86" s="633"/>
      <c r="N86" s="633"/>
      <c r="O86" s="987"/>
      <c r="P86" s="1842">
        <f t="shared" si="11"/>
        <v>0</v>
      </c>
      <c r="Q86" s="1842"/>
      <c r="R86" s="633"/>
      <c r="S86" s="633"/>
      <c r="V86" s="831" t="s">
        <v>778</v>
      </c>
      <c r="W86" s="832">
        <v>-2.3940000000000001</v>
      </c>
      <c r="X86" s="832">
        <v>2.4753699999999998</v>
      </c>
    </row>
    <row r="87" spans="1:24" ht="13.8" x14ac:dyDescent="0.25">
      <c r="A87" s="93" t="s">
        <v>117</v>
      </c>
      <c r="B87" s="188" t="s">
        <v>423</v>
      </c>
      <c r="C87" s="5">
        <v>84</v>
      </c>
      <c r="D87" s="633"/>
      <c r="E87" s="633"/>
      <c r="F87" s="633">
        <v>56464.405360134006</v>
      </c>
      <c r="G87" s="633"/>
      <c r="H87" s="633"/>
      <c r="I87" s="633">
        <v>72196.69</v>
      </c>
      <c r="J87" s="633"/>
      <c r="K87" s="633"/>
      <c r="L87" s="638">
        <v>62909.929602726217</v>
      </c>
      <c r="M87" s="633"/>
      <c r="N87" s="633"/>
      <c r="O87" s="986">
        <f>+VLOOKUP(A87,'[14]Foglio di Lavoro '!$A$7:$AN$365,40,FALSE)</f>
        <v>207115.52645701406</v>
      </c>
      <c r="P87" s="1839">
        <f t="shared" si="11"/>
        <v>207115.52645701406</v>
      </c>
      <c r="Q87" s="1839">
        <v>138840.55739149594</v>
      </c>
      <c r="R87" s="633">
        <v>117058</v>
      </c>
      <c r="S87" s="633">
        <v>91724</v>
      </c>
      <c r="V87" s="831" t="s">
        <v>779</v>
      </c>
      <c r="W87" s="832">
        <v>0</v>
      </c>
      <c r="X87" s="832">
        <v>0</v>
      </c>
    </row>
    <row r="88" spans="1:24" ht="13.8" x14ac:dyDescent="0.25">
      <c r="A88" s="93" t="s">
        <v>118</v>
      </c>
      <c r="B88" s="188" t="s">
        <v>282</v>
      </c>
      <c r="C88" s="5">
        <v>85</v>
      </c>
      <c r="D88" s="633"/>
      <c r="E88" s="633"/>
      <c r="F88" s="633">
        <v>45788.627823803705</v>
      </c>
      <c r="G88" s="633"/>
      <c r="H88" s="633"/>
      <c r="I88" s="633">
        <v>20450.419999999998</v>
      </c>
      <c r="J88" s="633"/>
      <c r="K88" s="633"/>
      <c r="L88" s="638">
        <v>22379.609452067081</v>
      </c>
      <c r="M88" s="633"/>
      <c r="N88" s="633"/>
      <c r="O88" s="986">
        <f>+VLOOKUP(A88,'[14]Foglio di Lavoro '!$A$7:$AN$365,40,FALSE)</f>
        <v>220662.35268863369</v>
      </c>
      <c r="P88" s="1839">
        <f t="shared" si="11"/>
        <v>220662.35268863369</v>
      </c>
      <c r="Q88" s="1839">
        <v>294840.50231328484</v>
      </c>
      <c r="R88" s="633">
        <v>142930.08000000002</v>
      </c>
      <c r="S88" s="633">
        <v>92847</v>
      </c>
      <c r="V88" s="831" t="s">
        <v>795</v>
      </c>
      <c r="W88" s="832">
        <v>-66.62</v>
      </c>
      <c r="X88" s="832">
        <v>0</v>
      </c>
    </row>
    <row r="89" spans="1:24" ht="13.8" x14ac:dyDescent="0.25">
      <c r="A89" s="93" t="s">
        <v>474</v>
      </c>
      <c r="B89" s="188" t="s">
        <v>424</v>
      </c>
      <c r="C89" s="5">
        <v>86</v>
      </c>
      <c r="D89" s="633"/>
      <c r="E89" s="633"/>
      <c r="F89" s="633">
        <v>0</v>
      </c>
      <c r="G89" s="633"/>
      <c r="H89" s="633"/>
      <c r="I89" s="633">
        <v>0</v>
      </c>
      <c r="J89" s="633"/>
      <c r="K89" s="633"/>
      <c r="L89" s="638">
        <v>0</v>
      </c>
      <c r="M89" s="633"/>
      <c r="N89" s="633"/>
      <c r="O89" s="986">
        <f>+VLOOKUP(A89,'[14]Foglio di Lavoro '!$A$7:$AN$365,40,FALSE)</f>
        <v>0</v>
      </c>
      <c r="P89" s="1839">
        <f t="shared" si="11"/>
        <v>0</v>
      </c>
      <c r="Q89" s="1839">
        <v>0</v>
      </c>
      <c r="R89" s="633">
        <v>0</v>
      </c>
      <c r="S89" s="633">
        <v>187</v>
      </c>
      <c r="V89" s="831" t="s">
        <v>1411</v>
      </c>
      <c r="W89" s="832">
        <v>0</v>
      </c>
      <c r="X89" s="832">
        <v>-33.619999999999997</v>
      </c>
    </row>
    <row r="90" spans="1:24" ht="13.8" x14ac:dyDescent="0.25">
      <c r="A90" s="93" t="s">
        <v>298</v>
      </c>
      <c r="B90" s="188" t="s">
        <v>425</v>
      </c>
      <c r="C90" s="5">
        <v>87</v>
      </c>
      <c r="D90" s="633"/>
      <c r="E90" s="633"/>
      <c r="F90" s="633">
        <v>0</v>
      </c>
      <c r="G90" s="633"/>
      <c r="H90" s="633"/>
      <c r="I90" s="633"/>
      <c r="J90" s="633"/>
      <c r="K90" s="633"/>
      <c r="L90" s="638">
        <v>0</v>
      </c>
      <c r="M90" s="633"/>
      <c r="N90" s="633"/>
      <c r="O90" s="986">
        <f>+VLOOKUP(A90,'[14]Foglio di Lavoro '!$A$7:$AN$365,40,FALSE)</f>
        <v>0</v>
      </c>
      <c r="P90" s="1839">
        <f t="shared" si="11"/>
        <v>0</v>
      </c>
      <c r="Q90" s="1839">
        <v>0</v>
      </c>
      <c r="R90" s="633">
        <v>0</v>
      </c>
      <c r="S90" s="633">
        <v>0</v>
      </c>
      <c r="V90" s="831" t="s">
        <v>796</v>
      </c>
      <c r="W90" s="832">
        <v>-368.45</v>
      </c>
      <c r="X90" s="832">
        <v>0</v>
      </c>
    </row>
    <row r="91" spans="1:24" ht="13.8" x14ac:dyDescent="0.25">
      <c r="A91" s="93" t="s">
        <v>299</v>
      </c>
      <c r="B91" s="188" t="s">
        <v>426</v>
      </c>
      <c r="C91" s="5">
        <v>88</v>
      </c>
      <c r="D91" s="633"/>
      <c r="E91" s="633"/>
      <c r="F91" s="633">
        <v>0</v>
      </c>
      <c r="G91" s="633"/>
      <c r="H91" s="633"/>
      <c r="I91" s="633">
        <v>0</v>
      </c>
      <c r="J91" s="633"/>
      <c r="K91" s="633"/>
      <c r="L91" s="638">
        <v>0</v>
      </c>
      <c r="M91" s="633"/>
      <c r="N91" s="633"/>
      <c r="O91" s="986">
        <f>+VLOOKUP(A91,'[14]Foglio di Lavoro '!$A$7:$AN$365,40,FALSE)</f>
        <v>0</v>
      </c>
      <c r="P91" s="1839">
        <f t="shared" si="11"/>
        <v>0</v>
      </c>
      <c r="Q91" s="1839">
        <v>0</v>
      </c>
      <c r="R91" s="633">
        <v>0</v>
      </c>
      <c r="S91" s="633">
        <v>0</v>
      </c>
      <c r="V91" s="831" t="s">
        <v>781</v>
      </c>
      <c r="W91" s="832">
        <v>0</v>
      </c>
      <c r="X91" s="832">
        <v>0</v>
      </c>
    </row>
    <row r="92" spans="1:24" ht="13.8" x14ac:dyDescent="0.25">
      <c r="A92" s="93" t="s">
        <v>475</v>
      </c>
      <c r="B92" s="188" t="s">
        <v>427</v>
      </c>
      <c r="C92" s="5">
        <v>89</v>
      </c>
      <c r="D92" s="633"/>
      <c r="E92" s="633"/>
      <c r="F92" s="633">
        <v>0</v>
      </c>
      <c r="G92" s="633"/>
      <c r="H92" s="633"/>
      <c r="I92" s="633">
        <v>0</v>
      </c>
      <c r="J92" s="633"/>
      <c r="K92" s="633"/>
      <c r="L92" s="638">
        <v>0</v>
      </c>
      <c r="M92" s="633"/>
      <c r="N92" s="633"/>
      <c r="O92" s="986">
        <f>+VLOOKUP(A92,'[14]Foglio di Lavoro '!$A$7:$AN$365,40,FALSE)</f>
        <v>0</v>
      </c>
      <c r="P92" s="1839">
        <f t="shared" si="11"/>
        <v>0</v>
      </c>
      <c r="Q92" s="1839">
        <v>0</v>
      </c>
      <c r="R92" s="633">
        <v>0</v>
      </c>
      <c r="S92" s="633">
        <v>0</v>
      </c>
      <c r="V92" s="831" t="s">
        <v>782</v>
      </c>
      <c r="W92" s="832">
        <v>0</v>
      </c>
      <c r="X92" s="832">
        <v>0</v>
      </c>
    </row>
    <row r="93" spans="1:24" ht="13.8" x14ac:dyDescent="0.25">
      <c r="A93" s="93" t="s">
        <v>476</v>
      </c>
      <c r="B93" s="188" t="s">
        <v>428</v>
      </c>
      <c r="C93" s="5">
        <v>90</v>
      </c>
      <c r="D93" s="633"/>
      <c r="E93" s="633"/>
      <c r="F93" s="633">
        <v>34280.863778351217</v>
      </c>
      <c r="G93" s="633"/>
      <c r="H93" s="633"/>
      <c r="I93" s="633">
        <v>55554.559999999998</v>
      </c>
      <c r="J93" s="633"/>
      <c r="K93" s="633"/>
      <c r="L93" s="638">
        <v>67751.098556183308</v>
      </c>
      <c r="M93" s="633"/>
      <c r="N93" s="633"/>
      <c r="O93" s="986">
        <f>+VLOOKUP(A93,'[14]Foglio di Lavoro '!$A$7:$AN$365,40,FALSE)</f>
        <v>153180.25115380489</v>
      </c>
      <c r="P93" s="1839">
        <f t="shared" si="11"/>
        <v>153180.25115380489</v>
      </c>
      <c r="Q93" s="1839">
        <v>202775.14650804142</v>
      </c>
      <c r="R93" s="633">
        <v>160924.1</v>
      </c>
      <c r="S93" s="633">
        <v>0</v>
      </c>
      <c r="V93" s="831" t="s">
        <v>783</v>
      </c>
      <c r="W93" s="832">
        <v>0</v>
      </c>
      <c r="X93" s="832">
        <v>0</v>
      </c>
    </row>
    <row r="94" spans="1:24" ht="13.8" x14ac:dyDescent="0.25">
      <c r="A94" s="93" t="s">
        <v>477</v>
      </c>
      <c r="B94" s="188" t="s">
        <v>899</v>
      </c>
      <c r="C94" s="5">
        <v>91</v>
      </c>
      <c r="D94" s="633"/>
      <c r="E94" s="633"/>
      <c r="F94" s="633">
        <v>909782.34</v>
      </c>
      <c r="G94" s="633"/>
      <c r="H94" s="633"/>
      <c r="I94" s="633">
        <v>908450</v>
      </c>
      <c r="J94" s="633"/>
      <c r="K94" s="633"/>
      <c r="L94" s="638">
        <v>905773.61</v>
      </c>
      <c r="M94" s="633"/>
      <c r="N94" s="633"/>
      <c r="O94" s="986">
        <f>+VLOOKUP(A94,'[14]Foglio di Lavoro '!$A$7:$AN$365,40,FALSE)</f>
        <v>0</v>
      </c>
      <c r="P94" s="1839">
        <f t="shared" si="11"/>
        <v>0</v>
      </c>
      <c r="Q94" s="1839">
        <v>1104179.7752808989</v>
      </c>
      <c r="R94" s="633"/>
      <c r="S94" s="633">
        <v>0</v>
      </c>
      <c r="V94" s="831" t="s">
        <v>784</v>
      </c>
      <c r="W94" s="832">
        <v>0</v>
      </c>
      <c r="X94" s="832">
        <v>0</v>
      </c>
    </row>
    <row r="95" spans="1:24" ht="14.4" thickBot="1" x14ac:dyDescent="0.3">
      <c r="A95" s="93" t="s">
        <v>478</v>
      </c>
      <c r="B95" s="188" t="s">
        <v>429</v>
      </c>
      <c r="C95" s="5">
        <v>92</v>
      </c>
      <c r="D95" s="633"/>
      <c r="E95" s="633"/>
      <c r="F95" s="633">
        <v>0</v>
      </c>
      <c r="G95" s="633"/>
      <c r="H95" s="633"/>
      <c r="I95" s="633">
        <v>0</v>
      </c>
      <c r="J95" s="633"/>
      <c r="K95" s="633"/>
      <c r="L95" s="638">
        <v>0</v>
      </c>
      <c r="M95" s="633"/>
      <c r="N95" s="633"/>
      <c r="O95" s="986">
        <f>+VLOOKUP(A95,'[14]Foglio di Lavoro '!$A$7:$AN$365,40,FALSE)</f>
        <v>1599.4547601159156</v>
      </c>
      <c r="P95" s="1839">
        <f t="shared" si="11"/>
        <v>1599.4547601159156</v>
      </c>
      <c r="Q95" s="1839">
        <v>0</v>
      </c>
      <c r="R95" s="633">
        <v>5234.8999999999996</v>
      </c>
      <c r="S95" s="633"/>
      <c r="V95" s="831" t="s">
        <v>1412</v>
      </c>
      <c r="W95" s="832">
        <v>0</v>
      </c>
      <c r="X95" s="832">
        <v>0</v>
      </c>
    </row>
    <row r="96" spans="1:24" ht="14.4" thickBot="1" x14ac:dyDescent="0.3">
      <c r="A96" s="92">
        <v>0</v>
      </c>
      <c r="B96" s="186" t="s">
        <v>433</v>
      </c>
      <c r="C96" s="5">
        <v>93</v>
      </c>
      <c r="D96" s="630">
        <f t="shared" ref="D96:O96" si="14">SUM(D87:D95)</f>
        <v>0</v>
      </c>
      <c r="E96" s="630">
        <f t="shared" si="14"/>
        <v>0</v>
      </c>
      <c r="F96" s="630">
        <f t="shared" si="14"/>
        <v>1046316.2369622889</v>
      </c>
      <c r="G96" s="630">
        <f t="shared" si="14"/>
        <v>0</v>
      </c>
      <c r="H96" s="630">
        <f t="shared" si="14"/>
        <v>0</v>
      </c>
      <c r="I96" s="630">
        <f t="shared" si="14"/>
        <v>1056651.67</v>
      </c>
      <c r="J96" s="630">
        <f t="shared" si="14"/>
        <v>0</v>
      </c>
      <c r="K96" s="630">
        <f t="shared" si="14"/>
        <v>0</v>
      </c>
      <c r="L96" s="630">
        <f t="shared" si="14"/>
        <v>1058814.2476109767</v>
      </c>
      <c r="M96" s="630">
        <f t="shared" si="14"/>
        <v>0</v>
      </c>
      <c r="N96" s="630">
        <f t="shared" si="14"/>
        <v>0</v>
      </c>
      <c r="O96" s="630">
        <f t="shared" si="14"/>
        <v>582557.58505956864</v>
      </c>
      <c r="P96" s="1841">
        <f t="shared" si="11"/>
        <v>582557.58505956864</v>
      </c>
      <c r="Q96" s="1841">
        <v>1740635.9814937213</v>
      </c>
      <c r="R96" s="630">
        <v>426147.08000000007</v>
      </c>
      <c r="S96" s="1005">
        <v>184758</v>
      </c>
      <c r="V96" s="831" t="s">
        <v>786</v>
      </c>
      <c r="W96" s="832">
        <v>0</v>
      </c>
      <c r="X96" s="832">
        <v>0</v>
      </c>
    </row>
    <row r="97" spans="1:24" ht="14.4" x14ac:dyDescent="0.3">
      <c r="B97" s="191" t="s">
        <v>430</v>
      </c>
      <c r="C97" s="5">
        <v>94</v>
      </c>
      <c r="D97" s="639"/>
      <c r="E97" s="639"/>
      <c r="F97" s="639"/>
      <c r="G97" s="639"/>
      <c r="H97" s="639"/>
      <c r="I97" s="639"/>
      <c r="J97" s="639"/>
      <c r="K97" s="639"/>
      <c r="L97" s="639"/>
      <c r="M97" s="639"/>
      <c r="N97" s="639"/>
      <c r="O97" s="989"/>
      <c r="P97" s="1845">
        <f t="shared" si="11"/>
        <v>0</v>
      </c>
      <c r="Q97" s="1845"/>
      <c r="R97" s="639"/>
      <c r="S97" s="639"/>
      <c r="V97" s="831" t="s">
        <v>787</v>
      </c>
      <c r="W97" s="832">
        <v>0</v>
      </c>
      <c r="X97" s="832">
        <v>0</v>
      </c>
    </row>
    <row r="98" spans="1:24" ht="13.8" x14ac:dyDescent="0.25">
      <c r="A98" s="93" t="s">
        <v>479</v>
      </c>
      <c r="B98" s="188" t="s">
        <v>431</v>
      </c>
      <c r="C98" s="5">
        <v>95</v>
      </c>
      <c r="D98" s="633"/>
      <c r="E98" s="633"/>
      <c r="F98" s="633">
        <v>0</v>
      </c>
      <c r="G98" s="633"/>
      <c r="H98" s="633"/>
      <c r="I98" s="633">
        <v>0</v>
      </c>
      <c r="J98" s="633"/>
      <c r="K98" s="633"/>
      <c r="L98" s="638">
        <v>0</v>
      </c>
      <c r="M98" s="633"/>
      <c r="N98" s="633"/>
      <c r="O98" s="986">
        <f>+VLOOKUP(A98,'[14]Foglio di Lavoro '!$A$7:$AN$365,40,FALSE)</f>
        <v>0</v>
      </c>
      <c r="P98" s="1839">
        <f t="shared" si="11"/>
        <v>0</v>
      </c>
      <c r="Q98" s="1839">
        <v>0</v>
      </c>
      <c r="R98" s="633">
        <v>0</v>
      </c>
      <c r="S98" s="633"/>
      <c r="V98" s="831" t="s">
        <v>788</v>
      </c>
      <c r="W98" s="832">
        <v>0</v>
      </c>
      <c r="X98" s="832">
        <v>0</v>
      </c>
    </row>
    <row r="99" spans="1:24" ht="14.4" thickBot="1" x14ac:dyDescent="0.3">
      <c r="A99" s="93" t="s">
        <v>480</v>
      </c>
      <c r="B99" s="188" t="s">
        <v>394</v>
      </c>
      <c r="C99" s="5">
        <v>96</v>
      </c>
      <c r="D99" s="633"/>
      <c r="E99" s="633"/>
      <c r="F99" s="633">
        <v>0</v>
      </c>
      <c r="G99" s="633"/>
      <c r="H99" s="633"/>
      <c r="I99" s="633">
        <v>0</v>
      </c>
      <c r="J99" s="633"/>
      <c r="K99" s="633"/>
      <c r="L99" s="638">
        <v>0</v>
      </c>
      <c r="M99" s="633"/>
      <c r="N99" s="633"/>
      <c r="O99" s="986">
        <f>+VLOOKUP(A99,'[14]Foglio di Lavoro '!$A$7:$AN$365,40,FALSE)</f>
        <v>0</v>
      </c>
      <c r="P99" s="1839">
        <f t="shared" si="11"/>
        <v>0</v>
      </c>
      <c r="Q99" s="1839">
        <v>0</v>
      </c>
      <c r="R99" s="633">
        <v>0</v>
      </c>
      <c r="S99" s="633">
        <v>0</v>
      </c>
      <c r="V99" s="831" t="s">
        <v>82</v>
      </c>
      <c r="W99" s="832">
        <v>-1660.6850000000002</v>
      </c>
      <c r="X99" s="832">
        <v>-620.73127999999997</v>
      </c>
    </row>
    <row r="100" spans="1:24" ht="13.8" x14ac:dyDescent="0.25">
      <c r="A100" s="92"/>
      <c r="B100" s="186" t="s">
        <v>432</v>
      </c>
      <c r="C100" s="5">
        <v>97</v>
      </c>
      <c r="D100" s="630">
        <f t="shared" ref="D100:O100" si="15">+D96+D85+D81+D66+D60</f>
        <v>0</v>
      </c>
      <c r="E100" s="630">
        <f t="shared" si="15"/>
        <v>0</v>
      </c>
      <c r="F100" s="691">
        <f t="shared" si="15"/>
        <v>4858443.2404798772</v>
      </c>
      <c r="G100" s="630">
        <f t="shared" si="15"/>
        <v>0</v>
      </c>
      <c r="H100" s="630">
        <f t="shared" si="15"/>
        <v>0</v>
      </c>
      <c r="I100" s="630">
        <f t="shared" si="15"/>
        <v>6439838.2899999991</v>
      </c>
      <c r="J100" s="630">
        <f t="shared" si="15"/>
        <v>0</v>
      </c>
      <c r="K100" s="630">
        <f t="shared" si="15"/>
        <v>0</v>
      </c>
      <c r="L100" s="630">
        <f t="shared" si="15"/>
        <v>6541502.8859528285</v>
      </c>
      <c r="M100" s="630">
        <f t="shared" si="15"/>
        <v>0</v>
      </c>
      <c r="N100" s="630">
        <f t="shared" si="15"/>
        <v>0</v>
      </c>
      <c r="O100" s="630">
        <f t="shared" si="15"/>
        <v>30544007.422990233</v>
      </c>
      <c r="P100" s="1841">
        <f t="shared" si="11"/>
        <v>30544007.422990233</v>
      </c>
      <c r="Q100" s="1841">
        <v>19422053.171604671</v>
      </c>
      <c r="R100" s="630">
        <v>15260676.589999998</v>
      </c>
      <c r="S100" s="1005">
        <v>7086959</v>
      </c>
      <c r="V100" s="831" t="s">
        <v>789</v>
      </c>
      <c r="W100" s="832">
        <v>-62.158580000000484</v>
      </c>
      <c r="X100" s="832">
        <v>67.409279999999853</v>
      </c>
    </row>
    <row r="101" spans="1:24" s="174" customFormat="1" ht="12" x14ac:dyDescent="0.25">
      <c r="B101" s="175"/>
      <c r="C101" s="176">
        <f>+C100+1</f>
        <v>98</v>
      </c>
      <c r="L101" s="422"/>
      <c r="P101" s="1846"/>
      <c r="Q101" s="1846"/>
      <c r="S101" s="1007"/>
      <c r="V101" s="833"/>
      <c r="W101" s="834"/>
      <c r="X101" s="834"/>
    </row>
    <row r="102" spans="1:24" x14ac:dyDescent="0.3">
      <c r="C102" s="176">
        <f t="shared" ref="C102:C169" si="16">+C101+1</f>
        <v>99</v>
      </c>
      <c r="D102" s="6">
        <f>+D100-D50</f>
        <v>0</v>
      </c>
      <c r="E102" s="6">
        <f>+E100-E50</f>
        <v>0</v>
      </c>
      <c r="F102" s="2">
        <f>+F100-F50</f>
        <v>1908975.8714726786</v>
      </c>
      <c r="G102" s="6">
        <f>+G100-G50</f>
        <v>0</v>
      </c>
      <c r="H102" s="6">
        <f>+H100-H50</f>
        <v>0</v>
      </c>
      <c r="I102" s="6"/>
      <c r="J102" s="6"/>
      <c r="K102" s="6"/>
      <c r="L102" s="6"/>
      <c r="M102" s="6"/>
      <c r="N102" s="6"/>
      <c r="O102" s="6">
        <f>+O100-O50</f>
        <v>0</v>
      </c>
      <c r="P102" s="1847"/>
      <c r="Q102" s="1847"/>
      <c r="R102" s="6"/>
      <c r="S102" s="1008"/>
      <c r="V102" s="831" t="s">
        <v>790</v>
      </c>
      <c r="W102" s="832">
        <v>312.40796999999975</v>
      </c>
      <c r="X102" s="832">
        <v>244.99674000000016</v>
      </c>
    </row>
    <row r="103" spans="1:24" x14ac:dyDescent="0.3">
      <c r="C103" s="176">
        <f t="shared" si="16"/>
        <v>100</v>
      </c>
      <c r="D103" s="6"/>
      <c r="E103" s="6"/>
      <c r="F103" s="6"/>
      <c r="G103" s="6"/>
      <c r="H103" s="6"/>
      <c r="I103" s="6"/>
      <c r="J103" s="6"/>
      <c r="K103" s="6"/>
      <c r="L103" s="421"/>
      <c r="M103" s="6"/>
      <c r="N103" s="6"/>
      <c r="O103" s="6"/>
      <c r="P103" s="1847"/>
      <c r="Q103" s="1847"/>
      <c r="R103" s="6"/>
      <c r="S103" s="1009"/>
      <c r="V103" s="831"/>
      <c r="W103" s="832"/>
      <c r="X103" s="832"/>
    </row>
    <row r="104" spans="1:24" x14ac:dyDescent="0.3">
      <c r="C104" s="176">
        <f t="shared" si="16"/>
        <v>101</v>
      </c>
      <c r="D104" s="6"/>
      <c r="E104" s="6"/>
      <c r="F104" s="6"/>
      <c r="G104" s="6"/>
      <c r="H104" s="6"/>
      <c r="I104" s="6"/>
      <c r="J104" s="6"/>
      <c r="K104" s="6"/>
      <c r="L104" s="421"/>
      <c r="M104" s="6"/>
      <c r="N104" s="6"/>
      <c r="O104" s="6"/>
      <c r="P104" s="1847"/>
      <c r="Q104" s="1847"/>
      <c r="R104" s="6"/>
      <c r="S104" s="1009"/>
      <c r="V104" s="831" t="s">
        <v>791</v>
      </c>
      <c r="W104" s="832">
        <v>250.24938999999927</v>
      </c>
      <c r="X104" s="832">
        <v>312.40602000000001</v>
      </c>
    </row>
    <row r="105" spans="1:24" x14ac:dyDescent="0.3">
      <c r="C105" s="176">
        <f t="shared" si="16"/>
        <v>102</v>
      </c>
      <c r="D105" s="6"/>
      <c r="E105" s="6"/>
      <c r="F105" s="6"/>
      <c r="G105" s="6"/>
      <c r="H105" s="6"/>
      <c r="I105" s="6"/>
      <c r="J105" s="6"/>
      <c r="K105" s="6"/>
      <c r="L105" s="421"/>
      <c r="M105" s="6"/>
      <c r="N105" s="6"/>
      <c r="O105" s="6"/>
      <c r="P105" s="1847"/>
      <c r="Q105" s="1847"/>
      <c r="R105" s="6"/>
      <c r="S105" s="1009"/>
    </row>
    <row r="106" spans="1:24" x14ac:dyDescent="0.3">
      <c r="C106" s="176">
        <f t="shared" si="16"/>
        <v>103</v>
      </c>
      <c r="D106" s="6"/>
      <c r="E106" s="6"/>
      <c r="F106" s="6"/>
      <c r="G106" s="6"/>
      <c r="H106" s="6"/>
      <c r="I106" s="6"/>
      <c r="J106" s="6"/>
      <c r="K106" s="6"/>
      <c r="L106" s="421"/>
      <c r="M106" s="6"/>
      <c r="N106" s="6"/>
      <c r="O106" s="6"/>
      <c r="P106" s="1847"/>
      <c r="Q106" s="1847"/>
      <c r="R106" s="6"/>
      <c r="S106" s="1009"/>
    </row>
    <row r="107" spans="1:24" ht="16.2" thickBot="1" x14ac:dyDescent="0.35">
      <c r="C107" s="176">
        <f t="shared" si="16"/>
        <v>104</v>
      </c>
      <c r="D107" s="6"/>
      <c r="E107" s="6"/>
      <c r="F107" s="6"/>
      <c r="G107" s="6"/>
      <c r="H107" s="6"/>
      <c r="I107" s="6"/>
      <c r="J107" s="6"/>
      <c r="K107" s="6"/>
      <c r="L107" s="421"/>
      <c r="M107" s="6"/>
      <c r="N107" s="6"/>
      <c r="O107" s="6"/>
      <c r="P107" s="1847"/>
      <c r="Q107" s="1847"/>
      <c r="R107" s="6"/>
      <c r="S107" s="1009"/>
    </row>
    <row r="108" spans="1:24" ht="16.2" thickTop="1" x14ac:dyDescent="0.3">
      <c r="B108" s="122" t="s">
        <v>18</v>
      </c>
      <c r="C108" s="176">
        <f t="shared" si="16"/>
        <v>105</v>
      </c>
      <c r="D108" s="137">
        <f>+D4</f>
        <v>2015</v>
      </c>
      <c r="E108" s="137">
        <f t="shared" ref="E108:O108" si="17">+E4</f>
        <v>2015</v>
      </c>
      <c r="F108" s="137">
        <f t="shared" si="17"/>
        <v>2015</v>
      </c>
      <c r="G108" s="137">
        <f t="shared" si="17"/>
        <v>2015</v>
      </c>
      <c r="H108" s="137">
        <f t="shared" si="17"/>
        <v>2015</v>
      </c>
      <c r="I108" s="137">
        <f t="shared" si="17"/>
        <v>2015</v>
      </c>
      <c r="J108" s="137">
        <f t="shared" si="17"/>
        <v>2015</v>
      </c>
      <c r="K108" s="137">
        <f t="shared" si="17"/>
        <v>2015</v>
      </c>
      <c r="L108" s="423">
        <f t="shared" si="17"/>
        <v>2015</v>
      </c>
      <c r="M108" s="137">
        <f t="shared" si="17"/>
        <v>2015</v>
      </c>
      <c r="N108" s="137">
        <f t="shared" si="17"/>
        <v>2015</v>
      </c>
      <c r="O108" s="990">
        <f t="shared" si="17"/>
        <v>2017</v>
      </c>
      <c r="P108" s="1848">
        <f>+P4</f>
        <v>2017</v>
      </c>
      <c r="Q108" s="1848">
        <v>2016</v>
      </c>
      <c r="R108" s="1835">
        <f>+R4</f>
        <v>2015</v>
      </c>
      <c r="S108" s="417">
        <v>2015</v>
      </c>
    </row>
    <row r="109" spans="1:24" s="179" customFormat="1" ht="16.2" thickBot="1" x14ac:dyDescent="0.3">
      <c r="B109" s="180"/>
      <c r="C109" s="181">
        <f t="shared" si="16"/>
        <v>106</v>
      </c>
      <c r="D109" s="182" t="str">
        <f>+D5</f>
        <v>Gennaio</v>
      </c>
      <c r="E109" s="182" t="str">
        <f t="shared" ref="E109:O109" si="18">+E5</f>
        <v>Febbraio</v>
      </c>
      <c r="F109" s="182" t="str">
        <f t="shared" si="18"/>
        <v>Marzo</v>
      </c>
      <c r="G109" s="182" t="str">
        <f t="shared" si="18"/>
        <v>Aprile</v>
      </c>
      <c r="H109" s="182" t="str">
        <f t="shared" si="18"/>
        <v>Maggio</v>
      </c>
      <c r="I109" s="182" t="str">
        <f t="shared" si="18"/>
        <v>Giugno</v>
      </c>
      <c r="J109" s="182" t="str">
        <f t="shared" si="18"/>
        <v>Luglio</v>
      </c>
      <c r="K109" s="182" t="str">
        <f t="shared" si="18"/>
        <v>Agosto</v>
      </c>
      <c r="L109" s="420" t="str">
        <f t="shared" si="18"/>
        <v>Settembre</v>
      </c>
      <c r="M109" s="182" t="str">
        <f t="shared" si="18"/>
        <v>Ottobre</v>
      </c>
      <c r="N109" s="182" t="str">
        <f t="shared" si="18"/>
        <v>Novembre</v>
      </c>
      <c r="O109" s="991" t="str">
        <f t="shared" si="18"/>
        <v>Dicembre</v>
      </c>
      <c r="P109" s="1849" t="str">
        <f>+P5</f>
        <v>Anno</v>
      </c>
      <c r="Q109" s="1849" t="s">
        <v>1255</v>
      </c>
      <c r="R109" s="182" t="str">
        <f>+R5</f>
        <v>Anno</v>
      </c>
      <c r="S109" s="182" t="s">
        <v>1255</v>
      </c>
      <c r="V109" s="826"/>
    </row>
    <row r="110" spans="1:24" x14ac:dyDescent="0.3">
      <c r="A110" s="33"/>
      <c r="B110" s="123" t="s">
        <v>169</v>
      </c>
      <c r="C110" s="176">
        <f t="shared" si="16"/>
        <v>107</v>
      </c>
      <c r="D110" s="614"/>
      <c r="E110" s="614"/>
      <c r="F110" s="614"/>
      <c r="G110" s="614"/>
      <c r="H110" s="614"/>
      <c r="I110" s="614"/>
      <c r="J110" s="614"/>
      <c r="K110" s="614"/>
      <c r="L110" s="615"/>
      <c r="M110" s="614"/>
      <c r="N110" s="614"/>
      <c r="O110" s="992"/>
      <c r="P110" s="1850"/>
      <c r="Q110" s="1850"/>
      <c r="R110" s="618"/>
      <c r="S110" s="1013"/>
    </row>
    <row r="111" spans="1:24" x14ac:dyDescent="0.3">
      <c r="A111" s="1" t="str">
        <f>'Conto economico riclassificato'!A12</f>
        <v>fa</v>
      </c>
      <c r="B111" s="124" t="s">
        <v>170</v>
      </c>
      <c r="C111" s="176">
        <f t="shared" si="16"/>
        <v>108</v>
      </c>
      <c r="D111" s="616"/>
      <c r="E111" s="616"/>
      <c r="F111" s="616"/>
      <c r="G111" s="616"/>
      <c r="H111" s="616"/>
      <c r="I111" s="616"/>
      <c r="J111" s="616"/>
      <c r="K111" s="616"/>
      <c r="L111" s="616"/>
      <c r="M111" s="616"/>
      <c r="N111" s="616"/>
      <c r="O111" s="986">
        <f>+VLOOKUP(A111,'[14]Foglio di Lavoro '!$A$7:$AN$365,40,FALSE)</f>
        <v>10027788.815199073</v>
      </c>
      <c r="P111" s="1839">
        <f>+O111</f>
        <v>10027788.815199073</v>
      </c>
      <c r="Q111" s="1839">
        <v>7907406.1103279646</v>
      </c>
      <c r="R111" s="616">
        <v>6759068</v>
      </c>
      <c r="S111" s="616">
        <v>2097364</v>
      </c>
    </row>
    <row r="112" spans="1:24" x14ac:dyDescent="0.3">
      <c r="B112" s="124"/>
      <c r="C112" s="176"/>
      <c r="D112" s="616"/>
      <c r="E112" s="616"/>
      <c r="F112" s="616"/>
      <c r="G112" s="616"/>
      <c r="H112" s="616"/>
      <c r="I112" s="616"/>
      <c r="J112" s="616"/>
      <c r="K112" s="616"/>
      <c r="L112" s="616"/>
      <c r="M112" s="616"/>
      <c r="N112" s="616"/>
      <c r="O112" s="993"/>
      <c r="P112" s="1839">
        <f t="shared" ref="P112:P175" si="19">+O112</f>
        <v>0</v>
      </c>
      <c r="Q112" s="1839"/>
      <c r="R112" s="616"/>
      <c r="S112" s="616"/>
    </row>
    <row r="113" spans="1:22" x14ac:dyDescent="0.3">
      <c r="A113" s="1" t="str">
        <f>'Conto economico riclassificato'!A14</f>
        <v>fb</v>
      </c>
      <c r="B113" s="124" t="s">
        <v>171</v>
      </c>
      <c r="C113" s="176">
        <f>+C111+1</f>
        <v>109</v>
      </c>
      <c r="D113" s="616"/>
      <c r="E113" s="616"/>
      <c r="F113" s="616"/>
      <c r="G113" s="616"/>
      <c r="H113" s="616"/>
      <c r="I113" s="616"/>
      <c r="J113" s="616"/>
      <c r="K113" s="616"/>
      <c r="L113" s="616"/>
      <c r="M113" s="616"/>
      <c r="N113" s="616"/>
      <c r="O113" s="986">
        <f>+VLOOKUP(A113,'[14]Foglio di Lavoro '!$A$7:$AN$365,40,FALSE)</f>
        <v>58270469.566835217</v>
      </c>
      <c r="P113" s="1839">
        <f t="shared" si="19"/>
        <v>58270469.566835217</v>
      </c>
      <c r="Q113" s="1839">
        <v>33235004.79909496</v>
      </c>
      <c r="R113" s="1011">
        <v>18453683.549999997</v>
      </c>
      <c r="S113" s="1011">
        <v>10497720</v>
      </c>
    </row>
    <row r="114" spans="1:22" x14ac:dyDescent="0.3">
      <c r="B114" s="2081" t="s">
        <v>1674</v>
      </c>
      <c r="C114" s="176"/>
      <c r="D114" s="616"/>
      <c r="E114" s="616"/>
      <c r="F114" s="616"/>
      <c r="G114" s="616"/>
      <c r="H114" s="616"/>
      <c r="I114" s="616"/>
      <c r="J114" s="616"/>
      <c r="K114" s="616"/>
      <c r="L114" s="616"/>
      <c r="M114" s="616"/>
      <c r="N114" s="616"/>
      <c r="O114" s="993"/>
      <c r="P114" s="1839">
        <f t="shared" si="19"/>
        <v>0</v>
      </c>
      <c r="Q114" s="1839">
        <v>41142410.909422927</v>
      </c>
      <c r="R114" s="616"/>
      <c r="S114" s="616"/>
    </row>
    <row r="115" spans="1:22" x14ac:dyDescent="0.3">
      <c r="A115" s="433" t="s">
        <v>1676</v>
      </c>
      <c r="B115" s="2070" t="s">
        <v>1670</v>
      </c>
      <c r="C115" s="176"/>
      <c r="D115" s="616"/>
      <c r="E115" s="616"/>
      <c r="F115" s="616"/>
      <c r="G115" s="616"/>
      <c r="H115" s="616"/>
      <c r="I115" s="616"/>
      <c r="J115" s="616"/>
      <c r="K115" s="616"/>
      <c r="L115" s="616"/>
      <c r="M115" s="616"/>
      <c r="N115" s="616"/>
      <c r="O115" s="986">
        <f>+VLOOKUP(A115,'[14]Foglio di Lavoro '!$A$7:$AN$365,40,FALSE)</f>
        <v>-703660.25127497979</v>
      </c>
      <c r="P115" s="1839">
        <f t="shared" si="19"/>
        <v>-703660.25127497979</v>
      </c>
      <c r="Q115" s="1839">
        <v>-364797.23322710744</v>
      </c>
      <c r="R115" s="616"/>
      <c r="S115" s="616"/>
    </row>
    <row r="116" spans="1:22" x14ac:dyDescent="0.3">
      <c r="A116" s="92"/>
      <c r="B116" s="125" t="s">
        <v>132</v>
      </c>
      <c r="C116" s="176">
        <f>+C113+1</f>
        <v>110</v>
      </c>
      <c r="D116" s="617">
        <f t="shared" ref="D116:N116" si="20">SUM(D111:D113)</f>
        <v>0</v>
      </c>
      <c r="E116" s="617">
        <f t="shared" si="20"/>
        <v>0</v>
      </c>
      <c r="F116" s="617">
        <f t="shared" si="20"/>
        <v>0</v>
      </c>
      <c r="G116" s="617">
        <f t="shared" si="20"/>
        <v>0</v>
      </c>
      <c r="H116" s="617">
        <f t="shared" si="20"/>
        <v>0</v>
      </c>
      <c r="I116" s="617">
        <f t="shared" si="20"/>
        <v>0</v>
      </c>
      <c r="J116" s="617">
        <f t="shared" si="20"/>
        <v>0</v>
      </c>
      <c r="K116" s="617">
        <f t="shared" si="20"/>
        <v>0</v>
      </c>
      <c r="L116" s="617">
        <f t="shared" si="20"/>
        <v>0</v>
      </c>
      <c r="M116" s="617">
        <f t="shared" si="20"/>
        <v>0</v>
      </c>
      <c r="N116" s="617">
        <f t="shared" si="20"/>
        <v>0</v>
      </c>
      <c r="O116" s="994">
        <f>+SUM(O111:O115)</f>
        <v>67594598.130759314</v>
      </c>
      <c r="P116" s="1851">
        <f t="shared" si="19"/>
        <v>67594598.130759314</v>
      </c>
      <c r="Q116" s="1851">
        <v>40777613.676195823</v>
      </c>
      <c r="R116" s="616">
        <v>25212751.419999998</v>
      </c>
      <c r="S116" s="616">
        <v>12595084</v>
      </c>
    </row>
    <row r="117" spans="1:22" x14ac:dyDescent="0.3">
      <c r="A117" s="33"/>
      <c r="B117" s="126" t="s">
        <v>261</v>
      </c>
      <c r="C117" s="176">
        <f t="shared" si="16"/>
        <v>111</v>
      </c>
      <c r="D117" s="618"/>
      <c r="E117" s="618"/>
      <c r="F117" s="618"/>
      <c r="G117" s="618"/>
      <c r="H117" s="618"/>
      <c r="I117" s="618"/>
      <c r="J117" s="618"/>
      <c r="K117" s="618"/>
      <c r="L117" s="619"/>
      <c r="M117" s="618"/>
      <c r="N117" s="618"/>
      <c r="O117" s="995"/>
      <c r="P117" s="1851">
        <f t="shared" si="19"/>
        <v>0</v>
      </c>
      <c r="Q117" s="1851"/>
      <c r="R117" s="616"/>
      <c r="S117" s="616">
        <v>0</v>
      </c>
    </row>
    <row r="118" spans="1:22" x14ac:dyDescent="0.3">
      <c r="A118" s="1" t="str">
        <f>'Conto economico riclassificato'!A19</f>
        <v>ga</v>
      </c>
      <c r="B118" s="124" t="s">
        <v>172</v>
      </c>
      <c r="C118" s="176">
        <f t="shared" si="16"/>
        <v>112</v>
      </c>
      <c r="D118" s="616"/>
      <c r="E118" s="616"/>
      <c r="F118" s="616">
        <v>0</v>
      </c>
      <c r="G118" s="616"/>
      <c r="H118" s="616">
        <v>0</v>
      </c>
      <c r="I118" s="616">
        <v>0</v>
      </c>
      <c r="J118" s="616"/>
      <c r="K118" s="616"/>
      <c r="L118" s="616">
        <v>0</v>
      </c>
      <c r="M118" s="616"/>
      <c r="N118" s="616"/>
      <c r="O118" s="986">
        <f>+VLOOKUP(A118,'[14]Foglio di Lavoro '!$A$7:$AN$365,40,FALSE)</f>
        <v>0</v>
      </c>
      <c r="P118" s="1839">
        <f t="shared" si="19"/>
        <v>0</v>
      </c>
      <c r="Q118" s="1839">
        <v>0</v>
      </c>
      <c r="R118" s="616">
        <v>0</v>
      </c>
      <c r="S118" s="616">
        <v>0</v>
      </c>
    </row>
    <row r="119" spans="1:22" x14ac:dyDescent="0.3">
      <c r="A119" s="1" t="str">
        <f>'Conto economico riclassificato'!A20</f>
        <v>gb</v>
      </c>
      <c r="B119" s="124" t="s">
        <v>173</v>
      </c>
      <c r="C119" s="176">
        <f t="shared" si="16"/>
        <v>113</v>
      </c>
      <c r="D119" s="616"/>
      <c r="E119" s="616"/>
      <c r="F119" s="616"/>
      <c r="G119" s="616"/>
      <c r="H119" s="616"/>
      <c r="I119" s="616"/>
      <c r="J119" s="616"/>
      <c r="K119" s="616"/>
      <c r="L119" s="616"/>
      <c r="M119" s="616"/>
      <c r="N119" s="616"/>
      <c r="O119" s="986">
        <f>+VLOOKUP(A119,'[14]Foglio di Lavoro '!$A$7:$AN$365,40,FALSE)</f>
        <v>-24833.153851204937</v>
      </c>
      <c r="P119" s="1839">
        <f t="shared" si="19"/>
        <v>-24833.153851204937</v>
      </c>
      <c r="Q119" s="1839">
        <v>-105190.39601998027</v>
      </c>
      <c r="R119" s="616">
        <v>-253288.43</v>
      </c>
      <c r="S119" s="616">
        <v>-559242</v>
      </c>
    </row>
    <row r="120" spans="1:22" ht="16.2" x14ac:dyDescent="0.3">
      <c r="A120" s="92"/>
      <c r="B120" s="127" t="s">
        <v>174</v>
      </c>
      <c r="C120" s="176">
        <f t="shared" si="16"/>
        <v>114</v>
      </c>
      <c r="D120" s="620">
        <f t="shared" ref="D120:N120" si="21">SUM(D118:D119)</f>
        <v>0</v>
      </c>
      <c r="E120" s="620">
        <f t="shared" si="21"/>
        <v>0</v>
      </c>
      <c r="F120" s="620">
        <f t="shared" si="21"/>
        <v>0</v>
      </c>
      <c r="G120" s="620">
        <f t="shared" si="21"/>
        <v>0</v>
      </c>
      <c r="H120" s="620">
        <f t="shared" si="21"/>
        <v>0</v>
      </c>
      <c r="I120" s="620">
        <f t="shared" si="21"/>
        <v>0</v>
      </c>
      <c r="J120" s="620">
        <f t="shared" si="21"/>
        <v>0</v>
      </c>
      <c r="K120" s="620">
        <f t="shared" si="21"/>
        <v>0</v>
      </c>
      <c r="L120" s="620">
        <f t="shared" si="21"/>
        <v>0</v>
      </c>
      <c r="M120" s="620">
        <f t="shared" si="21"/>
        <v>0</v>
      </c>
      <c r="N120" s="620">
        <f t="shared" si="21"/>
        <v>0</v>
      </c>
      <c r="O120" s="996">
        <f>+SUM(O118:O119)</f>
        <v>-24833.153851204937</v>
      </c>
      <c r="P120" s="1851">
        <f t="shared" si="19"/>
        <v>-24833.153851204937</v>
      </c>
      <c r="Q120" s="1851">
        <v>-105190.39601998027</v>
      </c>
      <c r="R120" s="616">
        <v>-253288.43</v>
      </c>
      <c r="S120" s="616">
        <v>-559242</v>
      </c>
    </row>
    <row r="121" spans="1:22" x14ac:dyDescent="0.3">
      <c r="A121" s="33"/>
      <c r="B121" s="126" t="s">
        <v>262</v>
      </c>
      <c r="C121" s="176">
        <f t="shared" si="16"/>
        <v>115</v>
      </c>
      <c r="D121" s="618"/>
      <c r="E121" s="618"/>
      <c r="F121" s="618"/>
      <c r="G121" s="618"/>
      <c r="H121" s="618"/>
      <c r="I121" s="618"/>
      <c r="J121" s="618"/>
      <c r="K121" s="618"/>
      <c r="L121" s="619"/>
      <c r="M121" s="618"/>
      <c r="N121" s="618"/>
      <c r="O121" s="995"/>
      <c r="P121" s="1851">
        <f t="shared" si="19"/>
        <v>0</v>
      </c>
      <c r="Q121" s="1851"/>
      <c r="R121" s="616"/>
      <c r="S121" s="616">
        <v>0</v>
      </c>
    </row>
    <row r="122" spans="1:22" x14ac:dyDescent="0.3">
      <c r="A122" s="1" t="str">
        <f>'Conto economico riclassificato'!A23</f>
        <v>ha</v>
      </c>
      <c r="B122" s="124" t="s">
        <v>175</v>
      </c>
      <c r="C122" s="176">
        <f t="shared" si="16"/>
        <v>116</v>
      </c>
      <c r="D122" s="616"/>
      <c r="E122" s="616"/>
      <c r="F122" s="616"/>
      <c r="G122" s="616"/>
      <c r="H122" s="616"/>
      <c r="I122" s="616"/>
      <c r="J122" s="616"/>
      <c r="K122" s="616"/>
      <c r="L122" s="616"/>
      <c r="M122" s="616"/>
      <c r="N122" s="616"/>
      <c r="O122" s="986">
        <f>+VLOOKUP(A122,'[14]Foglio di Lavoro '!$A$7:$AN$365,40,FALSE)</f>
        <v>-50215922.128833152</v>
      </c>
      <c r="P122" s="1839">
        <f t="shared" si="19"/>
        <v>-50215922.128833152</v>
      </c>
      <c r="Q122" s="1839">
        <v>-28270044.848711595</v>
      </c>
      <c r="R122" s="616">
        <v>-15425694.25</v>
      </c>
      <c r="S122" s="616">
        <v>-6072939</v>
      </c>
    </row>
    <row r="123" spans="1:22" s="8" customFormat="1" x14ac:dyDescent="0.3">
      <c r="A123" s="1" t="str">
        <f>'Conto economico riclassificato'!A24</f>
        <v>hb</v>
      </c>
      <c r="B123" s="124" t="s">
        <v>176</v>
      </c>
      <c r="C123" s="176">
        <f t="shared" si="16"/>
        <v>117</v>
      </c>
      <c r="D123" s="616"/>
      <c r="E123" s="616"/>
      <c r="F123" s="616"/>
      <c r="G123" s="616"/>
      <c r="H123" s="616"/>
      <c r="I123" s="616"/>
      <c r="J123" s="616"/>
      <c r="K123" s="616"/>
      <c r="L123" s="616"/>
      <c r="M123" s="616"/>
      <c r="N123" s="616"/>
      <c r="O123" s="986">
        <f>+VLOOKUP(A123,'[14]Foglio di Lavoro '!$A$7:$AN$365,40,FALSE)</f>
        <v>0</v>
      </c>
      <c r="P123" s="1839">
        <f t="shared" si="19"/>
        <v>0</v>
      </c>
      <c r="Q123" s="1839">
        <v>0</v>
      </c>
      <c r="R123" s="616">
        <v>0</v>
      </c>
      <c r="S123" s="616">
        <v>0</v>
      </c>
      <c r="V123" s="829"/>
    </row>
    <row r="124" spans="1:22" s="8" customFormat="1" x14ac:dyDescent="0.3">
      <c r="A124" s="1" t="s">
        <v>1668</v>
      </c>
      <c r="B124" s="124"/>
      <c r="C124" s="176"/>
      <c r="D124" s="616"/>
      <c r="E124" s="616"/>
      <c r="F124" s="616"/>
      <c r="G124" s="616"/>
      <c r="H124" s="616"/>
      <c r="I124" s="616"/>
      <c r="J124" s="616"/>
      <c r="K124" s="616"/>
      <c r="L124" s="616"/>
      <c r="M124" s="616"/>
      <c r="N124" s="616"/>
      <c r="O124" s="986">
        <f>+VLOOKUP(A124,'[14]Foglio di Lavoro '!$A$7:$AN$365,40,FALSE)</f>
        <v>112136.40203996762</v>
      </c>
      <c r="P124" s="1839">
        <f t="shared" si="19"/>
        <v>112136.40203996762</v>
      </c>
      <c r="Q124" s="1839"/>
      <c r="R124" s="616"/>
      <c r="S124" s="616"/>
      <c r="V124" s="829"/>
    </row>
    <row r="125" spans="1:22" ht="16.2" thickBot="1" x14ac:dyDescent="0.35">
      <c r="A125" s="1" t="str">
        <f>'Conto economico riclassificato'!A26</f>
        <v>hc</v>
      </c>
      <c r="B125" s="124" t="s">
        <v>177</v>
      </c>
      <c r="C125" s="176">
        <f>+C123+1</f>
        <v>118</v>
      </c>
      <c r="D125" s="616"/>
      <c r="E125" s="616"/>
      <c r="F125" s="616"/>
      <c r="G125" s="616"/>
      <c r="H125" s="616"/>
      <c r="I125" s="616"/>
      <c r="J125" s="616"/>
      <c r="K125" s="616"/>
      <c r="L125" s="616"/>
      <c r="M125" s="616"/>
      <c r="N125" s="616"/>
      <c r="O125" s="986">
        <f>+VLOOKUP(A125,'[14]Foglio di Lavoro '!$A$7:$AN$365,40,FALSE)</f>
        <v>5531050.8788057873</v>
      </c>
      <c r="P125" s="1839">
        <f t="shared" si="19"/>
        <v>5531050.8788057873</v>
      </c>
      <c r="Q125" s="1839">
        <v>2954550.4439441208</v>
      </c>
      <c r="R125" s="1012">
        <v>1734369</v>
      </c>
      <c r="S125" s="1012">
        <v>165319</v>
      </c>
    </row>
    <row r="126" spans="1:22" ht="16.2" x14ac:dyDescent="0.3">
      <c r="A126" s="92"/>
      <c r="B126" s="127" t="s">
        <v>178</v>
      </c>
      <c r="C126" s="176">
        <f t="shared" si="16"/>
        <v>119</v>
      </c>
      <c r="D126" s="620">
        <f t="shared" ref="D126:N126" si="22">SUM(D122:D125)</f>
        <v>0</v>
      </c>
      <c r="E126" s="620">
        <f t="shared" si="22"/>
        <v>0</v>
      </c>
      <c r="F126" s="620">
        <f t="shared" si="22"/>
        <v>0</v>
      </c>
      <c r="G126" s="620">
        <f t="shared" si="22"/>
        <v>0</v>
      </c>
      <c r="H126" s="620">
        <f t="shared" si="22"/>
        <v>0</v>
      </c>
      <c r="I126" s="620">
        <f t="shared" si="22"/>
        <v>0</v>
      </c>
      <c r="J126" s="620">
        <f t="shared" si="22"/>
        <v>0</v>
      </c>
      <c r="K126" s="620">
        <f t="shared" si="22"/>
        <v>0</v>
      </c>
      <c r="L126" s="620">
        <f t="shared" si="22"/>
        <v>0</v>
      </c>
      <c r="M126" s="620">
        <f t="shared" si="22"/>
        <v>0</v>
      </c>
      <c r="N126" s="620">
        <f t="shared" si="22"/>
        <v>0</v>
      </c>
      <c r="O126" s="996">
        <f>+SUM(O122:O125)</f>
        <v>-44572734.847987399</v>
      </c>
      <c r="P126" s="1839">
        <f t="shared" si="19"/>
        <v>-44572734.847987399</v>
      </c>
      <c r="Q126" s="1839">
        <v>-25315494.404767476</v>
      </c>
      <c r="R126" s="616">
        <v>-13691325.25</v>
      </c>
      <c r="S126" s="616">
        <v>-5907620</v>
      </c>
    </row>
    <row r="127" spans="1:22" x14ac:dyDescent="0.3">
      <c r="A127" s="1" t="str">
        <f>'Conto economico riclassificato'!A28</f>
        <v>ia</v>
      </c>
      <c r="B127" s="124" t="s">
        <v>179</v>
      </c>
      <c r="C127" s="176">
        <f t="shared" si="16"/>
        <v>120</v>
      </c>
      <c r="D127" s="616"/>
      <c r="E127" s="616"/>
      <c r="F127" s="616"/>
      <c r="G127" s="616"/>
      <c r="H127" s="616"/>
      <c r="I127" s="616"/>
      <c r="J127" s="616"/>
      <c r="K127" s="616"/>
      <c r="L127" s="616"/>
      <c r="M127" s="616"/>
      <c r="N127" s="616"/>
      <c r="O127" s="986">
        <f>+VLOOKUP(A127,'[14]Foglio di Lavoro '!$A$7:$AN$365,40,FALSE)</f>
        <v>-3290935.4966401821</v>
      </c>
      <c r="P127" s="1839">
        <f t="shared" si="19"/>
        <v>-3290935.4966401821</v>
      </c>
      <c r="Q127" s="1839">
        <v>-2096928.7136031962</v>
      </c>
      <c r="R127" s="616">
        <v>-1816253.14</v>
      </c>
      <c r="S127" s="616">
        <v>-1089894</v>
      </c>
      <c r="V127" s="2088">
        <f>+P127+P139</f>
        <v>-3871688.8195766849</v>
      </c>
    </row>
    <row r="128" spans="1:22" x14ac:dyDescent="0.3">
      <c r="A128" s="1" t="str">
        <f>'Conto economico riclassificato'!A29</f>
        <v>ib</v>
      </c>
      <c r="B128" s="124" t="s">
        <v>180</v>
      </c>
      <c r="C128" s="176">
        <f t="shared" si="16"/>
        <v>121</v>
      </c>
      <c r="D128" s="616"/>
      <c r="E128" s="616"/>
      <c r="F128" s="616"/>
      <c r="G128" s="616"/>
      <c r="H128" s="616"/>
      <c r="I128" s="616"/>
      <c r="J128" s="616"/>
      <c r="K128" s="616"/>
      <c r="L128" s="616"/>
      <c r="M128" s="616"/>
      <c r="N128" s="616"/>
      <c r="O128" s="986">
        <f>+VLOOKUP(A128,'[14]Foglio di Lavoro '!$A$7:$AN$365,40,FALSE)</f>
        <v>0</v>
      </c>
      <c r="P128" s="1839">
        <f t="shared" si="19"/>
        <v>0</v>
      </c>
      <c r="Q128" s="1839">
        <v>0</v>
      </c>
      <c r="R128" s="616">
        <v>0</v>
      </c>
      <c r="S128" s="616">
        <v>0</v>
      </c>
      <c r="V128" s="2088">
        <f>+P139/V127</f>
        <v>0.15</v>
      </c>
    </row>
    <row r="129" spans="1:19" x14ac:dyDescent="0.3">
      <c r="A129" s="1" t="str">
        <f>'Conto economico riclassificato'!A30</f>
        <v>ja</v>
      </c>
      <c r="B129" s="124" t="s">
        <v>181</v>
      </c>
      <c r="C129" s="176">
        <f t="shared" si="16"/>
        <v>122</v>
      </c>
      <c r="D129" s="616"/>
      <c r="E129" s="616"/>
      <c r="F129" s="616"/>
      <c r="G129" s="616"/>
      <c r="H129" s="616"/>
      <c r="I129" s="616"/>
      <c r="J129" s="616"/>
      <c r="K129" s="616"/>
      <c r="L129" s="616"/>
      <c r="M129" s="616"/>
      <c r="N129" s="616"/>
      <c r="O129" s="986">
        <f>+VLOOKUP(A129,'[14]Foglio di Lavoro '!$A$7:$AN$365,40,FALSE)</f>
        <v>-1139492.3785759625</v>
      </c>
      <c r="P129" s="1839">
        <f t="shared" si="19"/>
        <v>-1139492.3785759625</v>
      </c>
      <c r="Q129" s="1839">
        <v>-784169.05062544125</v>
      </c>
      <c r="R129" s="616">
        <v>-791512.22</v>
      </c>
      <c r="S129" s="616">
        <v>0</v>
      </c>
    </row>
    <row r="130" spans="1:19" x14ac:dyDescent="0.3">
      <c r="A130" s="1" t="str">
        <f>'Conto economico riclassificato'!A31</f>
        <v>jb</v>
      </c>
      <c r="B130" s="124" t="s">
        <v>182</v>
      </c>
      <c r="C130" s="176">
        <f t="shared" si="16"/>
        <v>123</v>
      </c>
      <c r="D130" s="616"/>
      <c r="E130" s="616"/>
      <c r="F130" s="616"/>
      <c r="G130" s="616"/>
      <c r="H130" s="616"/>
      <c r="I130" s="616"/>
      <c r="J130" s="616"/>
      <c r="K130" s="616"/>
      <c r="L130" s="616"/>
      <c r="M130" s="616"/>
      <c r="N130" s="616"/>
      <c r="O130" s="986">
        <f>+VLOOKUP(A130,'[14]Foglio di Lavoro '!$A$7:$AN$365,40,FALSE)</f>
        <v>-102134.2823998074</v>
      </c>
      <c r="P130" s="1839">
        <f t="shared" si="19"/>
        <v>-102134.2823998074</v>
      </c>
      <c r="Q130" s="1839">
        <v>-62610.224855971479</v>
      </c>
      <c r="R130" s="616">
        <v>-90260.76</v>
      </c>
      <c r="S130" s="616">
        <v>-83398</v>
      </c>
    </row>
    <row r="131" spans="1:19" x14ac:dyDescent="0.3">
      <c r="A131" s="1" t="str">
        <f>'Conto economico riclassificato'!A32</f>
        <v>jc</v>
      </c>
      <c r="B131" s="124" t="s">
        <v>183</v>
      </c>
      <c r="C131" s="176">
        <f t="shared" si="16"/>
        <v>124</v>
      </c>
      <c r="D131" s="616"/>
      <c r="E131" s="616"/>
      <c r="F131" s="616"/>
      <c r="G131" s="616"/>
      <c r="H131" s="616"/>
      <c r="I131" s="616"/>
      <c r="J131" s="616"/>
      <c r="K131" s="616"/>
      <c r="L131" s="616"/>
      <c r="M131" s="616"/>
      <c r="N131" s="616"/>
      <c r="O131" s="986">
        <f>+VLOOKUP(A131,'[14]Foglio di Lavoro '!$A$7:$AN$365,40,FALSE)</f>
        <v>-107260.33291746011</v>
      </c>
      <c r="P131" s="1839">
        <f t="shared" si="19"/>
        <v>-107260.33291746011</v>
      </c>
      <c r="Q131" s="1839">
        <v>-58461.82704106289</v>
      </c>
      <c r="R131" s="616">
        <v>0</v>
      </c>
      <c r="S131" s="616">
        <v>0</v>
      </c>
    </row>
    <row r="132" spans="1:19" x14ac:dyDescent="0.3">
      <c r="A132" s="1" t="str">
        <f>'Conto economico riclassificato'!A33</f>
        <v>jd</v>
      </c>
      <c r="B132" s="124" t="s">
        <v>184</v>
      </c>
      <c r="C132" s="176">
        <f t="shared" si="16"/>
        <v>125</v>
      </c>
      <c r="D132" s="616"/>
      <c r="E132" s="616"/>
      <c r="F132" s="616">
        <v>0</v>
      </c>
      <c r="G132" s="616"/>
      <c r="H132" s="616">
        <v>0</v>
      </c>
      <c r="I132" s="616">
        <v>0</v>
      </c>
      <c r="J132" s="616"/>
      <c r="K132" s="616"/>
      <c r="L132" s="616"/>
      <c r="M132" s="616"/>
      <c r="N132" s="616"/>
      <c r="O132" s="986">
        <f>+VLOOKUP(A132,'[14]Foglio di Lavoro '!$A$7:$AN$365,40,FALSE)</f>
        <v>0</v>
      </c>
      <c r="P132" s="1839">
        <f t="shared" si="19"/>
        <v>0</v>
      </c>
      <c r="Q132" s="1839">
        <v>0</v>
      </c>
      <c r="R132" s="616">
        <v>0</v>
      </c>
      <c r="S132" s="616">
        <v>0</v>
      </c>
    </row>
    <row r="133" spans="1:19" ht="16.2" thickBot="1" x14ac:dyDescent="0.35">
      <c r="A133" s="19" t="str">
        <f>'Conto economico riclassificato'!A34</f>
        <v>je</v>
      </c>
      <c r="B133" s="128" t="s">
        <v>185</v>
      </c>
      <c r="C133" s="176">
        <f t="shared" si="16"/>
        <v>126</v>
      </c>
      <c r="D133" s="621"/>
      <c r="E133" s="621"/>
      <c r="F133" s="621">
        <v>0</v>
      </c>
      <c r="G133" s="621"/>
      <c r="H133" s="621">
        <v>0</v>
      </c>
      <c r="I133" s="621">
        <v>0</v>
      </c>
      <c r="J133" s="621"/>
      <c r="K133" s="621"/>
      <c r="L133" s="621"/>
      <c r="M133" s="621"/>
      <c r="N133" s="621"/>
      <c r="O133" s="986">
        <f>+VLOOKUP(A133,'[14]Foglio di Lavoro '!$A$7:$AN$365,40,FALSE)</f>
        <v>0</v>
      </c>
      <c r="P133" s="1839">
        <f t="shared" si="19"/>
        <v>0</v>
      </c>
      <c r="Q133" s="1839">
        <v>-29926.171435697699</v>
      </c>
      <c r="R133" s="1012">
        <v>0</v>
      </c>
      <c r="S133" s="1012">
        <v>0</v>
      </c>
    </row>
    <row r="134" spans="1:19" x14ac:dyDescent="0.3">
      <c r="A134" s="92"/>
      <c r="B134" s="129" t="s">
        <v>186</v>
      </c>
      <c r="C134" s="176">
        <f t="shared" si="16"/>
        <v>127</v>
      </c>
      <c r="D134" s="622">
        <f t="shared" ref="D134:N134" si="23">SUM(D127:D133)</f>
        <v>0</v>
      </c>
      <c r="E134" s="622">
        <f t="shared" si="23"/>
        <v>0</v>
      </c>
      <c r="F134" s="622">
        <f t="shared" si="23"/>
        <v>0</v>
      </c>
      <c r="G134" s="622">
        <f t="shared" si="23"/>
        <v>0</v>
      </c>
      <c r="H134" s="622">
        <f t="shared" si="23"/>
        <v>0</v>
      </c>
      <c r="I134" s="622">
        <f t="shared" si="23"/>
        <v>0</v>
      </c>
      <c r="J134" s="622">
        <f t="shared" si="23"/>
        <v>0</v>
      </c>
      <c r="K134" s="622">
        <f t="shared" si="23"/>
        <v>0</v>
      </c>
      <c r="L134" s="622">
        <f t="shared" si="23"/>
        <v>0</v>
      </c>
      <c r="M134" s="622">
        <f t="shared" si="23"/>
        <v>0</v>
      </c>
      <c r="N134" s="622">
        <f t="shared" si="23"/>
        <v>0</v>
      </c>
      <c r="O134" s="997">
        <f>+SUM(O127:O133)</f>
        <v>-4639822.4905334124</v>
      </c>
      <c r="P134" s="1851">
        <f t="shared" si="19"/>
        <v>-4639822.4905334124</v>
      </c>
      <c r="Q134" s="1851">
        <v>-3032095.9875613693</v>
      </c>
      <c r="R134" s="616">
        <v>-2698026.1199999996</v>
      </c>
      <c r="S134" s="616">
        <v>-1173292</v>
      </c>
    </row>
    <row r="135" spans="1:19" ht="16.2" x14ac:dyDescent="0.3">
      <c r="A135" s="92"/>
      <c r="B135" s="130" t="s">
        <v>187</v>
      </c>
      <c r="C135" s="176">
        <f t="shared" si="16"/>
        <v>128</v>
      </c>
      <c r="D135" s="686">
        <f t="shared" ref="D135:N135" si="24">+D134+D126</f>
        <v>0</v>
      </c>
      <c r="E135" s="686">
        <f t="shared" si="24"/>
        <v>0</v>
      </c>
      <c r="F135" s="686">
        <f t="shared" si="24"/>
        <v>0</v>
      </c>
      <c r="G135" s="686">
        <f t="shared" si="24"/>
        <v>0</v>
      </c>
      <c r="H135" s="686">
        <f t="shared" si="24"/>
        <v>0</v>
      </c>
      <c r="I135" s="686">
        <f t="shared" si="24"/>
        <v>0</v>
      </c>
      <c r="J135" s="686">
        <f t="shared" si="24"/>
        <v>0</v>
      </c>
      <c r="K135" s="686">
        <f t="shared" si="24"/>
        <v>0</v>
      </c>
      <c r="L135" s="686">
        <f t="shared" si="24"/>
        <v>0</v>
      </c>
      <c r="M135" s="686">
        <f t="shared" si="24"/>
        <v>0</v>
      </c>
      <c r="N135" s="686">
        <f t="shared" si="24"/>
        <v>0</v>
      </c>
      <c r="O135" s="998">
        <f>+O134+O126</f>
        <v>-49212557.33852081</v>
      </c>
      <c r="P135" s="1851">
        <f t="shared" si="19"/>
        <v>-49212557.33852081</v>
      </c>
      <c r="Q135" s="1851">
        <v>-28347590.392328843</v>
      </c>
      <c r="R135" s="616">
        <v>-16389351.369999999</v>
      </c>
      <c r="S135" s="616">
        <v>-7080912</v>
      </c>
    </row>
    <row r="136" spans="1:19" ht="16.2" thickBot="1" x14ac:dyDescent="0.35">
      <c r="A136" s="92"/>
      <c r="B136" s="131" t="s">
        <v>188</v>
      </c>
      <c r="C136" s="176">
        <f t="shared" si="16"/>
        <v>129</v>
      </c>
      <c r="D136" s="687">
        <f t="shared" ref="D136:N136" si="25">+D135+D120</f>
        <v>0</v>
      </c>
      <c r="E136" s="687">
        <f t="shared" si="25"/>
        <v>0</v>
      </c>
      <c r="F136" s="687">
        <f t="shared" si="25"/>
        <v>0</v>
      </c>
      <c r="G136" s="687">
        <f t="shared" si="25"/>
        <v>0</v>
      </c>
      <c r="H136" s="687">
        <f t="shared" si="25"/>
        <v>0</v>
      </c>
      <c r="I136" s="687">
        <f t="shared" si="25"/>
        <v>0</v>
      </c>
      <c r="J136" s="687">
        <f t="shared" si="25"/>
        <v>0</v>
      </c>
      <c r="K136" s="687">
        <f t="shared" si="25"/>
        <v>0</v>
      </c>
      <c r="L136" s="687">
        <f t="shared" si="25"/>
        <v>0</v>
      </c>
      <c r="M136" s="687">
        <f t="shared" si="25"/>
        <v>0</v>
      </c>
      <c r="N136" s="687">
        <f t="shared" si="25"/>
        <v>0</v>
      </c>
      <c r="O136" s="999">
        <f>+O135+O120</f>
        <v>-49237390.492372014</v>
      </c>
      <c r="P136" s="1852">
        <f t="shared" si="19"/>
        <v>-49237390.492372014</v>
      </c>
      <c r="Q136" s="1852">
        <v>-28452780.788348824</v>
      </c>
      <c r="R136" s="1011">
        <v>-16642639.799999999</v>
      </c>
      <c r="S136" s="1011">
        <v>-7640154</v>
      </c>
    </row>
    <row r="137" spans="1:19" x14ac:dyDescent="0.3">
      <c r="A137" s="92"/>
      <c r="B137" s="132" t="s">
        <v>137</v>
      </c>
      <c r="C137" s="176">
        <f t="shared" si="16"/>
        <v>130</v>
      </c>
      <c r="D137" s="688">
        <f t="shared" ref="D137:N137" si="26">+D116+D136</f>
        <v>0</v>
      </c>
      <c r="E137" s="688">
        <f t="shared" si="26"/>
        <v>0</v>
      </c>
      <c r="F137" s="688">
        <f t="shared" si="26"/>
        <v>0</v>
      </c>
      <c r="G137" s="688">
        <f t="shared" si="26"/>
        <v>0</v>
      </c>
      <c r="H137" s="688">
        <f t="shared" si="26"/>
        <v>0</v>
      </c>
      <c r="I137" s="688">
        <f t="shared" si="26"/>
        <v>0</v>
      </c>
      <c r="J137" s="688">
        <f t="shared" si="26"/>
        <v>0</v>
      </c>
      <c r="K137" s="688">
        <f t="shared" si="26"/>
        <v>0</v>
      </c>
      <c r="L137" s="688">
        <f t="shared" si="26"/>
        <v>0</v>
      </c>
      <c r="M137" s="688">
        <f t="shared" si="26"/>
        <v>0</v>
      </c>
      <c r="N137" s="688">
        <f t="shared" si="26"/>
        <v>0</v>
      </c>
      <c r="O137" s="2330">
        <f>+O116+O136</f>
        <v>18357207.6383873</v>
      </c>
      <c r="P137" s="1851">
        <f t="shared" si="19"/>
        <v>18357207.6383873</v>
      </c>
      <c r="Q137" s="1851">
        <v>12324832.887846999</v>
      </c>
      <c r="R137" s="616">
        <v>8570111.6199999992</v>
      </c>
      <c r="S137" s="616">
        <v>4954930</v>
      </c>
    </row>
    <row r="138" spans="1:19" x14ac:dyDescent="0.3">
      <c r="A138" s="33"/>
      <c r="B138" s="126" t="s">
        <v>263</v>
      </c>
      <c r="C138" s="176">
        <f t="shared" si="16"/>
        <v>131</v>
      </c>
      <c r="D138" s="618"/>
      <c r="E138" s="618"/>
      <c r="F138" s="618"/>
      <c r="G138" s="618"/>
      <c r="H138" s="618"/>
      <c r="I138" s="618"/>
      <c r="J138" s="618"/>
      <c r="K138" s="618"/>
      <c r="L138" s="619"/>
      <c r="M138" s="618"/>
      <c r="N138" s="618"/>
      <c r="O138" s="995"/>
      <c r="P138" s="1851">
        <f t="shared" si="19"/>
        <v>0</v>
      </c>
      <c r="Q138" s="1851"/>
      <c r="R138" s="616"/>
      <c r="S138" s="616">
        <v>0</v>
      </c>
    </row>
    <row r="139" spans="1:19" x14ac:dyDescent="0.3">
      <c r="A139" s="1" t="str">
        <f>'Conto economico riclassificato'!A40</f>
        <v>ic</v>
      </c>
      <c r="B139" s="128" t="s">
        <v>189</v>
      </c>
      <c r="C139" s="176">
        <f t="shared" si="16"/>
        <v>132</v>
      </c>
      <c r="D139" s="621"/>
      <c r="E139" s="621"/>
      <c r="F139" s="621"/>
      <c r="G139" s="621"/>
      <c r="H139" s="621"/>
      <c r="I139" s="621"/>
      <c r="J139" s="621"/>
      <c r="K139" s="621"/>
      <c r="L139" s="621"/>
      <c r="M139" s="621"/>
      <c r="N139" s="621"/>
      <c r="O139" s="986">
        <f>+VLOOKUP(A139,'[14]Foglio di Lavoro '!$A$7:$AN$365,40,FALSE)</f>
        <v>-580753.32293650275</v>
      </c>
      <c r="P139" s="1839">
        <f t="shared" si="19"/>
        <v>-580753.32293650275</v>
      </c>
      <c r="Q139" s="1839">
        <v>-524232.17840079911</v>
      </c>
      <c r="R139" s="616">
        <v>0</v>
      </c>
      <c r="S139" s="621">
        <v>-451031</v>
      </c>
    </row>
    <row r="140" spans="1:19" x14ac:dyDescent="0.3">
      <c r="A140" s="1" t="str">
        <f>'Conto economico riclassificato'!A41</f>
        <v>id</v>
      </c>
      <c r="B140" s="128" t="s">
        <v>190</v>
      </c>
      <c r="C140" s="176">
        <f t="shared" si="16"/>
        <v>133</v>
      </c>
      <c r="D140" s="621"/>
      <c r="E140" s="621"/>
      <c r="F140" s="621"/>
      <c r="G140" s="621"/>
      <c r="H140" s="621"/>
      <c r="I140" s="621"/>
      <c r="J140" s="621"/>
      <c r="K140" s="621"/>
      <c r="L140" s="621"/>
      <c r="M140" s="621"/>
      <c r="N140" s="621"/>
      <c r="O140" s="986">
        <f>+VLOOKUP(A140,'[14]Foglio di Lavoro '!$A$7:$AN$365,40,FALSE)</f>
        <v>-985901.523409285</v>
      </c>
      <c r="P140" s="1839">
        <f t="shared" si="19"/>
        <v>-985901.523409285</v>
      </c>
      <c r="Q140" s="1839">
        <v>-888229.63821858936</v>
      </c>
      <c r="R140" s="616">
        <v>-634733.58000000007</v>
      </c>
      <c r="S140" s="621">
        <v>-336938</v>
      </c>
    </row>
    <row r="141" spans="1:19" x14ac:dyDescent="0.3">
      <c r="A141" s="1" t="str">
        <f>'Conto economico riclassificato'!A42</f>
        <v>ka</v>
      </c>
      <c r="B141" s="128" t="s">
        <v>191</v>
      </c>
      <c r="C141" s="176">
        <f t="shared" si="16"/>
        <v>134</v>
      </c>
      <c r="D141" s="621"/>
      <c r="E141" s="621"/>
      <c r="F141" s="621"/>
      <c r="G141" s="621"/>
      <c r="H141" s="621"/>
      <c r="I141" s="621"/>
      <c r="J141" s="621"/>
      <c r="K141" s="621"/>
      <c r="L141" s="621"/>
      <c r="M141" s="621"/>
      <c r="N141" s="621"/>
      <c r="O141" s="986">
        <f>+VLOOKUP(A141,'[14]Foglio di Lavoro '!$A$7:$AN$365,40,FALSE)</f>
        <v>-607808.55319894059</v>
      </c>
      <c r="P141" s="1839">
        <f t="shared" si="19"/>
        <v>-607808.55319894059</v>
      </c>
      <c r="Q141" s="1839">
        <v>-526156.443369566</v>
      </c>
      <c r="R141" s="616">
        <v>-500582.11</v>
      </c>
      <c r="S141" s="621">
        <v>0</v>
      </c>
    </row>
    <row r="142" spans="1:19" x14ac:dyDescent="0.3">
      <c r="A142" s="1" t="str">
        <f>'Conto economico riclassificato'!A43</f>
        <v>kb</v>
      </c>
      <c r="B142" s="128" t="s">
        <v>192</v>
      </c>
      <c r="C142" s="176">
        <f t="shared" si="16"/>
        <v>135</v>
      </c>
      <c r="D142" s="621"/>
      <c r="E142" s="621"/>
      <c r="F142" s="621"/>
      <c r="G142" s="621"/>
      <c r="H142" s="621"/>
      <c r="I142" s="621"/>
      <c r="J142" s="621"/>
      <c r="K142" s="621"/>
      <c r="L142" s="621"/>
      <c r="M142" s="621"/>
      <c r="N142" s="621"/>
      <c r="O142" s="986">
        <f>+VLOOKUP(A142,'[14]Foglio di Lavoro '!$A$7:$AN$365,40,FALSE)</f>
        <v>-25533.57059995184</v>
      </c>
      <c r="P142" s="1839">
        <f t="shared" si="19"/>
        <v>-25533.57059995184</v>
      </c>
      <c r="Q142" s="1839">
        <v>-15652.556213992866</v>
      </c>
      <c r="R142" s="616">
        <v>0</v>
      </c>
      <c r="S142" s="621">
        <v>0</v>
      </c>
    </row>
    <row r="143" spans="1:19" x14ac:dyDescent="0.3">
      <c r="A143" s="1" t="str">
        <f>'Conto economico riclassificato'!A44</f>
        <v>kc</v>
      </c>
      <c r="B143" s="128" t="s">
        <v>193</v>
      </c>
      <c r="C143" s="176">
        <f t="shared" si="16"/>
        <v>136</v>
      </c>
      <c r="D143" s="621"/>
      <c r="E143" s="621"/>
      <c r="F143" s="621"/>
      <c r="G143" s="621"/>
      <c r="H143" s="621"/>
      <c r="I143" s="621"/>
      <c r="J143" s="621"/>
      <c r="K143" s="621"/>
      <c r="L143" s="621"/>
      <c r="M143" s="621"/>
      <c r="N143" s="621"/>
      <c r="O143" s="986">
        <f>+VLOOKUP(A143,'[14]Foglio di Lavoro '!$A$7:$AN$365,40,FALSE)</f>
        <v>0</v>
      </c>
      <c r="P143" s="1839">
        <f t="shared" si="19"/>
        <v>0</v>
      </c>
      <c r="Q143" s="1839">
        <v>0</v>
      </c>
      <c r="R143" s="616">
        <v>0</v>
      </c>
      <c r="S143" s="621">
        <v>0</v>
      </c>
    </row>
    <row r="144" spans="1:19" x14ac:dyDescent="0.3">
      <c r="A144" s="1" t="str">
        <f>'Conto economico riclassificato'!A45</f>
        <v>kd</v>
      </c>
      <c r="B144" s="128" t="s">
        <v>194</v>
      </c>
      <c r="C144" s="176">
        <f t="shared" si="16"/>
        <v>137</v>
      </c>
      <c r="D144" s="621"/>
      <c r="E144" s="621"/>
      <c r="F144" s="621"/>
      <c r="G144" s="621"/>
      <c r="H144" s="621"/>
      <c r="I144" s="621"/>
      <c r="J144" s="621"/>
      <c r="K144" s="621"/>
      <c r="L144" s="621"/>
      <c r="M144" s="621"/>
      <c r="N144" s="621"/>
      <c r="O144" s="986">
        <f>+VLOOKUP(A144,'[14]Foglio di Lavoro '!$A$7:$AN$365,40,FALSE)</f>
        <v>0</v>
      </c>
      <c r="P144" s="1839">
        <f t="shared" si="19"/>
        <v>0</v>
      </c>
      <c r="Q144" s="1839">
        <v>0</v>
      </c>
      <c r="R144" s="616">
        <v>0</v>
      </c>
      <c r="S144" s="621">
        <v>0</v>
      </c>
    </row>
    <row r="145" spans="1:22" x14ac:dyDescent="0.3">
      <c r="A145" s="1" t="str">
        <f>'Conto economico riclassificato'!A46</f>
        <v>ke</v>
      </c>
      <c r="B145" s="128" t="s">
        <v>195</v>
      </c>
      <c r="C145" s="176">
        <f t="shared" si="16"/>
        <v>138</v>
      </c>
      <c r="D145" s="621"/>
      <c r="E145" s="621"/>
      <c r="F145" s="621"/>
      <c r="G145" s="621"/>
      <c r="H145" s="621"/>
      <c r="I145" s="621"/>
      <c r="J145" s="621"/>
      <c r="K145" s="621"/>
      <c r="L145" s="621"/>
      <c r="M145" s="621"/>
      <c r="N145" s="621"/>
      <c r="O145" s="986">
        <f>+VLOOKUP(A145,'[14]Foglio di Lavoro '!$A$7:$AN$365,40,FALSE)</f>
        <v>-144186.39000153216</v>
      </c>
      <c r="P145" s="1839">
        <f t="shared" si="19"/>
        <v>-144186.39000153216</v>
      </c>
      <c r="Q145" s="1839">
        <v>-119704.68574279078</v>
      </c>
      <c r="R145" s="616">
        <v>-62567.79</v>
      </c>
      <c r="S145" s="621">
        <v>-58554</v>
      </c>
    </row>
    <row r="146" spans="1:22" x14ac:dyDescent="0.3">
      <c r="A146" s="1" t="str">
        <f>'Conto economico riclassificato'!A47</f>
        <v>kf</v>
      </c>
      <c r="B146" s="128" t="s">
        <v>196</v>
      </c>
      <c r="C146" s="176">
        <f t="shared" si="16"/>
        <v>139</v>
      </c>
      <c r="D146" s="621"/>
      <c r="E146" s="621"/>
      <c r="F146" s="621"/>
      <c r="G146" s="621"/>
      <c r="H146" s="621"/>
      <c r="I146" s="621"/>
      <c r="J146" s="621"/>
      <c r="K146" s="621"/>
      <c r="L146" s="621"/>
      <c r="M146" s="621"/>
      <c r="N146" s="621"/>
      <c r="O146" s="986">
        <f>+VLOOKUP(A146,'[14]Foglio di Lavoro '!$A$7:$AN$365,40,FALSE)</f>
        <v>0</v>
      </c>
      <c r="P146" s="1839">
        <f t="shared" si="19"/>
        <v>0</v>
      </c>
      <c r="Q146" s="1839">
        <v>0</v>
      </c>
      <c r="R146" s="616">
        <v>0</v>
      </c>
      <c r="S146" s="621">
        <v>0</v>
      </c>
    </row>
    <row r="147" spans="1:22" x14ac:dyDescent="0.3">
      <c r="A147" s="1" t="str">
        <f>'Conto economico riclassificato'!A48</f>
        <v>kg</v>
      </c>
      <c r="B147" s="128" t="s">
        <v>197</v>
      </c>
      <c r="C147" s="176">
        <f t="shared" si="16"/>
        <v>140</v>
      </c>
      <c r="D147" s="621"/>
      <c r="E147" s="621"/>
      <c r="F147" s="621"/>
      <c r="G147" s="621"/>
      <c r="H147" s="621"/>
      <c r="I147" s="621"/>
      <c r="J147" s="621"/>
      <c r="K147" s="621"/>
      <c r="L147" s="621"/>
      <c r="M147" s="621"/>
      <c r="N147" s="621"/>
      <c r="O147" s="986">
        <f>+VLOOKUP(A147,'[14]Foglio di Lavoro '!$A$7:$AN$365,40,FALSE)</f>
        <v>0</v>
      </c>
      <c r="P147" s="1839">
        <f t="shared" si="19"/>
        <v>0</v>
      </c>
      <c r="Q147" s="1839">
        <v>0</v>
      </c>
      <c r="R147" s="616">
        <v>0</v>
      </c>
      <c r="S147" s="621">
        <v>0</v>
      </c>
    </row>
    <row r="148" spans="1:22" s="19" customFormat="1" x14ac:dyDescent="0.3">
      <c r="A148" s="1" t="str">
        <f>'Conto economico riclassificato'!A49</f>
        <v>kh</v>
      </c>
      <c r="B148" s="128" t="s">
        <v>198</v>
      </c>
      <c r="C148" s="176">
        <f t="shared" si="16"/>
        <v>141</v>
      </c>
      <c r="D148" s="621"/>
      <c r="E148" s="621"/>
      <c r="F148" s="621"/>
      <c r="G148" s="621"/>
      <c r="H148" s="621"/>
      <c r="I148" s="621"/>
      <c r="J148" s="621"/>
      <c r="K148" s="621"/>
      <c r="L148" s="621"/>
      <c r="M148" s="621"/>
      <c r="N148" s="621"/>
      <c r="O148" s="986">
        <f>+VLOOKUP(A148,'[14]Foglio di Lavoro '!$A$7:$AN$365,40,FALSE)</f>
        <v>0</v>
      </c>
      <c r="P148" s="1839">
        <f t="shared" si="19"/>
        <v>0</v>
      </c>
      <c r="Q148" s="1839">
        <v>0</v>
      </c>
      <c r="R148" s="616">
        <v>0</v>
      </c>
      <c r="S148" s="621">
        <v>0</v>
      </c>
      <c r="V148" s="830"/>
    </row>
    <row r="149" spans="1:22" x14ac:dyDescent="0.3">
      <c r="A149" s="1" t="str">
        <f>'Conto economico riclassificato'!A50</f>
        <v>ki</v>
      </c>
      <c r="B149" s="128" t="s">
        <v>199</v>
      </c>
      <c r="C149" s="176">
        <f t="shared" si="16"/>
        <v>142</v>
      </c>
      <c r="D149" s="621"/>
      <c r="E149" s="621"/>
      <c r="F149" s="621"/>
      <c r="G149" s="621"/>
      <c r="H149" s="621"/>
      <c r="I149" s="621"/>
      <c r="J149" s="621"/>
      <c r="K149" s="621"/>
      <c r="L149" s="621"/>
      <c r="M149" s="621"/>
      <c r="N149" s="621"/>
      <c r="O149" s="986">
        <f>+VLOOKUP(A149,'[14]Foglio di Lavoro '!$A$7:$AN$365,40,FALSE)</f>
        <v>0</v>
      </c>
      <c r="P149" s="1839">
        <f t="shared" si="19"/>
        <v>0</v>
      </c>
      <c r="Q149" s="1839">
        <v>0</v>
      </c>
      <c r="R149" s="616">
        <v>0</v>
      </c>
      <c r="S149" s="621">
        <v>0</v>
      </c>
    </row>
    <row r="150" spans="1:22" x14ac:dyDescent="0.3">
      <c r="A150" s="1" t="str">
        <f>'Conto economico riclassificato'!A51</f>
        <v>kj</v>
      </c>
      <c r="B150" s="128" t="s">
        <v>200</v>
      </c>
      <c r="C150" s="176">
        <f t="shared" si="16"/>
        <v>143</v>
      </c>
      <c r="D150" s="621"/>
      <c r="E150" s="621"/>
      <c r="F150" s="621"/>
      <c r="G150" s="621"/>
      <c r="H150" s="621"/>
      <c r="I150" s="621"/>
      <c r="J150" s="621"/>
      <c r="K150" s="621"/>
      <c r="L150" s="621"/>
      <c r="M150" s="621"/>
      <c r="N150" s="621"/>
      <c r="O150" s="986">
        <f>+VLOOKUP(A150,'[14]Foglio di Lavoro '!$A$7:$AN$365,40,FALSE)</f>
        <v>-8797.0823210103536</v>
      </c>
      <c r="P150" s="1839">
        <f t="shared" si="19"/>
        <v>-8797.0823210103536</v>
      </c>
      <c r="Q150" s="1839">
        <v>-8758.2369617163622</v>
      </c>
      <c r="R150" s="616">
        <v>-7526.76</v>
      </c>
      <c r="S150" s="621">
        <v>-6191</v>
      </c>
    </row>
    <row r="151" spans="1:22" x14ac:dyDescent="0.3">
      <c r="A151" s="1" t="str">
        <f>'Conto economico riclassificato'!A52</f>
        <v>kk</v>
      </c>
      <c r="B151" s="128" t="s">
        <v>201</v>
      </c>
      <c r="C151" s="176">
        <f t="shared" si="16"/>
        <v>144</v>
      </c>
      <c r="D151" s="621"/>
      <c r="E151" s="621"/>
      <c r="F151" s="621"/>
      <c r="G151" s="621"/>
      <c r="H151" s="621"/>
      <c r="I151" s="621"/>
      <c r="J151" s="621"/>
      <c r="K151" s="621"/>
      <c r="L151" s="621"/>
      <c r="M151" s="621"/>
      <c r="N151" s="621"/>
      <c r="O151" s="986">
        <f>+VLOOKUP(A151,'[14]Foglio di Lavoro '!$A$7:$AN$365,40,FALSE)</f>
        <v>-10086.545406789679</v>
      </c>
      <c r="P151" s="1839">
        <f t="shared" si="19"/>
        <v>-10086.545406789679</v>
      </c>
      <c r="Q151" s="1839">
        <v>-32931.03836069152</v>
      </c>
      <c r="R151" s="616">
        <v>-44182.2</v>
      </c>
      <c r="S151" s="621">
        <v>-44825</v>
      </c>
    </row>
    <row r="152" spans="1:22" x14ac:dyDescent="0.3">
      <c r="A152" s="1" t="str">
        <f>'Conto economico riclassificato'!A53</f>
        <v>kl</v>
      </c>
      <c r="B152" s="128" t="s">
        <v>202</v>
      </c>
      <c r="C152" s="176">
        <f t="shared" si="16"/>
        <v>145</v>
      </c>
      <c r="D152" s="621"/>
      <c r="E152" s="621"/>
      <c r="F152" s="621"/>
      <c r="G152" s="621"/>
      <c r="H152" s="621"/>
      <c r="I152" s="621"/>
      <c r="J152" s="621"/>
      <c r="K152" s="621"/>
      <c r="L152" s="621"/>
      <c r="M152" s="621"/>
      <c r="N152" s="621"/>
      <c r="O152" s="986">
        <f>+VLOOKUP(A152,'[14]Foglio di Lavoro '!$A$7:$AN$365,40,FALSE)</f>
        <v>-54116.976382778477</v>
      </c>
      <c r="P152" s="1839">
        <f t="shared" si="19"/>
        <v>-54116.976382778477</v>
      </c>
      <c r="Q152" s="1839">
        <v>-34379.420233696997</v>
      </c>
      <c r="R152" s="616">
        <v>-38985.35</v>
      </c>
      <c r="S152" s="621">
        <v>-24533</v>
      </c>
    </row>
    <row r="153" spans="1:22" x14ac:dyDescent="0.3">
      <c r="A153" s="1" t="str">
        <f>'Conto economico riclassificato'!A54</f>
        <v>km</v>
      </c>
      <c r="B153" s="128" t="s">
        <v>203</v>
      </c>
      <c r="C153" s="176">
        <f t="shared" si="16"/>
        <v>146</v>
      </c>
      <c r="D153" s="621"/>
      <c r="E153" s="621"/>
      <c r="F153" s="621"/>
      <c r="G153" s="621"/>
      <c r="H153" s="621"/>
      <c r="I153" s="621"/>
      <c r="J153" s="621"/>
      <c r="K153" s="621"/>
      <c r="L153" s="621"/>
      <c r="M153" s="621"/>
      <c r="N153" s="621"/>
      <c r="O153" s="986">
        <f>+VLOOKUP(A153,'[14]Foglio di Lavoro '!$A$7:$AN$365,40,FALSE)</f>
        <v>0</v>
      </c>
      <c r="P153" s="1839">
        <f t="shared" si="19"/>
        <v>0</v>
      </c>
      <c r="Q153" s="1839">
        <v>0</v>
      </c>
      <c r="R153" s="616">
        <v>0</v>
      </c>
      <c r="S153" s="621">
        <v>0</v>
      </c>
    </row>
    <row r="154" spans="1:22" x14ac:dyDescent="0.3">
      <c r="A154" s="1" t="str">
        <f>'Conto economico riclassificato'!A55</f>
        <v>kn</v>
      </c>
      <c r="B154" s="128" t="s">
        <v>204</v>
      </c>
      <c r="C154" s="176">
        <f t="shared" si="16"/>
        <v>147</v>
      </c>
      <c r="D154" s="621"/>
      <c r="E154" s="621"/>
      <c r="F154" s="621"/>
      <c r="G154" s="621"/>
      <c r="H154" s="621"/>
      <c r="I154" s="621"/>
      <c r="J154" s="621"/>
      <c r="K154" s="621"/>
      <c r="L154" s="621"/>
      <c r="M154" s="621"/>
      <c r="N154" s="621"/>
      <c r="O154" s="986">
        <f>+VLOOKUP(A154,'[14]Foglio di Lavoro '!$A$7:$AN$365,40,FALSE)</f>
        <v>-417386.54321798321</v>
      </c>
      <c r="P154" s="1839">
        <f t="shared" si="19"/>
        <v>-417386.54321798321</v>
      </c>
      <c r="Q154" s="1839">
        <v>-273140.47429756168</v>
      </c>
      <c r="R154" s="616">
        <v>-222799.46</v>
      </c>
      <c r="S154" s="621">
        <v>-149100</v>
      </c>
    </row>
    <row r="155" spans="1:22" x14ac:dyDescent="0.3">
      <c r="A155" s="1" t="str">
        <f>'Conto economico riclassificato'!A56</f>
        <v>ko</v>
      </c>
      <c r="B155" s="128" t="s">
        <v>205</v>
      </c>
      <c r="C155" s="176">
        <f t="shared" si="16"/>
        <v>148</v>
      </c>
      <c r="D155" s="621"/>
      <c r="E155" s="621"/>
      <c r="F155" s="621"/>
      <c r="G155" s="621"/>
      <c r="H155" s="621"/>
      <c r="I155" s="621"/>
      <c r="J155" s="621"/>
      <c r="K155" s="621"/>
      <c r="L155" s="621"/>
      <c r="M155" s="621"/>
      <c r="N155" s="621"/>
      <c r="O155" s="986">
        <f>+VLOOKUP(A155,'[14]Foglio di Lavoro '!$A$7:$AN$365,40,FALSE)</f>
        <v>0</v>
      </c>
      <c r="P155" s="1839">
        <f t="shared" si="19"/>
        <v>0</v>
      </c>
      <c r="Q155" s="1839">
        <v>0</v>
      </c>
      <c r="R155" s="616">
        <v>0</v>
      </c>
      <c r="S155" s="621">
        <v>0</v>
      </c>
    </row>
    <row r="156" spans="1:22" x14ac:dyDescent="0.3">
      <c r="A156" s="1" t="str">
        <f>'Conto economico riclassificato'!A57</f>
        <v>kp</v>
      </c>
      <c r="B156" s="128" t="s">
        <v>206</v>
      </c>
      <c r="C156" s="176">
        <f t="shared" si="16"/>
        <v>149</v>
      </c>
      <c r="D156" s="621"/>
      <c r="E156" s="621"/>
      <c r="F156" s="621"/>
      <c r="G156" s="621"/>
      <c r="H156" s="621"/>
      <c r="I156" s="621"/>
      <c r="J156" s="621"/>
      <c r="K156" s="621"/>
      <c r="L156" s="621"/>
      <c r="M156" s="621"/>
      <c r="N156" s="621"/>
      <c r="O156" s="986">
        <f>+VLOOKUP(A156,'[14]Foglio di Lavoro '!$A$7:$AN$365,40,FALSE)</f>
        <v>0</v>
      </c>
      <c r="P156" s="1839">
        <f t="shared" si="19"/>
        <v>0</v>
      </c>
      <c r="Q156" s="1839">
        <v>0</v>
      </c>
      <c r="R156" s="616">
        <v>0</v>
      </c>
      <c r="S156" s="621">
        <v>0</v>
      </c>
    </row>
    <row r="157" spans="1:22" x14ac:dyDescent="0.3">
      <c r="A157" s="1" t="str">
        <f>'Conto economico riclassificato'!A58</f>
        <v>kq</v>
      </c>
      <c r="B157" s="128" t="s">
        <v>207</v>
      </c>
      <c r="C157" s="176">
        <f t="shared" si="16"/>
        <v>150</v>
      </c>
      <c r="D157" s="621"/>
      <c r="E157" s="621"/>
      <c r="F157" s="621"/>
      <c r="G157" s="621"/>
      <c r="H157" s="621"/>
      <c r="I157" s="621"/>
      <c r="J157" s="621"/>
      <c r="K157" s="621"/>
      <c r="L157" s="621"/>
      <c r="M157" s="621"/>
      <c r="N157" s="621"/>
      <c r="O157" s="986">
        <f>+VLOOKUP(A157,'[14]Foglio di Lavoro '!$A$7:$AN$365,40,FALSE)</f>
        <v>0</v>
      </c>
      <c r="P157" s="1839">
        <f t="shared" si="19"/>
        <v>0</v>
      </c>
      <c r="Q157" s="1839">
        <v>0</v>
      </c>
      <c r="R157" s="616">
        <v>0</v>
      </c>
      <c r="S157" s="621">
        <v>0</v>
      </c>
    </row>
    <row r="158" spans="1:22" x14ac:dyDescent="0.3">
      <c r="A158" s="1" t="str">
        <f>'Conto economico riclassificato'!A59</f>
        <v>kr</v>
      </c>
      <c r="B158" s="128" t="s">
        <v>208</v>
      </c>
      <c r="C158" s="176">
        <f t="shared" si="16"/>
        <v>151</v>
      </c>
      <c r="D158" s="621"/>
      <c r="E158" s="621"/>
      <c r="F158" s="621"/>
      <c r="G158" s="621"/>
      <c r="H158" s="621"/>
      <c r="I158" s="621"/>
      <c r="J158" s="621"/>
      <c r="K158" s="621"/>
      <c r="L158" s="621"/>
      <c r="M158" s="621"/>
      <c r="N158" s="621"/>
      <c r="O158" s="986">
        <f>+VLOOKUP(A158,'[14]Foglio di Lavoro '!$A$7:$AN$365,40,FALSE)</f>
        <v>-1066022.3389585658</v>
      </c>
      <c r="P158" s="1839">
        <f t="shared" si="19"/>
        <v>-1066022.3389585658</v>
      </c>
      <c r="Q158" s="1839">
        <v>-576065.63291266095</v>
      </c>
      <c r="R158" s="616">
        <v>-396512.92</v>
      </c>
      <c r="S158" s="621">
        <v>-396522</v>
      </c>
    </row>
    <row r="159" spans="1:22" x14ac:dyDescent="0.3">
      <c r="A159" s="1" t="str">
        <f>'Conto economico riclassificato'!A60</f>
        <v>ks</v>
      </c>
      <c r="B159" s="128" t="s">
        <v>209</v>
      </c>
      <c r="C159" s="176">
        <f t="shared" si="16"/>
        <v>152</v>
      </c>
      <c r="D159" s="621"/>
      <c r="E159" s="621"/>
      <c r="F159" s="621"/>
      <c r="G159" s="621"/>
      <c r="H159" s="621"/>
      <c r="I159" s="621"/>
      <c r="J159" s="621"/>
      <c r="K159" s="621"/>
      <c r="L159" s="621"/>
      <c r="M159" s="621"/>
      <c r="N159" s="621"/>
      <c r="O159" s="986">
        <f>+VLOOKUP(A159,'[14]Foglio di Lavoro '!$A$7:$AN$365,40,FALSE)</f>
        <v>-71573.970713769784</v>
      </c>
      <c r="P159" s="1839">
        <f t="shared" si="19"/>
        <v>-71573.970713769784</v>
      </c>
      <c r="Q159" s="1839">
        <v>-46098.03515476246</v>
      </c>
      <c r="R159" s="616">
        <v>0</v>
      </c>
      <c r="S159" s="621">
        <v>0</v>
      </c>
    </row>
    <row r="160" spans="1:22" x14ac:dyDescent="0.3">
      <c r="A160" s="1" t="str">
        <f>'Conto economico riclassificato'!A61</f>
        <v>kt</v>
      </c>
      <c r="B160" s="128" t="s">
        <v>210</v>
      </c>
      <c r="C160" s="176">
        <f t="shared" si="16"/>
        <v>153</v>
      </c>
      <c r="D160" s="621"/>
      <c r="E160" s="621"/>
      <c r="F160" s="621"/>
      <c r="G160" s="621"/>
      <c r="H160" s="621"/>
      <c r="I160" s="621"/>
      <c r="J160" s="621"/>
      <c r="K160" s="621"/>
      <c r="L160" s="621"/>
      <c r="M160" s="621"/>
      <c r="N160" s="621"/>
      <c r="O160" s="986">
        <f>+VLOOKUP(A160,'[14]Foglio di Lavoro '!$A$7:$AN$365,40,FALSE)</f>
        <v>-418.44069428940401</v>
      </c>
      <c r="P160" s="1839">
        <f t="shared" si="19"/>
        <v>-418.44069428940401</v>
      </c>
      <c r="Q160" s="1839">
        <v>-729.79870524649095</v>
      </c>
      <c r="R160" s="616">
        <v>0</v>
      </c>
      <c r="S160" s="621">
        <v>0</v>
      </c>
    </row>
    <row r="161" spans="1:19" x14ac:dyDescent="0.3">
      <c r="A161" s="1" t="str">
        <f>'Conto economico riclassificato'!A62</f>
        <v>ku</v>
      </c>
      <c r="B161" s="128" t="s">
        <v>211</v>
      </c>
      <c r="C161" s="176">
        <f t="shared" si="16"/>
        <v>154</v>
      </c>
      <c r="D161" s="621"/>
      <c r="E161" s="621"/>
      <c r="F161" s="621"/>
      <c r="G161" s="621"/>
      <c r="H161" s="621"/>
      <c r="I161" s="621"/>
      <c r="J161" s="621"/>
      <c r="K161" s="621"/>
      <c r="L161" s="621"/>
      <c r="M161" s="621"/>
      <c r="N161" s="621"/>
      <c r="O161" s="986">
        <f>+VLOOKUP(A161,'[14]Foglio di Lavoro '!$A$7:$AN$365,40,FALSE)</f>
        <v>-4008434.309541007</v>
      </c>
      <c r="P161" s="1839">
        <f t="shared" si="19"/>
        <v>-4008434.309541007</v>
      </c>
      <c r="Q161" s="1839">
        <v>-2795837.0178357083</v>
      </c>
      <c r="R161" s="616">
        <v>-2150017.17</v>
      </c>
      <c r="S161" s="621">
        <v>-1304668</v>
      </c>
    </row>
    <row r="162" spans="1:19" x14ac:dyDescent="0.3">
      <c r="A162" s="1" t="str">
        <f>'Conto economico riclassificato'!A63</f>
        <v>kv</v>
      </c>
      <c r="B162" s="128" t="s">
        <v>212</v>
      </c>
      <c r="C162" s="176">
        <f t="shared" si="16"/>
        <v>155</v>
      </c>
      <c r="D162" s="621"/>
      <c r="E162" s="621"/>
      <c r="F162" s="621"/>
      <c r="G162" s="621"/>
      <c r="H162" s="621"/>
      <c r="I162" s="621"/>
      <c r="J162" s="621"/>
      <c r="K162" s="621"/>
      <c r="L162" s="621"/>
      <c r="M162" s="621"/>
      <c r="N162" s="621"/>
      <c r="O162" s="986">
        <f>+VLOOKUP(A162,'[14]Foglio di Lavoro '!$A$7:$AN$365,40,FALSE)</f>
        <v>0</v>
      </c>
      <c r="P162" s="1839">
        <f t="shared" si="19"/>
        <v>0</v>
      </c>
      <c r="Q162" s="1839">
        <v>0</v>
      </c>
      <c r="R162" s="616">
        <v>0</v>
      </c>
      <c r="S162" s="621">
        <v>0</v>
      </c>
    </row>
    <row r="163" spans="1:19" x14ac:dyDescent="0.3">
      <c r="A163" s="1" t="str">
        <f>'Conto economico riclassificato'!A64</f>
        <v>kx</v>
      </c>
      <c r="B163" s="128" t="s">
        <v>213</v>
      </c>
      <c r="C163" s="176">
        <f t="shared" si="16"/>
        <v>156</v>
      </c>
      <c r="D163" s="621"/>
      <c r="E163" s="621"/>
      <c r="F163" s="621"/>
      <c r="G163" s="621"/>
      <c r="H163" s="621"/>
      <c r="I163" s="621"/>
      <c r="J163" s="621"/>
      <c r="K163" s="621"/>
      <c r="L163" s="621"/>
      <c r="M163" s="621"/>
      <c r="N163" s="621"/>
      <c r="O163" s="986">
        <f>+VLOOKUP(A163,'[14]Foglio di Lavoro '!$A$7:$AN$365,40,FALSE)</f>
        <v>0</v>
      </c>
      <c r="P163" s="1839">
        <f t="shared" si="19"/>
        <v>0</v>
      </c>
      <c r="Q163" s="1839">
        <v>0</v>
      </c>
      <c r="R163" s="616">
        <v>0</v>
      </c>
      <c r="S163" s="621">
        <v>0</v>
      </c>
    </row>
    <row r="164" spans="1:19" x14ac:dyDescent="0.3">
      <c r="A164" s="1" t="str">
        <f>'Conto economico riclassificato'!A65</f>
        <v>ky</v>
      </c>
      <c r="B164" s="128" t="s">
        <v>214</v>
      </c>
      <c r="C164" s="176">
        <f t="shared" si="16"/>
        <v>157</v>
      </c>
      <c r="D164" s="621"/>
      <c r="E164" s="621"/>
      <c r="F164" s="621"/>
      <c r="G164" s="621"/>
      <c r="H164" s="621"/>
      <c r="I164" s="621"/>
      <c r="J164" s="621"/>
      <c r="K164" s="621"/>
      <c r="L164" s="621"/>
      <c r="M164" s="621"/>
      <c r="N164" s="621"/>
      <c r="O164" s="986">
        <f>+VLOOKUP(A164,'[14]Foglio di Lavoro '!$A$7:$AN$365,40,FALSE)</f>
        <v>0</v>
      </c>
      <c r="P164" s="1839">
        <f t="shared" si="19"/>
        <v>0</v>
      </c>
      <c r="Q164" s="1839"/>
      <c r="R164" s="616">
        <v>-243893.86</v>
      </c>
      <c r="S164" s="621">
        <v>-204040</v>
      </c>
    </row>
    <row r="165" spans="1:19" x14ac:dyDescent="0.3">
      <c r="A165" s="1" t="str">
        <f>'Conto economico riclassificato'!A66</f>
        <v>kz</v>
      </c>
      <c r="B165" s="128" t="s">
        <v>215</v>
      </c>
      <c r="C165" s="176">
        <f t="shared" si="16"/>
        <v>158</v>
      </c>
      <c r="D165" s="621"/>
      <c r="E165" s="621"/>
      <c r="F165" s="621"/>
      <c r="G165" s="621"/>
      <c r="H165" s="621"/>
      <c r="I165" s="621"/>
      <c r="J165" s="621"/>
      <c r="K165" s="621"/>
      <c r="L165" s="621"/>
      <c r="M165" s="621"/>
      <c r="N165" s="621"/>
      <c r="O165" s="986">
        <f>+VLOOKUP(A165,'[14]Foglio di Lavoro '!$A$7:$AN$365,40,FALSE)</f>
        <v>-31221.828966664481</v>
      </c>
      <c r="P165" s="1839">
        <f t="shared" si="19"/>
        <v>-31221.828966664481</v>
      </c>
      <c r="Q165" s="1839">
        <v>-72959.482722144647</v>
      </c>
      <c r="R165" s="616">
        <v>-35486.65</v>
      </c>
      <c r="S165" s="621">
        <v>-27808</v>
      </c>
    </row>
    <row r="166" spans="1:19" x14ac:dyDescent="0.3">
      <c r="A166" s="1" t="str">
        <f>'Conto economico riclassificato'!A67</f>
        <v>kza</v>
      </c>
      <c r="B166" s="128" t="s">
        <v>216</v>
      </c>
      <c r="C166" s="176">
        <f t="shared" si="16"/>
        <v>159</v>
      </c>
      <c r="D166" s="621"/>
      <c r="E166" s="621"/>
      <c r="F166" s="621"/>
      <c r="G166" s="621"/>
      <c r="H166" s="621"/>
      <c r="I166" s="621"/>
      <c r="J166" s="621"/>
      <c r="K166" s="621"/>
      <c r="L166" s="621"/>
      <c r="M166" s="621"/>
      <c r="N166" s="621"/>
      <c r="O166" s="986">
        <f>+VLOOKUP(A166,'[14]Foglio di Lavoro '!$A$7:$AN$365,40,FALSE)</f>
        <v>-8621.6560509554147</v>
      </c>
      <c r="P166" s="1839">
        <f t="shared" si="19"/>
        <v>-8621.6560509554147</v>
      </c>
      <c r="Q166" s="1839">
        <v>-12936.640811681733</v>
      </c>
      <c r="R166" s="616">
        <v>-26731.54</v>
      </c>
      <c r="S166" s="621">
        <v>-27004</v>
      </c>
    </row>
    <row r="167" spans="1:19" x14ac:dyDescent="0.3">
      <c r="A167" s="1" t="str">
        <f>'Conto economico riclassificato'!A68</f>
        <v>kzb</v>
      </c>
      <c r="B167" s="128" t="s">
        <v>217</v>
      </c>
      <c r="C167" s="176">
        <f t="shared" si="16"/>
        <v>160</v>
      </c>
      <c r="D167" s="621"/>
      <c r="E167" s="621"/>
      <c r="F167" s="621"/>
      <c r="G167" s="621"/>
      <c r="H167" s="621"/>
      <c r="I167" s="621"/>
      <c r="J167" s="621"/>
      <c r="K167" s="621"/>
      <c r="L167" s="621"/>
      <c r="M167" s="621"/>
      <c r="N167" s="621"/>
      <c r="O167" s="986">
        <f>+VLOOKUP(A167,'[14]Foglio di Lavoro '!$A$7:$AN$365,40,FALSE)</f>
        <v>0</v>
      </c>
      <c r="P167" s="1839">
        <f t="shared" si="19"/>
        <v>0</v>
      </c>
      <c r="Q167" s="1839">
        <v>0</v>
      </c>
      <c r="R167" s="616">
        <v>0</v>
      </c>
      <c r="S167" s="621">
        <v>0</v>
      </c>
    </row>
    <row r="168" spans="1:19" x14ac:dyDescent="0.3">
      <c r="A168" s="1" t="str">
        <f>'Conto economico riclassificato'!A69</f>
        <v>kzc</v>
      </c>
      <c r="B168" s="128" t="s">
        <v>218</v>
      </c>
      <c r="C168" s="176">
        <f t="shared" si="16"/>
        <v>161</v>
      </c>
      <c r="D168" s="621"/>
      <c r="E168" s="621"/>
      <c r="F168" s="621"/>
      <c r="G168" s="621"/>
      <c r="H168" s="621"/>
      <c r="I168" s="621"/>
      <c r="J168" s="621"/>
      <c r="K168" s="621"/>
      <c r="L168" s="621"/>
      <c r="M168" s="621"/>
      <c r="N168" s="621"/>
      <c r="O168" s="986">
        <f>+VLOOKUP(A168,'[14]Foglio di Lavoro '!$A$7:$AN$365,40,FALSE)</f>
        <v>0</v>
      </c>
      <c r="P168" s="1839">
        <f t="shared" si="19"/>
        <v>0</v>
      </c>
      <c r="Q168" s="1839">
        <v>0</v>
      </c>
      <c r="R168" s="616">
        <v>0</v>
      </c>
      <c r="S168" s="621">
        <v>0</v>
      </c>
    </row>
    <row r="169" spans="1:19" x14ac:dyDescent="0.3">
      <c r="A169" s="1" t="str">
        <f>'Conto economico riclassificato'!A70</f>
        <v>kzd</v>
      </c>
      <c r="B169" s="128" t="s">
        <v>219</v>
      </c>
      <c r="C169" s="176">
        <f t="shared" si="16"/>
        <v>162</v>
      </c>
      <c r="D169" s="621"/>
      <c r="E169" s="621"/>
      <c r="F169" s="621"/>
      <c r="G169" s="621"/>
      <c r="H169" s="621"/>
      <c r="I169" s="621"/>
      <c r="J169" s="621"/>
      <c r="K169" s="621"/>
      <c r="L169" s="621"/>
      <c r="M169" s="621"/>
      <c r="N169" s="621"/>
      <c r="O169" s="986">
        <f>+VLOOKUP(A169,'[14]Foglio di Lavoro '!$A$7:$AN$365,40,FALSE)</f>
        <v>-82923.643487206427</v>
      </c>
      <c r="P169" s="1839">
        <f t="shared" si="19"/>
        <v>-82923.643487206427</v>
      </c>
      <c r="Q169" s="1839">
        <v>-78048.004311391109</v>
      </c>
      <c r="R169" s="616">
        <v>-64735.040000000001</v>
      </c>
      <c r="S169" s="621">
        <v>-48994</v>
      </c>
    </row>
    <row r="170" spans="1:19" x14ac:dyDescent="0.3">
      <c r="A170" s="1" t="str">
        <f>'Conto economico riclassificato'!A71</f>
        <v>kze</v>
      </c>
      <c r="B170" s="128" t="s">
        <v>220</v>
      </c>
      <c r="C170" s="176">
        <f t="shared" ref="C170:C223" si="27">+C169+1</f>
        <v>163</v>
      </c>
      <c r="D170" s="621"/>
      <c r="E170" s="429"/>
      <c r="F170" s="621"/>
      <c r="G170" s="621"/>
      <c r="H170" s="621"/>
      <c r="I170" s="621"/>
      <c r="J170" s="621"/>
      <c r="K170" s="621"/>
      <c r="L170" s="621"/>
      <c r="M170" s="621"/>
      <c r="N170" s="621"/>
      <c r="O170" s="986">
        <f>+VLOOKUP(A170,'[14]Foglio di Lavoro '!$A$7:$AN$365,40,FALSE)</f>
        <v>0</v>
      </c>
      <c r="P170" s="1839">
        <f t="shared" si="19"/>
        <v>0</v>
      </c>
      <c r="Q170" s="1839">
        <v>0</v>
      </c>
      <c r="R170" s="1010">
        <v>-28844.77</v>
      </c>
      <c r="S170" s="1016">
        <v>-14722</v>
      </c>
    </row>
    <row r="171" spans="1:19" ht="16.2" x14ac:dyDescent="0.3">
      <c r="A171" s="92"/>
      <c r="B171" s="127" t="s">
        <v>221</v>
      </c>
      <c r="C171" s="176">
        <f t="shared" si="27"/>
        <v>164</v>
      </c>
      <c r="D171" s="620">
        <f t="shared" ref="D171:N171" si="28">SUM(D139:D170)</f>
        <v>0</v>
      </c>
      <c r="E171" s="620">
        <f t="shared" si="28"/>
        <v>0</v>
      </c>
      <c r="F171" s="620">
        <f>SUM(F139:F170)</f>
        <v>0</v>
      </c>
      <c r="G171" s="620">
        <f t="shared" si="28"/>
        <v>0</v>
      </c>
      <c r="H171" s="620">
        <f t="shared" si="28"/>
        <v>0</v>
      </c>
      <c r="I171" s="620">
        <f t="shared" si="28"/>
        <v>0</v>
      </c>
      <c r="J171" s="620">
        <f t="shared" si="28"/>
        <v>0</v>
      </c>
      <c r="K171" s="620">
        <f t="shared" si="28"/>
        <v>0</v>
      </c>
      <c r="L171" s="620">
        <f t="shared" si="28"/>
        <v>0</v>
      </c>
      <c r="M171" s="620">
        <f t="shared" si="28"/>
        <v>0</v>
      </c>
      <c r="N171" s="620">
        <f t="shared" si="28"/>
        <v>0</v>
      </c>
      <c r="O171" s="996">
        <f>+SUM(O138:O170)</f>
        <v>-8103786.6958872331</v>
      </c>
      <c r="P171" s="1851">
        <f t="shared" si="19"/>
        <v>-8103786.6958872331</v>
      </c>
      <c r="Q171" s="1851">
        <v>-6005859.2842530003</v>
      </c>
      <c r="R171" s="616">
        <v>-4457601.2</v>
      </c>
      <c r="S171" s="1016">
        <v>-3094930</v>
      </c>
    </row>
    <row r="172" spans="1:19" x14ac:dyDescent="0.3">
      <c r="A172" s="41"/>
      <c r="B172" s="133" t="s">
        <v>264</v>
      </c>
      <c r="C172" s="176">
        <f t="shared" si="27"/>
        <v>165</v>
      </c>
      <c r="D172" s="623"/>
      <c r="E172" s="623"/>
      <c r="F172" s="623"/>
      <c r="G172" s="623"/>
      <c r="H172" s="623"/>
      <c r="I172" s="623"/>
      <c r="J172" s="623"/>
      <c r="K172" s="623"/>
      <c r="L172" s="623"/>
      <c r="M172" s="623"/>
      <c r="N172" s="623"/>
      <c r="O172" s="1000"/>
      <c r="P172" s="1851">
        <f t="shared" si="19"/>
        <v>0</v>
      </c>
      <c r="Q172" s="1851"/>
      <c r="R172" s="616"/>
      <c r="S172" s="1014">
        <v>0</v>
      </c>
    </row>
    <row r="173" spans="1:19" x14ac:dyDescent="0.3">
      <c r="A173" s="1" t="str">
        <f>'Conto economico riclassificato'!A74</f>
        <v>fc</v>
      </c>
      <c r="B173" s="128" t="s">
        <v>222</v>
      </c>
      <c r="C173" s="176">
        <f t="shared" si="27"/>
        <v>166</v>
      </c>
      <c r="D173" s="621"/>
      <c r="E173" s="621"/>
      <c r="F173" s="621">
        <v>0</v>
      </c>
      <c r="G173" s="621"/>
      <c r="H173" s="621">
        <v>0</v>
      </c>
      <c r="I173" s="621">
        <v>0</v>
      </c>
      <c r="J173" s="621"/>
      <c r="K173" s="621"/>
      <c r="L173" s="621"/>
      <c r="M173" s="621"/>
      <c r="N173" s="621"/>
      <c r="O173" s="986">
        <f>+VLOOKUP(A173,'[14]Foglio di Lavoro '!$A$7:$AN$365,40,FALSE)</f>
        <v>0</v>
      </c>
      <c r="P173" s="1839">
        <f t="shared" si="19"/>
        <v>0</v>
      </c>
      <c r="Q173" s="1839">
        <v>0</v>
      </c>
      <c r="R173" s="616">
        <v>0</v>
      </c>
      <c r="S173" s="1014">
        <v>0</v>
      </c>
    </row>
    <row r="174" spans="1:19" x14ac:dyDescent="0.3">
      <c r="A174" s="1" t="str">
        <f>'Conto economico riclassificato'!A75</f>
        <v>fd</v>
      </c>
      <c r="B174" s="128" t="s">
        <v>223</v>
      </c>
      <c r="C174" s="176">
        <f t="shared" si="27"/>
        <v>167</v>
      </c>
      <c r="D174" s="621"/>
      <c r="E174" s="621"/>
      <c r="F174" s="621">
        <v>0</v>
      </c>
      <c r="G174" s="621"/>
      <c r="H174" s="621">
        <v>0</v>
      </c>
      <c r="I174" s="621">
        <v>0</v>
      </c>
      <c r="J174" s="621"/>
      <c r="K174" s="621"/>
      <c r="L174" s="621"/>
      <c r="M174" s="621"/>
      <c r="N174" s="621"/>
      <c r="O174" s="986">
        <f>+VLOOKUP(A174,'[14]Foglio di Lavoro '!$A$7:$AN$365,40,FALSE)</f>
        <v>0</v>
      </c>
      <c r="P174" s="1839">
        <f t="shared" si="19"/>
        <v>0</v>
      </c>
      <c r="Q174" s="1839">
        <v>0</v>
      </c>
      <c r="R174" s="616">
        <v>0</v>
      </c>
      <c r="S174" s="1014">
        <v>0</v>
      </c>
    </row>
    <row r="175" spans="1:19" x14ac:dyDescent="0.3">
      <c r="A175" s="1" t="str">
        <f>'Conto economico riclassificato'!A76</f>
        <v>fe</v>
      </c>
      <c r="B175" s="128" t="s">
        <v>224</v>
      </c>
      <c r="C175" s="176">
        <f t="shared" si="27"/>
        <v>168</v>
      </c>
      <c r="D175" s="621"/>
      <c r="E175" s="621"/>
      <c r="F175" s="621"/>
      <c r="G175" s="621"/>
      <c r="H175" s="621"/>
      <c r="I175" s="621"/>
      <c r="J175" s="621"/>
      <c r="K175" s="621"/>
      <c r="L175" s="621"/>
      <c r="M175" s="621"/>
      <c r="N175" s="621"/>
      <c r="O175" s="986">
        <f>+VLOOKUP(A175,'[14]Foglio di Lavoro '!$A$7:$AN$365,40,FALSE)</f>
        <v>30401.768555606715</v>
      </c>
      <c r="P175" s="1839">
        <f t="shared" si="19"/>
        <v>30401.768555606715</v>
      </c>
      <c r="Q175" s="1839">
        <v>566655.71003222407</v>
      </c>
      <c r="R175" s="1010">
        <v>379159</v>
      </c>
      <c r="S175" s="1016">
        <v>318945</v>
      </c>
    </row>
    <row r="176" spans="1:19" ht="16.2" x14ac:dyDescent="0.3">
      <c r="A176" s="92"/>
      <c r="B176" s="127" t="s">
        <v>260</v>
      </c>
      <c r="C176" s="176">
        <f t="shared" si="27"/>
        <v>169</v>
      </c>
      <c r="D176" s="620">
        <f t="shared" ref="D176:N176" si="29">SUM(D173:D175)</f>
        <v>0</v>
      </c>
      <c r="E176" s="620">
        <f t="shared" si="29"/>
        <v>0</v>
      </c>
      <c r="F176" s="620">
        <f t="shared" si="29"/>
        <v>0</v>
      </c>
      <c r="G176" s="620">
        <f t="shared" si="29"/>
        <v>0</v>
      </c>
      <c r="H176" s="620">
        <f t="shared" si="29"/>
        <v>0</v>
      </c>
      <c r="I176" s="620">
        <f t="shared" si="29"/>
        <v>0</v>
      </c>
      <c r="J176" s="620">
        <f t="shared" si="29"/>
        <v>0</v>
      </c>
      <c r="K176" s="620">
        <f t="shared" si="29"/>
        <v>0</v>
      </c>
      <c r="L176" s="620">
        <f t="shared" si="29"/>
        <v>0</v>
      </c>
      <c r="M176" s="620">
        <f t="shared" si="29"/>
        <v>0</v>
      </c>
      <c r="N176" s="620">
        <f t="shared" si="29"/>
        <v>0</v>
      </c>
      <c r="O176" s="996">
        <f>+SUM(O173:O175)</f>
        <v>30401.768555606715</v>
      </c>
      <c r="P176" s="1851">
        <f t="shared" ref="P176:P221" si="30">+O176</f>
        <v>30401.768555606715</v>
      </c>
      <c r="Q176" s="1851">
        <v>566655.71003222407</v>
      </c>
      <c r="R176" s="616">
        <v>356029</v>
      </c>
      <c r="S176" s="1016">
        <v>318945</v>
      </c>
    </row>
    <row r="177" spans="1:19" x14ac:dyDescent="0.3">
      <c r="A177" s="41"/>
      <c r="B177" s="133" t="s">
        <v>265</v>
      </c>
      <c r="C177" s="176">
        <f t="shared" si="27"/>
        <v>170</v>
      </c>
      <c r="D177" s="623"/>
      <c r="E177" s="623"/>
      <c r="F177" s="623"/>
      <c r="G177" s="623"/>
      <c r="H177" s="623"/>
      <c r="I177" s="623"/>
      <c r="J177" s="623"/>
      <c r="K177" s="623"/>
      <c r="L177" s="623"/>
      <c r="M177" s="623"/>
      <c r="N177" s="623"/>
      <c r="O177" s="1000"/>
      <c r="P177" s="1851">
        <f t="shared" si="30"/>
        <v>0</v>
      </c>
      <c r="Q177" s="1851"/>
      <c r="R177" s="616"/>
      <c r="S177" s="1014">
        <v>0</v>
      </c>
    </row>
    <row r="178" spans="1:19" ht="16.2" thickBot="1" x14ac:dyDescent="0.35">
      <c r="A178" s="1" t="str">
        <f>'Conto economico riclassificato'!A79</f>
        <v>la</v>
      </c>
      <c r="B178" s="128" t="s">
        <v>225</v>
      </c>
      <c r="C178" s="176">
        <f t="shared" si="27"/>
        <v>171</v>
      </c>
      <c r="D178" s="621"/>
      <c r="E178" s="621"/>
      <c r="F178" s="621">
        <v>0</v>
      </c>
      <c r="G178" s="621"/>
      <c r="H178" s="621">
        <v>0</v>
      </c>
      <c r="I178" s="621">
        <v>0</v>
      </c>
      <c r="J178" s="621"/>
      <c r="K178" s="621"/>
      <c r="L178" s="621"/>
      <c r="M178" s="621"/>
      <c r="N178" s="621"/>
      <c r="O178" s="986">
        <f>+VLOOKUP(A178,'[14]Foglio di Lavoro '!$A$7:$AN$365,40,FALSE)</f>
        <v>0</v>
      </c>
      <c r="P178" s="1839">
        <f t="shared" si="30"/>
        <v>0</v>
      </c>
      <c r="Q178" s="1839">
        <v>0</v>
      </c>
      <c r="R178" s="1010">
        <v>0</v>
      </c>
      <c r="S178" s="1015">
        <v>0</v>
      </c>
    </row>
    <row r="179" spans="1:19" x14ac:dyDescent="0.3">
      <c r="A179" s="92"/>
      <c r="B179" s="132" t="s">
        <v>226</v>
      </c>
      <c r="C179" s="176">
        <f t="shared" si="27"/>
        <v>172</v>
      </c>
      <c r="D179" s="690">
        <f t="shared" ref="D179:N179" si="31">+D137+D171+D176+D178</f>
        <v>0</v>
      </c>
      <c r="E179" s="690">
        <f t="shared" si="31"/>
        <v>0</v>
      </c>
      <c r="F179" s="690">
        <f t="shared" si="31"/>
        <v>0</v>
      </c>
      <c r="G179" s="690">
        <f t="shared" si="31"/>
        <v>0</v>
      </c>
      <c r="H179" s="690">
        <f t="shared" si="31"/>
        <v>0</v>
      </c>
      <c r="I179" s="690">
        <f t="shared" si="31"/>
        <v>0</v>
      </c>
      <c r="J179" s="690">
        <f t="shared" si="31"/>
        <v>0</v>
      </c>
      <c r="K179" s="690">
        <f t="shared" si="31"/>
        <v>0</v>
      </c>
      <c r="L179" s="690">
        <f t="shared" si="31"/>
        <v>0</v>
      </c>
      <c r="M179" s="690">
        <f t="shared" si="31"/>
        <v>0</v>
      </c>
      <c r="N179" s="690">
        <f t="shared" si="31"/>
        <v>0</v>
      </c>
      <c r="O179" s="1001">
        <f>+O137+O171+O176</f>
        <v>10283822.711055674</v>
      </c>
      <c r="P179" s="1851">
        <f t="shared" si="30"/>
        <v>10283822.711055674</v>
      </c>
      <c r="Q179" s="1851">
        <v>6885629.3136262223</v>
      </c>
      <c r="R179" s="616">
        <v>4468539.419999999</v>
      </c>
      <c r="S179" s="1016">
        <v>2178945</v>
      </c>
    </row>
    <row r="180" spans="1:19" x14ac:dyDescent="0.3">
      <c r="A180" s="1" t="str">
        <f>'Conto economico riclassificato'!A81</f>
        <v>ma</v>
      </c>
      <c r="B180" s="128" t="s">
        <v>227</v>
      </c>
      <c r="C180" s="176">
        <f t="shared" si="27"/>
        <v>173</v>
      </c>
      <c r="D180" s="621"/>
      <c r="E180" s="621"/>
      <c r="F180" s="621"/>
      <c r="G180" s="621"/>
      <c r="H180" s="621"/>
      <c r="I180" s="621"/>
      <c r="J180" s="621"/>
      <c r="K180" s="621"/>
      <c r="L180" s="621"/>
      <c r="M180" s="621"/>
      <c r="N180" s="621"/>
      <c r="O180" s="986">
        <f>+VLOOKUP(A180,'[14]Foglio di Lavoro '!$A$7:$AN$365,40,FALSE)</f>
        <v>-880372.14743800205</v>
      </c>
      <c r="P180" s="1839">
        <f t="shared" si="30"/>
        <v>-880372.14743800205</v>
      </c>
      <c r="Q180" s="1839">
        <v>-707382.69386228046</v>
      </c>
      <c r="R180" s="616">
        <v>-684314.14</v>
      </c>
      <c r="S180" s="621">
        <v>-620106</v>
      </c>
    </row>
    <row r="181" spans="1:19" x14ac:dyDescent="0.3">
      <c r="A181" s="1" t="str">
        <f>'Conto economico riclassificato'!A82</f>
        <v>mb</v>
      </c>
      <c r="B181" s="128" t="s">
        <v>228</v>
      </c>
      <c r="C181" s="176">
        <f t="shared" si="27"/>
        <v>174</v>
      </c>
      <c r="D181" s="621"/>
      <c r="E181" s="621"/>
      <c r="F181" s="621">
        <v>0</v>
      </c>
      <c r="G181" s="621"/>
      <c r="H181" s="621">
        <v>0</v>
      </c>
      <c r="I181" s="621">
        <v>0</v>
      </c>
      <c r="J181" s="621"/>
      <c r="K181" s="621"/>
      <c r="L181" s="621"/>
      <c r="M181" s="621"/>
      <c r="N181" s="621"/>
      <c r="O181" s="986">
        <f>+VLOOKUP(A181,'[14]Foglio di Lavoro '!$A$7:$AN$365,40,FALSE)</f>
        <v>0</v>
      </c>
      <c r="P181" s="1839">
        <f t="shared" si="30"/>
        <v>0</v>
      </c>
      <c r="Q181" s="1839">
        <v>0</v>
      </c>
      <c r="R181" s="616">
        <v>0</v>
      </c>
      <c r="S181" s="1014">
        <v>0</v>
      </c>
    </row>
    <row r="182" spans="1:19" x14ac:dyDescent="0.3">
      <c r="A182" s="1" t="str">
        <f>'Conto economico riclassificato'!A83</f>
        <v>mc</v>
      </c>
      <c r="B182" s="128" t="s">
        <v>229</v>
      </c>
      <c r="C182" s="176">
        <f t="shared" si="27"/>
        <v>175</v>
      </c>
      <c r="D182" s="621"/>
      <c r="E182" s="621"/>
      <c r="F182" s="621">
        <v>0</v>
      </c>
      <c r="G182" s="621"/>
      <c r="H182" s="621">
        <v>0</v>
      </c>
      <c r="I182" s="621">
        <v>0</v>
      </c>
      <c r="J182" s="621"/>
      <c r="K182" s="621"/>
      <c r="L182" s="621"/>
      <c r="M182" s="621"/>
      <c r="N182" s="621"/>
      <c r="O182" s="986">
        <f>+VLOOKUP(A182,'[14]Foglio di Lavoro '!$A$7:$AN$365,40,FALSE)</f>
        <v>0</v>
      </c>
      <c r="P182" s="1839">
        <f t="shared" si="30"/>
        <v>0</v>
      </c>
      <c r="Q182" s="1839">
        <v>0</v>
      </c>
      <c r="R182" s="1010">
        <v>0</v>
      </c>
      <c r="S182" s="1015">
        <v>0</v>
      </c>
    </row>
    <row r="183" spans="1:19" ht="16.8" thickBot="1" x14ac:dyDescent="0.35">
      <c r="A183" s="92"/>
      <c r="B183" s="127" t="s">
        <v>230</v>
      </c>
      <c r="C183" s="176">
        <f t="shared" si="27"/>
        <v>176</v>
      </c>
      <c r="D183" s="620">
        <f t="shared" ref="D183:N183" si="32">SUM(D180:D182)</f>
        <v>0</v>
      </c>
      <c r="E183" s="620">
        <f t="shared" si="32"/>
        <v>0</v>
      </c>
      <c r="F183" s="620">
        <f t="shared" si="32"/>
        <v>0</v>
      </c>
      <c r="G183" s="620">
        <f t="shared" si="32"/>
        <v>0</v>
      </c>
      <c r="H183" s="620">
        <f t="shared" si="32"/>
        <v>0</v>
      </c>
      <c r="I183" s="620">
        <f t="shared" si="32"/>
        <v>0</v>
      </c>
      <c r="J183" s="620">
        <f t="shared" si="32"/>
        <v>0</v>
      </c>
      <c r="K183" s="620">
        <f t="shared" si="32"/>
        <v>0</v>
      </c>
      <c r="L183" s="620">
        <f t="shared" si="32"/>
        <v>0</v>
      </c>
      <c r="M183" s="620">
        <f t="shared" si="32"/>
        <v>0</v>
      </c>
      <c r="N183" s="620">
        <f t="shared" si="32"/>
        <v>0</v>
      </c>
      <c r="O183" s="996">
        <f>+SUM(O180:O182)</f>
        <v>-880372.14743800205</v>
      </c>
      <c r="P183" s="1851">
        <f t="shared" si="30"/>
        <v>-880372.14743800205</v>
      </c>
      <c r="Q183" s="1851">
        <v>-707382.69386228046</v>
      </c>
      <c r="R183" s="616">
        <v>-684314.14</v>
      </c>
      <c r="S183" s="621">
        <v>-620106</v>
      </c>
    </row>
    <row r="184" spans="1:19" ht="16.2" x14ac:dyDescent="0.3">
      <c r="A184" s="92"/>
      <c r="B184" s="132" t="s">
        <v>150</v>
      </c>
      <c r="C184" s="176">
        <f t="shared" si="27"/>
        <v>177</v>
      </c>
      <c r="D184" s="688">
        <f t="shared" ref="D184:N184" si="33">+D179+D183</f>
        <v>0</v>
      </c>
      <c r="E184" s="688">
        <f t="shared" si="33"/>
        <v>0</v>
      </c>
      <c r="F184" s="688">
        <f t="shared" si="33"/>
        <v>0</v>
      </c>
      <c r="G184" s="688">
        <f t="shared" si="33"/>
        <v>0</v>
      </c>
      <c r="H184" s="688">
        <f t="shared" si="33"/>
        <v>0</v>
      </c>
      <c r="I184" s="688">
        <f t="shared" si="33"/>
        <v>0</v>
      </c>
      <c r="J184" s="688">
        <f t="shared" si="33"/>
        <v>0</v>
      </c>
      <c r="K184" s="688">
        <f t="shared" si="33"/>
        <v>0</v>
      </c>
      <c r="L184" s="688">
        <f t="shared" si="33"/>
        <v>0</v>
      </c>
      <c r="M184" s="688">
        <f t="shared" si="33"/>
        <v>0</v>
      </c>
      <c r="N184" s="688">
        <f t="shared" si="33"/>
        <v>0</v>
      </c>
      <c r="O184" s="2331">
        <f>+O179+O183</f>
        <v>9403450.5636176709</v>
      </c>
      <c r="P184" s="1851">
        <f t="shared" si="30"/>
        <v>9403450.5636176709</v>
      </c>
      <c r="Q184" s="1851">
        <v>6178246.6197639415</v>
      </c>
      <c r="R184" s="616">
        <v>3784225.2799999989</v>
      </c>
      <c r="S184" s="1014">
        <v>1558839</v>
      </c>
    </row>
    <row r="185" spans="1:19" x14ac:dyDescent="0.3">
      <c r="A185" s="41"/>
      <c r="B185" s="133" t="s">
        <v>266</v>
      </c>
      <c r="C185" s="176">
        <f t="shared" si="27"/>
        <v>178</v>
      </c>
      <c r="D185" s="623"/>
      <c r="E185" s="623"/>
      <c r="F185" s="623"/>
      <c r="G185" s="623"/>
      <c r="H185" s="623"/>
      <c r="I185" s="623"/>
      <c r="J185" s="623"/>
      <c r="K185" s="623"/>
      <c r="L185" s="623"/>
      <c r="M185" s="623"/>
      <c r="N185" s="623"/>
      <c r="O185" s="1000"/>
      <c r="P185" s="1851">
        <f t="shared" si="30"/>
        <v>0</v>
      </c>
      <c r="Q185" s="1851"/>
      <c r="R185" s="616"/>
      <c r="S185" s="623">
        <v>0</v>
      </c>
    </row>
    <row r="186" spans="1:19" x14ac:dyDescent="0.3">
      <c r="A186" s="1" t="str">
        <f>'Conto economico riclassificato'!A87</f>
        <v>na</v>
      </c>
      <c r="B186" s="128" t="s">
        <v>231</v>
      </c>
      <c r="C186" s="176">
        <f t="shared" si="27"/>
        <v>179</v>
      </c>
      <c r="D186" s="621"/>
      <c r="E186" s="621"/>
      <c r="F186" s="621">
        <v>0</v>
      </c>
      <c r="G186" s="621"/>
      <c r="H186" s="621">
        <v>0</v>
      </c>
      <c r="I186" s="621">
        <v>0</v>
      </c>
      <c r="J186" s="621"/>
      <c r="K186" s="621"/>
      <c r="L186" s="621">
        <v>0</v>
      </c>
      <c r="M186" s="621"/>
      <c r="N186" s="621"/>
      <c r="O186" s="986">
        <f>+VLOOKUP(A186,'[14]Foglio di Lavoro '!$A$7:$AN$365,40,FALSE)</f>
        <v>0</v>
      </c>
      <c r="P186" s="1839">
        <f t="shared" si="30"/>
        <v>0</v>
      </c>
      <c r="Q186" s="1839">
        <v>0</v>
      </c>
      <c r="R186" s="616">
        <v>0</v>
      </c>
      <c r="S186" s="621">
        <v>-6846</v>
      </c>
    </row>
    <row r="187" spans="1:19" x14ac:dyDescent="0.3">
      <c r="A187" s="1" t="str">
        <f>'Conto economico riclassificato'!A88</f>
        <v>nb</v>
      </c>
      <c r="B187" s="128" t="s">
        <v>232</v>
      </c>
      <c r="C187" s="176">
        <f t="shared" si="27"/>
        <v>180</v>
      </c>
      <c r="D187" s="621"/>
      <c r="E187" s="621"/>
      <c r="F187" s="621">
        <v>0</v>
      </c>
      <c r="G187" s="621"/>
      <c r="H187" s="621">
        <v>0</v>
      </c>
      <c r="I187" s="621">
        <v>0</v>
      </c>
      <c r="J187" s="621"/>
      <c r="K187" s="621"/>
      <c r="L187" s="621">
        <v>0</v>
      </c>
      <c r="M187" s="621"/>
      <c r="N187" s="621"/>
      <c r="O187" s="986">
        <f>+VLOOKUP(A187,'[14]Foglio di Lavoro '!$A$7:$AN$365,40,FALSE)</f>
        <v>-18776.877448727209</v>
      </c>
      <c r="P187" s="1839">
        <f t="shared" si="30"/>
        <v>-18776.877448727209</v>
      </c>
      <c r="Q187" s="1839">
        <v>-32890.139697089144</v>
      </c>
      <c r="R187" s="616">
        <v>0</v>
      </c>
      <c r="S187" s="621">
        <v>0</v>
      </c>
    </row>
    <row r="188" spans="1:19" x14ac:dyDescent="0.3">
      <c r="A188" s="1" t="str">
        <f>'Conto economico riclassificato'!A89</f>
        <v>nc</v>
      </c>
      <c r="B188" s="128" t="s">
        <v>233</v>
      </c>
      <c r="C188" s="176">
        <f t="shared" si="27"/>
        <v>181</v>
      </c>
      <c r="D188" s="621"/>
      <c r="E188" s="621"/>
      <c r="F188" s="621">
        <v>0</v>
      </c>
      <c r="G188" s="621"/>
      <c r="H188" s="621"/>
      <c r="I188" s="621"/>
      <c r="J188" s="621"/>
      <c r="K188" s="621"/>
      <c r="L188" s="621"/>
      <c r="M188" s="621"/>
      <c r="N188" s="621"/>
      <c r="O188" s="986">
        <f>+VLOOKUP(A188,'[14]Foglio di Lavoro '!$A$7:$AN$365,40,FALSE)</f>
        <v>-48893.740013570598</v>
      </c>
      <c r="P188" s="1839">
        <f t="shared" si="30"/>
        <v>-48893.740013570598</v>
      </c>
      <c r="Q188" s="1839">
        <v>-51572.319354716594</v>
      </c>
      <c r="R188" s="616">
        <v>-33333.83</v>
      </c>
      <c r="S188" s="621">
        <v>0</v>
      </c>
    </row>
    <row r="189" spans="1:19" x14ac:dyDescent="0.3">
      <c r="A189" s="1" t="str">
        <f>'Conto economico riclassificato'!A90</f>
        <v>nd</v>
      </c>
      <c r="B189" s="128" t="s">
        <v>234</v>
      </c>
      <c r="C189" s="176">
        <f t="shared" si="27"/>
        <v>182</v>
      </c>
      <c r="D189" s="621"/>
      <c r="E189" s="621"/>
      <c r="F189" s="621">
        <v>0</v>
      </c>
      <c r="G189" s="621"/>
      <c r="H189" s="621"/>
      <c r="I189" s="621"/>
      <c r="J189" s="621"/>
      <c r="K189" s="621"/>
      <c r="L189" s="621"/>
      <c r="M189" s="621"/>
      <c r="N189" s="621"/>
      <c r="O189" s="986">
        <f>+VLOOKUP(A189,'[14]Foglio di Lavoro '!$A$7:$AN$365,40,FALSE)</f>
        <v>0</v>
      </c>
      <c r="P189" s="1839">
        <f t="shared" si="30"/>
        <v>0</v>
      </c>
      <c r="Q189" s="1839">
        <v>0</v>
      </c>
      <c r="R189" s="616">
        <v>0</v>
      </c>
      <c r="S189" s="621">
        <v>0</v>
      </c>
    </row>
    <row r="190" spans="1:19" x14ac:dyDescent="0.3">
      <c r="A190" s="1" t="str">
        <f>'Conto economico riclassificato'!A91</f>
        <v>ne</v>
      </c>
      <c r="B190" s="128" t="s">
        <v>235</v>
      </c>
      <c r="C190" s="176">
        <f t="shared" si="27"/>
        <v>183</v>
      </c>
      <c r="D190" s="621"/>
      <c r="E190" s="621"/>
      <c r="F190" s="621">
        <v>0</v>
      </c>
      <c r="G190" s="621"/>
      <c r="H190" s="621"/>
      <c r="I190" s="621"/>
      <c r="J190" s="621"/>
      <c r="K190" s="621"/>
      <c r="L190" s="621"/>
      <c r="M190" s="621"/>
      <c r="N190" s="621"/>
      <c r="O190" s="986">
        <f>+VLOOKUP(A190,'[14]Foglio di Lavoro '!$A$7:$AN$365,40,FALSE)</f>
        <v>0</v>
      </c>
      <c r="P190" s="1839">
        <f t="shared" si="30"/>
        <v>0</v>
      </c>
      <c r="Q190" s="1839">
        <v>0</v>
      </c>
      <c r="R190" s="616">
        <v>0</v>
      </c>
      <c r="S190" s="621">
        <v>0</v>
      </c>
    </row>
    <row r="191" spans="1:19" x14ac:dyDescent="0.3">
      <c r="A191" s="1" t="str">
        <f>'Conto economico riclassificato'!A92</f>
        <v>nf</v>
      </c>
      <c r="B191" s="128" t="s">
        <v>236</v>
      </c>
      <c r="C191" s="176">
        <f t="shared" si="27"/>
        <v>184</v>
      </c>
      <c r="D191" s="621"/>
      <c r="E191" s="621"/>
      <c r="F191" s="621">
        <v>0</v>
      </c>
      <c r="G191" s="621"/>
      <c r="H191" s="621"/>
      <c r="I191" s="621"/>
      <c r="J191" s="621"/>
      <c r="K191" s="621"/>
      <c r="L191" s="621"/>
      <c r="M191" s="621"/>
      <c r="N191" s="621"/>
      <c r="O191" s="986">
        <f>+VLOOKUP(A191,'[14]Foglio di Lavoro '!$A$7:$AN$365,40,FALSE)</f>
        <v>0</v>
      </c>
      <c r="P191" s="1839">
        <f t="shared" si="30"/>
        <v>0</v>
      </c>
      <c r="Q191" s="1839">
        <v>0</v>
      </c>
      <c r="R191" s="616">
        <v>0</v>
      </c>
      <c r="S191" s="621">
        <v>0</v>
      </c>
    </row>
    <row r="192" spans="1:19" x14ac:dyDescent="0.3">
      <c r="A192" s="1" t="str">
        <f>'Conto economico riclassificato'!A93</f>
        <v>ng</v>
      </c>
      <c r="B192" s="128" t="s">
        <v>237</v>
      </c>
      <c r="C192" s="176">
        <f t="shared" si="27"/>
        <v>185</v>
      </c>
      <c r="D192" s="621"/>
      <c r="E192" s="621"/>
      <c r="F192" s="621">
        <v>0</v>
      </c>
      <c r="G192" s="621"/>
      <c r="H192" s="621"/>
      <c r="I192" s="621"/>
      <c r="J192" s="621"/>
      <c r="K192" s="621"/>
      <c r="L192" s="621"/>
      <c r="M192" s="621"/>
      <c r="N192" s="621"/>
      <c r="O192" s="986">
        <f>+VLOOKUP(A192,'[14]Foglio di Lavoro '!$A$7:$AN$365,40,FALSE)</f>
        <v>0</v>
      </c>
      <c r="P192" s="1839">
        <f t="shared" si="30"/>
        <v>0</v>
      </c>
      <c r="Q192" s="1839">
        <v>0</v>
      </c>
      <c r="R192" s="616">
        <v>0</v>
      </c>
      <c r="S192" s="621">
        <v>0</v>
      </c>
    </row>
    <row r="193" spans="1:19" x14ac:dyDescent="0.3">
      <c r="A193" s="1" t="str">
        <f>'Conto economico riclassificato'!A94</f>
        <v>nh</v>
      </c>
      <c r="B193" s="128" t="s">
        <v>234</v>
      </c>
      <c r="C193" s="176">
        <f t="shared" si="27"/>
        <v>186</v>
      </c>
      <c r="D193" s="621"/>
      <c r="E193" s="621"/>
      <c r="F193" s="621">
        <v>0</v>
      </c>
      <c r="G193" s="621"/>
      <c r="H193" s="621"/>
      <c r="I193" s="621"/>
      <c r="J193" s="621"/>
      <c r="K193" s="621"/>
      <c r="L193" s="621"/>
      <c r="M193" s="621"/>
      <c r="N193" s="621"/>
      <c r="O193" s="986">
        <f>+VLOOKUP(A193,'[14]Foglio di Lavoro '!$A$7:$AN$365,40,FALSE)</f>
        <v>0</v>
      </c>
      <c r="P193" s="1839">
        <f t="shared" si="30"/>
        <v>0</v>
      </c>
      <c r="Q193" s="1839">
        <v>0</v>
      </c>
      <c r="R193" s="616">
        <v>0</v>
      </c>
      <c r="S193" s="621">
        <v>0</v>
      </c>
    </row>
    <row r="194" spans="1:19" x14ac:dyDescent="0.3">
      <c r="A194" s="1" t="str">
        <f>'Conto economico riclassificato'!A95</f>
        <v>ni</v>
      </c>
      <c r="B194" s="128" t="s">
        <v>238</v>
      </c>
      <c r="C194" s="176">
        <f t="shared" si="27"/>
        <v>187</v>
      </c>
      <c r="D194" s="621"/>
      <c r="E194" s="621"/>
      <c r="F194" s="621">
        <v>0</v>
      </c>
      <c r="G194" s="621"/>
      <c r="H194" s="621"/>
      <c r="I194" s="621"/>
      <c r="J194" s="621"/>
      <c r="K194" s="621"/>
      <c r="L194" s="621"/>
      <c r="M194" s="621"/>
      <c r="N194" s="621"/>
      <c r="O194" s="986">
        <f>+VLOOKUP(A194,'[14]Foglio di Lavoro '!$A$7:$AN$365,40,FALSE)</f>
        <v>0</v>
      </c>
      <c r="P194" s="1839">
        <f t="shared" si="30"/>
        <v>0</v>
      </c>
      <c r="Q194" s="1839">
        <v>0</v>
      </c>
      <c r="R194" s="616">
        <v>0</v>
      </c>
      <c r="S194" s="621">
        <v>0</v>
      </c>
    </row>
    <row r="195" spans="1:19" x14ac:dyDescent="0.3">
      <c r="A195" s="1" t="str">
        <f>'Conto economico riclassificato'!A96</f>
        <v>nj</v>
      </c>
      <c r="B195" s="128" t="s">
        <v>239</v>
      </c>
      <c r="C195" s="176">
        <f t="shared" si="27"/>
        <v>188</v>
      </c>
      <c r="D195" s="621"/>
      <c r="E195" s="621"/>
      <c r="F195" s="621"/>
      <c r="G195" s="621"/>
      <c r="H195" s="621"/>
      <c r="I195" s="621"/>
      <c r="J195" s="621"/>
      <c r="K195" s="621"/>
      <c r="L195" s="621"/>
      <c r="M195" s="621"/>
      <c r="N195" s="621"/>
      <c r="O195" s="986">
        <f>+VLOOKUP(A195,'[14]Foglio di Lavoro '!$A$7:$AN$365,40,FALSE)</f>
        <v>-663655.61319412524</v>
      </c>
      <c r="P195" s="1839">
        <f t="shared" si="30"/>
        <v>-663655.61319412524</v>
      </c>
      <c r="Q195" s="1839">
        <v>-503281.84605928609</v>
      </c>
      <c r="R195" s="616">
        <v>-308371.40999999997</v>
      </c>
      <c r="S195" s="621">
        <v>-141740</v>
      </c>
    </row>
    <row r="196" spans="1:19" ht="16.2" x14ac:dyDescent="0.3">
      <c r="A196" s="92"/>
      <c r="B196" s="127" t="s">
        <v>240</v>
      </c>
      <c r="C196" s="176">
        <f t="shared" si="27"/>
        <v>189</v>
      </c>
      <c r="D196" s="620">
        <f t="shared" ref="D196:N196" si="34">SUM(D186:D195)</f>
        <v>0</v>
      </c>
      <c r="E196" s="620">
        <f t="shared" si="34"/>
        <v>0</v>
      </c>
      <c r="F196" s="620">
        <f t="shared" si="34"/>
        <v>0</v>
      </c>
      <c r="G196" s="620">
        <f t="shared" si="34"/>
        <v>0</v>
      </c>
      <c r="H196" s="620">
        <f t="shared" si="34"/>
        <v>0</v>
      </c>
      <c r="I196" s="620">
        <f t="shared" si="34"/>
        <v>0</v>
      </c>
      <c r="J196" s="620">
        <f t="shared" si="34"/>
        <v>0</v>
      </c>
      <c r="K196" s="620">
        <f t="shared" si="34"/>
        <v>0</v>
      </c>
      <c r="L196" s="620">
        <f t="shared" si="34"/>
        <v>0</v>
      </c>
      <c r="M196" s="620">
        <f t="shared" si="34"/>
        <v>0</v>
      </c>
      <c r="N196" s="620">
        <f t="shared" si="34"/>
        <v>0</v>
      </c>
      <c r="O196" s="996">
        <f>+SUM(O186:O195)</f>
        <v>-731326.23065642302</v>
      </c>
      <c r="P196" s="1851">
        <f t="shared" si="30"/>
        <v>-731326.23065642302</v>
      </c>
      <c r="Q196" s="1851">
        <v>-587744.30511109182</v>
      </c>
      <c r="R196" s="616">
        <v>-341705.24</v>
      </c>
      <c r="S196" s="620">
        <v>-148586</v>
      </c>
    </row>
    <row r="197" spans="1:19" x14ac:dyDescent="0.3">
      <c r="A197" s="41"/>
      <c r="B197" s="133" t="s">
        <v>267</v>
      </c>
      <c r="C197" s="176">
        <f t="shared" si="27"/>
        <v>190</v>
      </c>
      <c r="D197" s="623"/>
      <c r="E197" s="623"/>
      <c r="F197" s="623"/>
      <c r="G197" s="623"/>
      <c r="H197" s="623"/>
      <c r="I197" s="623"/>
      <c r="J197" s="623"/>
      <c r="K197" s="623"/>
      <c r="L197" s="623"/>
      <c r="M197" s="623"/>
      <c r="N197" s="623"/>
      <c r="O197" s="1000"/>
      <c r="P197" s="1851">
        <f t="shared" si="30"/>
        <v>0</v>
      </c>
      <c r="Q197" s="1851"/>
      <c r="R197" s="616"/>
      <c r="S197" s="623">
        <v>0</v>
      </c>
    </row>
    <row r="198" spans="1:19" x14ac:dyDescent="0.3">
      <c r="A198" s="1" t="str">
        <f>'Conto economico riclassificato'!A99</f>
        <v>oa</v>
      </c>
      <c r="B198" s="128" t="s">
        <v>241</v>
      </c>
      <c r="C198" s="176">
        <f t="shared" si="27"/>
        <v>191</v>
      </c>
      <c r="D198" s="621"/>
      <c r="E198" s="621"/>
      <c r="F198" s="621"/>
      <c r="G198" s="621"/>
      <c r="H198" s="621"/>
      <c r="I198" s="621"/>
      <c r="J198" s="621"/>
      <c r="K198" s="621"/>
      <c r="L198" s="621"/>
      <c r="M198" s="621"/>
      <c r="N198" s="621"/>
      <c r="O198" s="986">
        <f>+VLOOKUP(A198,'[14]Foglio di Lavoro '!$A$7:$AN$365,40,FALSE)</f>
        <v>1001.7816884452909</v>
      </c>
      <c r="P198" s="1839">
        <f t="shared" si="30"/>
        <v>1001.7816884452909</v>
      </c>
      <c r="Q198" s="1839">
        <v>1332.0305627746118</v>
      </c>
      <c r="R198" s="616">
        <v>5543.77</v>
      </c>
      <c r="S198" s="621">
        <v>0</v>
      </c>
    </row>
    <row r="199" spans="1:19" x14ac:dyDescent="0.3">
      <c r="A199" s="1" t="str">
        <f>'Conto economico riclassificato'!A100</f>
        <v>ob</v>
      </c>
      <c r="B199" s="128" t="s">
        <v>242</v>
      </c>
      <c r="C199" s="176">
        <f t="shared" si="27"/>
        <v>192</v>
      </c>
      <c r="D199" s="621"/>
      <c r="E199" s="621"/>
      <c r="F199" s="621"/>
      <c r="G199" s="621"/>
      <c r="H199" s="621"/>
      <c r="I199" s="621"/>
      <c r="J199" s="621"/>
      <c r="K199" s="621"/>
      <c r="L199" s="621"/>
      <c r="M199" s="621"/>
      <c r="N199" s="621"/>
      <c r="O199" s="986">
        <f>+VLOOKUP(A199,'[14]Foglio di Lavoro '!$A$7:$AN$365,40,FALSE)</f>
        <v>0</v>
      </c>
      <c r="P199" s="1839">
        <f t="shared" si="30"/>
        <v>0</v>
      </c>
      <c r="Q199" s="1839">
        <v>0</v>
      </c>
      <c r="R199" s="616">
        <v>0</v>
      </c>
      <c r="S199" s="621">
        <v>0</v>
      </c>
    </row>
    <row r="200" spans="1:19" x14ac:dyDescent="0.3">
      <c r="A200" s="1" t="str">
        <f>'Conto economico riclassificato'!A101</f>
        <v>oc</v>
      </c>
      <c r="B200" s="128" t="s">
        <v>243</v>
      </c>
      <c r="C200" s="176">
        <f t="shared" si="27"/>
        <v>193</v>
      </c>
      <c r="D200" s="621"/>
      <c r="E200" s="621"/>
      <c r="F200" s="621"/>
      <c r="G200" s="621"/>
      <c r="H200" s="621"/>
      <c r="I200" s="621"/>
      <c r="J200" s="621"/>
      <c r="K200" s="621"/>
      <c r="L200" s="621"/>
      <c r="M200" s="621"/>
      <c r="N200" s="621"/>
      <c r="O200" s="986">
        <f>+VLOOKUP(A200,'[14]Foglio di Lavoro '!$A$7:$AN$365,40,FALSE)</f>
        <v>0</v>
      </c>
      <c r="P200" s="1839">
        <f t="shared" si="30"/>
        <v>0</v>
      </c>
      <c r="Q200" s="1839">
        <v>0</v>
      </c>
      <c r="R200" s="616">
        <v>0</v>
      </c>
      <c r="S200" s="621">
        <v>0</v>
      </c>
    </row>
    <row r="201" spans="1:19" x14ac:dyDescent="0.3">
      <c r="A201" s="1" t="str">
        <f>'Conto economico riclassificato'!A102</f>
        <v>od</v>
      </c>
      <c r="B201" s="128" t="s">
        <v>244</v>
      </c>
      <c r="C201" s="176">
        <f t="shared" si="27"/>
        <v>194</v>
      </c>
      <c r="D201" s="621"/>
      <c r="E201" s="621"/>
      <c r="F201" s="621"/>
      <c r="G201" s="621"/>
      <c r="H201" s="621"/>
      <c r="I201" s="621"/>
      <c r="J201" s="621"/>
      <c r="K201" s="621"/>
      <c r="L201" s="621"/>
      <c r="M201" s="621"/>
      <c r="N201" s="621"/>
      <c r="O201" s="986">
        <f>+VLOOKUP(A201,'[14]Foglio di Lavoro '!$A$7:$AN$365,40,FALSE)</f>
        <v>0</v>
      </c>
      <c r="P201" s="1839">
        <f t="shared" si="30"/>
        <v>0</v>
      </c>
      <c r="Q201" s="1839">
        <v>0</v>
      </c>
      <c r="R201" s="616">
        <v>0</v>
      </c>
      <c r="S201" s="621">
        <v>267</v>
      </c>
    </row>
    <row r="202" spans="1:19" x14ac:dyDescent="0.3">
      <c r="A202" s="1" t="str">
        <f>'Conto economico riclassificato'!A103</f>
        <v>oe</v>
      </c>
      <c r="B202" s="128" t="s">
        <v>245</v>
      </c>
      <c r="C202" s="176">
        <f t="shared" si="27"/>
        <v>195</v>
      </c>
      <c r="D202" s="621"/>
      <c r="E202" s="621"/>
      <c r="F202" s="621"/>
      <c r="G202" s="621"/>
      <c r="H202" s="621"/>
      <c r="I202" s="621"/>
      <c r="J202" s="621"/>
      <c r="K202" s="621"/>
      <c r="L202" s="621"/>
      <c r="M202" s="621"/>
      <c r="N202" s="621"/>
      <c r="O202" s="986">
        <f>+VLOOKUP(A202,'[14]Foglio di Lavoro '!$A$7:$AN$365,40,FALSE)</f>
        <v>558205.38446385192</v>
      </c>
      <c r="P202" s="1839">
        <f t="shared" si="30"/>
        <v>558205.38446385192</v>
      </c>
      <c r="Q202" s="1839">
        <v>505734.46640967572</v>
      </c>
      <c r="R202" s="1010">
        <v>299341.94</v>
      </c>
      <c r="S202" s="1016">
        <v>235530</v>
      </c>
    </row>
    <row r="203" spans="1:19" ht="16.2" x14ac:dyDescent="0.35">
      <c r="A203" s="92"/>
      <c r="B203" s="127" t="s">
        <v>246</v>
      </c>
      <c r="C203" s="176">
        <f t="shared" si="27"/>
        <v>196</v>
      </c>
      <c r="D203" s="620">
        <f t="shared" ref="D203:N203" si="35">SUM(D198:D202)</f>
        <v>0</v>
      </c>
      <c r="E203" s="620">
        <f t="shared" si="35"/>
        <v>0</v>
      </c>
      <c r="F203" s="620">
        <f t="shared" si="35"/>
        <v>0</v>
      </c>
      <c r="G203" s="620">
        <f t="shared" si="35"/>
        <v>0</v>
      </c>
      <c r="H203" s="620">
        <f t="shared" si="35"/>
        <v>0</v>
      </c>
      <c r="I203" s="620">
        <f t="shared" si="35"/>
        <v>0</v>
      </c>
      <c r="J203" s="620">
        <f t="shared" si="35"/>
        <v>0</v>
      </c>
      <c r="K203" s="620">
        <f t="shared" si="35"/>
        <v>0</v>
      </c>
      <c r="L203" s="620">
        <f t="shared" si="35"/>
        <v>0</v>
      </c>
      <c r="M203" s="620">
        <f t="shared" si="35"/>
        <v>0</v>
      </c>
      <c r="N203" s="620">
        <f t="shared" si="35"/>
        <v>0</v>
      </c>
      <c r="O203" s="996">
        <f>+SUM(O198:O202)</f>
        <v>559207.16615229717</v>
      </c>
      <c r="P203" s="1853">
        <f t="shared" si="30"/>
        <v>559207.16615229717</v>
      </c>
      <c r="Q203" s="1853">
        <v>507066.49697245035</v>
      </c>
      <c r="R203" s="1017">
        <v>304885.71000000002</v>
      </c>
      <c r="S203" s="1018">
        <v>235797</v>
      </c>
    </row>
    <row r="204" spans="1:19" x14ac:dyDescent="0.3">
      <c r="A204" s="41"/>
      <c r="B204" s="133" t="s">
        <v>268</v>
      </c>
      <c r="C204" s="176">
        <f t="shared" si="27"/>
        <v>197</v>
      </c>
      <c r="D204" s="623"/>
      <c r="E204" s="623"/>
      <c r="F204" s="623"/>
      <c r="G204" s="623"/>
      <c r="H204" s="623"/>
      <c r="I204" s="623"/>
      <c r="J204" s="623"/>
      <c r="K204" s="623"/>
      <c r="L204" s="623"/>
      <c r="M204" s="623"/>
      <c r="N204" s="623"/>
      <c r="O204" s="1000"/>
      <c r="P204" s="1851">
        <f t="shared" si="30"/>
        <v>0</v>
      </c>
      <c r="Q204" s="1851"/>
      <c r="R204" s="616"/>
      <c r="S204" s="623">
        <v>0</v>
      </c>
    </row>
    <row r="205" spans="1:19" x14ac:dyDescent="0.3">
      <c r="A205" s="1" t="str">
        <f>'Conto economico riclassificato'!A106</f>
        <v>pa</v>
      </c>
      <c r="B205" s="128" t="s">
        <v>247</v>
      </c>
      <c r="C205" s="176">
        <f t="shared" si="27"/>
        <v>198</v>
      </c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986">
        <f>+VLOOKUP(A205,'[14]Foglio di Lavoro '!$A$7:$AN$365,40,FALSE)</f>
        <v>0</v>
      </c>
      <c r="P205" s="1839">
        <f t="shared" si="30"/>
        <v>0</v>
      </c>
      <c r="Q205" s="1839">
        <v>0</v>
      </c>
      <c r="R205" s="616">
        <v>-483.93</v>
      </c>
      <c r="S205" s="621">
        <v>0</v>
      </c>
    </row>
    <row r="206" spans="1:19" x14ac:dyDescent="0.3">
      <c r="A206" s="1" t="str">
        <f>'Conto economico riclassificato'!A107</f>
        <v>pb</v>
      </c>
      <c r="B206" s="128" t="s">
        <v>248</v>
      </c>
      <c r="C206" s="176">
        <f t="shared" si="27"/>
        <v>199</v>
      </c>
      <c r="D206" s="621"/>
      <c r="E206" s="621"/>
      <c r="F206" s="621"/>
      <c r="G206" s="621"/>
      <c r="H206" s="621"/>
      <c r="I206" s="621"/>
      <c r="J206" s="621"/>
      <c r="K206" s="621"/>
      <c r="L206" s="621"/>
      <c r="M206" s="621"/>
      <c r="N206" s="621"/>
      <c r="O206" s="986">
        <f>+VLOOKUP(A206,'[14]Foglio di Lavoro '!$A$7:$AN$365,40,FALSE)</f>
        <v>0</v>
      </c>
      <c r="P206" s="1839">
        <f t="shared" si="30"/>
        <v>0</v>
      </c>
      <c r="Q206" s="1839">
        <v>0</v>
      </c>
      <c r="R206" s="616">
        <v>0</v>
      </c>
      <c r="S206" s="621">
        <v>0</v>
      </c>
    </row>
    <row r="207" spans="1:19" x14ac:dyDescent="0.3">
      <c r="A207" s="1" t="str">
        <f>'Conto economico riclassificato'!A108</f>
        <v>pc</v>
      </c>
      <c r="B207" s="128" t="s">
        <v>249</v>
      </c>
      <c r="C207" s="176">
        <f t="shared" si="27"/>
        <v>200</v>
      </c>
      <c r="D207" s="621"/>
      <c r="E207" s="621"/>
      <c r="F207" s="621"/>
      <c r="G207" s="621"/>
      <c r="H207" s="621"/>
      <c r="I207" s="621"/>
      <c r="J207" s="621"/>
      <c r="K207" s="621"/>
      <c r="L207" s="621"/>
      <c r="M207" s="621"/>
      <c r="N207" s="621"/>
      <c r="O207" s="986">
        <f>+VLOOKUP(A207,'[14]Foglio di Lavoro '!$A$7:$AN$365,40,FALSE)</f>
        <v>0</v>
      </c>
      <c r="P207" s="1839">
        <f t="shared" si="30"/>
        <v>0</v>
      </c>
      <c r="Q207" s="1839">
        <v>0</v>
      </c>
      <c r="R207" s="616">
        <v>0</v>
      </c>
      <c r="S207" s="621">
        <v>0</v>
      </c>
    </row>
    <row r="208" spans="1:19" x14ac:dyDescent="0.3">
      <c r="A208" s="1" t="str">
        <f>'Conto economico riclassificato'!A109</f>
        <v>pd</v>
      </c>
      <c r="B208" s="128" t="s">
        <v>250</v>
      </c>
      <c r="C208" s="176">
        <f t="shared" si="27"/>
        <v>201</v>
      </c>
      <c r="D208" s="621"/>
      <c r="E208" s="621"/>
      <c r="F208" s="621">
        <v>0</v>
      </c>
      <c r="G208" s="621"/>
      <c r="H208" s="621">
        <v>0</v>
      </c>
      <c r="I208" s="621">
        <v>0</v>
      </c>
      <c r="J208" s="621"/>
      <c r="K208" s="621"/>
      <c r="L208" s="621"/>
      <c r="M208" s="621"/>
      <c r="N208" s="621"/>
      <c r="O208" s="986">
        <f>+VLOOKUP(A208,'[14]Foglio di Lavoro '!$A$7:$AN$365,40,FALSE)</f>
        <v>0</v>
      </c>
      <c r="P208" s="1839">
        <f t="shared" si="30"/>
        <v>0</v>
      </c>
      <c r="Q208" s="1839">
        <v>0</v>
      </c>
      <c r="R208" s="1010">
        <v>0</v>
      </c>
      <c r="S208" s="1016">
        <v>0</v>
      </c>
    </row>
    <row r="209" spans="1:19" ht="16.2" x14ac:dyDescent="0.3">
      <c r="A209" s="92"/>
      <c r="B209" s="127" t="s">
        <v>251</v>
      </c>
      <c r="C209" s="176">
        <f t="shared" si="27"/>
        <v>202</v>
      </c>
      <c r="D209" s="620">
        <f t="shared" ref="D209:N209" si="36">SUM(D205:D208)</f>
        <v>0</v>
      </c>
      <c r="E209" s="620">
        <f t="shared" si="36"/>
        <v>0</v>
      </c>
      <c r="F209" s="620">
        <f t="shared" si="36"/>
        <v>0</v>
      </c>
      <c r="G209" s="620">
        <f t="shared" si="36"/>
        <v>0</v>
      </c>
      <c r="H209" s="620">
        <f t="shared" si="36"/>
        <v>0</v>
      </c>
      <c r="I209" s="620">
        <f t="shared" si="36"/>
        <v>0</v>
      </c>
      <c r="J209" s="620">
        <f t="shared" si="36"/>
        <v>0</v>
      </c>
      <c r="K209" s="620">
        <f t="shared" si="36"/>
        <v>0</v>
      </c>
      <c r="L209" s="620">
        <f t="shared" si="36"/>
        <v>0</v>
      </c>
      <c r="M209" s="620">
        <f t="shared" si="36"/>
        <v>0</v>
      </c>
      <c r="N209" s="620">
        <f t="shared" si="36"/>
        <v>0</v>
      </c>
      <c r="O209" s="996">
        <f>+SUM(O205:O208)</f>
        <v>0</v>
      </c>
      <c r="P209" s="1851">
        <f t="shared" si="30"/>
        <v>0</v>
      </c>
      <c r="Q209" s="1851">
        <v>0</v>
      </c>
      <c r="R209" s="616">
        <v>-483.93</v>
      </c>
      <c r="S209" s="621">
        <v>0</v>
      </c>
    </row>
    <row r="210" spans="1:19" x14ac:dyDescent="0.3">
      <c r="A210" s="41"/>
      <c r="B210" s="133" t="s">
        <v>269</v>
      </c>
      <c r="C210" s="176">
        <f t="shared" si="27"/>
        <v>203</v>
      </c>
      <c r="D210" s="623"/>
      <c r="E210" s="623"/>
      <c r="F210" s="623"/>
      <c r="G210" s="623"/>
      <c r="H210" s="623"/>
      <c r="I210" s="623"/>
      <c r="J210" s="623"/>
      <c r="K210" s="623"/>
      <c r="L210" s="623"/>
      <c r="M210" s="623"/>
      <c r="N210" s="623"/>
      <c r="O210" s="1000"/>
      <c r="P210" s="1851">
        <f t="shared" si="30"/>
        <v>0</v>
      </c>
      <c r="Q210" s="1851"/>
      <c r="R210" s="616"/>
      <c r="S210" s="1014">
        <v>0</v>
      </c>
    </row>
    <row r="211" spans="1:19" ht="16.2" thickBot="1" x14ac:dyDescent="0.35">
      <c r="A211" s="1" t="str">
        <f>'Conto economico riclassificato'!A112</f>
        <v>qa</v>
      </c>
      <c r="B211" s="128" t="s">
        <v>252</v>
      </c>
      <c r="C211" s="176">
        <f t="shared" si="27"/>
        <v>204</v>
      </c>
      <c r="D211" s="621"/>
      <c r="E211" s="621"/>
      <c r="F211" s="621">
        <v>0</v>
      </c>
      <c r="G211" s="621"/>
      <c r="H211" s="621">
        <v>0</v>
      </c>
      <c r="I211" s="621">
        <v>0</v>
      </c>
      <c r="J211" s="621"/>
      <c r="K211" s="621"/>
      <c r="L211" s="621"/>
      <c r="M211" s="621"/>
      <c r="N211" s="621"/>
      <c r="O211" s="986">
        <f>+VLOOKUP(A211,'[14]Foglio di Lavoro '!$A$7:$AN$365,40,FALSE)</f>
        <v>0</v>
      </c>
      <c r="P211" s="1839">
        <f t="shared" si="30"/>
        <v>0</v>
      </c>
      <c r="Q211" s="1839">
        <v>0</v>
      </c>
      <c r="R211" s="616"/>
      <c r="S211" s="621">
        <v>0</v>
      </c>
    </row>
    <row r="212" spans="1:19" ht="16.2" x14ac:dyDescent="0.35">
      <c r="A212" s="92"/>
      <c r="B212" s="132" t="s">
        <v>160</v>
      </c>
      <c r="C212" s="176">
        <f t="shared" si="27"/>
        <v>205</v>
      </c>
      <c r="D212" s="689">
        <f t="shared" ref="D212:N212" si="37">+D209+D203+D196+D184+D211</f>
        <v>0</v>
      </c>
      <c r="E212" s="689">
        <f t="shared" si="37"/>
        <v>0</v>
      </c>
      <c r="F212" s="689">
        <f t="shared" si="37"/>
        <v>0</v>
      </c>
      <c r="G212" s="689">
        <f t="shared" si="37"/>
        <v>0</v>
      </c>
      <c r="H212" s="689">
        <f t="shared" si="37"/>
        <v>0</v>
      </c>
      <c r="I212" s="689">
        <f t="shared" si="37"/>
        <v>0</v>
      </c>
      <c r="J212" s="689">
        <f t="shared" si="37"/>
        <v>0</v>
      </c>
      <c r="K212" s="689">
        <f t="shared" si="37"/>
        <v>0</v>
      </c>
      <c r="L212" s="689">
        <f t="shared" si="37"/>
        <v>0</v>
      </c>
      <c r="M212" s="689">
        <f t="shared" si="37"/>
        <v>0</v>
      </c>
      <c r="N212" s="689">
        <f t="shared" si="37"/>
        <v>0</v>
      </c>
      <c r="O212" s="1002">
        <f>+O184+O196+O203+O209+O211</f>
        <v>9231331.4991135448</v>
      </c>
      <c r="P212" s="1854">
        <f t="shared" si="30"/>
        <v>9231331.4991135448</v>
      </c>
      <c r="Q212" s="1854">
        <v>6097568.8116253</v>
      </c>
      <c r="R212" s="1019">
        <v>3770051.3599999989</v>
      </c>
      <c r="S212" s="1020">
        <v>1646050</v>
      </c>
    </row>
    <row r="213" spans="1:19" x14ac:dyDescent="0.3">
      <c r="A213" s="41"/>
      <c r="B213" s="133" t="s">
        <v>270</v>
      </c>
      <c r="C213" s="176">
        <f t="shared" si="27"/>
        <v>206</v>
      </c>
      <c r="D213" s="623"/>
      <c r="E213" s="623"/>
      <c r="F213" s="623"/>
      <c r="G213" s="623"/>
      <c r="H213" s="623"/>
      <c r="I213" s="623"/>
      <c r="J213" s="623"/>
      <c r="K213" s="623"/>
      <c r="L213" s="623"/>
      <c r="M213" s="623"/>
      <c r="N213" s="623"/>
      <c r="O213" s="1000"/>
      <c r="P213" s="1851">
        <f t="shared" si="30"/>
        <v>0</v>
      </c>
      <c r="Q213" s="1851"/>
      <c r="R213" s="616"/>
      <c r="S213" s="1014">
        <v>0</v>
      </c>
    </row>
    <row r="214" spans="1:19" ht="16.2" x14ac:dyDescent="0.35">
      <c r="A214" s="1" t="str">
        <f>'Conto economico riclassificato'!A115</f>
        <v>ra</v>
      </c>
      <c r="B214" s="128" t="s">
        <v>253</v>
      </c>
      <c r="C214" s="176">
        <f t="shared" si="27"/>
        <v>207</v>
      </c>
      <c r="D214" s="621"/>
      <c r="E214" s="621"/>
      <c r="F214" s="621"/>
      <c r="G214" s="621"/>
      <c r="H214" s="621"/>
      <c r="I214" s="621"/>
      <c r="J214" s="621"/>
      <c r="K214" s="621"/>
      <c r="L214" s="621"/>
      <c r="M214" s="621"/>
      <c r="N214" s="621"/>
      <c r="O214" s="986">
        <f>+VLOOKUP(A214,'[14]Foglio di Lavoro '!$A$7:$AN$365,40,FALSE)</f>
        <v>-1206444.8004902927</v>
      </c>
      <c r="P214" s="1839">
        <f t="shared" si="30"/>
        <v>-1206444.8004902927</v>
      </c>
      <c r="Q214" s="1839">
        <v>-929212.79253879923</v>
      </c>
      <c r="R214" s="616">
        <v>-488170.72</v>
      </c>
      <c r="S214" s="1020">
        <v>-227566</v>
      </c>
    </row>
    <row r="215" spans="1:19" ht="16.2" x14ac:dyDescent="0.35">
      <c r="A215" s="1" t="str">
        <f>'Conto economico riclassificato'!A116</f>
        <v>rb</v>
      </c>
      <c r="B215" s="128" t="s">
        <v>254</v>
      </c>
      <c r="C215" s="176">
        <f t="shared" si="27"/>
        <v>208</v>
      </c>
      <c r="D215" s="621"/>
      <c r="E215" s="621"/>
      <c r="F215" s="621"/>
      <c r="G215" s="621"/>
      <c r="H215" s="621"/>
      <c r="I215" s="621"/>
      <c r="J215" s="621"/>
      <c r="K215" s="621"/>
      <c r="L215" s="621"/>
      <c r="M215" s="621"/>
      <c r="N215" s="621"/>
      <c r="O215" s="986">
        <f>+VLOOKUP(A215,'[14]Foglio di Lavoro '!$A$7:$AN$365,40,FALSE)</f>
        <v>0</v>
      </c>
      <c r="P215" s="1839">
        <f t="shared" si="30"/>
        <v>0</v>
      </c>
      <c r="Q215" s="1839">
        <v>0</v>
      </c>
      <c r="R215" s="616">
        <v>0</v>
      </c>
      <c r="S215" s="1020">
        <v>0</v>
      </c>
    </row>
    <row r="216" spans="1:19" ht="16.2" x14ac:dyDescent="0.35">
      <c r="A216" s="1" t="str">
        <f>'Conto economico riclassificato'!A117</f>
        <v>rc</v>
      </c>
      <c r="B216" s="128" t="s">
        <v>255</v>
      </c>
      <c r="C216" s="176">
        <f t="shared" si="27"/>
        <v>209</v>
      </c>
      <c r="D216" s="621"/>
      <c r="E216" s="621"/>
      <c r="F216" s="621">
        <v>0</v>
      </c>
      <c r="G216" s="621"/>
      <c r="H216" s="621">
        <v>0</v>
      </c>
      <c r="I216" s="621">
        <v>0</v>
      </c>
      <c r="J216" s="621"/>
      <c r="K216" s="621"/>
      <c r="L216" s="621"/>
      <c r="M216" s="621"/>
      <c r="N216" s="621"/>
      <c r="O216" s="986">
        <f>+VLOOKUP(A216,'[14]Foglio di Lavoro '!$A$7:$AN$365,40,FALSE)</f>
        <v>0</v>
      </c>
      <c r="P216" s="1839">
        <f t="shared" si="30"/>
        <v>0</v>
      </c>
      <c r="Q216" s="1839">
        <v>0</v>
      </c>
      <c r="R216" s="616">
        <v>0</v>
      </c>
      <c r="S216" s="1020">
        <v>0</v>
      </c>
    </row>
    <row r="217" spans="1:19" ht="16.2" x14ac:dyDescent="0.35">
      <c r="A217" s="1" t="str">
        <f>'Conto economico riclassificato'!A118</f>
        <v>rd</v>
      </c>
      <c r="B217" s="128" t="s">
        <v>256</v>
      </c>
      <c r="C217" s="176">
        <f t="shared" si="27"/>
        <v>210</v>
      </c>
      <c r="D217" s="621"/>
      <c r="E217" s="621"/>
      <c r="F217" s="621">
        <v>0</v>
      </c>
      <c r="G217" s="621"/>
      <c r="H217" s="621">
        <v>0</v>
      </c>
      <c r="I217" s="621">
        <v>0</v>
      </c>
      <c r="J217" s="621"/>
      <c r="K217" s="621"/>
      <c r="L217" s="621"/>
      <c r="M217" s="621"/>
      <c r="N217" s="621"/>
      <c r="O217" s="986">
        <f>+VLOOKUP(A217,'[14]Foglio di Lavoro '!$A$7:$AN$365,40,FALSE)</f>
        <v>0</v>
      </c>
      <c r="P217" s="1839">
        <f t="shared" si="30"/>
        <v>0</v>
      </c>
      <c r="Q217" s="1839">
        <v>0</v>
      </c>
      <c r="R217" s="616">
        <v>0</v>
      </c>
      <c r="S217" s="1020">
        <v>0</v>
      </c>
    </row>
    <row r="218" spans="1:19" ht="16.2" x14ac:dyDescent="0.35">
      <c r="A218" s="1" t="str">
        <f>'Conto economico riclassificato'!A119</f>
        <v>re</v>
      </c>
      <c r="B218" s="128" t="s">
        <v>257</v>
      </c>
      <c r="C218" s="176">
        <f t="shared" si="27"/>
        <v>211</v>
      </c>
      <c r="D218" s="621"/>
      <c r="E218" s="621"/>
      <c r="F218" s="621">
        <v>0</v>
      </c>
      <c r="G218" s="621"/>
      <c r="H218" s="621">
        <v>0</v>
      </c>
      <c r="I218" s="621">
        <v>0</v>
      </c>
      <c r="J218" s="621"/>
      <c r="K218" s="621"/>
      <c r="L218" s="621"/>
      <c r="M218" s="621"/>
      <c r="N218" s="621"/>
      <c r="O218" s="986">
        <f>+VLOOKUP(A218,'[14]Foglio di Lavoro '!$A$7:$AN$365,40,FALSE)</f>
        <v>0</v>
      </c>
      <c r="P218" s="1839">
        <f t="shared" si="30"/>
        <v>0</v>
      </c>
      <c r="Q218" s="1839">
        <v>0</v>
      </c>
      <c r="R218" s="616">
        <v>0</v>
      </c>
      <c r="S218" s="1020">
        <v>0</v>
      </c>
    </row>
    <row r="219" spans="1:19" ht="16.2" x14ac:dyDescent="0.35">
      <c r="A219" s="1" t="str">
        <f>'Conto economico riclassificato'!A120</f>
        <v>rf</v>
      </c>
      <c r="B219" s="128" t="s">
        <v>258</v>
      </c>
      <c r="C219" s="176">
        <f t="shared" si="27"/>
        <v>212</v>
      </c>
      <c r="D219" s="621"/>
      <c r="E219" s="621"/>
      <c r="F219" s="621">
        <v>0</v>
      </c>
      <c r="G219" s="621"/>
      <c r="H219" s="621">
        <v>0</v>
      </c>
      <c r="I219" s="621">
        <v>0</v>
      </c>
      <c r="J219" s="621"/>
      <c r="K219" s="621"/>
      <c r="L219" s="621"/>
      <c r="M219" s="621"/>
      <c r="N219" s="621"/>
      <c r="O219" s="986">
        <f>+VLOOKUP(A219,'[14]Foglio di Lavoro '!$A$7:$AN$365,40,FALSE)</f>
        <v>0</v>
      </c>
      <c r="P219" s="1839">
        <f t="shared" si="30"/>
        <v>0</v>
      </c>
      <c r="Q219" s="1839">
        <v>0</v>
      </c>
      <c r="R219" s="616">
        <v>0</v>
      </c>
      <c r="S219" s="1020">
        <v>0</v>
      </c>
    </row>
    <row r="220" spans="1:19" ht="16.8" thickBot="1" x14ac:dyDescent="0.4">
      <c r="A220" s="1" t="str">
        <f>'Conto economico riclassificato'!A121</f>
        <v>rg</v>
      </c>
      <c r="B220" s="128" t="s">
        <v>259</v>
      </c>
      <c r="C220" s="176">
        <f t="shared" si="27"/>
        <v>213</v>
      </c>
      <c r="D220" s="621"/>
      <c r="E220" s="621"/>
      <c r="F220" s="621">
        <v>0</v>
      </c>
      <c r="G220" s="621"/>
      <c r="H220" s="621">
        <v>0</v>
      </c>
      <c r="I220" s="621">
        <v>0</v>
      </c>
      <c r="J220" s="621"/>
      <c r="K220" s="621"/>
      <c r="L220" s="621"/>
      <c r="M220" s="621"/>
      <c r="N220" s="621"/>
      <c r="O220" s="986">
        <f>+VLOOKUP(A220,'[14]Foglio di Lavoro '!$A$7:$AN$365,40,FALSE)</f>
        <v>0</v>
      </c>
      <c r="P220" s="1839">
        <f t="shared" si="30"/>
        <v>0</v>
      </c>
      <c r="Q220" s="1839">
        <v>0</v>
      </c>
      <c r="R220" s="1010">
        <v>0</v>
      </c>
      <c r="S220" s="1020">
        <v>0</v>
      </c>
    </row>
    <row r="221" spans="1:19" ht="16.8" thickBot="1" x14ac:dyDescent="0.4">
      <c r="A221" s="92"/>
      <c r="B221" s="134" t="s">
        <v>164</v>
      </c>
      <c r="C221" s="176">
        <f t="shared" si="27"/>
        <v>214</v>
      </c>
      <c r="D221" s="689">
        <f t="shared" ref="D221:N221" si="38">+D212+SUM(D214:D220)</f>
        <v>0</v>
      </c>
      <c r="E221" s="689">
        <f t="shared" si="38"/>
        <v>0</v>
      </c>
      <c r="F221" s="689">
        <f t="shared" si="38"/>
        <v>0</v>
      </c>
      <c r="G221" s="689">
        <f t="shared" si="38"/>
        <v>0</v>
      </c>
      <c r="H221" s="689">
        <f t="shared" si="38"/>
        <v>0</v>
      </c>
      <c r="I221" s="689">
        <f t="shared" si="38"/>
        <v>0</v>
      </c>
      <c r="J221" s="689">
        <f t="shared" si="38"/>
        <v>0</v>
      </c>
      <c r="K221" s="689">
        <f t="shared" si="38"/>
        <v>0</v>
      </c>
      <c r="L221" s="689">
        <f t="shared" si="38"/>
        <v>0</v>
      </c>
      <c r="M221" s="689">
        <f t="shared" si="38"/>
        <v>0</v>
      </c>
      <c r="N221" s="689">
        <f t="shared" si="38"/>
        <v>0</v>
      </c>
      <c r="O221" s="1002">
        <f>+O212+SUM(O214:O220)</f>
        <v>8024886.6986232521</v>
      </c>
      <c r="P221" s="1855">
        <f t="shared" si="30"/>
        <v>8024886.6986232521</v>
      </c>
      <c r="Q221" s="1855">
        <v>5168356.0190865006</v>
      </c>
      <c r="R221" s="1010">
        <v>3281880.6399999987</v>
      </c>
      <c r="S221" s="1020">
        <v>1418484</v>
      </c>
    </row>
    <row r="222" spans="1:19" ht="16.2" thickTop="1" x14ac:dyDescent="0.3">
      <c r="C222" s="176">
        <f t="shared" si="27"/>
        <v>215</v>
      </c>
    </row>
    <row r="223" spans="1:19" ht="13.2" x14ac:dyDescent="0.25">
      <c r="B223" s="1"/>
      <c r="C223" s="176">
        <f t="shared" si="27"/>
        <v>216</v>
      </c>
    </row>
    <row r="224" spans="1:19" ht="13.2" x14ac:dyDescent="0.25">
      <c r="B224" s="1"/>
      <c r="C224" s="176" t="e">
        <f>+#REF!+1</f>
        <v>#REF!</v>
      </c>
    </row>
    <row r="225" spans="3:3" x14ac:dyDescent="0.3">
      <c r="C225" s="176" t="e">
        <f t="shared" ref="C225:C230" si="39">+C224+1</f>
        <v>#REF!</v>
      </c>
    </row>
    <row r="226" spans="3:3" x14ac:dyDescent="0.3">
      <c r="C226" s="176" t="e">
        <f t="shared" si="39"/>
        <v>#REF!</v>
      </c>
    </row>
    <row r="227" spans="3:3" x14ac:dyDescent="0.3">
      <c r="C227" s="176" t="e">
        <f t="shared" si="39"/>
        <v>#REF!</v>
      </c>
    </row>
    <row r="228" spans="3:3" x14ac:dyDescent="0.3">
      <c r="C228" s="176" t="e">
        <f t="shared" si="39"/>
        <v>#REF!</v>
      </c>
    </row>
    <row r="229" spans="3:3" x14ac:dyDescent="0.3">
      <c r="C229" s="176" t="e">
        <f t="shared" si="39"/>
        <v>#REF!</v>
      </c>
    </row>
    <row r="230" spans="3:3" x14ac:dyDescent="0.3">
      <c r="C230" s="176" t="e">
        <f t="shared" si="39"/>
        <v>#REF!</v>
      </c>
    </row>
  </sheetData>
  <pageMargins left="0.23622047244094491" right="0.23622047244094491" top="0.74803149606299213" bottom="0.74803149606299213" header="0.31496062992125984" footer="0.31496062992125984"/>
  <pageSetup paperSize="9" scale="88" fitToHeight="2" orientation="portrait" horizontalDpi="4294967293" verticalDpi="300" r:id="rId1"/>
  <headerFooter alignWithMargins="0">
    <oddHeader>&amp;RElaborazione del &amp;D</oddHeader>
    <oddFooter>&amp;CImpemba &amp;&amp; Associati&amp;RPag.&amp;P /&amp;N</oddFooter>
  </headerFooter>
  <rowBreaks count="1" manualBreakCount="1">
    <brk id="50" max="1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oglio14">
    <tabColor rgb="FF92D050"/>
  </sheetPr>
  <dimension ref="A1:N660"/>
  <sheetViews>
    <sheetView topLeftCell="A134" zoomScale="80" zoomScaleNormal="80" workbookViewId="0">
      <selection activeCell="I170" sqref="I170:I171"/>
    </sheetView>
  </sheetViews>
  <sheetFormatPr defaultColWidth="9.109375" defaultRowHeight="13.2" x14ac:dyDescent="0.25"/>
  <cols>
    <col min="1" max="1" width="51.5546875" style="45" customWidth="1"/>
    <col min="2" max="2" width="28.109375" style="48" customWidth="1"/>
    <col min="3" max="3" width="15.33203125" style="45" customWidth="1"/>
    <col min="4" max="4" width="10.88671875" style="45" customWidth="1"/>
    <col min="5" max="5" width="5.5546875" style="45" customWidth="1"/>
    <col min="6" max="6" width="6" style="45" customWidth="1"/>
    <col min="7" max="7" width="8.109375" style="45" customWidth="1"/>
    <col min="8" max="8" width="11.5546875" style="45" customWidth="1"/>
    <col min="9" max="9" width="46.5546875" style="45" bestFit="1" customWidth="1"/>
    <col min="10" max="13" width="9.109375" style="45"/>
    <col min="14" max="14" width="0" style="45" hidden="1" customWidth="1"/>
    <col min="15" max="16384" width="9.109375" style="45"/>
  </cols>
  <sheetData>
    <row r="1" spans="1:14" ht="17.399999999999999" x14ac:dyDescent="0.3">
      <c r="A1" s="83"/>
      <c r="B1" s="46"/>
    </row>
    <row r="2" spans="1:14" ht="17.399999999999999" x14ac:dyDescent="0.3">
      <c r="A2" s="84" t="s">
        <v>41</v>
      </c>
      <c r="B2" s="47" t="s">
        <v>30</v>
      </c>
    </row>
    <row r="3" spans="1:14" x14ac:dyDescent="0.25">
      <c r="A3"/>
      <c r="B3"/>
      <c r="N3" s="45" t="s">
        <v>22</v>
      </c>
    </row>
    <row r="4" spans="1:14" x14ac:dyDescent="0.25">
      <c r="A4" s="49" t="s">
        <v>0</v>
      </c>
      <c r="B4" s="45" t="s">
        <v>1432</v>
      </c>
      <c r="N4" s="45" t="s">
        <v>23</v>
      </c>
    </row>
    <row r="5" spans="1:14" x14ac:dyDescent="0.25">
      <c r="N5" s="45" t="s">
        <v>24</v>
      </c>
    </row>
    <row r="6" spans="1:14" x14ac:dyDescent="0.25">
      <c r="A6" s="45" t="s">
        <v>939</v>
      </c>
      <c r="B6" s="45"/>
      <c r="C6" s="49" t="s">
        <v>92</v>
      </c>
      <c r="E6"/>
      <c r="I6" s="50"/>
      <c r="J6" s="50"/>
      <c r="N6" s="45" t="s">
        <v>25</v>
      </c>
    </row>
    <row r="7" spans="1:14" x14ac:dyDescent="0.25">
      <c r="A7" s="49" t="s">
        <v>3</v>
      </c>
      <c r="B7" s="49" t="s">
        <v>2</v>
      </c>
      <c r="C7" s="45" t="s">
        <v>1431</v>
      </c>
      <c r="D7" s="45">
        <v>2014</v>
      </c>
      <c r="E7"/>
      <c r="I7" s="51"/>
      <c r="J7" s="48"/>
      <c r="N7" s="45" t="s">
        <v>26</v>
      </c>
    </row>
    <row r="8" spans="1:14" x14ac:dyDescent="0.25">
      <c r="A8" s="45" t="s">
        <v>278</v>
      </c>
      <c r="B8" s="45" t="s">
        <v>653</v>
      </c>
      <c r="C8" s="416"/>
      <c r="D8" s="416">
        <v>20622.398784966219</v>
      </c>
      <c r="E8"/>
      <c r="I8" s="51"/>
      <c r="J8" s="48"/>
      <c r="N8" s="45" t="s">
        <v>27</v>
      </c>
    </row>
    <row r="9" spans="1:14" x14ac:dyDescent="0.25">
      <c r="A9" s="45" t="s">
        <v>1431</v>
      </c>
      <c r="B9" s="45" t="s">
        <v>1431</v>
      </c>
      <c r="C9" s="416"/>
      <c r="D9" s="416">
        <v>0</v>
      </c>
      <c r="E9"/>
      <c r="I9" s="51"/>
      <c r="J9" s="48"/>
      <c r="N9" s="45" t="s">
        <v>28</v>
      </c>
    </row>
    <row r="10" spans="1:14" x14ac:dyDescent="0.25">
      <c r="A10" s="45">
        <v>0</v>
      </c>
      <c r="B10" s="45">
        <v>0</v>
      </c>
      <c r="C10" s="416">
        <v>0</v>
      </c>
      <c r="D10" s="416">
        <v>0</v>
      </c>
      <c r="E10"/>
      <c r="I10" s="51"/>
      <c r="J10" s="48"/>
      <c r="N10" s="45" t="s">
        <v>29</v>
      </c>
    </row>
    <row r="11" spans="1:14" x14ac:dyDescent="0.25">
      <c r="B11" s="45">
        <v>331</v>
      </c>
      <c r="C11" s="416"/>
      <c r="D11" s="416">
        <v>0</v>
      </c>
      <c r="E11"/>
      <c r="I11" s="51"/>
      <c r="J11" s="48"/>
      <c r="N11" s="45" t="s">
        <v>30</v>
      </c>
    </row>
    <row r="12" spans="1:14" x14ac:dyDescent="0.25">
      <c r="B12" s="45">
        <v>473</v>
      </c>
      <c r="C12" s="416"/>
      <c r="D12" s="416">
        <v>0</v>
      </c>
      <c r="E12"/>
      <c r="I12" s="51"/>
      <c r="J12" s="48"/>
      <c r="N12" s="45" t="s">
        <v>31</v>
      </c>
    </row>
    <row r="13" spans="1:14" x14ac:dyDescent="0.25">
      <c r="B13" s="45">
        <v>609</v>
      </c>
      <c r="C13" s="416"/>
      <c r="D13" s="416">
        <v>442.66219340798835</v>
      </c>
      <c r="E13"/>
      <c r="I13" s="51"/>
      <c r="J13" s="48"/>
      <c r="N13" s="45" t="s">
        <v>32</v>
      </c>
    </row>
    <row r="14" spans="1:14" x14ac:dyDescent="0.25">
      <c r="B14" s="45">
        <v>612.04</v>
      </c>
      <c r="C14" s="416"/>
      <c r="D14" s="416">
        <v>0</v>
      </c>
      <c r="E14"/>
      <c r="I14" s="51"/>
      <c r="J14" s="48"/>
      <c r="N14" s="45" t="s">
        <v>33</v>
      </c>
    </row>
    <row r="15" spans="1:14" x14ac:dyDescent="0.25">
      <c r="B15" s="45">
        <v>771</v>
      </c>
      <c r="C15" s="416"/>
      <c r="D15" s="416">
        <v>0</v>
      </c>
      <c r="E15"/>
      <c r="I15" s="51"/>
      <c r="J15" s="48"/>
    </row>
    <row r="16" spans="1:14" x14ac:dyDescent="0.25">
      <c r="B16" s="45">
        <v>301302303</v>
      </c>
      <c r="C16" s="416"/>
      <c r="D16" s="416">
        <v>0</v>
      </c>
      <c r="E16"/>
      <c r="I16" s="51"/>
      <c r="J16" s="48"/>
    </row>
    <row r="17" spans="1:10" x14ac:dyDescent="0.25">
      <c r="B17" s="45" t="s">
        <v>698</v>
      </c>
      <c r="C17" s="416"/>
      <c r="D17" s="416">
        <v>0</v>
      </c>
      <c r="E17"/>
      <c r="I17" s="51"/>
      <c r="J17" s="48"/>
    </row>
    <row r="18" spans="1:10" x14ac:dyDescent="0.25">
      <c r="B18" s="45" t="s">
        <v>1430</v>
      </c>
      <c r="C18" s="416"/>
      <c r="D18" s="416">
        <v>0</v>
      </c>
      <c r="E18"/>
      <c r="I18" s="51"/>
      <c r="J18" s="48"/>
    </row>
    <row r="19" spans="1:10" x14ac:dyDescent="0.25">
      <c r="B19" s="45" t="s">
        <v>1427</v>
      </c>
      <c r="C19" s="416"/>
      <c r="D19" s="416">
        <v>0</v>
      </c>
      <c r="E19"/>
      <c r="I19" s="51"/>
      <c r="J19" s="48"/>
    </row>
    <row r="20" spans="1:10" x14ac:dyDescent="0.25">
      <c r="B20" s="45" t="s">
        <v>1422</v>
      </c>
      <c r="C20" s="416"/>
      <c r="D20" s="416">
        <v>0</v>
      </c>
      <c r="E20"/>
      <c r="I20" s="51"/>
      <c r="J20" s="48"/>
    </row>
    <row r="21" spans="1:10" x14ac:dyDescent="0.25">
      <c r="A21" s="45" t="s">
        <v>97</v>
      </c>
      <c r="B21" s="45">
        <v>301</v>
      </c>
      <c r="C21" s="416"/>
      <c r="D21" s="416">
        <v>612094.45980867743</v>
      </c>
      <c r="E21"/>
      <c r="I21" s="52"/>
      <c r="J21" s="53"/>
    </row>
    <row r="22" spans="1:10" x14ac:dyDescent="0.25">
      <c r="A22" s="45" t="s">
        <v>279</v>
      </c>
      <c r="B22" s="45">
        <v>411</v>
      </c>
      <c r="C22" s="416"/>
      <c r="D22" s="416">
        <v>2170135.0160946636</v>
      </c>
      <c r="E22"/>
    </row>
    <row r="23" spans="1:10" x14ac:dyDescent="0.25">
      <c r="A23" s="45" t="s">
        <v>6</v>
      </c>
      <c r="B23" s="45">
        <v>758</v>
      </c>
      <c r="C23" s="416"/>
      <c r="D23" s="416">
        <v>127909.63186290067</v>
      </c>
      <c r="E23"/>
    </row>
    <row r="24" spans="1:10" x14ac:dyDescent="0.25">
      <c r="A24" s="45" t="s">
        <v>283</v>
      </c>
      <c r="B24" s="45">
        <v>0</v>
      </c>
      <c r="C24" s="416"/>
      <c r="D24" s="416">
        <v>0</v>
      </c>
      <c r="E24"/>
    </row>
    <row r="25" spans="1:10" x14ac:dyDescent="0.25">
      <c r="A25" s="45" t="s">
        <v>632</v>
      </c>
      <c r="B25" s="45">
        <v>627</v>
      </c>
      <c r="C25" s="416"/>
      <c r="D25" s="416">
        <v>9147.5177948043693</v>
      </c>
      <c r="E25"/>
    </row>
    <row r="26" spans="1:10" x14ac:dyDescent="0.25">
      <c r="A26" s="45" t="s">
        <v>14</v>
      </c>
      <c r="B26" s="45">
        <v>0</v>
      </c>
      <c r="C26" s="416"/>
      <c r="D26" s="416">
        <v>0</v>
      </c>
      <c r="E26"/>
    </row>
    <row r="27" spans="1:10" x14ac:dyDescent="0.25">
      <c r="A27" s="45" t="s">
        <v>577</v>
      </c>
      <c r="B27" s="45">
        <v>0</v>
      </c>
      <c r="C27" s="416"/>
      <c r="D27" s="416">
        <v>9501512.5878405925</v>
      </c>
      <c r="E27"/>
    </row>
    <row r="28" spans="1:10" x14ac:dyDescent="0.25">
      <c r="A28" s="45" t="s">
        <v>578</v>
      </c>
      <c r="B28" s="45">
        <v>701</v>
      </c>
      <c r="C28" s="416"/>
      <c r="D28" s="416">
        <v>7999221.2970938915</v>
      </c>
      <c r="E28"/>
    </row>
    <row r="29" spans="1:10" x14ac:dyDescent="0.25">
      <c r="A29" s="45" t="s">
        <v>579</v>
      </c>
      <c r="B29" s="45">
        <v>0</v>
      </c>
      <c r="C29" s="416"/>
      <c r="D29" s="416">
        <v>0</v>
      </c>
      <c r="E29"/>
    </row>
    <row r="30" spans="1:10" x14ac:dyDescent="0.25">
      <c r="A30" s="45" t="s">
        <v>580</v>
      </c>
      <c r="B30" s="45">
        <v>704</v>
      </c>
      <c r="C30" s="416"/>
      <c r="D30" s="416">
        <v>1502291.2907467016</v>
      </c>
      <c r="E30"/>
    </row>
    <row r="31" spans="1:10" x14ac:dyDescent="0.25">
      <c r="A31" s="45" t="s">
        <v>581</v>
      </c>
      <c r="B31" s="45">
        <v>0</v>
      </c>
      <c r="C31" s="416"/>
      <c r="D31" s="416">
        <v>0</v>
      </c>
      <c r="E31"/>
    </row>
    <row r="32" spans="1:10" x14ac:dyDescent="0.25">
      <c r="A32" s="45" t="s">
        <v>582</v>
      </c>
      <c r="B32" s="45">
        <v>0</v>
      </c>
      <c r="C32" s="416"/>
      <c r="D32" s="416">
        <v>0</v>
      </c>
      <c r="E32"/>
    </row>
    <row r="33" spans="1:5" x14ac:dyDescent="0.25">
      <c r="A33" s="45" t="s">
        <v>583</v>
      </c>
      <c r="B33" s="45">
        <v>0</v>
      </c>
      <c r="C33" s="416"/>
      <c r="D33" s="416">
        <v>222972.85215577818</v>
      </c>
      <c r="E33"/>
    </row>
    <row r="34" spans="1:5" x14ac:dyDescent="0.25">
      <c r="A34" s="45" t="s">
        <v>584</v>
      </c>
      <c r="B34" s="45">
        <v>708</v>
      </c>
      <c r="C34" s="416"/>
      <c r="D34" s="416">
        <v>34337.956204379559</v>
      </c>
      <c r="E34"/>
    </row>
    <row r="35" spans="1:5" x14ac:dyDescent="0.25">
      <c r="A35" s="45" t="s">
        <v>585</v>
      </c>
      <c r="B35" s="45">
        <v>766</v>
      </c>
      <c r="C35" s="416"/>
      <c r="D35" s="416">
        <v>200.06573876773811</v>
      </c>
      <c r="E35"/>
    </row>
    <row r="36" spans="1:5" x14ac:dyDescent="0.25">
      <c r="A36" s="45" t="s">
        <v>586</v>
      </c>
      <c r="B36" s="45">
        <v>765</v>
      </c>
      <c r="C36" s="416"/>
      <c r="D36" s="416">
        <v>93889.091898263592</v>
      </c>
      <c r="E36"/>
    </row>
    <row r="37" spans="1:5" x14ac:dyDescent="0.25">
      <c r="A37" s="45" t="s">
        <v>587</v>
      </c>
      <c r="B37" s="45">
        <v>665</v>
      </c>
      <c r="C37" s="416"/>
      <c r="D37" s="416">
        <v>-100955.25230085687</v>
      </c>
      <c r="E37"/>
    </row>
    <row r="38" spans="1:5" x14ac:dyDescent="0.25">
      <c r="A38" s="45" t="s">
        <v>10</v>
      </c>
      <c r="B38" s="45">
        <v>711</v>
      </c>
      <c r="C38" s="416"/>
      <c r="D38" s="416">
        <v>0</v>
      </c>
      <c r="E38"/>
    </row>
    <row r="39" spans="1:5" x14ac:dyDescent="0.25">
      <c r="A39" s="45" t="s">
        <v>588</v>
      </c>
      <c r="B39" s="45">
        <v>302</v>
      </c>
      <c r="C39" s="416"/>
      <c r="D39" s="416">
        <v>32174.749512626375</v>
      </c>
      <c r="E39"/>
    </row>
    <row r="40" spans="1:5" x14ac:dyDescent="0.25">
      <c r="A40" s="45" t="s">
        <v>589</v>
      </c>
      <c r="B40" s="45">
        <v>0</v>
      </c>
      <c r="C40" s="416"/>
      <c r="D40" s="416">
        <v>0</v>
      </c>
      <c r="E40"/>
    </row>
    <row r="41" spans="1:5" x14ac:dyDescent="0.25">
      <c r="A41" s="45" t="s">
        <v>591</v>
      </c>
      <c r="B41" s="45" t="s">
        <v>590</v>
      </c>
      <c r="C41" s="416"/>
      <c r="D41" s="416">
        <v>0</v>
      </c>
      <c r="E41"/>
    </row>
    <row r="42" spans="1:5" x14ac:dyDescent="0.25">
      <c r="A42" s="45" t="s">
        <v>592</v>
      </c>
      <c r="B42" s="45">
        <v>0</v>
      </c>
      <c r="C42" s="416"/>
      <c r="D42" s="416">
        <v>0</v>
      </c>
      <c r="E42"/>
    </row>
    <row r="43" spans="1:5" x14ac:dyDescent="0.25">
      <c r="A43" s="45" t="s">
        <v>593</v>
      </c>
      <c r="B43" s="45">
        <v>0</v>
      </c>
      <c r="C43" s="416"/>
      <c r="D43" s="416">
        <v>644269.20932130376</v>
      </c>
      <c r="E43"/>
    </row>
    <row r="44" spans="1:5" x14ac:dyDescent="0.25">
      <c r="A44" s="45" t="s">
        <v>594</v>
      </c>
      <c r="B44" s="45">
        <v>0</v>
      </c>
      <c r="C44" s="416"/>
      <c r="D44" s="416">
        <v>0</v>
      </c>
      <c r="E44"/>
    </row>
    <row r="45" spans="1:5" x14ac:dyDescent="0.25">
      <c r="A45" s="45" t="s">
        <v>595</v>
      </c>
      <c r="B45" s="45">
        <v>0</v>
      </c>
      <c r="C45" s="416"/>
      <c r="D45" s="416">
        <v>644269.20932130376</v>
      </c>
      <c r="E45"/>
    </row>
    <row r="46" spans="1:5" x14ac:dyDescent="0.25">
      <c r="A46" s="45" t="s">
        <v>597</v>
      </c>
      <c r="B46" s="45" t="s">
        <v>596</v>
      </c>
      <c r="C46" s="416"/>
      <c r="D46" s="416">
        <v>0</v>
      </c>
      <c r="E46"/>
    </row>
    <row r="47" spans="1:5" x14ac:dyDescent="0.25">
      <c r="A47" s="45" t="s">
        <v>598</v>
      </c>
      <c r="B47" s="45">
        <v>0</v>
      </c>
      <c r="C47" s="416"/>
      <c r="D47" s="416">
        <v>0</v>
      </c>
      <c r="E47"/>
    </row>
    <row r="48" spans="1:5" x14ac:dyDescent="0.25">
      <c r="A48" s="45" t="s">
        <v>599</v>
      </c>
      <c r="B48" s="45">
        <v>641</v>
      </c>
      <c r="C48" s="416"/>
      <c r="D48" s="416">
        <v>572354.64</v>
      </c>
      <c r="E48"/>
    </row>
    <row r="49" spans="1:9" x14ac:dyDescent="0.25">
      <c r="A49" s="45" t="s">
        <v>600</v>
      </c>
      <c r="B49" s="45">
        <v>645</v>
      </c>
      <c r="C49" s="416"/>
      <c r="D49" s="416">
        <v>164131.11000000002</v>
      </c>
      <c r="E49"/>
    </row>
    <row r="50" spans="1:9" x14ac:dyDescent="0.25">
      <c r="A50" s="45" t="s">
        <v>601</v>
      </c>
      <c r="B50" s="45">
        <v>0</v>
      </c>
      <c r="C50" s="416"/>
      <c r="D50" s="416">
        <v>736485.75</v>
      </c>
      <c r="E50"/>
    </row>
    <row r="51" spans="1:9" x14ac:dyDescent="0.25">
      <c r="A51" s="45" t="s">
        <v>602</v>
      </c>
      <c r="B51" s="45">
        <v>0</v>
      </c>
      <c r="C51" s="416"/>
      <c r="D51" s="416">
        <v>0</v>
      </c>
      <c r="E51"/>
    </row>
    <row r="52" spans="1:9" x14ac:dyDescent="0.25">
      <c r="A52" s="45" t="s">
        <v>603</v>
      </c>
      <c r="B52" s="45">
        <v>0</v>
      </c>
      <c r="C52" s="416"/>
      <c r="D52" s="416">
        <v>294182</v>
      </c>
      <c r="E52"/>
    </row>
    <row r="53" spans="1:9" x14ac:dyDescent="0.25">
      <c r="A53" s="45" t="s">
        <v>604</v>
      </c>
      <c r="B53" s="45">
        <v>0</v>
      </c>
      <c r="C53" s="416"/>
      <c r="D53" s="416">
        <v>1030667.75</v>
      </c>
      <c r="E53"/>
    </row>
    <row r="54" spans="1:9" x14ac:dyDescent="0.25">
      <c r="A54" s="45" t="s">
        <v>605</v>
      </c>
      <c r="B54" s="45">
        <v>0</v>
      </c>
      <c r="C54" s="416"/>
      <c r="D54" s="416">
        <v>0</v>
      </c>
      <c r="E54"/>
    </row>
    <row r="55" spans="1:9" x14ac:dyDescent="0.25">
      <c r="A55" s="45" t="s">
        <v>607</v>
      </c>
      <c r="B55" s="45" t="s">
        <v>606</v>
      </c>
      <c r="C55" s="416"/>
      <c r="D55" s="416">
        <v>3031.6294146982814</v>
      </c>
      <c r="E55"/>
    </row>
    <row r="56" spans="1:9" x14ac:dyDescent="0.25">
      <c r="A56" s="45" t="s">
        <v>609</v>
      </c>
      <c r="B56" s="45" t="s">
        <v>608</v>
      </c>
      <c r="C56" s="416"/>
      <c r="D56" s="416">
        <v>71284.769007571289</v>
      </c>
      <c r="E56"/>
    </row>
    <row r="57" spans="1:9" x14ac:dyDescent="0.25">
      <c r="A57" s="45" t="s">
        <v>611</v>
      </c>
      <c r="B57" s="45" t="s">
        <v>610</v>
      </c>
      <c r="C57" s="416"/>
      <c r="D57" s="416">
        <v>142114.26077889104</v>
      </c>
      <c r="E57"/>
      <c r="I57" s="54"/>
    </row>
    <row r="58" spans="1:9" x14ac:dyDescent="0.25">
      <c r="A58" s="45" t="s">
        <v>612</v>
      </c>
      <c r="B58" s="45">
        <v>603</v>
      </c>
      <c r="C58" s="416"/>
      <c r="D58" s="416">
        <v>41921.408169742026</v>
      </c>
      <c r="E58"/>
      <c r="I58" s="54"/>
    </row>
    <row r="59" spans="1:9" x14ac:dyDescent="0.25">
      <c r="A59" s="45" t="s">
        <v>613</v>
      </c>
      <c r="B59" s="45">
        <v>604</v>
      </c>
      <c r="C59" s="416"/>
      <c r="D59" s="416">
        <v>106263.68046425169</v>
      </c>
      <c r="E59"/>
    </row>
    <row r="60" spans="1:9" x14ac:dyDescent="0.25">
      <c r="A60" s="45" t="s">
        <v>614</v>
      </c>
      <c r="B60" s="45">
        <v>605</v>
      </c>
      <c r="C60" s="416"/>
      <c r="D60" s="416">
        <v>64032.957791177396</v>
      </c>
      <c r="E60"/>
    </row>
    <row r="61" spans="1:9" x14ac:dyDescent="0.25">
      <c r="A61" s="45" t="s">
        <v>615</v>
      </c>
      <c r="B61" s="45">
        <v>611</v>
      </c>
      <c r="C61" s="416"/>
      <c r="D61" s="416">
        <v>39350.634719136782</v>
      </c>
      <c r="E61"/>
    </row>
    <row r="62" spans="1:9" x14ac:dyDescent="0.25">
      <c r="A62" s="45" t="s">
        <v>617</v>
      </c>
      <c r="B62" s="45" t="s">
        <v>616</v>
      </c>
      <c r="C62" s="416"/>
      <c r="D62" s="416">
        <v>33959.48905109489</v>
      </c>
      <c r="E62"/>
    </row>
    <row r="63" spans="1:9" x14ac:dyDescent="0.25">
      <c r="A63" s="45" t="s">
        <v>619</v>
      </c>
      <c r="B63" s="45" t="s">
        <v>618</v>
      </c>
      <c r="C63" s="416"/>
      <c r="D63" s="416">
        <v>299623.40300131479</v>
      </c>
      <c r="E63"/>
    </row>
    <row r="64" spans="1:9" x14ac:dyDescent="0.25">
      <c r="A64" s="45" t="s">
        <v>621</v>
      </c>
      <c r="B64" s="45" t="s">
        <v>620</v>
      </c>
      <c r="C64" s="416"/>
      <c r="D64" s="416">
        <v>6837.2534796209811</v>
      </c>
      <c r="E64"/>
    </row>
    <row r="65" spans="1:5" x14ac:dyDescent="0.25">
      <c r="A65" s="45" t="s">
        <v>622</v>
      </c>
      <c r="B65" s="45">
        <v>613</v>
      </c>
      <c r="C65" s="416"/>
      <c r="D65" s="416">
        <v>16031.609013011739</v>
      </c>
      <c r="E65"/>
    </row>
    <row r="66" spans="1:5" x14ac:dyDescent="0.25">
      <c r="A66" s="45" t="s">
        <v>624</v>
      </c>
      <c r="B66" s="45" t="s">
        <v>623</v>
      </c>
      <c r="C66" s="416"/>
      <c r="D66" s="416">
        <v>766.19667225823991</v>
      </c>
      <c r="E66"/>
    </row>
    <row r="67" spans="1:5" x14ac:dyDescent="0.25">
      <c r="A67" s="45" t="s">
        <v>626</v>
      </c>
      <c r="B67" s="45" t="s">
        <v>625</v>
      </c>
      <c r="C67" s="416"/>
      <c r="D67" s="416">
        <v>0</v>
      </c>
      <c r="E67"/>
    </row>
    <row r="68" spans="1:5" x14ac:dyDescent="0.25">
      <c r="A68" s="45" t="s">
        <v>629</v>
      </c>
      <c r="B68" s="45">
        <v>624</v>
      </c>
      <c r="C68" s="416"/>
      <c r="D68" s="416">
        <v>383909.23743029422</v>
      </c>
      <c r="E68"/>
    </row>
    <row r="69" spans="1:5" x14ac:dyDescent="0.25">
      <c r="A69" s="45" t="s">
        <v>630</v>
      </c>
      <c r="B69" s="45">
        <v>625</v>
      </c>
      <c r="C69" s="416"/>
      <c r="D69" s="416">
        <v>19254.112073264721</v>
      </c>
      <c r="E69"/>
    </row>
    <row r="70" spans="1:5" x14ac:dyDescent="0.25">
      <c r="A70" s="45" t="s">
        <v>631</v>
      </c>
      <c r="B70" s="45">
        <v>626</v>
      </c>
      <c r="C70" s="416"/>
      <c r="D70" s="416">
        <v>4630.1582264133831</v>
      </c>
      <c r="E70"/>
    </row>
    <row r="71" spans="1:5" x14ac:dyDescent="0.25">
      <c r="A71" s="45" t="s">
        <v>633</v>
      </c>
      <c r="B71" s="45">
        <v>628</v>
      </c>
      <c r="C71" s="416"/>
      <c r="D71" s="416">
        <v>505141.32021580444</v>
      </c>
      <c r="E71"/>
    </row>
    <row r="72" spans="1:5" x14ac:dyDescent="0.25">
      <c r="A72" s="45" t="s">
        <v>634</v>
      </c>
      <c r="B72" s="45">
        <v>635</v>
      </c>
      <c r="C72" s="416"/>
      <c r="D72" s="416">
        <v>813.27696422904285</v>
      </c>
      <c r="E72"/>
    </row>
    <row r="73" spans="1:5" x14ac:dyDescent="0.25">
      <c r="A73" s="45" t="s">
        <v>636</v>
      </c>
      <c r="B73" s="45" t="s">
        <v>635</v>
      </c>
      <c r="C73" s="416"/>
      <c r="D73" s="416">
        <v>4.3070227138776804</v>
      </c>
      <c r="E73"/>
    </row>
    <row r="74" spans="1:5" x14ac:dyDescent="0.25">
      <c r="A74" s="45" t="s">
        <v>638</v>
      </c>
      <c r="B74" s="45" t="s">
        <v>637</v>
      </c>
      <c r="C74" s="416"/>
      <c r="D74" s="416">
        <v>0</v>
      </c>
      <c r="E74"/>
    </row>
    <row r="75" spans="1:5" x14ac:dyDescent="0.25">
      <c r="A75" s="45" t="s">
        <v>640</v>
      </c>
      <c r="B75" s="45" t="s">
        <v>639</v>
      </c>
      <c r="C75" s="416"/>
      <c r="D75" s="416">
        <v>172735.90470145532</v>
      </c>
      <c r="E75"/>
    </row>
    <row r="76" spans="1:5" x14ac:dyDescent="0.25">
      <c r="A76" s="45" t="s">
        <v>642</v>
      </c>
      <c r="B76" s="45" t="s">
        <v>641</v>
      </c>
      <c r="C76" s="416"/>
      <c r="D76" s="416">
        <v>4386.7457043115555</v>
      </c>
      <c r="E76"/>
    </row>
    <row r="77" spans="1:5" x14ac:dyDescent="0.25">
      <c r="A77" s="45" t="s">
        <v>644</v>
      </c>
      <c r="B77" s="45" t="s">
        <v>643</v>
      </c>
      <c r="C77" s="416"/>
      <c r="D77" s="416">
        <v>492123.10831028689</v>
      </c>
      <c r="E77"/>
    </row>
    <row r="78" spans="1:5" x14ac:dyDescent="0.25">
      <c r="A78" s="45" t="s">
        <v>645</v>
      </c>
      <c r="B78" s="45">
        <v>691</v>
      </c>
      <c r="C78" s="416"/>
      <c r="D78" s="416">
        <v>258170.42208822593</v>
      </c>
      <c r="E78"/>
    </row>
    <row r="79" spans="1:5" x14ac:dyDescent="0.25">
      <c r="A79" s="45" t="s">
        <v>646</v>
      </c>
      <c r="B79" s="45">
        <v>0</v>
      </c>
      <c r="C79" s="416"/>
      <c r="D79" s="416">
        <v>0</v>
      </c>
      <c r="E79"/>
    </row>
    <row r="80" spans="1:5" x14ac:dyDescent="0.25">
      <c r="A80" s="45" t="s">
        <v>647</v>
      </c>
      <c r="B80" s="45">
        <v>0</v>
      </c>
      <c r="C80" s="416"/>
      <c r="D80" s="416">
        <v>0</v>
      </c>
      <c r="E80"/>
    </row>
    <row r="81" spans="1:5" x14ac:dyDescent="0.25">
      <c r="A81" s="45" t="s">
        <v>813</v>
      </c>
      <c r="B81" s="45">
        <v>0</v>
      </c>
      <c r="C81" s="416"/>
      <c r="D81" s="416">
        <v>0</v>
      </c>
      <c r="E81"/>
    </row>
    <row r="82" spans="1:5" x14ac:dyDescent="0.25">
      <c r="A82" s="45" t="s">
        <v>649</v>
      </c>
      <c r="B82" s="45">
        <v>0</v>
      </c>
      <c r="C82" s="416"/>
      <c r="D82" s="416">
        <v>4558830.61386408</v>
      </c>
      <c r="E82"/>
    </row>
    <row r="83" spans="1:5" x14ac:dyDescent="0.25">
      <c r="A83" s="45" t="s">
        <v>650</v>
      </c>
      <c r="B83" s="45">
        <v>0</v>
      </c>
      <c r="C83" s="416"/>
      <c r="D83" s="416">
        <v>0</v>
      </c>
      <c r="E83"/>
    </row>
    <row r="84" spans="1:5" x14ac:dyDescent="0.25">
      <c r="A84" s="45" t="s">
        <v>651</v>
      </c>
      <c r="B84" s="45">
        <v>0</v>
      </c>
      <c r="C84" s="416"/>
      <c r="D84" s="416">
        <v>0</v>
      </c>
      <c r="E84"/>
    </row>
    <row r="85" spans="1:5" x14ac:dyDescent="0.25">
      <c r="A85" s="45" t="s">
        <v>652</v>
      </c>
      <c r="B85" s="45">
        <v>212</v>
      </c>
      <c r="C85" s="416"/>
      <c r="D85" s="416">
        <v>1942579.9406084234</v>
      </c>
      <c r="E85"/>
    </row>
    <row r="86" spans="1:5" x14ac:dyDescent="0.25">
      <c r="A86" s="45" t="s">
        <v>654</v>
      </c>
      <c r="B86" s="45">
        <v>213.01</v>
      </c>
      <c r="C86" s="416"/>
      <c r="D86" s="416">
        <v>372478.17246225686</v>
      </c>
      <c r="E86"/>
    </row>
    <row r="87" spans="1:5" x14ac:dyDescent="0.25">
      <c r="A87" s="45" t="s">
        <v>656</v>
      </c>
      <c r="B87" s="45" t="s">
        <v>655</v>
      </c>
      <c r="C87" s="416"/>
      <c r="D87" s="416">
        <v>773272.81815296726</v>
      </c>
      <c r="E87"/>
    </row>
    <row r="88" spans="1:5" x14ac:dyDescent="0.25">
      <c r="A88" s="45" t="s">
        <v>658</v>
      </c>
      <c r="B88" s="45" t="s">
        <v>657</v>
      </c>
      <c r="C88" s="416"/>
      <c r="D88" s="416">
        <v>29735.231445799516</v>
      </c>
      <c r="E88"/>
    </row>
    <row r="89" spans="1:5" x14ac:dyDescent="0.25">
      <c r="A89" s="45" t="s">
        <v>659</v>
      </c>
      <c r="B89" s="45">
        <v>201</v>
      </c>
      <c r="C89" s="416"/>
      <c r="D89" s="416">
        <v>233.21621254023663</v>
      </c>
      <c r="E89"/>
    </row>
    <row r="90" spans="1:5" x14ac:dyDescent="0.25">
      <c r="A90" s="45" t="s">
        <v>661</v>
      </c>
      <c r="B90" s="45" t="s">
        <v>660</v>
      </c>
      <c r="C90" s="416"/>
      <c r="D90" s="416">
        <v>613218.67434374569</v>
      </c>
      <c r="E90"/>
    </row>
    <row r="91" spans="1:5" x14ac:dyDescent="0.25">
      <c r="A91" s="45" t="s">
        <v>662</v>
      </c>
      <c r="B91" s="45">
        <v>0</v>
      </c>
      <c r="C91" s="416"/>
      <c r="D91" s="416">
        <v>0</v>
      </c>
      <c r="E91"/>
    </row>
    <row r="92" spans="1:5" x14ac:dyDescent="0.25">
      <c r="A92" s="45" t="s">
        <v>376</v>
      </c>
      <c r="B92" s="45" t="s">
        <v>663</v>
      </c>
      <c r="C92" s="416"/>
      <c r="D92" s="416">
        <v>644269.20932130388</v>
      </c>
      <c r="E92"/>
    </row>
    <row r="93" spans="1:5" x14ac:dyDescent="0.25">
      <c r="A93" s="45" t="s">
        <v>664</v>
      </c>
      <c r="B93" s="45">
        <v>0</v>
      </c>
      <c r="C93" s="416"/>
      <c r="D93" s="416">
        <v>0</v>
      </c>
      <c r="E93"/>
    </row>
    <row r="94" spans="1:5" x14ac:dyDescent="0.25">
      <c r="A94" s="45" t="s">
        <v>665</v>
      </c>
      <c r="B94" s="45">
        <v>0</v>
      </c>
      <c r="C94" s="416"/>
      <c r="D94" s="416">
        <v>0</v>
      </c>
      <c r="E94"/>
    </row>
    <row r="95" spans="1:5" x14ac:dyDescent="0.25">
      <c r="A95" s="45" t="s">
        <v>666</v>
      </c>
      <c r="B95" s="45">
        <v>0</v>
      </c>
      <c r="C95" s="416"/>
      <c r="D95" s="416">
        <v>0</v>
      </c>
      <c r="E95"/>
    </row>
    <row r="96" spans="1:5" x14ac:dyDescent="0.25">
      <c r="A96" s="45" t="s">
        <v>667</v>
      </c>
      <c r="B96" s="45">
        <v>409</v>
      </c>
      <c r="C96" s="416"/>
      <c r="D96" s="416">
        <v>9489.1122999501276</v>
      </c>
      <c r="E96"/>
    </row>
    <row r="97" spans="1:5" x14ac:dyDescent="0.25">
      <c r="A97" s="45" t="s">
        <v>669</v>
      </c>
      <c r="B97" s="45" t="s">
        <v>668</v>
      </c>
      <c r="C97" s="416"/>
      <c r="D97" s="416">
        <v>17544.162850795667</v>
      </c>
      <c r="E97"/>
    </row>
    <row r="98" spans="1:5" x14ac:dyDescent="0.25">
      <c r="A98" s="45" t="s">
        <v>671</v>
      </c>
      <c r="B98" s="45" t="s">
        <v>670</v>
      </c>
      <c r="C98" s="416"/>
      <c r="D98" s="416">
        <v>2425.9305435916035</v>
      </c>
      <c r="E98"/>
    </row>
    <row r="99" spans="1:5" x14ac:dyDescent="0.25">
      <c r="A99" s="45" t="s">
        <v>673</v>
      </c>
      <c r="B99" s="45" t="s">
        <v>672</v>
      </c>
      <c r="C99" s="416"/>
      <c r="D99" s="416">
        <v>71992.315364736816</v>
      </c>
      <c r="E99"/>
    </row>
    <row r="100" spans="1:5" x14ac:dyDescent="0.25">
      <c r="A100" s="45" t="s">
        <v>674</v>
      </c>
      <c r="B100" s="45">
        <v>461</v>
      </c>
      <c r="C100" s="416"/>
      <c r="D100" s="416">
        <v>0</v>
      </c>
      <c r="E100"/>
    </row>
    <row r="101" spans="1:5" x14ac:dyDescent="0.25">
      <c r="A101" s="45" t="s">
        <v>675</v>
      </c>
      <c r="B101" s="45">
        <v>0</v>
      </c>
      <c r="C101" s="416"/>
      <c r="D101" s="416">
        <v>0</v>
      </c>
      <c r="E101"/>
    </row>
    <row r="102" spans="1:5" x14ac:dyDescent="0.25">
      <c r="A102" s="45" t="s">
        <v>677</v>
      </c>
      <c r="B102" s="45" t="s">
        <v>676</v>
      </c>
      <c r="C102" s="416"/>
      <c r="D102" s="416">
        <v>3518.0826948361059</v>
      </c>
      <c r="E102"/>
    </row>
    <row r="103" spans="1:5" x14ac:dyDescent="0.25">
      <c r="A103" s="45" t="s">
        <v>678</v>
      </c>
      <c r="B103" s="45">
        <v>512</v>
      </c>
      <c r="C103" s="416"/>
      <c r="D103" s="416">
        <v>22403.604297955295</v>
      </c>
      <c r="E103"/>
    </row>
    <row r="104" spans="1:5" x14ac:dyDescent="0.25">
      <c r="A104" s="45" t="s">
        <v>392</v>
      </c>
      <c r="B104" s="45">
        <v>0</v>
      </c>
      <c r="C104" s="416"/>
      <c r="D104" s="416">
        <v>0</v>
      </c>
      <c r="E104"/>
    </row>
    <row r="105" spans="1:5" x14ac:dyDescent="0.25">
      <c r="A105" s="45" t="s">
        <v>680</v>
      </c>
      <c r="B105" s="45" t="s">
        <v>679</v>
      </c>
      <c r="C105" s="416"/>
      <c r="D105" s="416">
        <v>5685.2541143401186</v>
      </c>
      <c r="E105"/>
    </row>
    <row r="106" spans="1:5" x14ac:dyDescent="0.25">
      <c r="A106" s="45" t="s">
        <v>681</v>
      </c>
      <c r="B106" s="45">
        <v>0</v>
      </c>
      <c r="C106" s="416"/>
      <c r="D106" s="416">
        <v>0</v>
      </c>
      <c r="E106"/>
    </row>
    <row r="107" spans="1:5" x14ac:dyDescent="0.25">
      <c r="A107" s="45" t="s">
        <v>683</v>
      </c>
      <c r="B107" s="45" t="s">
        <v>682</v>
      </c>
      <c r="C107" s="416"/>
      <c r="D107" s="416">
        <v>936201.65933717182</v>
      </c>
      <c r="E107"/>
    </row>
    <row r="108" spans="1:5" x14ac:dyDescent="0.25">
      <c r="A108" s="45" t="s">
        <v>685</v>
      </c>
      <c r="B108" s="45" t="s">
        <v>684</v>
      </c>
      <c r="C108" s="416"/>
      <c r="D108" s="416">
        <v>150727.32692569253</v>
      </c>
      <c r="E108"/>
    </row>
    <row r="109" spans="1:5" x14ac:dyDescent="0.25">
      <c r="A109" s="45" t="s">
        <v>687</v>
      </c>
      <c r="B109" s="45" t="s">
        <v>686</v>
      </c>
      <c r="C109" s="416"/>
      <c r="D109" s="416">
        <v>4124.2281361925916</v>
      </c>
      <c r="E109"/>
    </row>
    <row r="110" spans="1:5" x14ac:dyDescent="0.25">
      <c r="A110" s="45" t="s">
        <v>691</v>
      </c>
      <c r="B110" s="45" t="s">
        <v>690</v>
      </c>
      <c r="C110" s="416"/>
      <c r="D110" s="416">
        <v>-65810.883166341751</v>
      </c>
      <c r="E110"/>
    </row>
    <row r="111" spans="1:5" x14ac:dyDescent="0.25">
      <c r="A111" s="45" t="s">
        <v>692</v>
      </c>
      <c r="B111" s="45">
        <v>0</v>
      </c>
      <c r="C111" s="416"/>
      <c r="D111" s="416">
        <v>0</v>
      </c>
      <c r="E111"/>
    </row>
    <row r="112" spans="1:5" x14ac:dyDescent="0.25">
      <c r="A112" s="45" t="s">
        <v>694</v>
      </c>
      <c r="B112" s="45" t="s">
        <v>693</v>
      </c>
      <c r="C112" s="416"/>
      <c r="D112" s="416">
        <v>561872.14036360325</v>
      </c>
      <c r="E112"/>
    </row>
    <row r="113" spans="1:5" x14ac:dyDescent="0.25">
      <c r="A113" s="45" t="s">
        <v>695</v>
      </c>
      <c r="B113" s="45">
        <v>281</v>
      </c>
      <c r="C113" s="416"/>
      <c r="D113" s="416">
        <v>684336.04297955288</v>
      </c>
      <c r="E113"/>
    </row>
    <row r="114" spans="1:5" x14ac:dyDescent="0.25">
      <c r="A114" s="45" t="s">
        <v>696</v>
      </c>
      <c r="B114" s="45">
        <v>0</v>
      </c>
      <c r="C114" s="416"/>
      <c r="D114" s="416">
        <v>0</v>
      </c>
      <c r="E114"/>
    </row>
    <row r="115" spans="1:5" x14ac:dyDescent="0.25">
      <c r="A115" s="45" t="s">
        <v>697</v>
      </c>
      <c r="B115" s="45">
        <v>0</v>
      </c>
      <c r="C115" s="416"/>
      <c r="D115" s="416">
        <v>0</v>
      </c>
      <c r="E115"/>
    </row>
    <row r="116" spans="1:5" x14ac:dyDescent="0.25">
      <c r="A116" s="45" t="s">
        <v>420</v>
      </c>
      <c r="B116" s="45">
        <v>0</v>
      </c>
      <c r="C116" s="416"/>
      <c r="D116" s="416">
        <v>0</v>
      </c>
      <c r="E116"/>
    </row>
    <row r="117" spans="1:5" x14ac:dyDescent="0.25">
      <c r="A117" s="45" t="s">
        <v>699</v>
      </c>
      <c r="B117" s="45" t="s">
        <v>1428</v>
      </c>
      <c r="C117" s="416"/>
      <c r="D117" s="416">
        <v>2082324.6565716097</v>
      </c>
      <c r="E117"/>
    </row>
    <row r="118" spans="1:5" x14ac:dyDescent="0.25">
      <c r="A118" s="45" t="s">
        <v>701</v>
      </c>
      <c r="B118" s="45" t="s">
        <v>700</v>
      </c>
      <c r="C118" s="416"/>
      <c r="D118" s="416">
        <v>0</v>
      </c>
      <c r="E118"/>
    </row>
    <row r="119" spans="1:5" x14ac:dyDescent="0.25">
      <c r="A119" s="45" t="s">
        <v>702</v>
      </c>
      <c r="B119" s="45">
        <v>0</v>
      </c>
      <c r="C119" s="416"/>
      <c r="D119" s="416">
        <v>0</v>
      </c>
      <c r="E119"/>
    </row>
    <row r="120" spans="1:5" x14ac:dyDescent="0.25">
      <c r="B120" s="45" t="s">
        <v>822</v>
      </c>
      <c r="C120" s="416"/>
      <c r="D120" s="416">
        <v>0</v>
      </c>
      <c r="E120"/>
    </row>
    <row r="121" spans="1:5" x14ac:dyDescent="0.25">
      <c r="A121" s="45" t="s">
        <v>704</v>
      </c>
      <c r="B121" s="45" t="s">
        <v>703</v>
      </c>
      <c r="C121" s="416"/>
      <c r="D121" s="416">
        <v>85081.813029877128</v>
      </c>
      <c r="E121"/>
    </row>
    <row r="122" spans="1:5" x14ac:dyDescent="0.25">
      <c r="A122" s="45" t="s">
        <v>706</v>
      </c>
      <c r="B122" s="45" t="s">
        <v>705</v>
      </c>
      <c r="C122" s="416"/>
      <c r="D122" s="416">
        <v>41976.304574511487</v>
      </c>
      <c r="E122"/>
    </row>
    <row r="123" spans="1:5" x14ac:dyDescent="0.25">
      <c r="A123" s="45" t="s">
        <v>708</v>
      </c>
      <c r="B123" s="45" t="s">
        <v>707</v>
      </c>
      <c r="C123" s="416"/>
      <c r="D123" s="416">
        <v>76235.4354626649</v>
      </c>
      <c r="E123"/>
    </row>
    <row r="124" spans="1:5" x14ac:dyDescent="0.25">
      <c r="A124" s="45" t="s">
        <v>709</v>
      </c>
      <c r="B124" s="45">
        <v>441</v>
      </c>
      <c r="C124" s="416"/>
      <c r="D124" s="416">
        <v>0</v>
      </c>
      <c r="E124"/>
    </row>
    <row r="125" spans="1:5" x14ac:dyDescent="0.25">
      <c r="A125" s="45" t="s">
        <v>710</v>
      </c>
      <c r="B125" s="45">
        <v>455</v>
      </c>
      <c r="C125" s="416"/>
      <c r="D125" s="416">
        <v>0</v>
      </c>
      <c r="E125"/>
    </row>
    <row r="126" spans="1:5" x14ac:dyDescent="0.25">
      <c r="A126" s="45" t="s">
        <v>430</v>
      </c>
      <c r="B126" s="45">
        <v>0</v>
      </c>
      <c r="C126" s="416"/>
      <c r="D126" s="416">
        <v>0</v>
      </c>
      <c r="E126"/>
    </row>
    <row r="127" spans="1:5" x14ac:dyDescent="0.25">
      <c r="A127" s="45" t="s">
        <v>712</v>
      </c>
      <c r="B127" s="45">
        <v>0</v>
      </c>
      <c r="C127" s="416"/>
      <c r="D127" s="416">
        <v>0</v>
      </c>
      <c r="E127"/>
    </row>
    <row r="128" spans="1:5" x14ac:dyDescent="0.25">
      <c r="A128" s="45" t="s">
        <v>713</v>
      </c>
      <c r="B128" s="45">
        <v>0</v>
      </c>
      <c r="C128" s="416"/>
      <c r="D128" s="416">
        <v>0</v>
      </c>
      <c r="E128"/>
    </row>
    <row r="129" spans="1:5" x14ac:dyDescent="0.25">
      <c r="A129" s="45" t="s">
        <v>812</v>
      </c>
      <c r="B129" s="45">
        <v>0</v>
      </c>
      <c r="C129" s="416"/>
      <c r="D129" s="416">
        <v>19448970.879992742</v>
      </c>
      <c r="E129"/>
    </row>
    <row r="130" spans="1:5" x14ac:dyDescent="0.25">
      <c r="A130" s="45" t="s">
        <v>879</v>
      </c>
      <c r="B130" s="45">
        <v>0</v>
      </c>
      <c r="C130" s="416"/>
      <c r="D130" s="416">
        <v>0</v>
      </c>
      <c r="E130"/>
    </row>
    <row r="131" spans="1:5" x14ac:dyDescent="0.25">
      <c r="A131" s="45" t="s">
        <v>880</v>
      </c>
      <c r="B131" s="45">
        <v>0</v>
      </c>
      <c r="C131" s="416"/>
      <c r="D131" s="416">
        <v>0</v>
      </c>
      <c r="E131"/>
    </row>
    <row r="132" spans="1:5" x14ac:dyDescent="0.25">
      <c r="A132" s="45" t="s">
        <v>814</v>
      </c>
      <c r="B132" s="45">
        <v>602.04</v>
      </c>
      <c r="C132" s="416"/>
      <c r="D132" s="416">
        <v>8504.1120732647232</v>
      </c>
      <c r="E132"/>
    </row>
    <row r="133" spans="1:5" x14ac:dyDescent="0.25">
      <c r="A133" s="45" t="s">
        <v>882</v>
      </c>
      <c r="B133" s="45" t="s">
        <v>627</v>
      </c>
      <c r="C133" s="416"/>
      <c r="D133" s="416">
        <v>0</v>
      </c>
      <c r="E133"/>
    </row>
    <row r="134" spans="1:5" x14ac:dyDescent="0.25">
      <c r="A134" s="45" t="s">
        <v>815</v>
      </c>
      <c r="B134" s="45">
        <v>0</v>
      </c>
      <c r="C134" s="416"/>
      <c r="D134" s="416">
        <v>2833011.5836242461</v>
      </c>
      <c r="E134"/>
    </row>
    <row r="135" spans="1:5" x14ac:dyDescent="0.25">
      <c r="A135" s="45" t="s">
        <v>816</v>
      </c>
      <c r="B135" s="45">
        <v>601</v>
      </c>
      <c r="C135" s="416"/>
      <c r="D135" s="416">
        <v>4550973.2057850109</v>
      </c>
      <c r="E135"/>
    </row>
    <row r="136" spans="1:5" x14ac:dyDescent="0.25">
      <c r="A136" s="45" t="s">
        <v>817</v>
      </c>
      <c r="B136" s="45">
        <v>0</v>
      </c>
      <c r="C136" s="416"/>
      <c r="D136" s="416">
        <v>8037334.6785403714</v>
      </c>
      <c r="E136"/>
    </row>
    <row r="137" spans="1:5" x14ac:dyDescent="0.25">
      <c r="A137" s="45" t="s">
        <v>818</v>
      </c>
      <c r="B137" s="45">
        <v>0</v>
      </c>
      <c r="C137" s="416"/>
      <c r="D137" s="416">
        <v>0</v>
      </c>
      <c r="E137"/>
    </row>
    <row r="138" spans="1:5" x14ac:dyDescent="0.25">
      <c r="A138" s="45" t="s">
        <v>819</v>
      </c>
      <c r="B138" s="45">
        <v>0</v>
      </c>
      <c r="C138" s="416"/>
      <c r="D138" s="416">
        <v>612094.45980867743</v>
      </c>
      <c r="E138"/>
    </row>
    <row r="139" spans="1:5" x14ac:dyDescent="0.25">
      <c r="A139" s="45" t="s">
        <v>820</v>
      </c>
      <c r="B139" s="45" t="s">
        <v>688</v>
      </c>
      <c r="C139" s="416"/>
      <c r="D139" s="416">
        <v>0</v>
      </c>
      <c r="E139"/>
    </row>
    <row r="140" spans="1:5" x14ac:dyDescent="0.25">
      <c r="A140" s="45" t="s">
        <v>821</v>
      </c>
      <c r="B140" s="45" t="s">
        <v>689</v>
      </c>
      <c r="C140" s="416"/>
      <c r="D140" s="416">
        <v>1428980.3146393434</v>
      </c>
      <c r="E140"/>
    </row>
    <row r="141" spans="1:5" x14ac:dyDescent="0.25">
      <c r="A141" s="45" t="s">
        <v>1405</v>
      </c>
      <c r="B141" s="45">
        <v>781</v>
      </c>
      <c r="C141" s="416"/>
      <c r="D141" s="416">
        <v>67148.69655891553</v>
      </c>
      <c r="E141"/>
    </row>
    <row r="142" spans="1:5" x14ac:dyDescent="0.25">
      <c r="A142" s="45" t="s">
        <v>1408</v>
      </c>
      <c r="B142" s="45" t="s">
        <v>628</v>
      </c>
      <c r="C142" s="416"/>
      <c r="D142" s="416">
        <v>23235.254114340118</v>
      </c>
      <c r="E142"/>
    </row>
    <row r="143" spans="1:5" x14ac:dyDescent="0.25">
      <c r="A143" s="45" t="s">
        <v>1407</v>
      </c>
      <c r="B143" s="45" t="s">
        <v>1406</v>
      </c>
      <c r="C143" s="416"/>
      <c r="D143" s="416">
        <v>0</v>
      </c>
      <c r="E143"/>
    </row>
    <row r="144" spans="1:5" x14ac:dyDescent="0.25">
      <c r="A144" s="45" t="s">
        <v>1410</v>
      </c>
      <c r="B144" s="45">
        <v>471</v>
      </c>
      <c r="C144" s="416"/>
      <c r="D144" s="416">
        <v>0</v>
      </c>
      <c r="E144"/>
    </row>
    <row r="145" spans="1:5" x14ac:dyDescent="0.25">
      <c r="A145" s="45" t="s">
        <v>1409</v>
      </c>
      <c r="B145" s="45" t="s">
        <v>689</v>
      </c>
      <c r="C145" s="416"/>
      <c r="D145" s="416">
        <v>21175.538377839235</v>
      </c>
      <c r="E145"/>
    </row>
    <row r="146" spans="1:5" x14ac:dyDescent="0.25">
      <c r="A146" s="45" t="s">
        <v>1417</v>
      </c>
      <c r="B146" s="45" t="s">
        <v>1416</v>
      </c>
      <c r="C146" s="416"/>
      <c r="D146" s="416">
        <v>49451.285306251979</v>
      </c>
      <c r="E146"/>
    </row>
    <row r="147" spans="1:5" x14ac:dyDescent="0.25">
      <c r="A147" s="45" t="s">
        <v>1421</v>
      </c>
      <c r="B147" s="45">
        <v>491</v>
      </c>
      <c r="C147" s="416"/>
      <c r="D147" s="416">
        <v>0</v>
      </c>
      <c r="E147"/>
    </row>
    <row r="148" spans="1:5" x14ac:dyDescent="0.25">
      <c r="A148" s="45" t="s">
        <v>1420</v>
      </c>
      <c r="B148" s="45" t="s">
        <v>1419</v>
      </c>
      <c r="C148" s="416"/>
      <c r="D148" s="416">
        <v>164471.45804053135</v>
      </c>
      <c r="E148"/>
    </row>
    <row r="149" spans="1:5" x14ac:dyDescent="0.25">
      <c r="A149" s="45" t="s">
        <v>1425</v>
      </c>
      <c r="B149" s="45" t="s">
        <v>1423</v>
      </c>
      <c r="C149" s="416"/>
      <c r="D149" s="416">
        <v>228621.44</v>
      </c>
      <c r="E149"/>
    </row>
    <row r="150" spans="1:5" x14ac:dyDescent="0.25">
      <c r="A150" s="45" t="s">
        <v>1426</v>
      </c>
      <c r="B150" s="45" t="s">
        <v>1424</v>
      </c>
      <c r="C150" s="416"/>
      <c r="D150" s="416">
        <v>65560.560000000012</v>
      </c>
      <c r="E150"/>
    </row>
    <row r="151" spans="1:5" x14ac:dyDescent="0.25">
      <c r="A151" s="45" t="s">
        <v>1429</v>
      </c>
      <c r="B151" s="45">
        <v>427</v>
      </c>
      <c r="C151" s="416"/>
      <c r="D151" s="416">
        <v>95.207870517296087</v>
      </c>
      <c r="E151"/>
    </row>
    <row r="152" spans="1:5" x14ac:dyDescent="0.25">
      <c r="A152" s="45" t="s">
        <v>20</v>
      </c>
      <c r="B152" s="45"/>
      <c r="C152" s="416">
        <v>0</v>
      </c>
      <c r="D152" s="416">
        <v>80143115.615895852</v>
      </c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  <row r="256" spans="1:5" x14ac:dyDescent="0.25">
      <c r="A256"/>
      <c r="B256"/>
      <c r="C256"/>
      <c r="D256"/>
      <c r="E256"/>
    </row>
    <row r="257" spans="1:5" x14ac:dyDescent="0.25">
      <c r="A257"/>
      <c r="B257"/>
      <c r="C257"/>
      <c r="D257"/>
      <c r="E257"/>
    </row>
    <row r="258" spans="1:5" x14ac:dyDescent="0.25">
      <c r="A258"/>
      <c r="B258"/>
      <c r="C258"/>
      <c r="D258"/>
      <c r="E258"/>
    </row>
    <row r="259" spans="1:5" x14ac:dyDescent="0.25">
      <c r="A259"/>
      <c r="B259"/>
      <c r="C259"/>
      <c r="D259"/>
      <c r="E259"/>
    </row>
    <row r="260" spans="1:5" x14ac:dyDescent="0.25">
      <c r="A260"/>
      <c r="B260"/>
      <c r="C260"/>
      <c r="D260"/>
      <c r="E260"/>
    </row>
    <row r="261" spans="1:5" x14ac:dyDescent="0.25">
      <c r="A261"/>
      <c r="B261"/>
      <c r="C261"/>
      <c r="D261"/>
      <c r="E261"/>
    </row>
    <row r="262" spans="1:5" x14ac:dyDescent="0.25">
      <c r="A262"/>
      <c r="B262"/>
      <c r="C262"/>
      <c r="D262"/>
      <c r="E262"/>
    </row>
    <row r="263" spans="1:5" x14ac:dyDescent="0.25">
      <c r="A263"/>
      <c r="B263"/>
      <c r="C263"/>
      <c r="D263"/>
      <c r="E263"/>
    </row>
    <row r="264" spans="1:5" x14ac:dyDescent="0.25">
      <c r="A264"/>
      <c r="B264"/>
      <c r="C264"/>
      <c r="D264"/>
      <c r="E264"/>
    </row>
    <row r="265" spans="1:5" x14ac:dyDescent="0.25">
      <c r="A265"/>
      <c r="B265"/>
      <c r="C265"/>
      <c r="D265"/>
      <c r="E265"/>
    </row>
    <row r="266" spans="1:5" x14ac:dyDescent="0.25">
      <c r="A266"/>
      <c r="B266"/>
      <c r="C266"/>
      <c r="D266"/>
      <c r="E266"/>
    </row>
    <row r="267" spans="1:5" x14ac:dyDescent="0.25">
      <c r="A267"/>
      <c r="B267"/>
      <c r="C267"/>
      <c r="D267"/>
      <c r="E267"/>
    </row>
    <row r="268" spans="1:5" x14ac:dyDescent="0.25">
      <c r="A268"/>
      <c r="B268"/>
      <c r="C268"/>
      <c r="D268"/>
      <c r="E268"/>
    </row>
    <row r="269" spans="1:5" x14ac:dyDescent="0.25">
      <c r="A269"/>
      <c r="B269"/>
      <c r="C269"/>
      <c r="D269"/>
      <c r="E269"/>
    </row>
    <row r="270" spans="1:5" x14ac:dyDescent="0.25">
      <c r="A270"/>
      <c r="B270"/>
      <c r="C270"/>
      <c r="D270"/>
      <c r="E270"/>
    </row>
    <row r="271" spans="1:5" x14ac:dyDescent="0.25">
      <c r="A271"/>
      <c r="B271"/>
      <c r="C271"/>
      <c r="D271"/>
      <c r="E271"/>
    </row>
    <row r="272" spans="1:5" x14ac:dyDescent="0.25">
      <c r="A272"/>
      <c r="B272"/>
      <c r="C272"/>
      <c r="D272"/>
      <c r="E272"/>
    </row>
    <row r="273" spans="1:5" x14ac:dyDescent="0.25">
      <c r="A273"/>
      <c r="B273"/>
      <c r="C273"/>
      <c r="D273"/>
      <c r="E273"/>
    </row>
    <row r="274" spans="1:5" x14ac:dyDescent="0.25">
      <c r="A274"/>
      <c r="B274"/>
      <c r="C274"/>
      <c r="D274"/>
      <c r="E274"/>
    </row>
    <row r="275" spans="1:5" x14ac:dyDescent="0.25">
      <c r="A275"/>
      <c r="B275"/>
      <c r="C275"/>
      <c r="D275"/>
      <c r="E275"/>
    </row>
    <row r="276" spans="1:5" x14ac:dyDescent="0.25">
      <c r="A276"/>
      <c r="B276"/>
      <c r="C276"/>
      <c r="D276"/>
      <c r="E276"/>
    </row>
    <row r="277" spans="1:5" x14ac:dyDescent="0.25">
      <c r="A277"/>
      <c r="B277"/>
      <c r="C277"/>
      <c r="D277"/>
      <c r="E277"/>
    </row>
    <row r="278" spans="1:5" x14ac:dyDescent="0.25">
      <c r="A278"/>
      <c r="B278"/>
      <c r="C278"/>
      <c r="D278"/>
      <c r="E278"/>
    </row>
    <row r="279" spans="1:5" x14ac:dyDescent="0.25">
      <c r="A279"/>
      <c r="B279"/>
      <c r="C279"/>
      <c r="D279"/>
      <c r="E279"/>
    </row>
    <row r="280" spans="1:5" x14ac:dyDescent="0.25">
      <c r="A280"/>
      <c r="B280"/>
      <c r="C280"/>
      <c r="D280"/>
      <c r="E280"/>
    </row>
    <row r="281" spans="1:5" x14ac:dyDescent="0.25">
      <c r="A281"/>
      <c r="B281"/>
      <c r="C281"/>
      <c r="D281"/>
      <c r="E281"/>
    </row>
    <row r="282" spans="1:5" x14ac:dyDescent="0.25">
      <c r="A282"/>
      <c r="B282"/>
      <c r="C282"/>
      <c r="D282"/>
      <c r="E282"/>
    </row>
    <row r="283" spans="1:5" x14ac:dyDescent="0.25">
      <c r="A283"/>
      <c r="B283"/>
      <c r="C283"/>
      <c r="D283"/>
      <c r="E283"/>
    </row>
    <row r="284" spans="1:5" x14ac:dyDescent="0.25">
      <c r="A284"/>
      <c r="B284"/>
      <c r="C284"/>
      <c r="D284"/>
      <c r="E284"/>
    </row>
    <row r="285" spans="1:5" x14ac:dyDescent="0.25">
      <c r="A285"/>
      <c r="B285"/>
      <c r="C285"/>
      <c r="D285"/>
      <c r="E285"/>
    </row>
    <row r="286" spans="1:5" x14ac:dyDescent="0.25">
      <c r="A286"/>
      <c r="B286"/>
      <c r="C286"/>
      <c r="D286"/>
      <c r="E286"/>
    </row>
    <row r="287" spans="1:5" x14ac:dyDescent="0.25">
      <c r="A287"/>
      <c r="B287"/>
      <c r="C287"/>
      <c r="D287"/>
      <c r="E287"/>
    </row>
    <row r="288" spans="1:5" x14ac:dyDescent="0.25">
      <c r="A288"/>
      <c r="B288"/>
      <c r="C288"/>
      <c r="D288"/>
      <c r="E288"/>
    </row>
    <row r="289" spans="1:5" x14ac:dyDescent="0.25">
      <c r="A289"/>
      <c r="B289"/>
      <c r="C289"/>
      <c r="D289"/>
      <c r="E289"/>
    </row>
    <row r="290" spans="1:5" x14ac:dyDescent="0.25">
      <c r="A290"/>
      <c r="B290"/>
      <c r="C290"/>
      <c r="D290"/>
      <c r="E290"/>
    </row>
    <row r="291" spans="1:5" x14ac:dyDescent="0.25">
      <c r="A291"/>
      <c r="B291"/>
      <c r="C291"/>
      <c r="D291"/>
      <c r="E291"/>
    </row>
    <row r="292" spans="1:5" x14ac:dyDescent="0.25">
      <c r="A292"/>
      <c r="B292"/>
      <c r="C292"/>
      <c r="D292"/>
      <c r="E292"/>
    </row>
    <row r="293" spans="1:5" x14ac:dyDescent="0.25">
      <c r="A293"/>
      <c r="B293"/>
      <c r="C293"/>
      <c r="D293"/>
      <c r="E293"/>
    </row>
    <row r="294" spans="1:5" x14ac:dyDescent="0.25">
      <c r="A294"/>
      <c r="B294"/>
      <c r="C294"/>
      <c r="D294"/>
      <c r="E294"/>
    </row>
    <row r="295" spans="1:5" x14ac:dyDescent="0.25">
      <c r="A295"/>
      <c r="B295"/>
      <c r="C295"/>
      <c r="D295"/>
      <c r="E295"/>
    </row>
    <row r="296" spans="1:5" x14ac:dyDescent="0.25">
      <c r="A296"/>
      <c r="B296"/>
      <c r="C296"/>
      <c r="D296"/>
      <c r="E296"/>
    </row>
    <row r="297" spans="1:5" x14ac:dyDescent="0.25">
      <c r="A297"/>
      <c r="B297"/>
      <c r="C297"/>
      <c r="D297"/>
      <c r="E297"/>
    </row>
    <row r="298" spans="1:5" x14ac:dyDescent="0.25">
      <c r="A298"/>
      <c r="B298"/>
      <c r="C298"/>
      <c r="D298"/>
      <c r="E298"/>
    </row>
    <row r="299" spans="1:5" x14ac:dyDescent="0.25">
      <c r="A299"/>
      <c r="B299"/>
      <c r="C299"/>
      <c r="D299"/>
      <c r="E299"/>
    </row>
    <row r="300" spans="1:5" x14ac:dyDescent="0.25">
      <c r="A300"/>
      <c r="B300"/>
      <c r="C300"/>
      <c r="D300"/>
      <c r="E300"/>
    </row>
    <row r="301" spans="1:5" x14ac:dyDescent="0.25">
      <c r="A301"/>
      <c r="B301"/>
      <c r="C301"/>
      <c r="D301"/>
      <c r="E301"/>
    </row>
    <row r="302" spans="1:5" x14ac:dyDescent="0.25">
      <c r="A302"/>
      <c r="B302"/>
      <c r="C302"/>
      <c r="D302"/>
      <c r="E302"/>
    </row>
    <row r="303" spans="1:5" x14ac:dyDescent="0.25">
      <c r="A303"/>
      <c r="B303"/>
      <c r="C303"/>
      <c r="D303"/>
      <c r="E303"/>
    </row>
    <row r="304" spans="1:5" x14ac:dyDescent="0.25">
      <c r="A304"/>
      <c r="B304"/>
      <c r="C304"/>
      <c r="D304"/>
      <c r="E304"/>
    </row>
    <row r="305" spans="1:5" x14ac:dyDescent="0.25">
      <c r="A305"/>
      <c r="B305"/>
      <c r="C305"/>
      <c r="D305"/>
      <c r="E305"/>
    </row>
    <row r="306" spans="1:5" x14ac:dyDescent="0.25">
      <c r="A306"/>
      <c r="B306"/>
      <c r="C306"/>
      <c r="D306"/>
      <c r="E306"/>
    </row>
    <row r="307" spans="1:5" x14ac:dyDescent="0.25">
      <c r="A307"/>
      <c r="B307"/>
      <c r="C307"/>
      <c r="D307"/>
      <c r="E307"/>
    </row>
    <row r="308" spans="1:5" x14ac:dyDescent="0.25">
      <c r="A308"/>
      <c r="B308"/>
      <c r="C308"/>
      <c r="D308"/>
      <c r="E308"/>
    </row>
    <row r="309" spans="1:5" x14ac:dyDescent="0.25">
      <c r="A309"/>
      <c r="B309"/>
      <c r="C309"/>
      <c r="D309"/>
      <c r="E309"/>
    </row>
    <row r="310" spans="1:5" x14ac:dyDescent="0.25">
      <c r="A310"/>
      <c r="B310"/>
      <c r="C310"/>
      <c r="D310"/>
      <c r="E310"/>
    </row>
    <row r="311" spans="1:5" x14ac:dyDescent="0.25">
      <c r="A311"/>
      <c r="B311"/>
      <c r="C311"/>
      <c r="D311"/>
      <c r="E311"/>
    </row>
    <row r="312" spans="1:5" x14ac:dyDescent="0.25">
      <c r="A312"/>
      <c r="B312"/>
      <c r="C312"/>
      <c r="D312"/>
      <c r="E312"/>
    </row>
    <row r="313" spans="1:5" x14ac:dyDescent="0.25">
      <c r="A313"/>
      <c r="B313"/>
      <c r="C313"/>
      <c r="D313"/>
      <c r="E313"/>
    </row>
    <row r="314" spans="1:5" x14ac:dyDescent="0.25">
      <c r="A314"/>
      <c r="B314"/>
      <c r="C314"/>
      <c r="D314"/>
      <c r="E314"/>
    </row>
    <row r="315" spans="1:5" x14ac:dyDescent="0.25">
      <c r="A315"/>
      <c r="B315"/>
      <c r="C315"/>
      <c r="D315"/>
      <c r="E315"/>
    </row>
    <row r="316" spans="1:5" x14ac:dyDescent="0.25">
      <c r="A316"/>
      <c r="B316"/>
      <c r="C316"/>
      <c r="D316"/>
      <c r="E316"/>
    </row>
    <row r="317" spans="1:5" x14ac:dyDescent="0.25">
      <c r="A317"/>
      <c r="B317"/>
      <c r="C317"/>
      <c r="D317"/>
      <c r="E317"/>
    </row>
    <row r="318" spans="1:5" x14ac:dyDescent="0.25">
      <c r="A318"/>
      <c r="B318"/>
      <c r="C318"/>
      <c r="D318"/>
      <c r="E318"/>
    </row>
    <row r="319" spans="1:5" x14ac:dyDescent="0.25">
      <c r="A319"/>
      <c r="B319"/>
      <c r="C319"/>
      <c r="D319"/>
      <c r="E319"/>
    </row>
    <row r="320" spans="1:5" x14ac:dyDescent="0.25">
      <c r="A320"/>
      <c r="B320"/>
      <c r="C320"/>
      <c r="D320"/>
      <c r="E320"/>
    </row>
    <row r="321" spans="1:5" x14ac:dyDescent="0.25">
      <c r="A321"/>
      <c r="B321"/>
      <c r="C321"/>
      <c r="D321"/>
      <c r="E321"/>
    </row>
    <row r="322" spans="1:5" x14ac:dyDescent="0.25">
      <c r="A322"/>
      <c r="B322"/>
      <c r="C322"/>
      <c r="D322"/>
      <c r="E322"/>
    </row>
    <row r="323" spans="1:5" x14ac:dyDescent="0.25">
      <c r="A323"/>
      <c r="B323"/>
      <c r="C323"/>
      <c r="D323"/>
      <c r="E323"/>
    </row>
    <row r="324" spans="1:5" x14ac:dyDescent="0.25">
      <c r="A324"/>
      <c r="B324"/>
      <c r="C324"/>
      <c r="D324"/>
      <c r="E324"/>
    </row>
    <row r="325" spans="1:5" x14ac:dyDescent="0.25">
      <c r="A325"/>
      <c r="B325"/>
      <c r="C325"/>
      <c r="D325"/>
      <c r="E325"/>
    </row>
    <row r="326" spans="1:5" x14ac:dyDescent="0.25">
      <c r="A326"/>
      <c r="B326"/>
      <c r="C326"/>
      <c r="D326"/>
      <c r="E326"/>
    </row>
    <row r="327" spans="1:5" x14ac:dyDescent="0.25">
      <c r="A327"/>
      <c r="B327"/>
      <c r="C327"/>
      <c r="D327"/>
      <c r="E327"/>
    </row>
    <row r="328" spans="1:5" x14ac:dyDescent="0.25">
      <c r="A328"/>
      <c r="B328"/>
      <c r="C328"/>
      <c r="D328"/>
      <c r="E328"/>
    </row>
    <row r="329" spans="1:5" x14ac:dyDescent="0.25">
      <c r="A329"/>
      <c r="B329"/>
      <c r="C329"/>
      <c r="D329"/>
      <c r="E329"/>
    </row>
    <row r="330" spans="1:5" x14ac:dyDescent="0.25">
      <c r="A330"/>
      <c r="B330"/>
      <c r="C330"/>
      <c r="D330"/>
      <c r="E330"/>
    </row>
    <row r="331" spans="1:5" x14ac:dyDescent="0.25">
      <c r="A331"/>
      <c r="B331"/>
      <c r="C331"/>
      <c r="D331"/>
      <c r="E331"/>
    </row>
    <row r="332" spans="1:5" x14ac:dyDescent="0.25">
      <c r="A332"/>
      <c r="B332"/>
      <c r="C332"/>
      <c r="D332"/>
      <c r="E332"/>
    </row>
    <row r="333" spans="1:5" x14ac:dyDescent="0.25">
      <c r="A333"/>
      <c r="B333"/>
      <c r="C333"/>
      <c r="D333"/>
      <c r="E333"/>
    </row>
    <row r="334" spans="1:5" x14ac:dyDescent="0.25">
      <c r="A334"/>
      <c r="B334"/>
      <c r="C334"/>
      <c r="D334"/>
      <c r="E334"/>
    </row>
    <row r="335" spans="1:5" x14ac:dyDescent="0.25">
      <c r="A335"/>
      <c r="B335"/>
      <c r="C335"/>
      <c r="D335"/>
      <c r="E335"/>
    </row>
    <row r="336" spans="1:5" x14ac:dyDescent="0.25">
      <c r="A336"/>
      <c r="B336"/>
      <c r="C336"/>
      <c r="D336"/>
      <c r="E336"/>
    </row>
    <row r="337" spans="1:5" x14ac:dyDescent="0.25">
      <c r="A337"/>
      <c r="B337"/>
      <c r="C337"/>
      <c r="D337"/>
      <c r="E337"/>
    </row>
    <row r="338" spans="1:5" x14ac:dyDescent="0.25">
      <c r="A338"/>
      <c r="B338"/>
      <c r="C338"/>
      <c r="D338"/>
      <c r="E338"/>
    </row>
    <row r="339" spans="1:5" x14ac:dyDescent="0.25">
      <c r="A339"/>
      <c r="B339"/>
      <c r="C339"/>
      <c r="D339"/>
      <c r="E339"/>
    </row>
    <row r="340" spans="1:5" x14ac:dyDescent="0.25">
      <c r="A340"/>
      <c r="B340"/>
      <c r="C340"/>
      <c r="D340"/>
      <c r="E340"/>
    </row>
    <row r="341" spans="1:5" x14ac:dyDescent="0.25">
      <c r="A341"/>
      <c r="B341"/>
      <c r="C341"/>
      <c r="D341"/>
      <c r="E341"/>
    </row>
    <row r="342" spans="1:5" x14ac:dyDescent="0.25">
      <c r="A342"/>
      <c r="B342"/>
      <c r="C342"/>
      <c r="D342"/>
      <c r="E342"/>
    </row>
    <row r="343" spans="1:5" x14ac:dyDescent="0.25">
      <c r="A343"/>
      <c r="B343"/>
      <c r="C343"/>
      <c r="D343"/>
      <c r="E343"/>
    </row>
    <row r="344" spans="1:5" x14ac:dyDescent="0.25">
      <c r="A344"/>
      <c r="B344"/>
      <c r="C344"/>
      <c r="D344"/>
      <c r="E344"/>
    </row>
    <row r="345" spans="1:5" x14ac:dyDescent="0.25">
      <c r="A345"/>
      <c r="B345"/>
      <c r="C345"/>
      <c r="D345"/>
      <c r="E345"/>
    </row>
    <row r="346" spans="1:5" x14ac:dyDescent="0.25">
      <c r="A346"/>
      <c r="B346"/>
      <c r="C346"/>
      <c r="D346"/>
      <c r="E346"/>
    </row>
    <row r="347" spans="1:5" x14ac:dyDescent="0.25">
      <c r="A347"/>
      <c r="B347"/>
      <c r="C347"/>
      <c r="D347"/>
      <c r="E347"/>
    </row>
    <row r="348" spans="1:5" x14ac:dyDescent="0.25">
      <c r="A348"/>
      <c r="B348"/>
      <c r="C348"/>
      <c r="D348"/>
      <c r="E348"/>
    </row>
    <row r="349" spans="1:5" x14ac:dyDescent="0.25">
      <c r="A349"/>
      <c r="B349"/>
      <c r="C349"/>
      <c r="D349"/>
      <c r="E349"/>
    </row>
    <row r="350" spans="1:5" x14ac:dyDescent="0.25">
      <c r="A350"/>
      <c r="B350"/>
      <c r="C350"/>
      <c r="D350"/>
      <c r="E350"/>
    </row>
    <row r="351" spans="1:5" x14ac:dyDescent="0.25">
      <c r="A351"/>
      <c r="B351"/>
      <c r="C351"/>
      <c r="D351"/>
      <c r="E351"/>
    </row>
    <row r="352" spans="1:5" x14ac:dyDescent="0.25">
      <c r="A352"/>
      <c r="B352"/>
      <c r="C352"/>
      <c r="D352"/>
      <c r="E352"/>
    </row>
    <row r="353" spans="1:5" x14ac:dyDescent="0.25">
      <c r="A353"/>
      <c r="B353"/>
      <c r="C353"/>
      <c r="D353"/>
      <c r="E353"/>
    </row>
    <row r="354" spans="1:5" x14ac:dyDescent="0.25">
      <c r="A354"/>
      <c r="B354"/>
      <c r="C354"/>
      <c r="D354"/>
      <c r="E354"/>
    </row>
    <row r="355" spans="1:5" x14ac:dyDescent="0.25">
      <c r="A355"/>
      <c r="B355"/>
      <c r="C355"/>
      <c r="D355"/>
      <c r="E355"/>
    </row>
    <row r="356" spans="1:5" x14ac:dyDescent="0.25">
      <c r="A356"/>
      <c r="B356"/>
      <c r="C356"/>
      <c r="D356"/>
      <c r="E356"/>
    </row>
    <row r="357" spans="1:5" x14ac:dyDescent="0.25">
      <c r="A357"/>
      <c r="B357"/>
      <c r="C357"/>
      <c r="D357"/>
      <c r="E357"/>
    </row>
    <row r="358" spans="1:5" x14ac:dyDescent="0.25">
      <c r="A358"/>
      <c r="B358"/>
      <c r="C358"/>
      <c r="D358"/>
      <c r="E358"/>
    </row>
    <row r="359" spans="1:5" x14ac:dyDescent="0.25">
      <c r="A359"/>
      <c r="B359"/>
      <c r="C359"/>
      <c r="D359"/>
      <c r="E359"/>
    </row>
    <row r="360" spans="1:5" x14ac:dyDescent="0.25">
      <c r="A360"/>
      <c r="B360"/>
      <c r="C360"/>
      <c r="D360"/>
      <c r="E360"/>
    </row>
    <row r="361" spans="1:5" x14ac:dyDescent="0.25">
      <c r="A361"/>
      <c r="B361"/>
      <c r="C361"/>
      <c r="D361"/>
      <c r="E361"/>
    </row>
    <row r="362" spans="1:5" x14ac:dyDescent="0.25">
      <c r="A362"/>
      <c r="B362"/>
      <c r="C362"/>
      <c r="D362"/>
      <c r="E362"/>
    </row>
    <row r="363" spans="1:5" x14ac:dyDescent="0.25">
      <c r="A363"/>
      <c r="B363"/>
      <c r="C363"/>
      <c r="D363"/>
      <c r="E363"/>
    </row>
    <row r="364" spans="1:5" x14ac:dyDescent="0.25">
      <c r="A364"/>
      <c r="B364"/>
      <c r="C364"/>
      <c r="D364"/>
      <c r="E364"/>
    </row>
    <row r="365" spans="1:5" x14ac:dyDescent="0.25">
      <c r="A365"/>
      <c r="B365"/>
      <c r="C365"/>
      <c r="D365"/>
      <c r="E365"/>
    </row>
    <row r="366" spans="1:5" x14ac:dyDescent="0.25">
      <c r="A366"/>
      <c r="B366"/>
      <c r="C366"/>
      <c r="D366"/>
      <c r="E366"/>
    </row>
    <row r="367" spans="1:5" x14ac:dyDescent="0.25">
      <c r="A367"/>
      <c r="B367"/>
      <c r="C367"/>
      <c r="D367"/>
      <c r="E367"/>
    </row>
    <row r="368" spans="1:5" x14ac:dyDescent="0.25">
      <c r="A368"/>
      <c r="B368"/>
      <c r="C368"/>
      <c r="D368"/>
      <c r="E368"/>
    </row>
    <row r="369" spans="1:5" x14ac:dyDescent="0.25">
      <c r="A369"/>
      <c r="B369"/>
      <c r="C369"/>
      <c r="D369"/>
      <c r="E369"/>
    </row>
    <row r="370" spans="1:5" x14ac:dyDescent="0.25">
      <c r="A370"/>
      <c r="B370"/>
      <c r="C370"/>
      <c r="D370"/>
      <c r="E370"/>
    </row>
    <row r="371" spans="1:5" x14ac:dyDescent="0.25">
      <c r="A371"/>
      <c r="B371"/>
      <c r="C371"/>
      <c r="D371"/>
      <c r="E371"/>
    </row>
    <row r="372" spans="1:5" x14ac:dyDescent="0.25">
      <c r="A372"/>
      <c r="B372"/>
      <c r="C372"/>
      <c r="D372"/>
      <c r="E372"/>
    </row>
    <row r="373" spans="1:5" x14ac:dyDescent="0.25">
      <c r="A373"/>
      <c r="B373"/>
      <c r="C373"/>
      <c r="D373"/>
      <c r="E373"/>
    </row>
    <row r="374" spans="1:5" x14ac:dyDescent="0.25">
      <c r="A374"/>
      <c r="B374"/>
      <c r="C374"/>
      <c r="D374"/>
      <c r="E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  <row r="377" spans="1:5" x14ac:dyDescent="0.25">
      <c r="A377"/>
      <c r="B377"/>
      <c r="C377"/>
      <c r="D377"/>
      <c r="E377"/>
    </row>
    <row r="378" spans="1:5" x14ac:dyDescent="0.25">
      <c r="A378"/>
      <c r="B378"/>
      <c r="C378"/>
      <c r="D378"/>
      <c r="E378"/>
    </row>
    <row r="379" spans="1:5" x14ac:dyDescent="0.25">
      <c r="A379"/>
      <c r="B379"/>
      <c r="C379"/>
      <c r="D379"/>
      <c r="E379"/>
    </row>
    <row r="380" spans="1:5" x14ac:dyDescent="0.25">
      <c r="A380"/>
      <c r="B380"/>
      <c r="C380"/>
      <c r="D380"/>
      <c r="E380"/>
    </row>
    <row r="381" spans="1:5" x14ac:dyDescent="0.25">
      <c r="A381"/>
      <c r="B381"/>
      <c r="C381"/>
      <c r="D381"/>
      <c r="E381"/>
    </row>
    <row r="382" spans="1:5" x14ac:dyDescent="0.25">
      <c r="A382"/>
      <c r="B382"/>
      <c r="C382"/>
      <c r="D382"/>
      <c r="E382"/>
    </row>
    <row r="383" spans="1:5" x14ac:dyDescent="0.25">
      <c r="A383"/>
      <c r="B383"/>
      <c r="C383"/>
      <c r="D383"/>
      <c r="E383"/>
    </row>
    <row r="384" spans="1:5" x14ac:dyDescent="0.25">
      <c r="A384"/>
      <c r="B384"/>
      <c r="C384"/>
      <c r="D384"/>
      <c r="E384"/>
    </row>
    <row r="385" spans="1:5" x14ac:dyDescent="0.25">
      <c r="A385"/>
      <c r="B385"/>
      <c r="C385"/>
      <c r="D385"/>
      <c r="E385"/>
    </row>
    <row r="386" spans="1:5" x14ac:dyDescent="0.25">
      <c r="A386"/>
      <c r="B386"/>
      <c r="C386"/>
      <c r="D386"/>
      <c r="E386"/>
    </row>
    <row r="387" spans="1:5" x14ac:dyDescent="0.25">
      <c r="A387"/>
      <c r="B387"/>
      <c r="C387"/>
      <c r="D387"/>
      <c r="E387"/>
    </row>
    <row r="388" spans="1:5" x14ac:dyDescent="0.25">
      <c r="A388"/>
      <c r="B388"/>
      <c r="C388"/>
      <c r="D388"/>
      <c r="E388"/>
    </row>
    <row r="389" spans="1:5" x14ac:dyDescent="0.25">
      <c r="A389"/>
      <c r="B389"/>
      <c r="C389"/>
      <c r="D389"/>
      <c r="E389"/>
    </row>
    <row r="390" spans="1:5" x14ac:dyDescent="0.25">
      <c r="A390"/>
      <c r="B390"/>
      <c r="C390"/>
      <c r="D390"/>
      <c r="E390"/>
    </row>
    <row r="391" spans="1:5" x14ac:dyDescent="0.25">
      <c r="A391"/>
      <c r="B391"/>
      <c r="C391"/>
      <c r="D391"/>
      <c r="E391"/>
    </row>
    <row r="392" spans="1:5" x14ac:dyDescent="0.25">
      <c r="A392"/>
      <c r="B392"/>
      <c r="C392"/>
      <c r="D392"/>
      <c r="E392"/>
    </row>
    <row r="393" spans="1:5" x14ac:dyDescent="0.25">
      <c r="A393"/>
      <c r="B393"/>
      <c r="C393"/>
      <c r="D393"/>
      <c r="E393"/>
    </row>
    <row r="394" spans="1:5" x14ac:dyDescent="0.25">
      <c r="A394"/>
      <c r="B394"/>
      <c r="C394"/>
      <c r="D394"/>
      <c r="E394"/>
    </row>
    <row r="395" spans="1:5" x14ac:dyDescent="0.25">
      <c r="A395"/>
      <c r="B395"/>
      <c r="C395"/>
      <c r="D395"/>
      <c r="E395"/>
    </row>
    <row r="396" spans="1:5" x14ac:dyDescent="0.25">
      <c r="A396"/>
      <c r="B396"/>
      <c r="C396"/>
      <c r="D396"/>
      <c r="E396"/>
    </row>
    <row r="397" spans="1:5" x14ac:dyDescent="0.25">
      <c r="A397"/>
      <c r="B397"/>
      <c r="C397"/>
      <c r="D397"/>
      <c r="E397"/>
    </row>
    <row r="398" spans="1:5" x14ac:dyDescent="0.25">
      <c r="A398"/>
      <c r="B398"/>
      <c r="C398"/>
      <c r="D398"/>
      <c r="E398"/>
    </row>
    <row r="399" spans="1:5" x14ac:dyDescent="0.25">
      <c r="A399"/>
      <c r="B399"/>
      <c r="C399"/>
      <c r="D399"/>
      <c r="E399"/>
    </row>
    <row r="400" spans="1:5" x14ac:dyDescent="0.25">
      <c r="A400"/>
      <c r="B400"/>
      <c r="C400"/>
      <c r="D400"/>
      <c r="E400"/>
    </row>
    <row r="401" spans="1:5" x14ac:dyDescent="0.25">
      <c r="A401"/>
      <c r="B401"/>
      <c r="C401"/>
      <c r="D401"/>
      <c r="E401"/>
    </row>
    <row r="402" spans="1:5" x14ac:dyDescent="0.25">
      <c r="A402"/>
      <c r="B402"/>
      <c r="C402"/>
      <c r="D402"/>
      <c r="E402"/>
    </row>
    <row r="403" spans="1:5" x14ac:dyDescent="0.25">
      <c r="A403"/>
      <c r="B403"/>
      <c r="C403"/>
      <c r="D403"/>
      <c r="E403"/>
    </row>
    <row r="404" spans="1:5" x14ac:dyDescent="0.25">
      <c r="A404"/>
      <c r="B404"/>
      <c r="C404"/>
      <c r="D404"/>
      <c r="E404"/>
    </row>
    <row r="405" spans="1:5" x14ac:dyDescent="0.25">
      <c r="A405"/>
      <c r="B405"/>
      <c r="C405"/>
      <c r="D405"/>
      <c r="E405"/>
    </row>
    <row r="406" spans="1:5" x14ac:dyDescent="0.25">
      <c r="A406"/>
      <c r="B406"/>
      <c r="C406"/>
      <c r="D406"/>
      <c r="E406"/>
    </row>
    <row r="407" spans="1:5" x14ac:dyDescent="0.25">
      <c r="A407"/>
      <c r="B407"/>
      <c r="C407"/>
      <c r="D407"/>
      <c r="E407"/>
    </row>
    <row r="408" spans="1:5" x14ac:dyDescent="0.25">
      <c r="A408"/>
      <c r="B408"/>
      <c r="C408"/>
      <c r="D408"/>
      <c r="E408"/>
    </row>
    <row r="409" spans="1:5" x14ac:dyDescent="0.25">
      <c r="A409"/>
      <c r="B409"/>
      <c r="C409"/>
      <c r="D409"/>
      <c r="E409"/>
    </row>
    <row r="410" spans="1:5" x14ac:dyDescent="0.25">
      <c r="A410"/>
      <c r="B410"/>
      <c r="C410"/>
      <c r="D410"/>
      <c r="E410"/>
    </row>
    <row r="411" spans="1:5" x14ac:dyDescent="0.25">
      <c r="A411"/>
      <c r="B411"/>
      <c r="C411"/>
      <c r="D411"/>
      <c r="E411"/>
    </row>
    <row r="412" spans="1:5" x14ac:dyDescent="0.25">
      <c r="A412"/>
      <c r="B412"/>
      <c r="C412"/>
      <c r="D412"/>
      <c r="E412"/>
    </row>
    <row r="413" spans="1:5" x14ac:dyDescent="0.25">
      <c r="A413"/>
      <c r="B413"/>
      <c r="C413"/>
      <c r="D413"/>
      <c r="E413"/>
    </row>
    <row r="414" spans="1:5" x14ac:dyDescent="0.25">
      <c r="A414"/>
      <c r="B414"/>
      <c r="C414"/>
      <c r="D414"/>
      <c r="E414"/>
    </row>
    <row r="415" spans="1:5" x14ac:dyDescent="0.25">
      <c r="A415"/>
      <c r="B415"/>
      <c r="C415"/>
      <c r="D415"/>
      <c r="E415"/>
    </row>
    <row r="416" spans="1:5" x14ac:dyDescent="0.25">
      <c r="A416"/>
      <c r="B416"/>
      <c r="C416"/>
      <c r="D416"/>
      <c r="E416"/>
    </row>
    <row r="417" spans="1:5" x14ac:dyDescent="0.25">
      <c r="A417"/>
      <c r="B417"/>
      <c r="C417"/>
      <c r="D417"/>
      <c r="E417"/>
    </row>
    <row r="418" spans="1:5" x14ac:dyDescent="0.25">
      <c r="A418"/>
      <c r="B418"/>
      <c r="C418"/>
      <c r="D418"/>
      <c r="E418"/>
    </row>
    <row r="419" spans="1:5" x14ac:dyDescent="0.25">
      <c r="A419"/>
      <c r="B419"/>
      <c r="C419"/>
      <c r="D419"/>
      <c r="E419"/>
    </row>
    <row r="420" spans="1:5" x14ac:dyDescent="0.25">
      <c r="A420"/>
      <c r="B420"/>
      <c r="C420"/>
      <c r="D420"/>
      <c r="E420"/>
    </row>
    <row r="421" spans="1:5" x14ac:dyDescent="0.25">
      <c r="A421"/>
      <c r="B421"/>
      <c r="C421"/>
      <c r="D421"/>
      <c r="E421"/>
    </row>
    <row r="422" spans="1:5" x14ac:dyDescent="0.25">
      <c r="A422"/>
      <c r="B422"/>
      <c r="C422"/>
      <c r="D422"/>
      <c r="E422"/>
    </row>
    <row r="423" spans="1:5" x14ac:dyDescent="0.25">
      <c r="A423"/>
      <c r="B423"/>
      <c r="C423"/>
      <c r="D423"/>
      <c r="E423"/>
    </row>
    <row r="424" spans="1:5" x14ac:dyDescent="0.25">
      <c r="A424"/>
      <c r="B424"/>
      <c r="C424"/>
      <c r="D424"/>
      <c r="E424"/>
    </row>
    <row r="425" spans="1:5" x14ac:dyDescent="0.25">
      <c r="A425"/>
      <c r="B425"/>
      <c r="C425"/>
      <c r="D425"/>
      <c r="E425"/>
    </row>
    <row r="426" spans="1:5" x14ac:dyDescent="0.25">
      <c r="A426"/>
      <c r="B426"/>
      <c r="C426"/>
      <c r="D426"/>
      <c r="E426"/>
    </row>
    <row r="427" spans="1:5" x14ac:dyDescent="0.25">
      <c r="A427"/>
      <c r="B427"/>
      <c r="C427"/>
      <c r="D427"/>
      <c r="E427"/>
    </row>
    <row r="428" spans="1:5" x14ac:dyDescent="0.25">
      <c r="A428"/>
      <c r="B428"/>
      <c r="C428"/>
      <c r="D428"/>
      <c r="E428"/>
    </row>
    <row r="429" spans="1:5" x14ac:dyDescent="0.25">
      <c r="A429"/>
      <c r="B429"/>
      <c r="C429"/>
      <c r="D429"/>
      <c r="E429"/>
    </row>
    <row r="430" spans="1:5" x14ac:dyDescent="0.25">
      <c r="A430"/>
      <c r="B430"/>
      <c r="C430"/>
      <c r="D430"/>
      <c r="E430"/>
    </row>
    <row r="431" spans="1:5" x14ac:dyDescent="0.25">
      <c r="A431"/>
      <c r="B431"/>
      <c r="C431"/>
      <c r="D431"/>
      <c r="E431"/>
    </row>
    <row r="432" spans="1:5" x14ac:dyDescent="0.25">
      <c r="A432"/>
      <c r="B432"/>
      <c r="C432"/>
      <c r="D432"/>
      <c r="E432"/>
    </row>
    <row r="433" spans="1:5" x14ac:dyDescent="0.25">
      <c r="A433"/>
      <c r="B433"/>
      <c r="C433"/>
      <c r="D433"/>
      <c r="E433"/>
    </row>
    <row r="434" spans="1:5" x14ac:dyDescent="0.25">
      <c r="A434"/>
      <c r="B434"/>
      <c r="C434"/>
      <c r="D434"/>
      <c r="E434"/>
    </row>
    <row r="435" spans="1:5" x14ac:dyDescent="0.25">
      <c r="A435"/>
      <c r="B435"/>
      <c r="C435"/>
      <c r="D435"/>
      <c r="E435"/>
    </row>
    <row r="436" spans="1:5" x14ac:dyDescent="0.25">
      <c r="A436"/>
      <c r="B436"/>
      <c r="C436"/>
      <c r="D436"/>
      <c r="E436"/>
    </row>
    <row r="437" spans="1:5" x14ac:dyDescent="0.25">
      <c r="A437"/>
      <c r="B437"/>
      <c r="C437"/>
      <c r="D437"/>
      <c r="E437"/>
    </row>
    <row r="438" spans="1:5" x14ac:dyDescent="0.25">
      <c r="A438"/>
      <c r="B438"/>
      <c r="C438"/>
      <c r="D438"/>
      <c r="E438"/>
    </row>
    <row r="439" spans="1:5" x14ac:dyDescent="0.25">
      <c r="A439"/>
      <c r="B439"/>
      <c r="C439"/>
      <c r="D439"/>
      <c r="E439"/>
    </row>
    <row r="440" spans="1:5" x14ac:dyDescent="0.25">
      <c r="A440"/>
      <c r="B440"/>
      <c r="C440"/>
      <c r="D440"/>
      <c r="E440"/>
    </row>
    <row r="441" spans="1:5" x14ac:dyDescent="0.25">
      <c r="A441"/>
      <c r="B441"/>
      <c r="C441"/>
      <c r="D441"/>
      <c r="E441"/>
    </row>
    <row r="442" spans="1:5" x14ac:dyDescent="0.25">
      <c r="A442"/>
      <c r="B442"/>
      <c r="C442"/>
      <c r="D442"/>
      <c r="E442"/>
    </row>
    <row r="443" spans="1:5" x14ac:dyDescent="0.25">
      <c r="A443"/>
      <c r="B443"/>
      <c r="C443"/>
      <c r="D443"/>
      <c r="E443"/>
    </row>
    <row r="444" spans="1:5" x14ac:dyDescent="0.25">
      <c r="A444"/>
      <c r="B444"/>
      <c r="C444"/>
      <c r="D444"/>
      <c r="E444"/>
    </row>
    <row r="445" spans="1:5" x14ac:dyDescent="0.25">
      <c r="A445"/>
      <c r="B445"/>
      <c r="C445"/>
      <c r="D445"/>
      <c r="E445"/>
    </row>
    <row r="446" spans="1:5" x14ac:dyDescent="0.25">
      <c r="A446"/>
      <c r="B446"/>
      <c r="C446"/>
      <c r="D446"/>
      <c r="E446"/>
    </row>
    <row r="447" spans="1:5" x14ac:dyDescent="0.25">
      <c r="A447"/>
      <c r="B447"/>
      <c r="C447"/>
      <c r="D447"/>
      <c r="E447"/>
    </row>
    <row r="448" spans="1:5" x14ac:dyDescent="0.25">
      <c r="A448"/>
      <c r="B448"/>
      <c r="C448"/>
      <c r="D448"/>
      <c r="E448"/>
    </row>
    <row r="449" spans="1:5" x14ac:dyDescent="0.25">
      <c r="A449"/>
      <c r="B449"/>
      <c r="C449"/>
      <c r="D449"/>
      <c r="E449"/>
    </row>
    <row r="450" spans="1:5" x14ac:dyDescent="0.25">
      <c r="A450"/>
      <c r="B450"/>
      <c r="C450"/>
      <c r="D450"/>
      <c r="E450"/>
    </row>
    <row r="451" spans="1:5" x14ac:dyDescent="0.25">
      <c r="A451"/>
      <c r="B451"/>
      <c r="C451"/>
      <c r="D451"/>
      <c r="E451"/>
    </row>
    <row r="452" spans="1:5" x14ac:dyDescent="0.25">
      <c r="A452"/>
      <c r="B452"/>
      <c r="C452"/>
      <c r="D452"/>
      <c r="E452"/>
    </row>
    <row r="453" spans="1:5" x14ac:dyDescent="0.25">
      <c r="A453"/>
      <c r="B453"/>
      <c r="C453"/>
      <c r="D453"/>
      <c r="E453"/>
    </row>
    <row r="454" spans="1:5" x14ac:dyDescent="0.25">
      <c r="A454"/>
      <c r="B454"/>
      <c r="C454"/>
      <c r="D454"/>
      <c r="E454"/>
    </row>
    <row r="455" spans="1:5" x14ac:dyDescent="0.25">
      <c r="A455"/>
      <c r="B455"/>
      <c r="C455"/>
      <c r="D455"/>
      <c r="E455"/>
    </row>
    <row r="456" spans="1:5" x14ac:dyDescent="0.25">
      <c r="A456"/>
      <c r="B456"/>
      <c r="C456"/>
      <c r="D456"/>
      <c r="E456"/>
    </row>
    <row r="457" spans="1:5" x14ac:dyDescent="0.25">
      <c r="A457"/>
      <c r="B457"/>
      <c r="C457"/>
      <c r="D457"/>
      <c r="E457"/>
    </row>
    <row r="458" spans="1:5" x14ac:dyDescent="0.25">
      <c r="A458"/>
      <c r="B458"/>
      <c r="C458"/>
      <c r="D458"/>
      <c r="E458"/>
    </row>
    <row r="459" spans="1:5" x14ac:dyDescent="0.25">
      <c r="A459"/>
      <c r="B459"/>
      <c r="C459"/>
      <c r="D459"/>
      <c r="E459"/>
    </row>
    <row r="460" spans="1:5" x14ac:dyDescent="0.25">
      <c r="A460"/>
      <c r="B460"/>
      <c r="C460"/>
      <c r="D460"/>
      <c r="E460"/>
    </row>
    <row r="461" spans="1:5" x14ac:dyDescent="0.25">
      <c r="A461"/>
      <c r="B461"/>
      <c r="C461"/>
      <c r="D461"/>
      <c r="E461"/>
    </row>
    <row r="462" spans="1:5" x14ac:dyDescent="0.25">
      <c r="A462"/>
      <c r="B462"/>
      <c r="C462"/>
      <c r="D462"/>
      <c r="E462"/>
    </row>
    <row r="463" spans="1:5" x14ac:dyDescent="0.25">
      <c r="A463"/>
      <c r="B463"/>
      <c r="C463"/>
      <c r="D463"/>
      <c r="E463"/>
    </row>
    <row r="464" spans="1:5" x14ac:dyDescent="0.25">
      <c r="A464"/>
      <c r="B464"/>
      <c r="C464"/>
      <c r="D464"/>
      <c r="E464"/>
    </row>
    <row r="465" spans="1:5" x14ac:dyDescent="0.25">
      <c r="A465"/>
      <c r="B465"/>
      <c r="C465"/>
      <c r="D465"/>
      <c r="E465"/>
    </row>
    <row r="466" spans="1:5" x14ac:dyDescent="0.25">
      <c r="A466"/>
      <c r="B466"/>
      <c r="C466"/>
      <c r="D466"/>
      <c r="E466"/>
    </row>
    <row r="467" spans="1:5" x14ac:dyDescent="0.25">
      <c r="A467"/>
      <c r="B467"/>
      <c r="C467"/>
      <c r="D467"/>
      <c r="E467"/>
    </row>
    <row r="468" spans="1:5" x14ac:dyDescent="0.25">
      <c r="A468"/>
      <c r="B468"/>
      <c r="C468"/>
      <c r="D468"/>
      <c r="E468"/>
    </row>
    <row r="469" spans="1:5" x14ac:dyDescent="0.25">
      <c r="A469"/>
      <c r="B469"/>
      <c r="C469"/>
      <c r="D469"/>
      <c r="E469"/>
    </row>
    <row r="470" spans="1:5" x14ac:dyDescent="0.25">
      <c r="A470"/>
      <c r="B470"/>
      <c r="C470"/>
      <c r="D470"/>
      <c r="E470"/>
    </row>
    <row r="471" spans="1:5" x14ac:dyDescent="0.25">
      <c r="A471"/>
      <c r="B471"/>
      <c r="C471"/>
      <c r="D471"/>
      <c r="E471"/>
    </row>
    <row r="472" spans="1:5" x14ac:dyDescent="0.25">
      <c r="A472"/>
      <c r="B472"/>
      <c r="C472"/>
      <c r="D472"/>
      <c r="E472"/>
    </row>
    <row r="473" spans="1:5" x14ac:dyDescent="0.25">
      <c r="A473"/>
      <c r="B473"/>
      <c r="C473"/>
      <c r="D473"/>
      <c r="E473"/>
    </row>
    <row r="474" spans="1:5" x14ac:dyDescent="0.25">
      <c r="A474"/>
      <c r="B474"/>
      <c r="C474"/>
      <c r="D474"/>
      <c r="E474"/>
    </row>
    <row r="475" spans="1:5" x14ac:dyDescent="0.25">
      <c r="A475"/>
      <c r="B475"/>
      <c r="C475"/>
      <c r="D475"/>
      <c r="E475"/>
    </row>
    <row r="476" spans="1:5" x14ac:dyDescent="0.25">
      <c r="A476"/>
      <c r="B476"/>
      <c r="C476"/>
      <c r="D476"/>
      <c r="E476"/>
    </row>
    <row r="477" spans="1:5" x14ac:dyDescent="0.25">
      <c r="A477"/>
      <c r="B477"/>
      <c r="C477"/>
      <c r="D477"/>
      <c r="E477"/>
    </row>
    <row r="478" spans="1:5" x14ac:dyDescent="0.25">
      <c r="A478"/>
      <c r="B478"/>
      <c r="C478"/>
      <c r="D478"/>
      <c r="E478"/>
    </row>
    <row r="479" spans="1:5" x14ac:dyDescent="0.25">
      <c r="A479"/>
      <c r="B479"/>
      <c r="C479"/>
      <c r="D479"/>
      <c r="E479"/>
    </row>
    <row r="480" spans="1:5" x14ac:dyDescent="0.25">
      <c r="A480"/>
      <c r="B480"/>
      <c r="C480"/>
      <c r="D480"/>
      <c r="E480"/>
    </row>
    <row r="481" spans="1:5" x14ac:dyDescent="0.25">
      <c r="A481"/>
      <c r="B481"/>
      <c r="C481"/>
      <c r="D481"/>
      <c r="E481"/>
    </row>
    <row r="482" spans="1:5" x14ac:dyDescent="0.25">
      <c r="A482"/>
      <c r="B482"/>
      <c r="C482"/>
      <c r="D482"/>
      <c r="E482"/>
    </row>
    <row r="483" spans="1:5" x14ac:dyDescent="0.25">
      <c r="A483"/>
      <c r="B483"/>
      <c r="C483"/>
      <c r="D483"/>
      <c r="E483"/>
    </row>
    <row r="484" spans="1:5" x14ac:dyDescent="0.25">
      <c r="A484"/>
      <c r="B484"/>
      <c r="C484"/>
      <c r="D484"/>
      <c r="E484"/>
    </row>
    <row r="485" spans="1:5" x14ac:dyDescent="0.25">
      <c r="A485"/>
      <c r="B485"/>
      <c r="C485"/>
      <c r="D485"/>
      <c r="E485"/>
    </row>
    <row r="486" spans="1:5" x14ac:dyDescent="0.25">
      <c r="A486"/>
      <c r="B486"/>
      <c r="C486"/>
      <c r="D486"/>
      <c r="E486"/>
    </row>
    <row r="487" spans="1:5" x14ac:dyDescent="0.25">
      <c r="A487"/>
      <c r="B487"/>
      <c r="C487"/>
      <c r="D487"/>
      <c r="E487"/>
    </row>
    <row r="488" spans="1:5" x14ac:dyDescent="0.25">
      <c r="A488"/>
      <c r="B488"/>
      <c r="C488"/>
      <c r="D488"/>
      <c r="E488"/>
    </row>
    <row r="489" spans="1:5" x14ac:dyDescent="0.25">
      <c r="A489"/>
      <c r="B489"/>
      <c r="C489"/>
      <c r="D489"/>
      <c r="E489"/>
    </row>
    <row r="490" spans="1:5" x14ac:dyDescent="0.25">
      <c r="A490"/>
      <c r="B490"/>
      <c r="C490"/>
      <c r="D490"/>
      <c r="E490"/>
    </row>
    <row r="491" spans="1:5" x14ac:dyDescent="0.25">
      <c r="A491"/>
      <c r="B491"/>
      <c r="C491"/>
      <c r="D491"/>
      <c r="E491"/>
    </row>
    <row r="492" spans="1:5" x14ac:dyDescent="0.25">
      <c r="A492"/>
      <c r="B492"/>
      <c r="C492"/>
      <c r="D492"/>
      <c r="E492"/>
    </row>
    <row r="493" spans="1:5" x14ac:dyDescent="0.25">
      <c r="A493"/>
      <c r="B493"/>
      <c r="C493"/>
      <c r="D493"/>
      <c r="E493"/>
    </row>
    <row r="494" spans="1:5" x14ac:dyDescent="0.25">
      <c r="A494"/>
      <c r="B494"/>
      <c r="C494"/>
      <c r="D494"/>
      <c r="E494"/>
    </row>
    <row r="495" spans="1:5" x14ac:dyDescent="0.25">
      <c r="A495"/>
      <c r="B495"/>
      <c r="C495"/>
      <c r="D495"/>
      <c r="E495"/>
    </row>
    <row r="496" spans="1:5" x14ac:dyDescent="0.25">
      <c r="A496"/>
      <c r="B496"/>
      <c r="C496"/>
      <c r="D496"/>
      <c r="E496"/>
    </row>
    <row r="497" spans="1:5" x14ac:dyDescent="0.25">
      <c r="A497"/>
      <c r="B497"/>
      <c r="C497"/>
      <c r="D497"/>
      <c r="E497"/>
    </row>
    <row r="498" spans="1:5" x14ac:dyDescent="0.25">
      <c r="A498"/>
      <c r="B498"/>
      <c r="C498"/>
      <c r="D498"/>
      <c r="E498"/>
    </row>
    <row r="499" spans="1:5" x14ac:dyDescent="0.25">
      <c r="A499"/>
      <c r="B499"/>
      <c r="C499"/>
      <c r="D499"/>
      <c r="E499"/>
    </row>
    <row r="500" spans="1:5" x14ac:dyDescent="0.25">
      <c r="A500"/>
      <c r="B500"/>
      <c r="C500"/>
      <c r="D500"/>
      <c r="E500"/>
    </row>
    <row r="501" spans="1:5" x14ac:dyDescent="0.25">
      <c r="A501"/>
      <c r="B501"/>
      <c r="C501"/>
      <c r="D501"/>
      <c r="E501"/>
    </row>
    <row r="502" spans="1:5" x14ac:dyDescent="0.25">
      <c r="A502"/>
      <c r="B502"/>
      <c r="C502"/>
      <c r="D502"/>
      <c r="E502"/>
    </row>
    <row r="503" spans="1:5" x14ac:dyDescent="0.25">
      <c r="A503"/>
      <c r="B503"/>
      <c r="C503"/>
      <c r="D503"/>
      <c r="E503"/>
    </row>
    <row r="504" spans="1:5" x14ac:dyDescent="0.25">
      <c r="A504"/>
      <c r="B504"/>
      <c r="C504"/>
      <c r="D504"/>
      <c r="E504"/>
    </row>
    <row r="505" spans="1:5" x14ac:dyDescent="0.25">
      <c r="A505"/>
      <c r="B505"/>
      <c r="C505"/>
      <c r="D505"/>
      <c r="E505"/>
    </row>
    <row r="506" spans="1:5" x14ac:dyDescent="0.25">
      <c r="A506"/>
      <c r="B506"/>
      <c r="C506"/>
      <c r="D506"/>
      <c r="E506"/>
    </row>
    <row r="507" spans="1:5" x14ac:dyDescent="0.25">
      <c r="A507"/>
      <c r="B507"/>
      <c r="C507"/>
      <c r="D507"/>
      <c r="E507"/>
    </row>
    <row r="508" spans="1:5" x14ac:dyDescent="0.25">
      <c r="A508"/>
      <c r="B508"/>
      <c r="C508"/>
      <c r="D508"/>
      <c r="E508"/>
    </row>
    <row r="509" spans="1:5" x14ac:dyDescent="0.25">
      <c r="A509"/>
      <c r="B509"/>
      <c r="C509"/>
      <c r="D509"/>
      <c r="E509"/>
    </row>
    <row r="510" spans="1:5" x14ac:dyDescent="0.25">
      <c r="A510"/>
      <c r="B510"/>
      <c r="C510"/>
      <c r="D510"/>
      <c r="E510"/>
    </row>
    <row r="511" spans="1:5" x14ac:dyDescent="0.25">
      <c r="A511"/>
      <c r="B511"/>
      <c r="C511"/>
      <c r="D511"/>
      <c r="E511"/>
    </row>
    <row r="512" spans="1:5" x14ac:dyDescent="0.25">
      <c r="A512"/>
      <c r="B512"/>
      <c r="C512"/>
      <c r="D512"/>
      <c r="E512"/>
    </row>
    <row r="513" spans="1:5" x14ac:dyDescent="0.25">
      <c r="A513"/>
      <c r="B513"/>
      <c r="C513"/>
      <c r="D513"/>
      <c r="E513"/>
    </row>
    <row r="514" spans="1:5" x14ac:dyDescent="0.25">
      <c r="A514"/>
      <c r="B514"/>
      <c r="C514"/>
      <c r="D514"/>
      <c r="E514"/>
    </row>
    <row r="515" spans="1:5" x14ac:dyDescent="0.25">
      <c r="A515"/>
      <c r="B515"/>
      <c r="C515"/>
      <c r="D515"/>
      <c r="E515"/>
    </row>
    <row r="516" spans="1:5" x14ac:dyDescent="0.25">
      <c r="A516"/>
      <c r="B516"/>
      <c r="C516"/>
      <c r="D516"/>
      <c r="E516"/>
    </row>
    <row r="517" spans="1:5" x14ac:dyDescent="0.25">
      <c r="A517"/>
      <c r="B517"/>
      <c r="C517"/>
      <c r="D517"/>
      <c r="E517"/>
    </row>
    <row r="518" spans="1:5" x14ac:dyDescent="0.25">
      <c r="A518"/>
      <c r="B518"/>
      <c r="C518"/>
      <c r="D518"/>
      <c r="E518"/>
    </row>
    <row r="519" spans="1:5" x14ac:dyDescent="0.25">
      <c r="A519"/>
      <c r="B519"/>
      <c r="C519"/>
      <c r="D519"/>
      <c r="E519"/>
    </row>
    <row r="520" spans="1:5" x14ac:dyDescent="0.25">
      <c r="A520"/>
      <c r="B520"/>
      <c r="C520"/>
      <c r="D520"/>
      <c r="E520"/>
    </row>
    <row r="521" spans="1:5" x14ac:dyDescent="0.25">
      <c r="A521"/>
      <c r="B521"/>
      <c r="C521"/>
      <c r="D521"/>
      <c r="E521"/>
    </row>
    <row r="522" spans="1:5" x14ac:dyDescent="0.25">
      <c r="A522"/>
      <c r="B522"/>
      <c r="C522"/>
      <c r="D522"/>
      <c r="E522"/>
    </row>
    <row r="523" spans="1:5" x14ac:dyDescent="0.25">
      <c r="A523"/>
      <c r="B523"/>
      <c r="C523"/>
      <c r="D523"/>
      <c r="E523"/>
    </row>
    <row r="524" spans="1:5" x14ac:dyDescent="0.25">
      <c r="A524"/>
      <c r="B524"/>
      <c r="C524"/>
      <c r="D524"/>
      <c r="E524"/>
    </row>
    <row r="525" spans="1:5" x14ac:dyDescent="0.25">
      <c r="A525"/>
      <c r="B525"/>
      <c r="C525"/>
      <c r="D525"/>
      <c r="E525"/>
    </row>
    <row r="526" spans="1:5" x14ac:dyDescent="0.25">
      <c r="A526"/>
      <c r="B526"/>
      <c r="C526"/>
      <c r="D526"/>
      <c r="E526"/>
    </row>
    <row r="527" spans="1:5" x14ac:dyDescent="0.25">
      <c r="A527"/>
      <c r="B527"/>
      <c r="C527"/>
      <c r="D527"/>
      <c r="E527"/>
    </row>
    <row r="528" spans="1:5" x14ac:dyDescent="0.25">
      <c r="A528"/>
      <c r="B528"/>
      <c r="C528"/>
      <c r="D528"/>
      <c r="E528"/>
    </row>
    <row r="529" spans="1:5" x14ac:dyDescent="0.25">
      <c r="A529"/>
      <c r="B529"/>
      <c r="C529"/>
      <c r="D529"/>
      <c r="E529"/>
    </row>
    <row r="530" spans="1:5" x14ac:dyDescent="0.25">
      <c r="A530"/>
      <c r="B530"/>
      <c r="C530"/>
      <c r="D530"/>
      <c r="E530"/>
    </row>
    <row r="531" spans="1:5" x14ac:dyDescent="0.25">
      <c r="A531"/>
      <c r="B531"/>
      <c r="C531"/>
      <c r="D531"/>
      <c r="E531"/>
    </row>
    <row r="532" spans="1:5" x14ac:dyDescent="0.25">
      <c r="A532"/>
      <c r="B532"/>
      <c r="C532"/>
      <c r="D532"/>
      <c r="E532"/>
    </row>
    <row r="533" spans="1:5" x14ac:dyDescent="0.25">
      <c r="A533"/>
      <c r="B533"/>
      <c r="C533"/>
      <c r="D533"/>
      <c r="E533"/>
    </row>
    <row r="534" spans="1:5" x14ac:dyDescent="0.25">
      <c r="A534"/>
      <c r="B534"/>
      <c r="C534"/>
      <c r="D534"/>
      <c r="E534"/>
    </row>
    <row r="535" spans="1:5" x14ac:dyDescent="0.25">
      <c r="A535"/>
      <c r="B535"/>
      <c r="C535"/>
      <c r="D535"/>
      <c r="E535"/>
    </row>
    <row r="536" spans="1:5" x14ac:dyDescent="0.25">
      <c r="A536"/>
      <c r="B536"/>
      <c r="C536"/>
      <c r="D536"/>
      <c r="E536"/>
    </row>
    <row r="537" spans="1:5" x14ac:dyDescent="0.25">
      <c r="A537"/>
      <c r="B537"/>
      <c r="C537"/>
      <c r="D537"/>
      <c r="E537"/>
    </row>
    <row r="538" spans="1:5" x14ac:dyDescent="0.25">
      <c r="A538"/>
      <c r="B538"/>
      <c r="C538"/>
      <c r="D538"/>
      <c r="E538"/>
    </row>
    <row r="539" spans="1:5" x14ac:dyDescent="0.25">
      <c r="A539"/>
      <c r="B539"/>
      <c r="C539"/>
      <c r="D539"/>
      <c r="E539"/>
    </row>
    <row r="540" spans="1:5" x14ac:dyDescent="0.25">
      <c r="A540"/>
      <c r="B540"/>
      <c r="C540"/>
      <c r="D540"/>
      <c r="E540"/>
    </row>
    <row r="541" spans="1:5" x14ac:dyDescent="0.25">
      <c r="A541"/>
      <c r="B541"/>
      <c r="C541"/>
      <c r="D541"/>
      <c r="E541"/>
    </row>
    <row r="542" spans="1:5" x14ac:dyDescent="0.25">
      <c r="A542"/>
      <c r="B542"/>
      <c r="C542"/>
      <c r="D542"/>
      <c r="E542"/>
    </row>
    <row r="543" spans="1:5" x14ac:dyDescent="0.25">
      <c r="A543"/>
      <c r="B543"/>
      <c r="C543"/>
      <c r="D543"/>
      <c r="E543"/>
    </row>
    <row r="544" spans="1:5" x14ac:dyDescent="0.25">
      <c r="A544"/>
      <c r="B544"/>
      <c r="C544"/>
      <c r="D544"/>
      <c r="E544"/>
    </row>
    <row r="545" spans="1:5" x14ac:dyDescent="0.25">
      <c r="A545"/>
      <c r="B545"/>
      <c r="C545"/>
      <c r="D545"/>
      <c r="E545"/>
    </row>
    <row r="546" spans="1:5" x14ac:dyDescent="0.25">
      <c r="A546"/>
      <c r="B546"/>
      <c r="C546"/>
      <c r="D546"/>
      <c r="E546"/>
    </row>
    <row r="547" spans="1:5" x14ac:dyDescent="0.25">
      <c r="A547"/>
      <c r="B547"/>
      <c r="C547"/>
      <c r="D547"/>
      <c r="E547"/>
    </row>
    <row r="548" spans="1:5" x14ac:dyDescent="0.25">
      <c r="A548"/>
      <c r="B548"/>
      <c r="C548"/>
      <c r="D548"/>
      <c r="E548"/>
    </row>
    <row r="549" spans="1:5" x14ac:dyDescent="0.25">
      <c r="A549"/>
      <c r="B549"/>
      <c r="C549"/>
      <c r="D549"/>
      <c r="E549"/>
    </row>
    <row r="550" spans="1:5" x14ac:dyDescent="0.25">
      <c r="A550"/>
      <c r="B550"/>
      <c r="C550"/>
      <c r="D550"/>
      <c r="E550"/>
    </row>
    <row r="551" spans="1:5" x14ac:dyDescent="0.25">
      <c r="A551"/>
      <c r="B551"/>
      <c r="C551"/>
      <c r="D551"/>
      <c r="E551"/>
    </row>
    <row r="552" spans="1:5" x14ac:dyDescent="0.25">
      <c r="A552"/>
      <c r="B552"/>
      <c r="C552"/>
      <c r="D552"/>
      <c r="E552"/>
    </row>
    <row r="553" spans="1:5" x14ac:dyDescent="0.25">
      <c r="A553"/>
      <c r="B553"/>
      <c r="C553"/>
      <c r="D553"/>
      <c r="E553"/>
    </row>
    <row r="554" spans="1:5" x14ac:dyDescent="0.25">
      <c r="A554"/>
      <c r="B554"/>
      <c r="C554"/>
      <c r="D554"/>
      <c r="E554"/>
    </row>
    <row r="555" spans="1:5" x14ac:dyDescent="0.25">
      <c r="A555"/>
      <c r="B555"/>
      <c r="C555"/>
      <c r="D555"/>
      <c r="E555"/>
    </row>
    <row r="556" spans="1:5" x14ac:dyDescent="0.25">
      <c r="A556"/>
      <c r="B556"/>
      <c r="C556"/>
      <c r="D556"/>
      <c r="E556"/>
    </row>
    <row r="557" spans="1:5" x14ac:dyDescent="0.25">
      <c r="A557"/>
      <c r="B557"/>
      <c r="C557"/>
      <c r="D557"/>
      <c r="E557"/>
    </row>
    <row r="558" spans="1:5" x14ac:dyDescent="0.25">
      <c r="A558"/>
      <c r="B558"/>
      <c r="C558"/>
      <c r="D558"/>
      <c r="E558"/>
    </row>
    <row r="559" spans="1:5" x14ac:dyDescent="0.25">
      <c r="A559"/>
      <c r="B559"/>
      <c r="C559"/>
      <c r="D559"/>
      <c r="E559"/>
    </row>
    <row r="560" spans="1:5" x14ac:dyDescent="0.25">
      <c r="A560"/>
      <c r="B560"/>
      <c r="C560"/>
      <c r="D560"/>
      <c r="E560"/>
    </row>
    <row r="561" spans="1:5" x14ac:dyDescent="0.25">
      <c r="A561"/>
      <c r="B561"/>
      <c r="C561"/>
      <c r="D561"/>
      <c r="E561"/>
    </row>
    <row r="562" spans="1:5" x14ac:dyDescent="0.25">
      <c r="A562"/>
      <c r="B562"/>
      <c r="C562"/>
      <c r="D562"/>
      <c r="E562"/>
    </row>
    <row r="563" spans="1:5" x14ac:dyDescent="0.25">
      <c r="A563"/>
      <c r="B563"/>
      <c r="C563"/>
      <c r="D563"/>
      <c r="E563"/>
    </row>
    <row r="564" spans="1:5" x14ac:dyDescent="0.25">
      <c r="A564"/>
      <c r="B564"/>
      <c r="C564"/>
      <c r="D564"/>
      <c r="E564"/>
    </row>
    <row r="565" spans="1:5" x14ac:dyDescent="0.25">
      <c r="A565"/>
      <c r="B565"/>
      <c r="C565"/>
      <c r="D565"/>
      <c r="E565"/>
    </row>
    <row r="566" spans="1:5" x14ac:dyDescent="0.25">
      <c r="A566"/>
      <c r="B566"/>
      <c r="C566"/>
      <c r="D566"/>
      <c r="E566"/>
    </row>
    <row r="567" spans="1:5" x14ac:dyDescent="0.25">
      <c r="A567"/>
      <c r="B567"/>
      <c r="C567"/>
      <c r="D567"/>
      <c r="E567"/>
    </row>
    <row r="568" spans="1:5" x14ac:dyDescent="0.25">
      <c r="A568"/>
      <c r="B568"/>
      <c r="C568"/>
      <c r="D568"/>
      <c r="E568"/>
    </row>
    <row r="569" spans="1:5" x14ac:dyDescent="0.25">
      <c r="A569"/>
      <c r="B569"/>
      <c r="C569"/>
      <c r="D569"/>
      <c r="E569"/>
    </row>
    <row r="570" spans="1:5" x14ac:dyDescent="0.25">
      <c r="A570"/>
      <c r="B570"/>
      <c r="C570"/>
      <c r="D570"/>
      <c r="E570"/>
    </row>
    <row r="571" spans="1:5" x14ac:dyDescent="0.25">
      <c r="A571"/>
      <c r="B571"/>
      <c r="C571"/>
      <c r="D571"/>
      <c r="E571"/>
    </row>
    <row r="572" spans="1:5" x14ac:dyDescent="0.25">
      <c r="A572"/>
      <c r="B572"/>
      <c r="C572"/>
      <c r="D572"/>
      <c r="E572"/>
    </row>
    <row r="573" spans="1:5" x14ac:dyDescent="0.25">
      <c r="A573"/>
      <c r="B573"/>
      <c r="C573"/>
      <c r="D573"/>
      <c r="E573"/>
    </row>
    <row r="574" spans="1:5" x14ac:dyDescent="0.25">
      <c r="A574"/>
      <c r="B574"/>
      <c r="C574"/>
      <c r="D574"/>
      <c r="E574"/>
    </row>
    <row r="575" spans="1:5" x14ac:dyDescent="0.25">
      <c r="A575"/>
      <c r="B575"/>
      <c r="C575"/>
      <c r="D575"/>
      <c r="E575"/>
    </row>
    <row r="576" spans="1:5" x14ac:dyDescent="0.25">
      <c r="A576"/>
      <c r="B576"/>
      <c r="C576"/>
      <c r="D576"/>
      <c r="E576"/>
    </row>
    <row r="577" spans="1:5" x14ac:dyDescent="0.25">
      <c r="A577"/>
      <c r="B577"/>
      <c r="C577"/>
      <c r="D577"/>
      <c r="E577"/>
    </row>
    <row r="578" spans="1:5" x14ac:dyDescent="0.25">
      <c r="A578"/>
      <c r="B578"/>
      <c r="C578"/>
      <c r="D578"/>
      <c r="E578"/>
    </row>
    <row r="579" spans="1:5" x14ac:dyDescent="0.25">
      <c r="A579"/>
      <c r="B579"/>
      <c r="C579"/>
      <c r="D579"/>
      <c r="E579"/>
    </row>
    <row r="580" spans="1:5" x14ac:dyDescent="0.25">
      <c r="A580"/>
      <c r="B580"/>
      <c r="C580"/>
      <c r="D580"/>
      <c r="E580"/>
    </row>
    <row r="581" spans="1:5" x14ac:dyDescent="0.25">
      <c r="A581"/>
      <c r="B581"/>
      <c r="C581"/>
      <c r="D581"/>
      <c r="E581"/>
    </row>
    <row r="582" spans="1:5" x14ac:dyDescent="0.25">
      <c r="A582"/>
      <c r="B582"/>
      <c r="C582"/>
      <c r="D582"/>
      <c r="E582"/>
    </row>
    <row r="583" spans="1:5" x14ac:dyDescent="0.25">
      <c r="A583"/>
      <c r="B583"/>
      <c r="C583"/>
      <c r="D583"/>
      <c r="E583"/>
    </row>
    <row r="584" spans="1:5" x14ac:dyDescent="0.25">
      <c r="A584"/>
      <c r="B584"/>
      <c r="C584"/>
      <c r="D584"/>
      <c r="E584"/>
    </row>
    <row r="585" spans="1:5" x14ac:dyDescent="0.25">
      <c r="A585"/>
      <c r="B585"/>
      <c r="C585"/>
      <c r="D585"/>
      <c r="E585"/>
    </row>
    <row r="586" spans="1:5" x14ac:dyDescent="0.25">
      <c r="A586"/>
      <c r="B586"/>
      <c r="C586"/>
      <c r="D586"/>
      <c r="E586"/>
    </row>
    <row r="587" spans="1:5" x14ac:dyDescent="0.25">
      <c r="A587"/>
      <c r="B587"/>
      <c r="C587"/>
      <c r="D587"/>
      <c r="E587"/>
    </row>
    <row r="588" spans="1:5" x14ac:dyDescent="0.25">
      <c r="A588"/>
      <c r="B588"/>
      <c r="C588"/>
      <c r="D588"/>
      <c r="E588"/>
    </row>
    <row r="589" spans="1:5" x14ac:dyDescent="0.25">
      <c r="A589"/>
      <c r="B589"/>
      <c r="C589"/>
      <c r="D589"/>
      <c r="E589"/>
    </row>
    <row r="590" spans="1:5" x14ac:dyDescent="0.25">
      <c r="A590"/>
      <c r="B590"/>
      <c r="C590"/>
      <c r="D590"/>
      <c r="E590"/>
    </row>
    <row r="591" spans="1:5" x14ac:dyDescent="0.25">
      <c r="A591"/>
      <c r="B591"/>
      <c r="C591"/>
      <c r="D591"/>
      <c r="E591"/>
    </row>
    <row r="592" spans="1:5" x14ac:dyDescent="0.25">
      <c r="A592"/>
      <c r="B592"/>
      <c r="C592"/>
      <c r="D592"/>
      <c r="E592"/>
    </row>
    <row r="593" spans="1:5" x14ac:dyDescent="0.25">
      <c r="A593"/>
      <c r="B593"/>
      <c r="C593"/>
      <c r="D593"/>
      <c r="E593"/>
    </row>
    <row r="594" spans="1:5" x14ac:dyDescent="0.25">
      <c r="A594"/>
      <c r="B594"/>
      <c r="C594"/>
      <c r="D594"/>
      <c r="E594"/>
    </row>
    <row r="595" spans="1:5" x14ac:dyDescent="0.25">
      <c r="A595"/>
      <c r="B595"/>
      <c r="C595"/>
      <c r="D595"/>
      <c r="E595"/>
    </row>
    <row r="596" spans="1:5" x14ac:dyDescent="0.25">
      <c r="A596"/>
      <c r="B596"/>
      <c r="C596"/>
      <c r="D596"/>
      <c r="E596"/>
    </row>
    <row r="597" spans="1:5" x14ac:dyDescent="0.25">
      <c r="A597"/>
      <c r="B597"/>
      <c r="C597"/>
      <c r="D597"/>
      <c r="E597"/>
    </row>
    <row r="598" spans="1:5" x14ac:dyDescent="0.25">
      <c r="A598"/>
      <c r="B598"/>
      <c r="C598"/>
      <c r="D598"/>
      <c r="E598"/>
    </row>
    <row r="599" spans="1:5" x14ac:dyDescent="0.25">
      <c r="A599"/>
      <c r="B599"/>
      <c r="C599"/>
      <c r="D599"/>
      <c r="E599"/>
    </row>
    <row r="600" spans="1:5" x14ac:dyDescent="0.25">
      <c r="A600"/>
      <c r="B600"/>
      <c r="C600"/>
      <c r="D600"/>
      <c r="E600"/>
    </row>
    <row r="601" spans="1:5" x14ac:dyDescent="0.25">
      <c r="A601"/>
      <c r="B601"/>
      <c r="C601"/>
      <c r="D601"/>
      <c r="E601"/>
    </row>
    <row r="602" spans="1:5" x14ac:dyDescent="0.25">
      <c r="A602"/>
      <c r="B602"/>
      <c r="C602"/>
      <c r="D602"/>
      <c r="E602"/>
    </row>
    <row r="603" spans="1:5" x14ac:dyDescent="0.25">
      <c r="A603"/>
      <c r="B603"/>
      <c r="C603"/>
      <c r="D603"/>
      <c r="E603"/>
    </row>
    <row r="604" spans="1:5" x14ac:dyDescent="0.25">
      <c r="A604"/>
      <c r="B604"/>
      <c r="C604"/>
      <c r="D604"/>
      <c r="E604"/>
    </row>
    <row r="605" spans="1:5" x14ac:dyDescent="0.25">
      <c r="A605"/>
      <c r="B605"/>
      <c r="C605"/>
      <c r="D605"/>
      <c r="E605"/>
    </row>
    <row r="606" spans="1:5" x14ac:dyDescent="0.25">
      <c r="A606"/>
      <c r="B606"/>
      <c r="C606"/>
      <c r="D606"/>
      <c r="E606"/>
    </row>
    <row r="607" spans="1:5" x14ac:dyDescent="0.25">
      <c r="A607"/>
      <c r="B607"/>
      <c r="C607"/>
      <c r="D607"/>
      <c r="E607"/>
    </row>
    <row r="608" spans="1:5" x14ac:dyDescent="0.25">
      <c r="A608"/>
      <c r="B608"/>
      <c r="C608"/>
      <c r="D608"/>
      <c r="E608"/>
    </row>
    <row r="609" spans="1:5" x14ac:dyDescent="0.25">
      <c r="A609"/>
      <c r="B609"/>
      <c r="C609"/>
      <c r="D609"/>
      <c r="E609"/>
    </row>
    <row r="610" spans="1:5" x14ac:dyDescent="0.25">
      <c r="A610"/>
      <c r="B610"/>
      <c r="C610"/>
      <c r="D610"/>
      <c r="E610"/>
    </row>
    <row r="611" spans="1:5" x14ac:dyDescent="0.25">
      <c r="A611"/>
      <c r="B611"/>
      <c r="C611"/>
      <c r="D611"/>
      <c r="E611"/>
    </row>
    <row r="612" spans="1:5" x14ac:dyDescent="0.25">
      <c r="A612"/>
      <c r="B612"/>
      <c r="C612"/>
      <c r="D612"/>
      <c r="E612"/>
    </row>
    <row r="613" spans="1:5" x14ac:dyDescent="0.25">
      <c r="A613"/>
      <c r="B613"/>
      <c r="C613"/>
      <c r="D613"/>
      <c r="E613"/>
    </row>
    <row r="614" spans="1:5" x14ac:dyDescent="0.25">
      <c r="A614"/>
      <c r="B614"/>
      <c r="C614"/>
      <c r="D614"/>
      <c r="E614"/>
    </row>
    <row r="615" spans="1:5" x14ac:dyDescent="0.25">
      <c r="A615"/>
      <c r="B615"/>
      <c r="C615"/>
      <c r="D615"/>
      <c r="E615"/>
    </row>
    <row r="616" spans="1:5" x14ac:dyDescent="0.25">
      <c r="A616"/>
      <c r="B616"/>
      <c r="C616"/>
      <c r="D616"/>
      <c r="E616"/>
    </row>
    <row r="617" spans="1:5" x14ac:dyDescent="0.25">
      <c r="A617"/>
      <c r="B617"/>
      <c r="C617"/>
      <c r="D617"/>
      <c r="E617"/>
    </row>
    <row r="618" spans="1:5" x14ac:dyDescent="0.25">
      <c r="A618"/>
      <c r="B618"/>
      <c r="C618"/>
      <c r="D618"/>
      <c r="E618"/>
    </row>
    <row r="619" spans="1:5" x14ac:dyDescent="0.25">
      <c r="A619"/>
      <c r="B619"/>
      <c r="C619"/>
      <c r="D619"/>
      <c r="E619"/>
    </row>
    <row r="620" spans="1:5" x14ac:dyDescent="0.25">
      <c r="A620"/>
      <c r="B620"/>
      <c r="C620"/>
      <c r="D620"/>
      <c r="E620"/>
    </row>
    <row r="621" spans="1:5" x14ac:dyDescent="0.25">
      <c r="A621"/>
      <c r="B621"/>
      <c r="C621"/>
      <c r="D621"/>
      <c r="E621"/>
    </row>
    <row r="622" spans="1:5" x14ac:dyDescent="0.25">
      <c r="A622"/>
      <c r="B622"/>
      <c r="C622"/>
      <c r="D622"/>
      <c r="E622"/>
    </row>
    <row r="623" spans="1:5" x14ac:dyDescent="0.25">
      <c r="A623"/>
      <c r="B623"/>
      <c r="C623"/>
      <c r="D623"/>
      <c r="E623"/>
    </row>
    <row r="624" spans="1:5" x14ac:dyDescent="0.25">
      <c r="A624"/>
      <c r="B624"/>
      <c r="C624"/>
      <c r="D624"/>
      <c r="E624"/>
    </row>
    <row r="625" spans="1:5" x14ac:dyDescent="0.25">
      <c r="A625"/>
      <c r="B625"/>
      <c r="C625"/>
      <c r="D625"/>
      <c r="E625"/>
    </row>
    <row r="626" spans="1:5" x14ac:dyDescent="0.25">
      <c r="A626"/>
      <c r="B626"/>
      <c r="C626"/>
      <c r="D626"/>
      <c r="E626"/>
    </row>
    <row r="627" spans="1:5" x14ac:dyDescent="0.25">
      <c r="A627"/>
      <c r="B627"/>
      <c r="C627"/>
      <c r="D627"/>
      <c r="E627"/>
    </row>
    <row r="628" spans="1:5" x14ac:dyDescent="0.25">
      <c r="A628"/>
      <c r="B628"/>
      <c r="C628"/>
      <c r="D628"/>
      <c r="E628"/>
    </row>
    <row r="629" spans="1:5" x14ac:dyDescent="0.25">
      <c r="A629"/>
      <c r="B629"/>
      <c r="C629"/>
      <c r="D629"/>
      <c r="E629"/>
    </row>
    <row r="630" spans="1:5" x14ac:dyDescent="0.25">
      <c r="A630"/>
      <c r="B630"/>
      <c r="C630"/>
      <c r="D630"/>
      <c r="E630"/>
    </row>
    <row r="631" spans="1:5" x14ac:dyDescent="0.25">
      <c r="A631"/>
      <c r="B631"/>
      <c r="C631"/>
      <c r="D631"/>
      <c r="E631"/>
    </row>
    <row r="632" spans="1:5" x14ac:dyDescent="0.25">
      <c r="A632"/>
      <c r="B632"/>
      <c r="C632"/>
      <c r="D632"/>
      <c r="E632"/>
    </row>
    <row r="633" spans="1:5" x14ac:dyDescent="0.25">
      <c r="A633"/>
      <c r="B633"/>
      <c r="C633"/>
      <c r="D633"/>
      <c r="E633"/>
    </row>
    <row r="634" spans="1:5" x14ac:dyDescent="0.25">
      <c r="A634"/>
      <c r="B634"/>
      <c r="C634"/>
      <c r="D634"/>
      <c r="E634"/>
    </row>
    <row r="635" spans="1:5" x14ac:dyDescent="0.25">
      <c r="A635"/>
      <c r="B635"/>
      <c r="C635"/>
      <c r="D635"/>
      <c r="E635"/>
    </row>
    <row r="636" spans="1:5" x14ac:dyDescent="0.25">
      <c r="A636"/>
      <c r="B636"/>
      <c r="C636"/>
      <c r="D636"/>
      <c r="E636"/>
    </row>
    <row r="637" spans="1:5" x14ac:dyDescent="0.25">
      <c r="A637"/>
      <c r="B637"/>
      <c r="C637"/>
      <c r="D637"/>
      <c r="E637"/>
    </row>
    <row r="638" spans="1:5" x14ac:dyDescent="0.25">
      <c r="A638"/>
      <c r="B638"/>
      <c r="C638"/>
      <c r="D638"/>
      <c r="E638"/>
    </row>
    <row r="639" spans="1:5" x14ac:dyDescent="0.25">
      <c r="A639"/>
      <c r="B639"/>
      <c r="C639"/>
      <c r="D639"/>
      <c r="E639"/>
    </row>
    <row r="640" spans="1:5" x14ac:dyDescent="0.25">
      <c r="A640"/>
      <c r="B640"/>
      <c r="C640"/>
      <c r="D640"/>
      <c r="E640"/>
    </row>
    <row r="641" spans="1:5" x14ac:dyDescent="0.25">
      <c r="A641"/>
      <c r="B641"/>
      <c r="C641"/>
      <c r="D641"/>
      <c r="E641"/>
    </row>
    <row r="642" spans="1:5" x14ac:dyDescent="0.25">
      <c r="A642"/>
      <c r="B642"/>
      <c r="C642"/>
      <c r="D642"/>
      <c r="E642"/>
    </row>
    <row r="643" spans="1:5" x14ac:dyDescent="0.25">
      <c r="A643"/>
      <c r="B643"/>
      <c r="C643"/>
      <c r="D643"/>
      <c r="E643"/>
    </row>
    <row r="644" spans="1:5" x14ac:dyDescent="0.25">
      <c r="A644"/>
      <c r="B644"/>
      <c r="C644"/>
      <c r="D644"/>
      <c r="E644"/>
    </row>
    <row r="645" spans="1:5" x14ac:dyDescent="0.25">
      <c r="A645"/>
      <c r="B645"/>
      <c r="C645"/>
      <c r="D645"/>
      <c r="E645"/>
    </row>
    <row r="646" spans="1:5" x14ac:dyDescent="0.25">
      <c r="A646"/>
      <c r="B646"/>
      <c r="C646"/>
      <c r="D646"/>
      <c r="E646"/>
    </row>
    <row r="647" spans="1:5" x14ac:dyDescent="0.25">
      <c r="A647"/>
      <c r="B647"/>
      <c r="C647"/>
      <c r="D647"/>
      <c r="E647"/>
    </row>
    <row r="648" spans="1:5" x14ac:dyDescent="0.25">
      <c r="A648"/>
      <c r="B648"/>
      <c r="C648"/>
      <c r="D648"/>
      <c r="E648"/>
    </row>
    <row r="649" spans="1:5" x14ac:dyDescent="0.25">
      <c r="A649"/>
      <c r="B649"/>
      <c r="C649"/>
      <c r="D649"/>
      <c r="E649"/>
    </row>
    <row r="650" spans="1:5" x14ac:dyDescent="0.25">
      <c r="A650"/>
      <c r="B650"/>
      <c r="C650"/>
      <c r="D650"/>
      <c r="E650"/>
    </row>
    <row r="651" spans="1:5" x14ac:dyDescent="0.25">
      <c r="A651"/>
      <c r="B651"/>
      <c r="C651"/>
      <c r="D651"/>
      <c r="E651"/>
    </row>
    <row r="652" spans="1:5" x14ac:dyDescent="0.25">
      <c r="A652"/>
      <c r="B652"/>
      <c r="C652"/>
      <c r="D652"/>
      <c r="E652"/>
    </row>
    <row r="653" spans="1:5" x14ac:dyDescent="0.25">
      <c r="A653"/>
      <c r="B653"/>
      <c r="C653"/>
      <c r="D653"/>
      <c r="E653"/>
    </row>
    <row r="654" spans="1:5" x14ac:dyDescent="0.25">
      <c r="A654"/>
      <c r="B654"/>
      <c r="C654"/>
      <c r="D654"/>
      <c r="E654"/>
    </row>
    <row r="655" spans="1:5" x14ac:dyDescent="0.25">
      <c r="A655"/>
      <c r="B655"/>
      <c r="C655"/>
      <c r="D655"/>
      <c r="E655"/>
    </row>
    <row r="656" spans="1:5" x14ac:dyDescent="0.25">
      <c r="A656"/>
      <c r="B656"/>
      <c r="C656"/>
      <c r="D656"/>
      <c r="E656"/>
    </row>
    <row r="657" spans="1:5" x14ac:dyDescent="0.25">
      <c r="A657"/>
      <c r="B657"/>
      <c r="C657"/>
      <c r="D657"/>
      <c r="E657"/>
    </row>
    <row r="658" spans="1:5" x14ac:dyDescent="0.25">
      <c r="A658"/>
      <c r="B658"/>
      <c r="C658"/>
      <c r="D658"/>
      <c r="E658"/>
    </row>
    <row r="659" spans="1:5" x14ac:dyDescent="0.25">
      <c r="A659"/>
      <c r="B659"/>
      <c r="C659"/>
      <c r="D659"/>
      <c r="E659"/>
    </row>
    <row r="660" spans="1:5" x14ac:dyDescent="0.25">
      <c r="A660"/>
      <c r="B660"/>
      <c r="C660"/>
      <c r="D660"/>
      <c r="E660"/>
    </row>
  </sheetData>
  <autoFilter ref="C1:H599" xr:uid="{00000000-0009-0000-0000-00001A000000}"/>
  <dataValidations count="1">
    <dataValidation type="list" allowBlank="1" showInputMessage="1" showErrorMessage="1" sqref="B2" xr:uid="{00000000-0002-0000-1A00-000000000000}">
      <formula1>$N$3:$N$14</formula1>
    </dataValidation>
  </dataValidations>
  <pageMargins left="0.75" right="0.75" top="1" bottom="1" header="0.5" footer="0.5"/>
  <pageSetup paperSize="9" orientation="portrait" r:id="rId2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glio19">
    <tabColor rgb="FFFFFF00"/>
    <pageSetUpPr fitToPage="1"/>
  </sheetPr>
  <dimension ref="A1:AJ62"/>
  <sheetViews>
    <sheetView zoomScaleNormal="100" workbookViewId="0">
      <pane xSplit="2" ySplit="2" topLeftCell="C3" activePane="bottomRight" state="frozenSplit"/>
      <selection pane="topRight" activeCell="C1" sqref="C1"/>
      <selection pane="bottomLeft" activeCell="A3" sqref="A3"/>
      <selection pane="bottomRight" activeCell="L42" sqref="L42"/>
    </sheetView>
  </sheetViews>
  <sheetFormatPr defaultColWidth="9.109375" defaultRowHeight="13.2" outlineLevelRow="1" x14ac:dyDescent="0.25"/>
  <cols>
    <col min="1" max="1" width="16.33203125" style="277" bestFit="1" customWidth="1"/>
    <col min="2" max="2" width="43.109375" style="277" customWidth="1"/>
    <col min="3" max="3" width="13.88671875" style="277" customWidth="1"/>
    <col min="4" max="5" width="1.5546875" style="277" customWidth="1"/>
    <col min="6" max="6" width="12.33203125" style="277" bestFit="1" customWidth="1"/>
    <col min="7" max="8" width="2.33203125" style="277" customWidth="1"/>
    <col min="9" max="11" width="8.6640625" style="277" customWidth="1"/>
    <col min="12" max="12" width="10.33203125" style="277" customWidth="1"/>
    <col min="13" max="13" width="1.5546875" style="277" customWidth="1"/>
    <col min="14" max="14" width="2.44140625" style="277" customWidth="1"/>
    <col min="15" max="15" width="11.33203125" style="277" bestFit="1" customWidth="1"/>
    <col min="16" max="17" width="1.88671875" style="277" customWidth="1"/>
    <col min="18" max="18" width="12.88671875" style="277" bestFit="1" customWidth="1"/>
    <col min="19" max="20" width="1.6640625" style="277" customWidth="1"/>
    <col min="21" max="21" width="10.33203125" style="277" customWidth="1"/>
    <col min="22" max="23" width="1.5546875" style="277" customWidth="1"/>
    <col min="24" max="24" width="10.33203125" style="277" bestFit="1" customWidth="1"/>
    <col min="25" max="26" width="1.5546875" style="277" customWidth="1"/>
    <col min="27" max="27" width="13.5546875" style="277" customWidth="1"/>
    <col min="28" max="29" width="1.33203125" style="277" customWidth="1"/>
    <col min="30" max="30" width="10.33203125" style="277" bestFit="1" customWidth="1"/>
    <col min="31" max="32" width="1.5546875" style="277" customWidth="1"/>
    <col min="33" max="33" width="10.33203125" style="277" bestFit="1" customWidth="1"/>
    <col min="34" max="35" width="1.6640625" style="277" customWidth="1"/>
    <col min="36" max="36" width="10.33203125" style="277" bestFit="1" customWidth="1"/>
    <col min="37" max="16384" width="9.109375" style="277"/>
  </cols>
  <sheetData>
    <row r="1" spans="1:36" ht="23.4" thickBot="1" x14ac:dyDescent="0.45">
      <c r="A1" s="2466" t="str">
        <f>+'Anno Precedente'!B1</f>
        <v>Vimercati East Europe</v>
      </c>
      <c r="B1" s="2466"/>
      <c r="C1" s="351">
        <v>3</v>
      </c>
      <c r="D1" s="351"/>
      <c r="E1" s="351"/>
      <c r="F1" s="351">
        <f>+C1+1</f>
        <v>4</v>
      </c>
      <c r="G1" s="351"/>
      <c r="H1" s="351"/>
      <c r="I1" s="351">
        <f>+F1+1</f>
        <v>5</v>
      </c>
      <c r="J1" s="351"/>
      <c r="K1" s="351"/>
      <c r="L1" s="351">
        <f>+I1+1</f>
        <v>6</v>
      </c>
      <c r="M1" s="351"/>
      <c r="N1" s="351"/>
      <c r="O1" s="351">
        <f>+L1+1</f>
        <v>7</v>
      </c>
      <c r="P1" s="351"/>
      <c r="Q1" s="351"/>
      <c r="R1" s="351">
        <f>+O1+1</f>
        <v>8</v>
      </c>
      <c r="S1" s="351"/>
      <c r="T1" s="351"/>
      <c r="U1" s="351">
        <f>+R1+1</f>
        <v>9</v>
      </c>
      <c r="V1" s="351"/>
      <c r="W1" s="351"/>
      <c r="X1" s="351">
        <f>+U1+1</f>
        <v>10</v>
      </c>
      <c r="Y1" s="351"/>
      <c r="Z1" s="351"/>
      <c r="AA1" s="351">
        <f>+X1+1</f>
        <v>11</v>
      </c>
      <c r="AB1" s="351"/>
      <c r="AC1" s="351"/>
      <c r="AD1" s="351">
        <f>+AA1+1</f>
        <v>12</v>
      </c>
      <c r="AE1" s="351"/>
      <c r="AF1" s="351"/>
      <c r="AG1" s="351">
        <f>+AD1+1</f>
        <v>13</v>
      </c>
      <c r="AH1" s="351"/>
      <c r="AI1" s="351"/>
      <c r="AJ1" s="351">
        <f>+AG1+1</f>
        <v>14</v>
      </c>
    </row>
    <row r="2" spans="1:36" ht="23.4" thickBot="1" x14ac:dyDescent="0.45">
      <c r="A2" s="2467" t="s">
        <v>892</v>
      </c>
      <c r="B2" s="2468"/>
      <c r="C2" s="352" t="s">
        <v>563</v>
      </c>
      <c r="D2" s="352"/>
      <c r="E2" s="352"/>
      <c r="F2" s="352" t="s">
        <v>564</v>
      </c>
      <c r="G2" s="352"/>
      <c r="H2" s="352"/>
      <c r="I2" s="352" t="s">
        <v>565</v>
      </c>
      <c r="J2" s="352"/>
      <c r="K2" s="352"/>
      <c r="L2" s="352" t="s">
        <v>566</v>
      </c>
      <c r="M2" s="352"/>
      <c r="N2" s="352"/>
      <c r="O2" s="352" t="s">
        <v>567</v>
      </c>
      <c r="P2" s="352"/>
      <c r="Q2" s="352"/>
      <c r="R2" s="352" t="s">
        <v>568</v>
      </c>
      <c r="S2" s="352"/>
      <c r="T2" s="352"/>
      <c r="U2" s="352" t="s">
        <v>569</v>
      </c>
      <c r="V2" s="352"/>
      <c r="W2" s="352"/>
      <c r="X2" s="352" t="s">
        <v>570</v>
      </c>
      <c r="Y2" s="352"/>
      <c r="Z2" s="352"/>
      <c r="AA2" s="352" t="s">
        <v>571</v>
      </c>
      <c r="AB2" s="352"/>
      <c r="AC2" s="352"/>
      <c r="AD2" s="352" t="s">
        <v>572</v>
      </c>
      <c r="AE2" s="352"/>
      <c r="AF2" s="352"/>
      <c r="AG2" s="352" t="s">
        <v>573</v>
      </c>
      <c r="AH2" s="353"/>
      <c r="AI2" s="353"/>
      <c r="AJ2" s="354" t="s">
        <v>574</v>
      </c>
    </row>
    <row r="3" spans="1:36" ht="27" thickBot="1" x14ac:dyDescent="0.35">
      <c r="A3" s="390" t="s">
        <v>562</v>
      </c>
      <c r="B3" s="355" t="s">
        <v>883</v>
      </c>
      <c r="C3" s="356"/>
      <c r="D3" s="357"/>
      <c r="E3" s="357"/>
      <c r="F3" s="2464" t="s">
        <v>884</v>
      </c>
      <c r="G3" s="2465"/>
      <c r="H3" s="2465"/>
      <c r="I3" s="2465"/>
      <c r="J3" s="358"/>
      <c r="K3" s="358"/>
      <c r="L3" s="355" t="s">
        <v>885</v>
      </c>
      <c r="M3" s="359"/>
      <c r="N3" s="359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  <c r="AA3" s="357"/>
      <c r="AB3" s="357"/>
      <c r="AC3" s="357"/>
      <c r="AD3" s="357"/>
      <c r="AE3" s="357"/>
      <c r="AF3" s="357"/>
      <c r="AG3" s="357"/>
      <c r="AH3" s="357"/>
      <c r="AI3" s="357"/>
      <c r="AJ3" s="356"/>
    </row>
    <row r="4" spans="1:36" s="362" customFormat="1" ht="13.8" hidden="1" outlineLevel="1" thickBot="1" x14ac:dyDescent="0.3">
      <c r="A4" s="360" t="s">
        <v>2</v>
      </c>
      <c r="B4" s="361" t="s">
        <v>3</v>
      </c>
      <c r="C4" s="361" t="str">
        <f>+C2</f>
        <v>GEN YTD</v>
      </c>
      <c r="D4" s="361"/>
      <c r="E4" s="361"/>
      <c r="F4" s="361" t="str">
        <f>+F2</f>
        <v>FEB YTD</v>
      </c>
      <c r="G4" s="361"/>
      <c r="H4" s="361"/>
      <c r="I4" s="361" t="str">
        <f>+I2</f>
        <v>MAR YTD</v>
      </c>
      <c r="J4" s="361"/>
      <c r="K4" s="361"/>
      <c r="L4" s="361" t="str">
        <f>+L2</f>
        <v>APR YTD</v>
      </c>
      <c r="M4" s="361"/>
      <c r="N4" s="361"/>
      <c r="O4" s="361" t="str">
        <f>+O2</f>
        <v>MAG YTD</v>
      </c>
      <c r="P4" s="361"/>
      <c r="Q4" s="361"/>
      <c r="R4" s="361" t="str">
        <f>+R2</f>
        <v>GIU YTD</v>
      </c>
      <c r="S4" s="361"/>
      <c r="T4" s="361"/>
      <c r="U4" s="361" t="str">
        <f>+U2</f>
        <v>LUG YTD</v>
      </c>
      <c r="V4" s="361"/>
      <c r="W4" s="361"/>
      <c r="X4" s="361" t="str">
        <f>+X2</f>
        <v>AGO YTD</v>
      </c>
      <c r="Y4" s="361"/>
      <c r="Z4" s="361"/>
      <c r="AA4" s="361" t="str">
        <f>+AA2</f>
        <v>SET YTD</v>
      </c>
      <c r="AB4" s="361"/>
      <c r="AC4" s="361"/>
      <c r="AD4" s="361" t="str">
        <f>+AD2</f>
        <v>OTT YTD</v>
      </c>
      <c r="AE4" s="361"/>
      <c r="AF4" s="361"/>
      <c r="AG4" s="361" t="str">
        <f>+AG2</f>
        <v>NOV YTD</v>
      </c>
      <c r="AH4" s="361"/>
      <c r="AI4" s="361"/>
      <c r="AJ4" s="361" t="str">
        <f>+AJ2</f>
        <v>DIC YTD</v>
      </c>
    </row>
    <row r="5" spans="1:36" ht="13.8" hidden="1" outlineLevel="1" thickBot="1" x14ac:dyDescent="0.3">
      <c r="A5" s="363"/>
      <c r="B5" s="364" t="s">
        <v>599</v>
      </c>
      <c r="C5" s="365">
        <f ca="1">+VLOOKUP($B5,'Bilanci Mensili VEE'!$E$3:$R$3849,'RETTIFICHE '!C$1,FALSE)</f>
        <v>464634.89545317937</v>
      </c>
      <c r="D5" s="365"/>
      <c r="E5" s="365"/>
      <c r="F5" s="365">
        <f ca="1">+VLOOKUP($B5,'Bilanci Mensili VEE'!$E$3:$R$3849,'RETTIFICHE '!F$1,FALSE)</f>
        <v>902900.55120643449</v>
      </c>
      <c r="G5" s="365"/>
      <c r="H5" s="365"/>
      <c r="I5" s="365">
        <f ca="1">+VLOOKUP($B5,'Bilanci Mensili VEE'!$E$3:$R$3849,'RETTIFICHE '!I$1,FALSE)</f>
        <v>1289642.9062177944</v>
      </c>
      <c r="J5" s="365"/>
      <c r="K5" s="365"/>
      <c r="L5" s="365">
        <f ca="1">+VLOOKUP($B5,'Bilanci Mensili VEE'!$E$3:$R$3849,'RETTIFICHE '!L$1,FALSE)</f>
        <v>1478247.0003648931</v>
      </c>
      <c r="M5" s="365"/>
      <c r="N5" s="365"/>
      <c r="O5" s="365">
        <f ca="1">+VLOOKUP($B5,'Bilanci Mensili VEE'!$E$3:$R$3849,'RETTIFICHE '!O$1,FALSE)</f>
        <v>1855407.981069162</v>
      </c>
      <c r="P5" s="365"/>
      <c r="Q5" s="365"/>
      <c r="R5" s="365">
        <f ca="1">+VLOOKUP($B5,'Bilanci Mensili VEE'!$E$3:$R$3849,'RETTIFICHE '!R$1,FALSE)</f>
        <v>2225096.6660230416</v>
      </c>
      <c r="S5" s="365"/>
      <c r="T5" s="365"/>
      <c r="U5" s="365">
        <f ca="1">+VLOOKUP($B5,'Bilanci Mensili VEE'!$E$3:$R$3849,'RETTIFICHE '!U$1,FALSE)</f>
        <v>2583254.1732385536</v>
      </c>
      <c r="V5" s="365"/>
      <c r="W5" s="365"/>
      <c r="X5" s="365">
        <f ca="1">+VLOOKUP($B5,'Bilanci Mensili VEE'!$E$3:$R$3849,'RETTIFICHE '!X$1,FALSE)</f>
        <v>2899369.9397071488</v>
      </c>
      <c r="Y5" s="365"/>
      <c r="Z5" s="365"/>
      <c r="AA5" s="365">
        <f ca="1">+VLOOKUP($B5,'Bilanci Mensili VEE'!$E$3:$R$3849,'RETTIFICHE '!AA$1,FALSE)</f>
        <v>3242021.3843085961</v>
      </c>
      <c r="AB5" s="365"/>
      <c r="AC5" s="365"/>
      <c r="AD5" s="365">
        <f ca="1">+VLOOKUP($B5,'Bilanci Mensili VEE'!$E$3:$R$3849,'RETTIFICHE '!AD$1,FALSE)</f>
        <v>3576902.8027770631</v>
      </c>
      <c r="AE5" s="365"/>
      <c r="AF5" s="365"/>
      <c r="AG5" s="365">
        <f>+VLOOKUP($B5,'Bilanci Mensili VEE'!$E$3:$R$3849,'RETTIFICHE '!AG$1,FALSE)</f>
        <v>0</v>
      </c>
      <c r="AH5" s="365"/>
      <c r="AI5" s="365"/>
      <c r="AJ5" s="365">
        <f ca="1">+VLOOKUP($B5,'Bilanci Mensili VEE'!$E$3:$R$3849,'RETTIFICHE '!AJ$1,FALSE)</f>
        <v>4432591.6673828969</v>
      </c>
    </row>
    <row r="6" spans="1:36" hidden="1" outlineLevel="1" x14ac:dyDescent="0.25">
      <c r="A6" s="366"/>
      <c r="B6" s="367" t="s">
        <v>600</v>
      </c>
      <c r="C6" s="365">
        <f ca="1">+VLOOKUP($B6,'Bilanci Mensili VEE'!$E$3:$R$3849,'RETTIFICHE '!C$1,FALSE)</f>
        <v>6216.6029796917264</v>
      </c>
      <c r="D6" s="368"/>
      <c r="E6" s="368"/>
      <c r="F6" s="365">
        <f ca="1">+VLOOKUP($B6,'Bilanci Mensili VEE'!$E$3:$R$3849,'RETTIFICHE '!F$1,FALSE)</f>
        <v>20315.262198391421</v>
      </c>
      <c r="G6" s="368"/>
      <c r="H6" s="368"/>
      <c r="I6" s="365">
        <f ca="1">+VLOOKUP($B6,'Bilanci Mensili VEE'!$E$3:$R$3849,'RETTIFICHE '!I$1,FALSE)</f>
        <v>29015.523016145653</v>
      </c>
      <c r="J6" s="368"/>
      <c r="K6" s="368"/>
      <c r="L6" s="365">
        <f ca="1">+VLOOKUP($B6,'Bilanci Mensili VEE'!$E$3:$R$3849,'RETTIFICHE '!L$1,FALSE)</f>
        <v>52249.458026572793</v>
      </c>
      <c r="M6" s="368"/>
      <c r="N6" s="368"/>
      <c r="O6" s="365">
        <f ca="1">+VLOOKUP($B6,'Bilanci Mensili VEE'!$E$3:$R$3849,'RETTIFICHE '!O$1,FALSE)</f>
        <v>61252.855759922553</v>
      </c>
      <c r="P6" s="368"/>
      <c r="Q6" s="368"/>
      <c r="R6" s="365">
        <f ca="1">+VLOOKUP($B6,'Bilanci Mensili VEE'!$E$3:$R$3849,'RETTIFICHE '!R$1,FALSE)</f>
        <v>73428.190770418994</v>
      </c>
      <c r="S6" s="368"/>
      <c r="T6" s="368"/>
      <c r="U6" s="365">
        <f ca="1">+VLOOKUP($B6,'Bilanci Mensili VEE'!$E$3:$R$3849,'RETTIFICHE '!U$1,FALSE)</f>
        <v>81814.564742994175</v>
      </c>
      <c r="V6" s="368"/>
      <c r="W6" s="368"/>
      <c r="X6" s="365">
        <f ca="1">+VLOOKUP($B6,'Bilanci Mensili VEE'!$E$3:$R$3849,'RETTIFICHE '!X$1,FALSE)</f>
        <v>97244.83204134366</v>
      </c>
      <c r="Y6" s="368"/>
      <c r="Z6" s="368"/>
      <c r="AA6" s="365">
        <f ca="1">+VLOOKUP($B6,'Bilanci Mensili VEE'!$E$3:$R$3849,'RETTIFICHE '!AA$1,FALSE)</f>
        <v>72946.690396037477</v>
      </c>
      <c r="AB6" s="368"/>
      <c r="AC6" s="368"/>
      <c r="AD6" s="365">
        <f ca="1">+VLOOKUP($B6,'Bilanci Mensili VEE'!$E$3:$R$3849,'RETTIFICHE '!AD$1,FALSE)</f>
        <v>80481.233393331611</v>
      </c>
      <c r="AE6" s="368"/>
      <c r="AF6" s="368"/>
      <c r="AG6" s="365">
        <f>+VLOOKUP($B6,'Bilanci Mensili VEE'!$E$3:$R$3849,'RETTIFICHE '!AG$1,FALSE)</f>
        <v>0</v>
      </c>
      <c r="AH6" s="368"/>
      <c r="AI6" s="368"/>
      <c r="AJ6" s="365">
        <f ca="1">+VLOOKUP($B6,'Bilanci Mensili VEE'!$E$3:$R$3849,'RETTIFICHE '!AJ$1,FALSE)</f>
        <v>99729.434894714228</v>
      </c>
    </row>
    <row r="7" spans="1:36" hidden="1" outlineLevel="1" x14ac:dyDescent="0.25">
      <c r="A7" s="366"/>
      <c r="B7" s="367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68"/>
      <c r="AJ7" s="368"/>
    </row>
    <row r="8" spans="1:36" hidden="1" outlineLevel="1" x14ac:dyDescent="0.25">
      <c r="A8" s="366"/>
      <c r="B8" s="367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G8" s="368"/>
      <c r="AH8" s="368"/>
      <c r="AI8" s="368"/>
      <c r="AJ8" s="368"/>
    </row>
    <row r="9" spans="1:36" hidden="1" outlineLevel="1" x14ac:dyDescent="0.25">
      <c r="A9" s="366"/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  <c r="AD9" s="368"/>
      <c r="AE9" s="368"/>
      <c r="AF9" s="368"/>
      <c r="AG9" s="368"/>
      <c r="AH9" s="368"/>
      <c r="AI9" s="368"/>
      <c r="AJ9" s="368"/>
    </row>
    <row r="10" spans="1:36" hidden="1" outlineLevel="1" x14ac:dyDescent="0.25">
      <c r="A10" s="366"/>
      <c r="B10" s="367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  <c r="AB10" s="368"/>
      <c r="AC10" s="368"/>
      <c r="AD10" s="368"/>
      <c r="AE10" s="368"/>
      <c r="AF10" s="368"/>
      <c r="AG10" s="368"/>
      <c r="AH10" s="368"/>
      <c r="AI10" s="368"/>
      <c r="AJ10" s="368"/>
    </row>
    <row r="11" spans="1:36" hidden="1" outlineLevel="1" x14ac:dyDescent="0.25">
      <c r="A11" s="366"/>
      <c r="B11" s="367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  <c r="AE11" s="368"/>
      <c r="AF11" s="368"/>
      <c r="AG11" s="368"/>
      <c r="AH11" s="368"/>
      <c r="AI11" s="368"/>
      <c r="AJ11" s="368"/>
    </row>
    <row r="12" spans="1:36" hidden="1" outlineLevel="1" x14ac:dyDescent="0.25">
      <c r="A12" s="366"/>
      <c r="B12" s="367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368"/>
      <c r="S12" s="368"/>
      <c r="T12" s="368"/>
      <c r="U12" s="368"/>
      <c r="V12" s="368"/>
      <c r="W12" s="368"/>
      <c r="X12" s="368"/>
      <c r="Y12" s="368"/>
      <c r="Z12" s="368"/>
      <c r="AA12" s="368"/>
      <c r="AB12" s="368"/>
      <c r="AC12" s="368"/>
      <c r="AD12" s="368"/>
      <c r="AE12" s="368"/>
      <c r="AF12" s="368"/>
      <c r="AG12" s="368"/>
      <c r="AH12" s="368"/>
      <c r="AI12" s="368"/>
      <c r="AJ12" s="368"/>
    </row>
    <row r="13" spans="1:36" hidden="1" outlineLevel="1" x14ac:dyDescent="0.25">
      <c r="A13" s="366"/>
      <c r="B13" s="367"/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/>
      <c r="S13" s="368"/>
      <c r="T13" s="368"/>
      <c r="U13" s="368"/>
      <c r="V13" s="368"/>
      <c r="W13" s="368"/>
      <c r="X13" s="368"/>
      <c r="Y13" s="368"/>
      <c r="Z13" s="368"/>
      <c r="AA13" s="368"/>
      <c r="AB13" s="368"/>
      <c r="AC13" s="368"/>
      <c r="AD13" s="368"/>
      <c r="AE13" s="368"/>
      <c r="AF13" s="368"/>
      <c r="AG13" s="368"/>
      <c r="AH13" s="368"/>
      <c r="AI13" s="368"/>
      <c r="AJ13" s="368"/>
    </row>
    <row r="14" spans="1:36" ht="13.8" hidden="1" outlineLevel="1" thickBot="1" x14ac:dyDescent="0.3">
      <c r="A14" s="369"/>
      <c r="B14" s="370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371"/>
      <c r="V14" s="371"/>
      <c r="W14" s="371"/>
      <c r="X14" s="371"/>
      <c r="Y14" s="371"/>
      <c r="Z14" s="371"/>
      <c r="AA14" s="371"/>
      <c r="AB14" s="371"/>
      <c r="AC14" s="371"/>
      <c r="AD14" s="371">
        <f>+[15]Rettifiche!AD872</f>
        <v>0</v>
      </c>
      <c r="AE14" s="371"/>
      <c r="AF14" s="371"/>
      <c r="AG14" s="371">
        <f>+[15]Rettifiche!AG872</f>
        <v>0</v>
      </c>
      <c r="AH14" s="371"/>
      <c r="AI14" s="371"/>
      <c r="AJ14" s="371">
        <f>+[15]Rettifiche!AJ872</f>
        <v>0</v>
      </c>
    </row>
    <row r="15" spans="1:36" ht="14.4" hidden="1" outlineLevel="1" thickTop="1" thickBot="1" x14ac:dyDescent="0.3">
      <c r="A15" s="372"/>
      <c r="B15" s="373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  <c r="S15" s="371"/>
      <c r="T15" s="371"/>
      <c r="U15" s="371"/>
      <c r="V15" s="371"/>
      <c r="W15" s="371"/>
      <c r="X15" s="371"/>
      <c r="Y15" s="371"/>
      <c r="Z15" s="371"/>
      <c r="AA15" s="371"/>
      <c r="AB15" s="371"/>
      <c r="AC15" s="371"/>
      <c r="AD15" s="371">
        <f>+[15]Rettifiche!AD873</f>
        <v>0</v>
      </c>
      <c r="AE15" s="371"/>
      <c r="AF15" s="371"/>
      <c r="AG15" s="371">
        <f>+[15]Rettifiche!AG873</f>
        <v>0</v>
      </c>
      <c r="AH15" s="371"/>
      <c r="AI15" s="371"/>
      <c r="AJ15" s="371">
        <f>+[15]Rettifiche!AJ873</f>
        <v>0</v>
      </c>
    </row>
    <row r="16" spans="1:36" ht="13.8" hidden="1" outlineLevel="1" thickBot="1" x14ac:dyDescent="0.3">
      <c r="A16" s="372"/>
      <c r="B16" s="373"/>
      <c r="C16" s="371"/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371">
        <f>+[15]Rettifiche!AD874</f>
        <v>0</v>
      </c>
      <c r="AE16" s="371"/>
      <c r="AF16" s="371"/>
      <c r="AG16" s="371">
        <f>+[15]Rettifiche!AG874</f>
        <v>0</v>
      </c>
      <c r="AH16" s="371"/>
      <c r="AI16" s="371"/>
      <c r="AJ16" s="371">
        <f>+[15]Rettifiche!AJ874</f>
        <v>0</v>
      </c>
    </row>
    <row r="17" spans="1:36" s="377" customFormat="1" ht="15" hidden="1" outlineLevel="1" thickTop="1" thickBot="1" x14ac:dyDescent="0.3">
      <c r="A17" s="374"/>
      <c r="B17" s="375" t="s">
        <v>575</v>
      </c>
      <c r="C17" s="376">
        <f ca="1">SUM(C5:C16)</f>
        <v>470851.49843287107</v>
      </c>
      <c r="D17" s="376"/>
      <c r="E17" s="376"/>
      <c r="F17" s="376">
        <f ca="1">SUM(F5:F16)</f>
        <v>923215.81340482587</v>
      </c>
      <c r="G17" s="376"/>
      <c r="H17" s="376"/>
      <c r="I17" s="376">
        <f ca="1">SUM(I5:I16)</f>
        <v>1318658.4292339401</v>
      </c>
      <c r="J17" s="376"/>
      <c r="K17" s="376"/>
      <c r="L17" s="376">
        <f ca="1">SUM(L5:L16)</f>
        <v>1530496.4583914659</v>
      </c>
      <c r="M17" s="376"/>
      <c r="N17" s="376"/>
      <c r="O17" s="376">
        <f ca="1">SUM(O5:O16)</f>
        <v>1916660.8368290847</v>
      </c>
      <c r="P17" s="376"/>
      <c r="Q17" s="376"/>
      <c r="R17" s="376">
        <f ca="1">SUM(R5:R16)</f>
        <v>2298524.8567934604</v>
      </c>
      <c r="S17" s="376"/>
      <c r="T17" s="376"/>
      <c r="U17" s="376">
        <f ca="1">SUM(U5:U16)</f>
        <v>2665068.7379815476</v>
      </c>
      <c r="V17" s="376"/>
      <c r="W17" s="376"/>
      <c r="X17" s="376">
        <f ca="1">SUM(X5:X16)</f>
        <v>2996614.7717484925</v>
      </c>
      <c r="Y17" s="376"/>
      <c r="Z17" s="376"/>
      <c r="AA17" s="376">
        <f ca="1">SUM(AA5:AA16)</f>
        <v>3314968.0747046336</v>
      </c>
      <c r="AB17" s="376"/>
      <c r="AC17" s="376"/>
      <c r="AD17" s="376">
        <f ca="1">SUM(AD5:AD16)</f>
        <v>3657384.0361703946</v>
      </c>
      <c r="AE17" s="376"/>
      <c r="AF17" s="376"/>
      <c r="AG17" s="376">
        <f>SUM(AG5:AG16)</f>
        <v>0</v>
      </c>
      <c r="AH17" s="376"/>
      <c r="AI17" s="376"/>
      <c r="AJ17" s="376">
        <f ca="1">SUM(AJ5:AJ16)</f>
        <v>4532321.1022776114</v>
      </c>
    </row>
    <row r="18" spans="1:36" s="380" customFormat="1" ht="3.75" hidden="1" customHeight="1" outlineLevel="1" x14ac:dyDescent="0.25">
      <c r="A18" s="378"/>
      <c r="B18" s="379"/>
      <c r="C18" s="379"/>
      <c r="D18" s="379"/>
      <c r="E18" s="379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79"/>
      <c r="Q18" s="379"/>
      <c r="R18" s="379"/>
      <c r="S18" s="379"/>
      <c r="T18" s="379"/>
      <c r="U18" s="379"/>
      <c r="V18" s="379"/>
      <c r="W18" s="379"/>
      <c r="X18" s="379"/>
      <c r="Y18" s="379"/>
      <c r="Z18" s="379"/>
      <c r="AA18" s="379"/>
      <c r="AB18" s="379"/>
      <c r="AC18" s="379"/>
      <c r="AD18" s="379"/>
      <c r="AE18" s="379"/>
      <c r="AF18" s="379"/>
      <c r="AG18" s="379"/>
      <c r="AH18" s="379"/>
      <c r="AI18" s="379"/>
      <c r="AJ18" s="379"/>
    </row>
    <row r="19" spans="1:36" s="380" customFormat="1" collapsed="1" x14ac:dyDescent="0.25">
      <c r="A19" s="381"/>
      <c r="B19" s="381" t="s">
        <v>886</v>
      </c>
      <c r="C19" s="382"/>
      <c r="D19" s="382"/>
      <c r="E19" s="382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2"/>
      <c r="AB19" s="382"/>
      <c r="AC19" s="382"/>
      <c r="AD19" s="382"/>
      <c r="AE19" s="382"/>
      <c r="AF19" s="382"/>
      <c r="AG19" s="382"/>
      <c r="AH19" s="382"/>
      <c r="AI19" s="382"/>
      <c r="AJ19" s="382"/>
    </row>
    <row r="20" spans="1:36" s="380" customFormat="1" x14ac:dyDescent="0.25">
      <c r="A20" s="383"/>
      <c r="B20" s="383" t="s">
        <v>890</v>
      </c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  <c r="Q20" s="384"/>
      <c r="R20" s="384"/>
      <c r="S20" s="384"/>
      <c r="T20" s="384"/>
      <c r="U20" s="384"/>
      <c r="V20" s="384"/>
      <c r="W20" s="384"/>
      <c r="X20" s="384"/>
      <c r="Y20" s="384"/>
      <c r="Z20" s="384"/>
      <c r="AA20" s="384"/>
      <c r="AB20" s="384"/>
      <c r="AC20" s="384"/>
      <c r="AD20" s="384"/>
      <c r="AE20" s="384"/>
      <c r="AF20" s="384"/>
      <c r="AG20" s="384"/>
      <c r="AH20" s="384"/>
      <c r="AI20" s="384"/>
      <c r="AJ20" s="384"/>
    </row>
    <row r="21" spans="1:36" s="380" customFormat="1" ht="13.8" thickBot="1" x14ac:dyDescent="0.3">
      <c r="A21" s="388"/>
      <c r="B21" s="383" t="s">
        <v>891</v>
      </c>
      <c r="C21" s="389">
        <f ca="1">+C17-C19-C20</f>
        <v>470851.49843287107</v>
      </c>
      <c r="D21" s="388"/>
      <c r="E21" s="388"/>
      <c r="F21" s="389">
        <f ca="1">+F17-F19-F20</f>
        <v>923215.81340482587</v>
      </c>
      <c r="G21" s="388"/>
      <c r="H21" s="388"/>
      <c r="I21" s="389">
        <f ca="1">+I17-I19-I20</f>
        <v>1318658.4292339401</v>
      </c>
      <c r="J21" s="388"/>
      <c r="K21" s="388"/>
      <c r="L21" s="389">
        <f ca="1">+L17-L19-L20</f>
        <v>1530496.4583914659</v>
      </c>
      <c r="M21" s="388"/>
      <c r="N21" s="388"/>
      <c r="O21" s="389">
        <f ca="1">+O17-O19-O20</f>
        <v>1916660.8368290847</v>
      </c>
      <c r="P21" s="388"/>
      <c r="Q21" s="388"/>
      <c r="R21" s="389">
        <f ca="1">+R17-R19-R20</f>
        <v>2298524.8567934604</v>
      </c>
      <c r="S21" s="388"/>
      <c r="T21" s="388"/>
      <c r="U21" s="389">
        <f ca="1">+U17-U19-U20</f>
        <v>2665068.7379815476</v>
      </c>
      <c r="V21" s="388"/>
      <c r="W21" s="388"/>
      <c r="X21" s="389">
        <f ca="1">+X17-X19-X20</f>
        <v>2996614.7717484925</v>
      </c>
      <c r="Y21" s="388"/>
      <c r="Z21" s="388"/>
      <c r="AA21" s="389">
        <f ca="1">+AA17-AA19-AA20</f>
        <v>3314968.0747046336</v>
      </c>
      <c r="AB21" s="388"/>
      <c r="AC21" s="388"/>
      <c r="AD21" s="389">
        <f ca="1">+AD17-AD19-AD20</f>
        <v>3657384.0361703946</v>
      </c>
      <c r="AE21" s="388"/>
      <c r="AF21" s="388"/>
      <c r="AG21" s="389">
        <f>+AG17-AG19-AG20</f>
        <v>0</v>
      </c>
      <c r="AH21" s="388"/>
      <c r="AI21" s="388"/>
      <c r="AJ21" s="389">
        <f ca="1">+AJ17-AJ19-AJ20</f>
        <v>4532321.1022776114</v>
      </c>
    </row>
    <row r="22" spans="1:36" ht="13.8" thickBot="1" x14ac:dyDescent="0.3">
      <c r="A22" s="385"/>
      <c r="B22" s="386" t="s">
        <v>887</v>
      </c>
      <c r="C22" s="387">
        <f ca="1">SUM(C19:C21)-C17</f>
        <v>0</v>
      </c>
      <c r="D22" s="387"/>
      <c r="E22" s="387"/>
      <c r="F22" s="387">
        <f ca="1">SUM(F19:F21)-F17</f>
        <v>0</v>
      </c>
      <c r="G22" s="387"/>
      <c r="H22" s="387"/>
      <c r="I22" s="387">
        <f ca="1">SUM(I19:I21)-I17</f>
        <v>0</v>
      </c>
      <c r="J22" s="387"/>
      <c r="K22" s="387"/>
      <c r="L22" s="387">
        <f ca="1">SUM(L19:L21)-L17</f>
        <v>0</v>
      </c>
      <c r="M22" s="387"/>
      <c r="N22" s="387"/>
      <c r="O22" s="387">
        <f ca="1">SUM(O19:O21)-O17</f>
        <v>0</v>
      </c>
      <c r="P22" s="387"/>
      <c r="Q22" s="387"/>
      <c r="R22" s="387">
        <f ca="1">SUM(R19:R21)-R17</f>
        <v>0</v>
      </c>
      <c r="S22" s="387"/>
      <c r="T22" s="387"/>
      <c r="U22" s="387">
        <f ca="1">SUM(U19:U21)-U17</f>
        <v>0</v>
      </c>
      <c r="V22" s="387"/>
      <c r="W22" s="387"/>
      <c r="X22" s="387">
        <f ca="1">SUM(X19:X21)-X17</f>
        <v>0</v>
      </c>
      <c r="Y22" s="387"/>
      <c r="Z22" s="387"/>
      <c r="AA22" s="387">
        <f ca="1">SUM(AA19:AA21)-AA17</f>
        <v>0</v>
      </c>
      <c r="AB22" s="387"/>
      <c r="AC22" s="387"/>
      <c r="AD22" s="387">
        <f ca="1">SUM(AD19:AD21)-AD17</f>
        <v>0</v>
      </c>
      <c r="AE22" s="387"/>
      <c r="AF22" s="387"/>
      <c r="AG22" s="387">
        <f>SUM(AG19:AG21)-AG17</f>
        <v>0</v>
      </c>
      <c r="AH22" s="387"/>
      <c r="AI22" s="387"/>
      <c r="AJ22" s="387">
        <f ca="1">SUM(AJ19:AJ21)-AJ17</f>
        <v>0</v>
      </c>
    </row>
    <row r="25" spans="1:36" ht="13.8" thickBot="1" x14ac:dyDescent="0.3"/>
    <row r="26" spans="1:36" ht="27" thickBot="1" x14ac:dyDescent="0.35">
      <c r="A26" s="390" t="s">
        <v>562</v>
      </c>
      <c r="B26" s="355" t="s">
        <v>576</v>
      </c>
      <c r="C26" s="356"/>
      <c r="D26" s="357"/>
      <c r="E26" s="357"/>
      <c r="F26" s="2464" t="s">
        <v>884</v>
      </c>
      <c r="G26" s="2465"/>
      <c r="H26" s="2465"/>
      <c r="I26" s="2465"/>
      <c r="J26" s="358"/>
      <c r="K26" s="358"/>
      <c r="L26" s="355" t="s">
        <v>897</v>
      </c>
      <c r="M26" s="359"/>
      <c r="N26" s="359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6"/>
    </row>
    <row r="27" spans="1:36" s="362" customFormat="1" ht="13.8" hidden="1" outlineLevel="1" thickBot="1" x14ac:dyDescent="0.3">
      <c r="A27" s="360" t="s">
        <v>2</v>
      </c>
      <c r="B27" s="361" t="s">
        <v>3</v>
      </c>
      <c r="C27" s="361">
        <f>+C25</f>
        <v>0</v>
      </c>
      <c r="D27" s="361"/>
      <c r="E27" s="361"/>
      <c r="F27" s="361">
        <f>+F25</f>
        <v>0</v>
      </c>
      <c r="G27" s="361"/>
      <c r="H27" s="361"/>
      <c r="I27" s="361">
        <f>+I25</f>
        <v>0</v>
      </c>
      <c r="J27" s="361"/>
      <c r="K27" s="361"/>
      <c r="L27" s="361">
        <f>+L25</f>
        <v>0</v>
      </c>
      <c r="M27" s="361"/>
      <c r="N27" s="361"/>
      <c r="O27" s="361">
        <f>+O25</f>
        <v>0</v>
      </c>
      <c r="P27" s="361"/>
      <c r="Q27" s="361"/>
      <c r="R27" s="361">
        <f>+R25</f>
        <v>0</v>
      </c>
      <c r="S27" s="361"/>
      <c r="T27" s="361"/>
      <c r="U27" s="361">
        <f>+U25</f>
        <v>0</v>
      </c>
      <c r="V27" s="361"/>
      <c r="W27" s="361"/>
      <c r="X27" s="361">
        <f>+X25</f>
        <v>0</v>
      </c>
      <c r="Y27" s="361"/>
      <c r="Z27" s="361"/>
      <c r="AA27" s="361">
        <f>+AA25</f>
        <v>0</v>
      </c>
      <c r="AB27" s="361"/>
      <c r="AC27" s="361"/>
      <c r="AD27" s="361">
        <f>+AD25</f>
        <v>0</v>
      </c>
      <c r="AE27" s="361"/>
      <c r="AF27" s="361"/>
      <c r="AG27" s="361">
        <f>+AG25</f>
        <v>0</v>
      </c>
      <c r="AH27" s="361"/>
      <c r="AI27" s="361"/>
      <c r="AJ27" s="361">
        <f>+AJ25</f>
        <v>0</v>
      </c>
    </row>
    <row r="28" spans="1:36" ht="13.8" hidden="1" outlineLevel="1" thickBot="1" x14ac:dyDescent="0.3">
      <c r="A28" s="363" t="s">
        <v>663</v>
      </c>
      <c r="B28" s="364" t="s">
        <v>376</v>
      </c>
      <c r="C28" s="365">
        <f ca="1">+VLOOKUP($B28,'Bilanci Mensili VEE'!$E$3:$R$3849,'RETTIFICHE '!C$1,FALSE)</f>
        <v>9634623.1806277093</v>
      </c>
      <c r="D28" s="365"/>
      <c r="E28" s="365"/>
      <c r="F28" s="365">
        <f ca="1">+VLOOKUP($B28,'Bilanci Mensili VEE'!$E$3:$R$3849,'RETTIFICHE '!F$1,FALSE)</f>
        <v>9121106.3013404831</v>
      </c>
      <c r="G28" s="365"/>
      <c r="H28" s="365"/>
      <c r="I28" s="365">
        <f ca="1">+VLOOKUP($B28,'Bilanci Mensili VEE'!$E$3:$R$3849,'RETTIFICHE '!I$1,FALSE)</f>
        <v>8696829.5452593602</v>
      </c>
      <c r="J28" s="365"/>
      <c r="K28" s="365"/>
      <c r="L28" s="365">
        <f ca="1">+VLOOKUP($B28,'Bilanci Mensili VEE'!$E$3:$R$3849,'RETTIFICHE '!L$1,FALSE)</f>
        <v>8846011.0347936209</v>
      </c>
      <c r="M28" s="365"/>
      <c r="N28" s="365"/>
      <c r="O28" s="365">
        <f ca="1">+VLOOKUP($B28,'Bilanci Mensili VEE'!$E$3:$R$3849,'RETTIFICHE '!O$1,FALSE)</f>
        <v>9020096.9710659329</v>
      </c>
      <c r="P28" s="365"/>
      <c r="Q28" s="365"/>
      <c r="R28" s="365">
        <f ca="1">+VLOOKUP($B28,'Bilanci Mensili VEE'!$E$3:$R$3849,'RETTIFICHE '!R$1,FALSE)</f>
        <v>8952362.225654887</v>
      </c>
      <c r="S28" s="365"/>
      <c r="T28" s="365"/>
      <c r="U28" s="365">
        <f ca="1">+VLOOKUP($B28,'Bilanci Mensili VEE'!$E$3:$R$3849,'RETTIFICHE '!U$1,FALSE)</f>
        <v>9716373.841367241</v>
      </c>
      <c r="V28" s="365"/>
      <c r="W28" s="365"/>
      <c r="X28" s="365">
        <f ca="1">+VLOOKUP($B28,'Bilanci Mensili VEE'!$E$3:$R$3849,'RETTIFICHE '!X$1,FALSE)</f>
        <v>8833756.8540051673</v>
      </c>
      <c r="Y28" s="365"/>
      <c r="Z28" s="365"/>
      <c r="AA28" s="365">
        <f ca="1">+VLOOKUP($B28,'Bilanci Mensili VEE'!$E$3:$R$3849,'RETTIFICHE '!AA$1,FALSE)</f>
        <v>9248510.8518987074</v>
      </c>
      <c r="AB28" s="365"/>
      <c r="AC28" s="365"/>
      <c r="AD28" s="365">
        <f ca="1">+VLOOKUP($B28,'Bilanci Mensili VEE'!$E$3:$R$3849,'RETTIFICHE '!AD$1,FALSE)</f>
        <v>9204929.1163109634</v>
      </c>
      <c r="AE28" s="365"/>
      <c r="AF28" s="365"/>
      <c r="AG28" s="365">
        <f>+VLOOKUP($B28,'Bilanci Mensili VEE'!$E$3:$R$3849,'RETTIFICHE '!AG$1,FALSE)</f>
        <v>0</v>
      </c>
      <c r="AH28" s="365"/>
      <c r="AI28" s="365"/>
      <c r="AJ28" s="365">
        <f ca="1">+VLOOKUP($B28,'Bilanci Mensili VEE'!$E$3:$R$3849,'RETTIFICHE '!AJ$1,FALSE)</f>
        <v>9868524.578106571</v>
      </c>
    </row>
    <row r="29" spans="1:36" hidden="1" outlineLevel="1" x14ac:dyDescent="0.25">
      <c r="A29" s="366"/>
      <c r="B29" s="367"/>
      <c r="C29" s="365">
        <f ca="1">+VLOOKUP($B29,'Bilanci Mensili VEE'!$E$3:$R$3849,'RETTIFICHE '!C$1,FALSE)</f>
        <v>1299.2765445880384</v>
      </c>
      <c r="D29" s="368"/>
      <c r="E29" s="368"/>
      <c r="F29" s="365">
        <f ca="1">+VLOOKUP($B29,'Bilanci Mensili VEE'!$E$3:$R$3849,'RETTIFICHE '!F$1,FALSE)</f>
        <v>597.89812332439681</v>
      </c>
      <c r="G29" s="368"/>
      <c r="H29" s="368"/>
      <c r="I29" s="365">
        <f ca="1">+VLOOKUP($B29,'Bilanci Mensili VEE'!$E$3:$R$3849,'RETTIFICHE '!I$1,FALSE)</f>
        <v>506.56776021985564</v>
      </c>
      <c r="J29" s="368"/>
      <c r="K29" s="368"/>
      <c r="L29" s="365">
        <f ca="1">+VLOOKUP($B29,'Bilanci Mensili VEE'!$E$3:$R$3849,'RETTIFICHE '!L$1,FALSE)</f>
        <v>525.26347421065054</v>
      </c>
      <c r="M29" s="368"/>
      <c r="N29" s="368"/>
      <c r="O29" s="365">
        <f ca="1">+VLOOKUP($B29,'Bilanci Mensili VEE'!$E$3:$R$3849,'RETTIFICHE '!O$1,FALSE)</f>
        <v>1761.4757448639346</v>
      </c>
      <c r="P29" s="368"/>
      <c r="Q29" s="368"/>
      <c r="R29" s="365">
        <f ca="1">+VLOOKUP($B29,'Bilanci Mensili VEE'!$E$3:$R$3849,'RETTIFICHE '!R$1,FALSE)</f>
        <v>1528.2551329085409</v>
      </c>
      <c r="S29" s="368"/>
      <c r="T29" s="368"/>
      <c r="U29" s="365">
        <f ca="1">+VLOOKUP($B29,'Bilanci Mensili VEE'!$E$3:$R$3849,'RETTIFICHE '!U$1,FALSE)</f>
        <v>1658.522567681438</v>
      </c>
      <c r="V29" s="368"/>
      <c r="W29" s="368"/>
      <c r="X29" s="365">
        <f ca="1">+VLOOKUP($B29,'Bilanci Mensili VEE'!$E$3:$R$3849,'RETTIFICHE '!X$1,FALSE)</f>
        <v>1306.5913006029286</v>
      </c>
      <c r="Y29" s="368"/>
      <c r="Z29" s="368"/>
      <c r="AA29" s="365">
        <f ca="1">+VLOOKUP($B29,'Bilanci Mensili VEE'!$E$3:$R$3849,'RETTIFICHE '!AA$1,FALSE)</f>
        <v>624.43553401805423</v>
      </c>
      <c r="AB29" s="368"/>
      <c r="AC29" s="368"/>
      <c r="AD29" s="365">
        <f ca="1">+VLOOKUP($B29,'Bilanci Mensili VEE'!$E$3:$R$3849,'RETTIFICHE '!AD$1,FALSE)</f>
        <v>843.54589868860876</v>
      </c>
      <c r="AE29" s="368"/>
      <c r="AF29" s="368"/>
      <c r="AG29" s="365">
        <f>+VLOOKUP($B29,'Bilanci Mensili VEE'!$E$3:$R$3849,'RETTIFICHE '!AG$1,FALSE)</f>
        <v>0</v>
      </c>
      <c r="AH29" s="368"/>
      <c r="AI29" s="368"/>
      <c r="AJ29" s="365">
        <f ca="1">+VLOOKUP($B29,'Bilanci Mensili VEE'!$E$3:$R$3849,'RETTIFICHE '!AJ$1,FALSE)</f>
        <v>879.66548729495014</v>
      </c>
    </row>
    <row r="30" spans="1:36" hidden="1" outlineLevel="1" x14ac:dyDescent="0.25">
      <c r="A30" s="366"/>
      <c r="B30" s="367"/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  <c r="AG30" s="368"/>
      <c r="AH30" s="368"/>
      <c r="AI30" s="368"/>
      <c r="AJ30" s="368"/>
    </row>
    <row r="31" spans="1:36" hidden="1" outlineLevel="1" x14ac:dyDescent="0.25">
      <c r="A31" s="366"/>
      <c r="B31" s="367"/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  <c r="AB31" s="368"/>
      <c r="AC31" s="368"/>
      <c r="AD31" s="368"/>
      <c r="AE31" s="368"/>
      <c r="AF31" s="368"/>
      <c r="AG31" s="368"/>
      <c r="AH31" s="368"/>
      <c r="AI31" s="368"/>
      <c r="AJ31" s="368"/>
    </row>
    <row r="32" spans="1:36" hidden="1" outlineLevel="1" x14ac:dyDescent="0.25">
      <c r="A32" s="366"/>
      <c r="B32" s="367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  <c r="AI32" s="368"/>
      <c r="AJ32" s="368"/>
    </row>
    <row r="33" spans="1:36" hidden="1" outlineLevel="1" x14ac:dyDescent="0.25">
      <c r="A33" s="366"/>
      <c r="B33" s="367"/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  <c r="AI33" s="368"/>
      <c r="AJ33" s="368"/>
    </row>
    <row r="34" spans="1:36" hidden="1" outlineLevel="1" x14ac:dyDescent="0.25">
      <c r="A34" s="366"/>
      <c r="B34" s="367"/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  <c r="AG34" s="368"/>
      <c r="AH34" s="368"/>
      <c r="AI34" s="368"/>
      <c r="AJ34" s="368"/>
    </row>
    <row r="35" spans="1:36" hidden="1" outlineLevel="1" x14ac:dyDescent="0.25">
      <c r="A35" s="366"/>
      <c r="B35" s="367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</row>
    <row r="36" spans="1:36" hidden="1" outlineLevel="1" x14ac:dyDescent="0.25">
      <c r="A36" s="366"/>
      <c r="B36" s="367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</row>
    <row r="37" spans="1:36" ht="13.8" hidden="1" outlineLevel="1" thickBot="1" x14ac:dyDescent="0.3">
      <c r="A37" s="369"/>
      <c r="B37" s="370"/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1"/>
      <c r="O37" s="371"/>
      <c r="P37" s="371"/>
      <c r="Q37" s="371"/>
      <c r="R37" s="371"/>
      <c r="S37" s="371"/>
      <c r="T37" s="371"/>
      <c r="U37" s="371"/>
      <c r="V37" s="371"/>
      <c r="W37" s="371"/>
      <c r="X37" s="371"/>
      <c r="Y37" s="371"/>
      <c r="Z37" s="371"/>
      <c r="AA37" s="371"/>
      <c r="AB37" s="371"/>
      <c r="AC37" s="371"/>
      <c r="AD37" s="371">
        <f>+[15]Rettifiche!AD895</f>
        <v>0</v>
      </c>
      <c r="AE37" s="371"/>
      <c r="AF37" s="371"/>
      <c r="AG37" s="371">
        <f>+[15]Rettifiche!AG895</f>
        <v>0</v>
      </c>
      <c r="AH37" s="371"/>
      <c r="AI37" s="371"/>
      <c r="AJ37" s="371">
        <f>+[15]Rettifiche!AJ895</f>
        <v>0</v>
      </c>
    </row>
    <row r="38" spans="1:36" ht="14.4" hidden="1" outlineLevel="1" thickTop="1" thickBot="1" x14ac:dyDescent="0.3">
      <c r="A38" s="372"/>
      <c r="B38" s="373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371"/>
      <c r="Q38" s="371"/>
      <c r="R38" s="371"/>
      <c r="S38" s="371"/>
      <c r="T38" s="371"/>
      <c r="U38" s="371"/>
      <c r="V38" s="371"/>
      <c r="W38" s="371"/>
      <c r="X38" s="371"/>
      <c r="Y38" s="371"/>
      <c r="Z38" s="371"/>
      <c r="AA38" s="371"/>
      <c r="AB38" s="371"/>
      <c r="AC38" s="371"/>
      <c r="AD38" s="371">
        <f>+[15]Rettifiche!AD896</f>
        <v>0</v>
      </c>
      <c r="AE38" s="371"/>
      <c r="AF38" s="371"/>
      <c r="AG38" s="371">
        <f>+[15]Rettifiche!AG896</f>
        <v>0</v>
      </c>
      <c r="AH38" s="371"/>
      <c r="AI38" s="371"/>
      <c r="AJ38" s="371">
        <f>+[15]Rettifiche!AJ896</f>
        <v>0</v>
      </c>
    </row>
    <row r="39" spans="1:36" ht="13.8" hidden="1" outlineLevel="1" thickBot="1" x14ac:dyDescent="0.3">
      <c r="A39" s="372"/>
      <c r="B39" s="373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  <c r="AA39" s="371"/>
      <c r="AB39" s="371"/>
      <c r="AC39" s="371"/>
      <c r="AD39" s="371">
        <f>+[15]Rettifiche!AD897</f>
        <v>0</v>
      </c>
      <c r="AE39" s="371"/>
      <c r="AF39" s="371"/>
      <c r="AG39" s="371">
        <f>+[15]Rettifiche!AG897</f>
        <v>0</v>
      </c>
      <c r="AH39" s="371"/>
      <c r="AI39" s="371"/>
      <c r="AJ39" s="371">
        <f>+[15]Rettifiche!AJ897</f>
        <v>0</v>
      </c>
    </row>
    <row r="40" spans="1:36" s="377" customFormat="1" ht="15" collapsed="1" thickTop="1" thickBot="1" x14ac:dyDescent="0.3">
      <c r="A40" s="374"/>
      <c r="B40" s="375" t="s">
        <v>575</v>
      </c>
      <c r="C40" s="376">
        <f ca="1">SUM(C28:C39)</f>
        <v>9635922.4571722969</v>
      </c>
      <c r="D40" s="376"/>
      <c r="E40" s="376"/>
      <c r="F40" s="376">
        <f ca="1">SUM(F28:F39)</f>
        <v>9121704.199463807</v>
      </c>
      <c r="G40" s="376"/>
      <c r="H40" s="376"/>
      <c r="I40" s="376">
        <f ca="1">SUM(I28:I39)</f>
        <v>8697336.11301958</v>
      </c>
      <c r="J40" s="376"/>
      <c r="K40" s="376"/>
      <c r="L40" s="376">
        <f ca="1">SUM(L28:L39)</f>
        <v>8846536.298267832</v>
      </c>
      <c r="M40" s="376"/>
      <c r="N40" s="376"/>
      <c r="O40" s="376">
        <f ca="1">SUM(O28:O39)</f>
        <v>9021858.4468107969</v>
      </c>
      <c r="P40" s="376"/>
      <c r="Q40" s="376"/>
      <c r="R40" s="376">
        <f ca="1">SUM(R28:R39)</f>
        <v>8953890.480787795</v>
      </c>
      <c r="S40" s="376"/>
      <c r="T40" s="376"/>
      <c r="U40" s="376">
        <f ca="1">SUM(U28:U39)</f>
        <v>9718032.363934923</v>
      </c>
      <c r="V40" s="376"/>
      <c r="W40" s="376"/>
      <c r="X40" s="376">
        <f ca="1">SUM(X28:X39)</f>
        <v>8835063.4453057703</v>
      </c>
      <c r="Y40" s="376"/>
      <c r="Z40" s="376"/>
      <c r="AA40" s="376">
        <f ca="1">SUM(AA28:AA39)</f>
        <v>9249135.2874327246</v>
      </c>
      <c r="AB40" s="376"/>
      <c r="AC40" s="376"/>
      <c r="AD40" s="376">
        <f ca="1">SUM(AD28:AD39)</f>
        <v>9205772.6622096524</v>
      </c>
      <c r="AE40" s="376"/>
      <c r="AF40" s="376"/>
      <c r="AG40" s="376">
        <f>SUM(AG28:AG39)</f>
        <v>0</v>
      </c>
      <c r="AH40" s="376"/>
      <c r="AI40" s="376"/>
      <c r="AJ40" s="376">
        <f ca="1">SUM(AJ28:AJ39)</f>
        <v>9869404.243593866</v>
      </c>
    </row>
    <row r="41" spans="1:36" s="380" customFormat="1" ht="3.75" customHeight="1" x14ac:dyDescent="0.25">
      <c r="A41" s="378"/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79"/>
      <c r="AC41" s="379"/>
      <c r="AD41" s="379"/>
      <c r="AE41" s="379"/>
      <c r="AF41" s="379"/>
      <c r="AG41" s="379"/>
      <c r="AH41" s="379"/>
      <c r="AI41" s="379"/>
      <c r="AJ41" s="379"/>
    </row>
    <row r="42" spans="1:36" s="380" customFormat="1" ht="13.8" thickBot="1" x14ac:dyDescent="0.3">
      <c r="A42" s="388"/>
      <c r="B42" s="383" t="s">
        <v>894</v>
      </c>
      <c r="C42" s="389">
        <f ca="1">+C40</f>
        <v>9635922.4571722969</v>
      </c>
      <c r="D42" s="388"/>
      <c r="E42" s="388"/>
      <c r="F42" s="389">
        <f ca="1">+F40</f>
        <v>9121704.199463807</v>
      </c>
      <c r="G42" s="388"/>
      <c r="H42" s="388"/>
      <c r="I42" s="389">
        <f ca="1">+I40</f>
        <v>8697336.11301958</v>
      </c>
      <c r="J42" s="388"/>
      <c r="K42" s="388"/>
      <c r="L42" s="389">
        <f ca="1">+L40</f>
        <v>8846536.298267832</v>
      </c>
      <c r="M42" s="388"/>
      <c r="N42" s="388"/>
      <c r="O42" s="389">
        <f ca="1">+O40</f>
        <v>9021858.4468107969</v>
      </c>
      <c r="P42" s="388"/>
      <c r="Q42" s="388"/>
      <c r="R42" s="389">
        <f ca="1">+R40</f>
        <v>8953890.480787795</v>
      </c>
      <c r="S42" s="388"/>
      <c r="T42" s="388"/>
      <c r="U42" s="389">
        <f ca="1">+U40</f>
        <v>9718032.363934923</v>
      </c>
      <c r="V42" s="388"/>
      <c r="W42" s="388"/>
      <c r="X42" s="389">
        <f ca="1">+X40</f>
        <v>8835063.4453057703</v>
      </c>
      <c r="Y42" s="388"/>
      <c r="Z42" s="388"/>
      <c r="AA42" s="389">
        <f ca="1">+AA40</f>
        <v>9249135.2874327246</v>
      </c>
      <c r="AB42" s="388"/>
      <c r="AC42" s="388"/>
      <c r="AD42" s="389">
        <f ca="1">+AD40</f>
        <v>9205772.6622096524</v>
      </c>
      <c r="AE42" s="388"/>
      <c r="AF42" s="388"/>
      <c r="AG42" s="389">
        <f>+AG40</f>
        <v>0</v>
      </c>
      <c r="AH42" s="388"/>
      <c r="AI42" s="388"/>
      <c r="AJ42" s="389">
        <f ca="1">+AJ40</f>
        <v>9869404.243593866</v>
      </c>
    </row>
    <row r="43" spans="1:36" ht="13.8" thickBot="1" x14ac:dyDescent="0.3">
      <c r="A43" s="385"/>
      <c r="B43" s="386" t="s">
        <v>887</v>
      </c>
      <c r="C43" s="387">
        <f ca="1">SUM(C42:C42)-C40</f>
        <v>0</v>
      </c>
      <c r="D43" s="387"/>
      <c r="E43" s="387"/>
      <c r="F43" s="387">
        <f ca="1">SUM(F42:F42)-F40</f>
        <v>0</v>
      </c>
      <c r="G43" s="387"/>
      <c r="H43" s="387"/>
      <c r="I43" s="387">
        <f ca="1">SUM(I42:I42)-I40</f>
        <v>0</v>
      </c>
      <c r="J43" s="387"/>
      <c r="K43" s="387"/>
      <c r="L43" s="387">
        <f ca="1">SUM(L42:L42)-L40</f>
        <v>0</v>
      </c>
      <c r="M43" s="387"/>
      <c r="N43" s="387"/>
      <c r="O43" s="387">
        <f ca="1">SUM(O42:O42)-O40</f>
        <v>0</v>
      </c>
      <c r="P43" s="387"/>
      <c r="Q43" s="387"/>
      <c r="R43" s="387">
        <f ca="1">SUM(R42:R42)-R40</f>
        <v>0</v>
      </c>
      <c r="S43" s="387"/>
      <c r="T43" s="387"/>
      <c r="U43" s="387">
        <f ca="1">SUM(U42:U42)-U40</f>
        <v>0</v>
      </c>
      <c r="V43" s="387"/>
      <c r="W43" s="387"/>
      <c r="X43" s="387">
        <f ca="1">SUM(X42:X42)-X40</f>
        <v>0</v>
      </c>
      <c r="Y43" s="387"/>
      <c r="Z43" s="387"/>
      <c r="AA43" s="387">
        <f ca="1">SUM(AA42:AA42)-AA40</f>
        <v>0</v>
      </c>
      <c r="AB43" s="387"/>
      <c r="AC43" s="387"/>
      <c r="AD43" s="387">
        <f ca="1">SUM(AD42:AD42)-AD40</f>
        <v>0</v>
      </c>
      <c r="AE43" s="387"/>
      <c r="AF43" s="387"/>
      <c r="AG43" s="387">
        <f>SUM(AG42:AG42)-AG40</f>
        <v>0</v>
      </c>
      <c r="AH43" s="387"/>
      <c r="AI43" s="387"/>
      <c r="AJ43" s="387">
        <f ca="1">SUM(AJ42:AJ42)-AJ40</f>
        <v>0</v>
      </c>
    </row>
    <row r="44" spans="1:36" ht="13.8" thickBot="1" x14ac:dyDescent="0.3"/>
    <row r="45" spans="1:36" ht="27" thickBot="1" x14ac:dyDescent="0.35">
      <c r="A45" s="390" t="s">
        <v>562</v>
      </c>
      <c r="B45" s="355" t="s">
        <v>898</v>
      </c>
      <c r="C45" s="356"/>
      <c r="D45" s="357"/>
      <c r="E45" s="357"/>
      <c r="F45" s="2464" t="s">
        <v>884</v>
      </c>
      <c r="G45" s="2465"/>
      <c r="H45" s="2465"/>
      <c r="I45" s="2465"/>
      <c r="J45" s="358"/>
      <c r="K45" s="358"/>
      <c r="L45" s="355" t="str">
        <f>+B45</f>
        <v>EJ - Debiti verso controllante</v>
      </c>
      <c r="M45" s="359"/>
      <c r="N45" s="359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6"/>
    </row>
    <row r="46" spans="1:36" s="362" customFormat="1" ht="13.8" hidden="1" outlineLevel="1" thickBot="1" x14ac:dyDescent="0.3">
      <c r="A46" s="360" t="s">
        <v>2</v>
      </c>
      <c r="B46" s="361" t="s">
        <v>3</v>
      </c>
      <c r="C46" s="361">
        <f>+C44</f>
        <v>0</v>
      </c>
      <c r="D46" s="361"/>
      <c r="E46" s="361"/>
      <c r="F46" s="361">
        <f>+F44</f>
        <v>0</v>
      </c>
      <c r="G46" s="361"/>
      <c r="H46" s="361"/>
      <c r="I46" s="361">
        <f>+I44</f>
        <v>0</v>
      </c>
      <c r="J46" s="361"/>
      <c r="K46" s="361"/>
      <c r="L46" s="361">
        <f>+L44</f>
        <v>0</v>
      </c>
      <c r="M46" s="361"/>
      <c r="N46" s="361"/>
      <c r="O46" s="361">
        <f>+O44</f>
        <v>0</v>
      </c>
      <c r="P46" s="361"/>
      <c r="Q46" s="361"/>
      <c r="R46" s="361">
        <f>+R44</f>
        <v>0</v>
      </c>
      <c r="S46" s="361"/>
      <c r="T46" s="361"/>
      <c r="U46" s="361">
        <f>+U44</f>
        <v>0</v>
      </c>
      <c r="V46" s="361"/>
      <c r="W46" s="361"/>
      <c r="X46" s="361">
        <f>+X44</f>
        <v>0</v>
      </c>
      <c r="Y46" s="361"/>
      <c r="Z46" s="361"/>
      <c r="AA46" s="361">
        <f>+AA44</f>
        <v>0</v>
      </c>
      <c r="AB46" s="361"/>
      <c r="AC46" s="361"/>
      <c r="AD46" s="361">
        <f>+AD44</f>
        <v>0</v>
      </c>
      <c r="AE46" s="361"/>
      <c r="AF46" s="361"/>
      <c r="AG46" s="361">
        <f>+AG44</f>
        <v>0</v>
      </c>
      <c r="AH46" s="361"/>
      <c r="AI46" s="361"/>
      <c r="AJ46" s="361">
        <f>+AJ44</f>
        <v>0</v>
      </c>
    </row>
    <row r="47" spans="1:36" ht="13.8" hidden="1" outlineLevel="1" thickBot="1" x14ac:dyDescent="0.3">
      <c r="A47" s="363">
        <v>455</v>
      </c>
      <c r="B47" s="364" t="s">
        <v>710</v>
      </c>
      <c r="C47" s="365">
        <f ca="1">+VLOOKUP($B47,'Bilanci Mensili VEE'!$E$3:$R$3849,'RETTIFICHE '!C$1,FALSE)</f>
        <v>0</v>
      </c>
      <c r="D47" s="365"/>
      <c r="E47" s="365"/>
      <c r="F47" s="365">
        <f ca="1">+VLOOKUP($B47,'Bilanci Mensili VEE'!$E$3:$R$3849,'RETTIFICHE '!F$1,FALSE)</f>
        <v>0</v>
      </c>
      <c r="G47" s="365"/>
      <c r="H47" s="365"/>
      <c r="I47" s="365">
        <f ca="1">+VLOOKUP($B47,'Bilanci Mensili VEE'!$E$3:$R$3849,'RETTIFICHE '!I$1,FALSE)</f>
        <v>0</v>
      </c>
      <c r="J47" s="365"/>
      <c r="K47" s="365"/>
      <c r="L47" s="365">
        <f ca="1">+VLOOKUP($B47,'Bilanci Mensili VEE'!$E$3:$R$3849,'RETTIFICHE '!L$1,FALSE)</f>
        <v>0</v>
      </c>
      <c r="M47" s="365"/>
      <c r="N47" s="365"/>
      <c r="O47" s="365">
        <f ca="1">+VLOOKUP($B47,'Bilanci Mensili VEE'!$E$3:$R$3849,'RETTIFICHE '!O$1,FALSE)</f>
        <v>0</v>
      </c>
      <c r="P47" s="365"/>
      <c r="Q47" s="365"/>
      <c r="R47" s="365">
        <f ca="1">+VLOOKUP($B47,'Bilanci Mensili VEE'!$E$3:$R$3849,'RETTIFICHE '!R$1,FALSE)</f>
        <v>0</v>
      </c>
      <c r="S47" s="365"/>
      <c r="T47" s="365"/>
      <c r="U47" s="365">
        <f ca="1">+VLOOKUP($B47,'Bilanci Mensili VEE'!$E$3:$R$3849,'RETTIFICHE '!U$1,FALSE)</f>
        <v>0</v>
      </c>
      <c r="V47" s="365"/>
      <c r="W47" s="365"/>
      <c r="X47" s="365">
        <f ca="1">+VLOOKUP($B47,'Bilanci Mensili VEE'!$E$3:$R$3849,'RETTIFICHE '!X$1,FALSE)</f>
        <v>0</v>
      </c>
      <c r="Y47" s="365"/>
      <c r="Z47" s="365"/>
      <c r="AA47" s="365">
        <f ca="1">+VLOOKUP($B47,'Bilanci Mensili VEE'!$E$3:$R$3849,'RETTIFICHE '!AA$1,FALSE)</f>
        <v>0</v>
      </c>
      <c r="AB47" s="365"/>
      <c r="AC47" s="365"/>
      <c r="AD47" s="365">
        <f ca="1">+VLOOKUP($B47,'Bilanci Mensili VEE'!$E$3:$R$3849,'RETTIFICHE '!AD$1,FALSE)</f>
        <v>0</v>
      </c>
      <c r="AE47" s="365"/>
      <c r="AF47" s="365"/>
      <c r="AG47" s="365">
        <f>+VLOOKUP($B47,'Bilanci Mensili VEE'!$E$3:$R$3849,'RETTIFICHE '!AG$1,FALSE)</f>
        <v>0</v>
      </c>
      <c r="AH47" s="365"/>
      <c r="AI47" s="365"/>
      <c r="AJ47" s="365">
        <f ca="1">+VLOOKUP($B47,'Bilanci Mensili VEE'!$E$3:$R$3849,'RETTIFICHE '!AJ$1,FALSE)</f>
        <v>0</v>
      </c>
    </row>
    <row r="48" spans="1:36" hidden="1" outlineLevel="1" x14ac:dyDescent="0.25">
      <c r="A48" s="366"/>
      <c r="B48" s="367"/>
      <c r="C48" s="365">
        <f ca="1">+VLOOKUP($B48,'Bilanci Mensili VEE'!$E$3:$R$3849,'RETTIFICHE '!C$1,FALSE)</f>
        <v>1299.2765445880384</v>
      </c>
      <c r="D48" s="368"/>
      <c r="E48" s="368"/>
      <c r="F48" s="365">
        <f ca="1">+VLOOKUP($B48,'Bilanci Mensili VEE'!$E$3:$R$3849,'RETTIFICHE '!F$1,FALSE)</f>
        <v>597.89812332439681</v>
      </c>
      <c r="G48" s="368"/>
      <c r="H48" s="368"/>
      <c r="I48" s="365">
        <f ca="1">+VLOOKUP($B48,'Bilanci Mensili VEE'!$E$3:$R$3849,'RETTIFICHE '!I$1,FALSE)</f>
        <v>506.56776021985564</v>
      </c>
      <c r="J48" s="368"/>
      <c r="K48" s="368"/>
      <c r="L48" s="365">
        <f ca="1">+VLOOKUP($B48,'Bilanci Mensili VEE'!$E$3:$R$3849,'RETTIFICHE '!L$1,FALSE)</f>
        <v>525.26347421065054</v>
      </c>
      <c r="M48" s="368"/>
      <c r="N48" s="368"/>
      <c r="O48" s="365">
        <f ca="1">+VLOOKUP($B48,'Bilanci Mensili VEE'!$E$3:$R$3849,'RETTIFICHE '!O$1,FALSE)</f>
        <v>1761.4757448639346</v>
      </c>
      <c r="P48" s="368"/>
      <c r="Q48" s="368"/>
      <c r="R48" s="365">
        <f ca="1">+VLOOKUP($B48,'Bilanci Mensili VEE'!$E$3:$R$3849,'RETTIFICHE '!R$1,FALSE)</f>
        <v>1528.2551329085409</v>
      </c>
      <c r="S48" s="368"/>
      <c r="T48" s="368"/>
      <c r="U48" s="365">
        <f ca="1">+VLOOKUP($B48,'Bilanci Mensili VEE'!$E$3:$R$3849,'RETTIFICHE '!U$1,FALSE)</f>
        <v>1658.522567681438</v>
      </c>
      <c r="V48" s="368"/>
      <c r="W48" s="368"/>
      <c r="X48" s="365">
        <f ca="1">+VLOOKUP($B48,'Bilanci Mensili VEE'!$E$3:$R$3849,'RETTIFICHE '!X$1,FALSE)</f>
        <v>1306.5913006029286</v>
      </c>
      <c r="Y48" s="368"/>
      <c r="Z48" s="368"/>
      <c r="AA48" s="365">
        <f ca="1">+VLOOKUP($B48,'Bilanci Mensili VEE'!$E$3:$R$3849,'RETTIFICHE '!AA$1,FALSE)</f>
        <v>624.43553401805423</v>
      </c>
      <c r="AB48" s="368"/>
      <c r="AC48" s="368"/>
      <c r="AD48" s="365">
        <f ca="1">+VLOOKUP($B48,'Bilanci Mensili VEE'!$E$3:$R$3849,'RETTIFICHE '!AD$1,FALSE)</f>
        <v>843.54589868860876</v>
      </c>
      <c r="AE48" s="368"/>
      <c r="AF48" s="368"/>
      <c r="AG48" s="365">
        <f>+VLOOKUP($B48,'Bilanci Mensili VEE'!$E$3:$R$3849,'RETTIFICHE '!AG$1,FALSE)</f>
        <v>0</v>
      </c>
      <c r="AH48" s="368"/>
      <c r="AI48" s="368"/>
      <c r="AJ48" s="365">
        <f ca="1">+VLOOKUP($B48,'Bilanci Mensili VEE'!$E$3:$R$3849,'RETTIFICHE '!AJ$1,FALSE)</f>
        <v>879.66548729495014</v>
      </c>
    </row>
    <row r="49" spans="1:36" hidden="1" outlineLevel="1" x14ac:dyDescent="0.25">
      <c r="A49" s="366"/>
      <c r="B49" s="367"/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68"/>
      <c r="AH49" s="368"/>
      <c r="AI49" s="368"/>
      <c r="AJ49" s="368"/>
    </row>
    <row r="50" spans="1:36" hidden="1" outlineLevel="1" x14ac:dyDescent="0.25">
      <c r="A50" s="366"/>
      <c r="B50" s="367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</row>
    <row r="51" spans="1:36" hidden="1" outlineLevel="1" x14ac:dyDescent="0.25">
      <c r="A51" s="366"/>
      <c r="B51" s="367"/>
      <c r="C51" s="368"/>
      <c r="D51" s="368"/>
      <c r="E51" s="368"/>
      <c r="F51" s="368"/>
      <c r="G51" s="368"/>
      <c r="H51" s="368"/>
      <c r="I51" s="368"/>
      <c r="J51" s="368"/>
      <c r="K51" s="368"/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8"/>
      <c r="W51" s="368"/>
      <c r="X51" s="368"/>
      <c r="Y51" s="368"/>
      <c r="Z51" s="368"/>
      <c r="AA51" s="368"/>
      <c r="AB51" s="368"/>
      <c r="AC51" s="368"/>
      <c r="AD51" s="368"/>
      <c r="AE51" s="368"/>
      <c r="AF51" s="368"/>
      <c r="AG51" s="368"/>
      <c r="AH51" s="368"/>
      <c r="AI51" s="368"/>
      <c r="AJ51" s="368"/>
    </row>
    <row r="52" spans="1:36" hidden="1" outlineLevel="1" x14ac:dyDescent="0.25">
      <c r="A52" s="366"/>
      <c r="B52" s="367"/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</row>
    <row r="53" spans="1:36" hidden="1" outlineLevel="1" x14ac:dyDescent="0.25">
      <c r="A53" s="366"/>
      <c r="B53" s="367"/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368"/>
      <c r="AH53" s="368"/>
      <c r="AI53" s="368"/>
      <c r="AJ53" s="368"/>
    </row>
    <row r="54" spans="1:36" hidden="1" outlineLevel="1" x14ac:dyDescent="0.25">
      <c r="A54" s="366"/>
      <c r="B54" s="367"/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  <c r="AG54" s="368"/>
      <c r="AH54" s="368"/>
      <c r="AI54" s="368"/>
      <c r="AJ54" s="368"/>
    </row>
    <row r="55" spans="1:36" hidden="1" outlineLevel="1" x14ac:dyDescent="0.25">
      <c r="A55" s="366"/>
      <c r="B55" s="367"/>
      <c r="C55" s="368"/>
      <c r="D55" s="368"/>
      <c r="E55" s="368"/>
      <c r="F55" s="368"/>
      <c r="G55" s="368"/>
      <c r="H55" s="368"/>
      <c r="I55" s="368"/>
      <c r="J55" s="368"/>
      <c r="K55" s="368"/>
      <c r="L55" s="368"/>
      <c r="M55" s="368"/>
      <c r="N55" s="368"/>
      <c r="O55" s="368"/>
      <c r="P55" s="368"/>
      <c r="Q55" s="368"/>
      <c r="R55" s="368"/>
      <c r="S55" s="368"/>
      <c r="T55" s="368"/>
      <c r="U55" s="368"/>
      <c r="V55" s="368"/>
      <c r="W55" s="368"/>
      <c r="X55" s="368"/>
      <c r="Y55" s="368"/>
      <c r="Z55" s="368"/>
      <c r="AA55" s="368"/>
      <c r="AB55" s="368"/>
      <c r="AC55" s="368"/>
      <c r="AD55" s="368"/>
      <c r="AE55" s="368"/>
      <c r="AF55" s="368"/>
      <c r="AG55" s="368"/>
      <c r="AH55" s="368"/>
      <c r="AI55" s="368"/>
      <c r="AJ55" s="368"/>
    </row>
    <row r="56" spans="1:36" ht="13.8" hidden="1" outlineLevel="1" thickBot="1" x14ac:dyDescent="0.3">
      <c r="A56" s="369"/>
      <c r="B56" s="370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  <c r="Y56" s="371"/>
      <c r="Z56" s="371"/>
      <c r="AA56" s="371"/>
      <c r="AB56" s="371"/>
      <c r="AC56" s="371"/>
      <c r="AD56" s="371">
        <f>+[15]Rettifiche!AD914</f>
        <v>0</v>
      </c>
      <c r="AE56" s="371"/>
      <c r="AF56" s="371"/>
      <c r="AG56" s="371">
        <f>+[15]Rettifiche!AG914</f>
        <v>0</v>
      </c>
      <c r="AH56" s="371"/>
      <c r="AI56" s="371"/>
      <c r="AJ56" s="371">
        <f>+[15]Rettifiche!AJ914</f>
        <v>0</v>
      </c>
    </row>
    <row r="57" spans="1:36" ht="14.4" hidden="1" outlineLevel="1" thickTop="1" thickBot="1" x14ac:dyDescent="0.3">
      <c r="A57" s="372"/>
      <c r="B57" s="373"/>
      <c r="C57" s="371"/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71"/>
      <c r="O57" s="371"/>
      <c r="P57" s="371"/>
      <c r="Q57" s="371"/>
      <c r="R57" s="371"/>
      <c r="S57" s="371"/>
      <c r="T57" s="371"/>
      <c r="U57" s="371"/>
      <c r="V57" s="371"/>
      <c r="W57" s="371"/>
      <c r="X57" s="371"/>
      <c r="Y57" s="371"/>
      <c r="Z57" s="371"/>
      <c r="AA57" s="371"/>
      <c r="AB57" s="371"/>
      <c r="AC57" s="371"/>
      <c r="AD57" s="371">
        <f>+[15]Rettifiche!AD915</f>
        <v>0</v>
      </c>
      <c r="AE57" s="371"/>
      <c r="AF57" s="371"/>
      <c r="AG57" s="371">
        <f>+[15]Rettifiche!AG915</f>
        <v>0</v>
      </c>
      <c r="AH57" s="371"/>
      <c r="AI57" s="371"/>
      <c r="AJ57" s="371">
        <f>+[15]Rettifiche!AJ915</f>
        <v>0</v>
      </c>
    </row>
    <row r="58" spans="1:36" ht="13.8" hidden="1" outlineLevel="1" thickBot="1" x14ac:dyDescent="0.3">
      <c r="A58" s="372"/>
      <c r="B58" s="373"/>
      <c r="C58" s="371"/>
      <c r="D58" s="371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371"/>
      <c r="P58" s="371"/>
      <c r="Q58" s="371"/>
      <c r="R58" s="371"/>
      <c r="S58" s="371"/>
      <c r="T58" s="371"/>
      <c r="U58" s="371"/>
      <c r="V58" s="371"/>
      <c r="W58" s="371"/>
      <c r="X58" s="371"/>
      <c r="Y58" s="371"/>
      <c r="Z58" s="371"/>
      <c r="AA58" s="371"/>
      <c r="AB58" s="371"/>
      <c r="AC58" s="371"/>
      <c r="AD58" s="371">
        <f>+[15]Rettifiche!AD916</f>
        <v>0</v>
      </c>
      <c r="AE58" s="371"/>
      <c r="AF58" s="371"/>
      <c r="AG58" s="371">
        <f>+[15]Rettifiche!AG916</f>
        <v>0</v>
      </c>
      <c r="AH58" s="371"/>
      <c r="AI58" s="371"/>
      <c r="AJ58" s="371">
        <f>+[15]Rettifiche!AJ916</f>
        <v>0</v>
      </c>
    </row>
    <row r="59" spans="1:36" s="377" customFormat="1" ht="15" collapsed="1" thickTop="1" thickBot="1" x14ac:dyDescent="0.3">
      <c r="A59" s="374"/>
      <c r="B59" s="375" t="s">
        <v>575</v>
      </c>
      <c r="C59" s="376">
        <f ca="1">SUM(C47:C58)</f>
        <v>1299.2765445880384</v>
      </c>
      <c r="D59" s="376"/>
      <c r="E59" s="376"/>
      <c r="F59" s="376">
        <f ca="1">SUM(F47:F58)</f>
        <v>597.89812332439681</v>
      </c>
      <c r="G59" s="376"/>
      <c r="H59" s="376"/>
      <c r="I59" s="376">
        <f ca="1">SUM(I47:I58)</f>
        <v>506.56776021985564</v>
      </c>
      <c r="J59" s="376"/>
      <c r="K59" s="376"/>
      <c r="L59" s="376">
        <f ca="1">SUM(L47:L58)</f>
        <v>525.26347421065054</v>
      </c>
      <c r="M59" s="376"/>
      <c r="N59" s="376"/>
      <c r="O59" s="376">
        <f ca="1">SUM(O47:O58)</f>
        <v>1761.4757448639346</v>
      </c>
      <c r="P59" s="376"/>
      <c r="Q59" s="376"/>
      <c r="R59" s="376">
        <f ca="1">SUM(R47:R58)</f>
        <v>1528.2551329085409</v>
      </c>
      <c r="S59" s="376"/>
      <c r="T59" s="376"/>
      <c r="U59" s="376">
        <f ca="1">SUM(U47:U58)</f>
        <v>1658.522567681438</v>
      </c>
      <c r="V59" s="376"/>
      <c r="W59" s="376"/>
      <c r="X59" s="376">
        <f ca="1">SUM(X47:X58)</f>
        <v>1306.5913006029286</v>
      </c>
      <c r="Y59" s="376"/>
      <c r="Z59" s="376"/>
      <c r="AA59" s="376">
        <f ca="1">SUM(AA47:AA58)</f>
        <v>624.43553401805423</v>
      </c>
      <c r="AB59" s="376"/>
      <c r="AC59" s="376"/>
      <c r="AD59" s="376">
        <f ca="1">SUM(AD47:AD58)</f>
        <v>843.54589868860876</v>
      </c>
      <c r="AE59" s="376"/>
      <c r="AF59" s="376"/>
      <c r="AG59" s="376">
        <f>SUM(AG47:AG58)</f>
        <v>0</v>
      </c>
      <c r="AH59" s="376"/>
      <c r="AI59" s="376"/>
      <c r="AJ59" s="376">
        <f ca="1">SUM(AJ47:AJ58)</f>
        <v>879.66548729495014</v>
      </c>
    </row>
    <row r="60" spans="1:36" s="380" customFormat="1" ht="3.75" customHeight="1" x14ac:dyDescent="0.25">
      <c r="A60" s="378"/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  <c r="AA60" s="379"/>
      <c r="AB60" s="379"/>
      <c r="AC60" s="379"/>
      <c r="AD60" s="379"/>
      <c r="AE60" s="379"/>
      <c r="AF60" s="379"/>
      <c r="AG60" s="379"/>
      <c r="AH60" s="379"/>
      <c r="AI60" s="379"/>
      <c r="AJ60" s="379"/>
    </row>
    <row r="61" spans="1:36" s="380" customFormat="1" ht="13.8" thickBot="1" x14ac:dyDescent="0.3">
      <c r="A61" s="388"/>
      <c r="B61" s="383" t="s">
        <v>894</v>
      </c>
      <c r="C61" s="389">
        <f ca="1">+C59</f>
        <v>1299.2765445880384</v>
      </c>
      <c r="D61" s="388"/>
      <c r="E61" s="388"/>
      <c r="F61" s="389">
        <f ca="1">+F59</f>
        <v>597.89812332439681</v>
      </c>
      <c r="G61" s="388"/>
      <c r="H61" s="388"/>
      <c r="I61" s="389">
        <f ca="1">+I59</f>
        <v>506.56776021985564</v>
      </c>
      <c r="J61" s="388"/>
      <c r="K61" s="388"/>
      <c r="L61" s="389">
        <f ca="1">+L59</f>
        <v>525.26347421065054</v>
      </c>
      <c r="M61" s="388"/>
      <c r="N61" s="388"/>
      <c r="O61" s="389">
        <f ca="1">+O59</f>
        <v>1761.4757448639346</v>
      </c>
      <c r="P61" s="388"/>
      <c r="Q61" s="388"/>
      <c r="R61" s="389">
        <f ca="1">+R59</f>
        <v>1528.2551329085409</v>
      </c>
      <c r="S61" s="388"/>
      <c r="T61" s="388"/>
      <c r="U61" s="389">
        <f ca="1">+U59</f>
        <v>1658.522567681438</v>
      </c>
      <c r="V61" s="388"/>
      <c r="W61" s="388"/>
      <c r="X61" s="389">
        <f ca="1">+X59</f>
        <v>1306.5913006029286</v>
      </c>
      <c r="Y61" s="388"/>
      <c r="Z61" s="388"/>
      <c r="AA61" s="389">
        <f ca="1">+AA59</f>
        <v>624.43553401805423</v>
      </c>
      <c r="AB61" s="388"/>
      <c r="AC61" s="388"/>
      <c r="AD61" s="389">
        <f ca="1">+AD59</f>
        <v>843.54589868860876</v>
      </c>
      <c r="AE61" s="388"/>
      <c r="AF61" s="388"/>
      <c r="AG61" s="389">
        <f>+AG59</f>
        <v>0</v>
      </c>
      <c r="AH61" s="388"/>
      <c r="AI61" s="388"/>
      <c r="AJ61" s="389">
        <f ca="1">+AJ59</f>
        <v>879.66548729495014</v>
      </c>
    </row>
    <row r="62" spans="1:36" ht="13.8" thickBot="1" x14ac:dyDescent="0.3">
      <c r="A62" s="385"/>
      <c r="B62" s="386" t="s">
        <v>887</v>
      </c>
      <c r="C62" s="387">
        <f ca="1">SUM(C61:C61)-C59</f>
        <v>0</v>
      </c>
      <c r="D62" s="387"/>
      <c r="E62" s="387"/>
      <c r="F62" s="387">
        <f ca="1">SUM(F61:F61)-F59</f>
        <v>0</v>
      </c>
      <c r="G62" s="387"/>
      <c r="H62" s="387"/>
      <c r="I62" s="387">
        <f ca="1">SUM(I61:I61)-I59</f>
        <v>0</v>
      </c>
      <c r="J62" s="387"/>
      <c r="K62" s="387"/>
      <c r="L62" s="387">
        <f ca="1">SUM(L61:L61)-L59</f>
        <v>0</v>
      </c>
      <c r="M62" s="387"/>
      <c r="N62" s="387"/>
      <c r="O62" s="387">
        <f ca="1">SUM(O61:O61)-O59</f>
        <v>0</v>
      </c>
      <c r="P62" s="387"/>
      <c r="Q62" s="387"/>
      <c r="R62" s="387">
        <f ca="1">SUM(R61:R61)-R59</f>
        <v>0</v>
      </c>
      <c r="S62" s="387"/>
      <c r="T62" s="387"/>
      <c r="U62" s="387">
        <f ca="1">SUM(U61:U61)-U59</f>
        <v>0</v>
      </c>
      <c r="V62" s="387"/>
      <c r="W62" s="387"/>
      <c r="X62" s="387">
        <f ca="1">SUM(X61:X61)-X59</f>
        <v>0</v>
      </c>
      <c r="Y62" s="387"/>
      <c r="Z62" s="387"/>
      <c r="AA62" s="387">
        <f ca="1">SUM(AA61:AA61)-AA59</f>
        <v>0</v>
      </c>
      <c r="AB62" s="387"/>
      <c r="AC62" s="387"/>
      <c r="AD62" s="387">
        <f ca="1">SUM(AD61:AD61)-AD59</f>
        <v>0</v>
      </c>
      <c r="AE62" s="387"/>
      <c r="AF62" s="387"/>
      <c r="AG62" s="387">
        <f>SUM(AG61:AG61)-AG59</f>
        <v>0</v>
      </c>
      <c r="AH62" s="387"/>
      <c r="AI62" s="387"/>
      <c r="AJ62" s="387">
        <f ca="1">SUM(AJ61:AJ61)-AJ59</f>
        <v>0</v>
      </c>
    </row>
  </sheetData>
  <sheetProtection formatCells="0" formatColumns="0" formatRows="0" autoFilter="0"/>
  <mergeCells count="5">
    <mergeCell ref="F45:I45"/>
    <mergeCell ref="F26:I26"/>
    <mergeCell ref="A1:B1"/>
    <mergeCell ref="A2:B2"/>
    <mergeCell ref="F3:I3"/>
  </mergeCells>
  <pageMargins left="0.23622047244094491" right="0.15748031496062992" top="0.74803149606299213" bottom="0.74803149606299213" header="0.31496062992125984" footer="0.31496062992125984"/>
  <pageSetup paperSize="9" scale="62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7">
    <tabColor rgb="FFFFFF00"/>
  </sheetPr>
  <dimension ref="A1:AJ26"/>
  <sheetViews>
    <sheetView showGridLines="0" workbookViewId="0">
      <selection activeCell="O19" sqref="O19"/>
    </sheetView>
  </sheetViews>
  <sheetFormatPr defaultColWidth="9.109375" defaultRowHeight="13.2" x14ac:dyDescent="0.25"/>
  <cols>
    <col min="1" max="1" width="43" style="717" customWidth="1"/>
    <col min="2" max="2" width="1.6640625" style="729" customWidth="1"/>
    <col min="3" max="3" width="12.88671875" style="717" bestFit="1" customWidth="1"/>
    <col min="4" max="5" width="1.109375" style="717" customWidth="1"/>
    <col min="6" max="6" width="9.88671875" style="717" customWidth="1"/>
    <col min="7" max="8" width="1.109375" style="717" customWidth="1"/>
    <col min="9" max="9" width="12.88671875" style="717" bestFit="1" customWidth="1"/>
    <col min="10" max="11" width="1.109375" style="717" customWidth="1"/>
    <col min="12" max="12" width="14" style="717" bestFit="1" customWidth="1"/>
    <col min="13" max="14" width="1.109375" style="717" customWidth="1"/>
    <col min="15" max="15" width="12.88671875" style="717" bestFit="1" customWidth="1"/>
    <col min="16" max="17" width="1.109375" style="717" customWidth="1"/>
    <col min="18" max="18" width="12.88671875" style="717" bestFit="1" customWidth="1"/>
    <col min="19" max="20" width="1.109375" style="717" customWidth="1"/>
    <col min="21" max="21" width="10.44140625" style="717" customWidth="1"/>
    <col min="22" max="23" width="1.109375" style="717" customWidth="1"/>
    <col min="24" max="24" width="9.6640625" style="717" customWidth="1"/>
    <col min="25" max="26" width="1.109375" style="717" customWidth="1"/>
    <col min="27" max="27" width="12.88671875" style="717" bestFit="1" customWidth="1"/>
    <col min="28" max="29" width="1.109375" style="717" customWidth="1"/>
    <col min="30" max="30" width="10" style="717" customWidth="1"/>
    <col min="31" max="32" width="1.109375" style="717" customWidth="1"/>
    <col min="33" max="33" width="10.44140625" style="717" customWidth="1"/>
    <col min="34" max="35" width="1.109375" style="717" customWidth="1"/>
    <col min="36" max="36" width="10.109375" style="717" customWidth="1"/>
    <col min="37" max="16384" width="9.109375" style="717"/>
  </cols>
  <sheetData>
    <row r="1" spans="1:36" s="694" customFormat="1" ht="23.4" thickBot="1" x14ac:dyDescent="0.3">
      <c r="A1" s="2469" t="str">
        <f>+'Foglio di Lavoro '!B1</f>
        <v>Vimercati East Europe</v>
      </c>
      <c r="B1" s="2469"/>
      <c r="C1" s="693">
        <v>4</v>
      </c>
      <c r="D1" s="693"/>
      <c r="E1" s="693"/>
      <c r="F1" s="693">
        <v>5</v>
      </c>
      <c r="G1" s="693"/>
      <c r="H1" s="693"/>
      <c r="I1" s="693">
        <v>6</v>
      </c>
      <c r="J1" s="693"/>
      <c r="K1" s="693"/>
      <c r="L1" s="693">
        <v>7</v>
      </c>
      <c r="M1" s="693"/>
      <c r="N1" s="693"/>
      <c r="O1" s="693">
        <v>8</v>
      </c>
      <c r="P1" s="693"/>
      <c r="Q1" s="693"/>
      <c r="R1" s="693">
        <v>9</v>
      </c>
      <c r="S1" s="693"/>
      <c r="T1" s="693"/>
      <c r="U1" s="693">
        <v>10</v>
      </c>
      <c r="V1" s="693"/>
      <c r="W1" s="693"/>
      <c r="X1" s="693">
        <v>11</v>
      </c>
      <c r="Y1" s="693"/>
      <c r="Z1" s="693"/>
      <c r="AA1" s="693">
        <v>12</v>
      </c>
      <c r="AB1" s="693"/>
      <c r="AC1" s="693"/>
      <c r="AD1" s="693">
        <v>13</v>
      </c>
      <c r="AE1" s="693"/>
      <c r="AF1" s="693"/>
      <c r="AG1" s="693">
        <v>14</v>
      </c>
      <c r="AH1" s="693"/>
      <c r="AI1" s="693"/>
      <c r="AJ1" s="693">
        <v>15</v>
      </c>
    </row>
    <row r="2" spans="1:36" s="699" customFormat="1" ht="47.25" customHeight="1" thickBot="1" x14ac:dyDescent="0.3">
      <c r="A2" s="2470" t="s">
        <v>1258</v>
      </c>
      <c r="B2" s="2471"/>
      <c r="C2" s="695" t="s">
        <v>22</v>
      </c>
      <c r="D2" s="696"/>
      <c r="E2" s="697"/>
      <c r="F2" s="695" t="s">
        <v>23</v>
      </c>
      <c r="G2" s="696"/>
      <c r="H2" s="697"/>
      <c r="I2" s="695" t="s">
        <v>24</v>
      </c>
      <c r="J2" s="696"/>
      <c r="K2" s="697"/>
      <c r="L2" s="695" t="s">
        <v>25</v>
      </c>
      <c r="M2" s="696"/>
      <c r="N2" s="697"/>
      <c r="O2" s="695" t="s">
        <v>26</v>
      </c>
      <c r="P2" s="696"/>
      <c r="Q2" s="697"/>
      <c r="R2" s="695" t="s">
        <v>27</v>
      </c>
      <c r="S2" s="696"/>
      <c r="T2" s="697"/>
      <c r="U2" s="695" t="s">
        <v>28</v>
      </c>
      <c r="V2" s="696"/>
      <c r="W2" s="697"/>
      <c r="X2" s="695" t="s">
        <v>29</v>
      </c>
      <c r="Y2" s="696"/>
      <c r="Z2" s="697"/>
      <c r="AA2" s="695" t="s">
        <v>30</v>
      </c>
      <c r="AB2" s="696"/>
      <c r="AC2" s="697"/>
      <c r="AD2" s="695" t="s">
        <v>31</v>
      </c>
      <c r="AE2" s="696"/>
      <c r="AF2" s="697"/>
      <c r="AG2" s="695" t="s">
        <v>32</v>
      </c>
      <c r="AH2" s="696"/>
      <c r="AI2" s="697"/>
      <c r="AJ2" s="698" t="s">
        <v>33</v>
      </c>
    </row>
    <row r="3" spans="1:36" s="694" customFormat="1" x14ac:dyDescent="0.25">
      <c r="A3" s="700" t="s">
        <v>1259</v>
      </c>
      <c r="B3" s="701">
        <v>2</v>
      </c>
      <c r="C3" s="702">
        <f>+C4*C5</f>
        <v>0</v>
      </c>
      <c r="D3" s="703"/>
      <c r="E3" s="704"/>
      <c r="F3" s="702">
        <f>+F4*F5</f>
        <v>0</v>
      </c>
      <c r="G3" s="703"/>
      <c r="H3" s="704"/>
      <c r="I3" s="702">
        <f>+I4*I5</f>
        <v>0</v>
      </c>
      <c r="J3" s="703"/>
      <c r="K3" s="704"/>
      <c r="L3" s="702">
        <f>+L4*L5</f>
        <v>0</v>
      </c>
      <c r="M3" s="703"/>
      <c r="N3" s="704"/>
      <c r="O3" s="702">
        <f>+O4*O5</f>
        <v>0</v>
      </c>
      <c r="P3" s="703"/>
      <c r="Q3" s="704"/>
      <c r="R3" s="702">
        <f>+R4*R5</f>
        <v>0</v>
      </c>
      <c r="S3" s="703"/>
      <c r="T3" s="704"/>
      <c r="U3" s="702">
        <f>+U4*U5</f>
        <v>0</v>
      </c>
      <c r="V3" s="703"/>
      <c r="W3" s="704"/>
      <c r="X3" s="702">
        <f>+X4*X5</f>
        <v>0</v>
      </c>
      <c r="Y3" s="703"/>
      <c r="Z3" s="704"/>
      <c r="AA3" s="702">
        <v>736485.75</v>
      </c>
      <c r="AB3" s="703"/>
      <c r="AC3" s="704"/>
      <c r="AD3" s="702">
        <f>+AD4*AD5</f>
        <v>0</v>
      </c>
      <c r="AE3" s="703"/>
      <c r="AF3" s="704"/>
      <c r="AG3" s="702">
        <f>+AG4*AG5</f>
        <v>0</v>
      </c>
      <c r="AH3" s="703"/>
      <c r="AI3" s="704"/>
      <c r="AJ3" s="702">
        <f>+AJ4*AJ5</f>
        <v>0</v>
      </c>
    </row>
    <row r="4" spans="1:36" s="694" customFormat="1" x14ac:dyDescent="0.25">
      <c r="A4" s="705" t="s">
        <v>39</v>
      </c>
      <c r="B4" s="706">
        <v>3</v>
      </c>
      <c r="C4" s="707"/>
      <c r="D4" s="708"/>
      <c r="E4" s="709"/>
      <c r="F4" s="707"/>
      <c r="G4" s="708"/>
      <c r="H4" s="709"/>
      <c r="I4" s="707"/>
      <c r="J4" s="708"/>
      <c r="K4" s="709"/>
      <c r="L4" s="707"/>
      <c r="M4" s="708"/>
      <c r="N4" s="709"/>
      <c r="O4" s="707"/>
      <c r="P4" s="708"/>
      <c r="Q4" s="709"/>
      <c r="R4" s="707"/>
      <c r="S4" s="708"/>
      <c r="T4" s="709"/>
      <c r="U4" s="707"/>
      <c r="V4" s="708"/>
      <c r="W4" s="709"/>
      <c r="X4" s="707"/>
      <c r="Y4" s="708"/>
      <c r="Z4" s="709"/>
      <c r="AA4" s="707"/>
      <c r="AB4" s="708"/>
      <c r="AC4" s="709"/>
      <c r="AD4" s="707"/>
      <c r="AE4" s="708"/>
      <c r="AF4" s="709"/>
      <c r="AG4" s="707"/>
      <c r="AH4" s="708"/>
      <c r="AI4" s="709"/>
      <c r="AJ4" s="707"/>
    </row>
    <row r="5" spans="1:36" s="694" customFormat="1" x14ac:dyDescent="0.25">
      <c r="A5" s="705" t="s">
        <v>1260</v>
      </c>
      <c r="B5" s="706">
        <v>4</v>
      </c>
      <c r="C5" s="707"/>
      <c r="D5" s="708"/>
      <c r="E5" s="709"/>
      <c r="F5" s="707"/>
      <c r="G5" s="708"/>
      <c r="H5" s="709"/>
      <c r="I5" s="707"/>
      <c r="J5" s="708"/>
      <c r="K5" s="709"/>
      <c r="L5" s="707"/>
      <c r="M5" s="708"/>
      <c r="N5" s="709"/>
      <c r="O5" s="707"/>
      <c r="P5" s="708"/>
      <c r="Q5" s="709"/>
      <c r="R5" s="707"/>
      <c r="S5" s="708"/>
      <c r="T5" s="709"/>
      <c r="U5" s="707"/>
      <c r="V5" s="708"/>
      <c r="W5" s="709"/>
      <c r="X5" s="707"/>
      <c r="Y5" s="708"/>
      <c r="Z5" s="709"/>
      <c r="AA5" s="707"/>
      <c r="AB5" s="708"/>
      <c r="AC5" s="709"/>
      <c r="AD5" s="707"/>
      <c r="AE5" s="708"/>
      <c r="AF5" s="709"/>
      <c r="AG5" s="707"/>
      <c r="AH5" s="708"/>
      <c r="AI5" s="709"/>
      <c r="AJ5" s="707"/>
    </row>
    <row r="6" spans="1:36" s="694" customFormat="1" x14ac:dyDescent="0.25">
      <c r="A6" s="700" t="s">
        <v>1261</v>
      </c>
      <c r="B6" s="710">
        <v>5</v>
      </c>
      <c r="C6" s="702">
        <f>+C7*C8</f>
        <v>0</v>
      </c>
      <c r="D6" s="703"/>
      <c r="E6" s="704"/>
      <c r="F6" s="702">
        <f>+F7*F8</f>
        <v>0</v>
      </c>
      <c r="G6" s="703"/>
      <c r="H6" s="704"/>
      <c r="I6" s="702">
        <f>+I7*I8</f>
        <v>0</v>
      </c>
      <c r="J6" s="703"/>
      <c r="K6" s="704"/>
      <c r="L6" s="702">
        <f>+L7*L8</f>
        <v>0</v>
      </c>
      <c r="M6" s="703"/>
      <c r="N6" s="704"/>
      <c r="O6" s="702">
        <f>+O7*O8</f>
        <v>0</v>
      </c>
      <c r="P6" s="703"/>
      <c r="Q6" s="704"/>
      <c r="R6" s="702">
        <f>+R7*R8</f>
        <v>0</v>
      </c>
      <c r="S6" s="703"/>
      <c r="T6" s="704"/>
      <c r="U6" s="702">
        <f>+U7*U8</f>
        <v>0</v>
      </c>
      <c r="V6" s="703"/>
      <c r="W6" s="704"/>
      <c r="X6" s="702">
        <f>+X7*X8</f>
        <v>0</v>
      </c>
      <c r="Y6" s="703"/>
      <c r="Z6" s="704"/>
      <c r="AA6" s="702">
        <f>+AA7*AA8</f>
        <v>0</v>
      </c>
      <c r="AB6" s="703"/>
      <c r="AC6" s="704"/>
      <c r="AD6" s="702">
        <f>+AD7*AD8</f>
        <v>0</v>
      </c>
      <c r="AE6" s="703"/>
      <c r="AF6" s="704"/>
      <c r="AG6" s="702">
        <f>+AG7*AG8</f>
        <v>0</v>
      </c>
      <c r="AH6" s="703"/>
      <c r="AI6" s="704"/>
      <c r="AJ6" s="702">
        <f>+AJ7*AJ8</f>
        <v>0</v>
      </c>
    </row>
    <row r="7" spans="1:36" s="694" customFormat="1" x14ac:dyDescent="0.25">
      <c r="A7" s="705" t="s">
        <v>39</v>
      </c>
      <c r="B7" s="706">
        <v>6</v>
      </c>
      <c r="C7" s="707"/>
      <c r="D7" s="708"/>
      <c r="E7" s="709"/>
      <c r="F7" s="707"/>
      <c r="G7" s="708"/>
      <c r="H7" s="709"/>
      <c r="I7" s="707">
        <f>+I5</f>
        <v>0</v>
      </c>
      <c r="J7" s="708"/>
      <c r="K7" s="709"/>
      <c r="L7" s="707">
        <f>+L5</f>
        <v>0</v>
      </c>
      <c r="M7" s="708"/>
      <c r="N7" s="709"/>
      <c r="O7" s="707">
        <f>+O5</f>
        <v>0</v>
      </c>
      <c r="P7" s="708"/>
      <c r="Q7" s="709"/>
      <c r="R7" s="707"/>
      <c r="S7" s="708"/>
      <c r="T7" s="709"/>
      <c r="U7" s="707"/>
      <c r="V7" s="708"/>
      <c r="W7" s="709"/>
      <c r="X7" s="707"/>
      <c r="Y7" s="708"/>
      <c r="Z7" s="709"/>
      <c r="AA7" s="707"/>
      <c r="AB7" s="708"/>
      <c r="AC7" s="709"/>
      <c r="AD7" s="707"/>
      <c r="AE7" s="708"/>
      <c r="AF7" s="709"/>
      <c r="AG7" s="707"/>
      <c r="AH7" s="708"/>
      <c r="AI7" s="709"/>
      <c r="AJ7" s="707"/>
    </row>
    <row r="8" spans="1:36" s="694" customFormat="1" x14ac:dyDescent="0.25">
      <c r="A8" s="705" t="s">
        <v>1260</v>
      </c>
      <c r="B8" s="706">
        <v>7</v>
      </c>
      <c r="C8" s="707"/>
      <c r="D8" s="708"/>
      <c r="E8" s="709"/>
      <c r="F8" s="707"/>
      <c r="G8" s="708"/>
      <c r="H8" s="709"/>
      <c r="I8" s="707">
        <v>0</v>
      </c>
      <c r="J8" s="708"/>
      <c r="K8" s="709"/>
      <c r="L8" s="707"/>
      <c r="M8" s="708"/>
      <c r="N8" s="709"/>
      <c r="O8" s="707"/>
      <c r="P8" s="708"/>
      <c r="Q8" s="709"/>
      <c r="R8" s="707"/>
      <c r="S8" s="708"/>
      <c r="T8" s="709"/>
      <c r="U8" s="707"/>
      <c r="V8" s="708"/>
      <c r="W8" s="709"/>
      <c r="X8" s="707"/>
      <c r="Y8" s="708"/>
      <c r="Z8" s="709"/>
      <c r="AA8" s="707"/>
      <c r="AB8" s="708"/>
      <c r="AC8" s="709"/>
      <c r="AD8" s="707"/>
      <c r="AE8" s="708"/>
      <c r="AF8" s="709"/>
      <c r="AG8" s="707"/>
      <c r="AH8" s="708"/>
      <c r="AI8" s="709"/>
      <c r="AJ8" s="707"/>
    </row>
    <row r="9" spans="1:36" s="694" customFormat="1" x14ac:dyDescent="0.25">
      <c r="A9" s="711" t="s">
        <v>1262</v>
      </c>
      <c r="B9" s="706">
        <v>8</v>
      </c>
      <c r="C9" s="707"/>
      <c r="D9" s="708"/>
      <c r="E9" s="709"/>
      <c r="F9" s="707"/>
      <c r="G9" s="708"/>
      <c r="H9" s="709"/>
      <c r="I9" s="707">
        <v>0</v>
      </c>
      <c r="J9" s="708"/>
      <c r="K9" s="709"/>
      <c r="L9" s="707"/>
      <c r="M9" s="708"/>
      <c r="N9" s="709"/>
      <c r="O9" s="707"/>
      <c r="P9" s="708"/>
      <c r="Q9" s="709"/>
      <c r="R9" s="707"/>
      <c r="S9" s="708"/>
      <c r="T9" s="709"/>
      <c r="U9" s="707"/>
      <c r="V9" s="708"/>
      <c r="W9" s="709"/>
      <c r="X9" s="707"/>
      <c r="Y9" s="708"/>
      <c r="Z9" s="709"/>
      <c r="AA9" s="707"/>
      <c r="AB9" s="708"/>
      <c r="AC9" s="709"/>
      <c r="AD9" s="707"/>
      <c r="AE9" s="708"/>
      <c r="AF9" s="709"/>
      <c r="AG9" s="707"/>
      <c r="AH9" s="708"/>
      <c r="AI9" s="709"/>
      <c r="AJ9" s="707"/>
    </row>
    <row r="10" spans="1:36" s="694" customFormat="1" x14ac:dyDescent="0.25">
      <c r="A10" s="711" t="s">
        <v>1263</v>
      </c>
      <c r="B10" s="706">
        <v>9</v>
      </c>
      <c r="C10" s="707"/>
      <c r="D10" s="708"/>
      <c r="E10" s="709"/>
      <c r="F10" s="707"/>
      <c r="G10" s="708"/>
      <c r="H10" s="709"/>
      <c r="I10" s="707">
        <v>0</v>
      </c>
      <c r="J10" s="708"/>
      <c r="K10" s="709"/>
      <c r="L10" s="707"/>
      <c r="M10" s="708"/>
      <c r="N10" s="709"/>
      <c r="O10" s="707"/>
      <c r="P10" s="708"/>
      <c r="Q10" s="709"/>
      <c r="R10" s="707"/>
      <c r="S10" s="708"/>
      <c r="T10" s="709"/>
      <c r="U10" s="707"/>
      <c r="V10" s="708"/>
      <c r="W10" s="709"/>
      <c r="X10" s="707"/>
      <c r="Y10" s="708"/>
      <c r="Z10" s="709"/>
      <c r="AA10" s="707"/>
      <c r="AB10" s="708"/>
      <c r="AC10" s="709"/>
      <c r="AD10" s="707"/>
      <c r="AE10" s="708"/>
      <c r="AF10" s="709"/>
      <c r="AG10" s="707"/>
      <c r="AH10" s="708"/>
      <c r="AI10" s="709"/>
      <c r="AJ10" s="707"/>
    </row>
    <row r="11" spans="1:36" s="694" customFormat="1" x14ac:dyDescent="0.25">
      <c r="A11" s="711" t="s">
        <v>1264</v>
      </c>
      <c r="B11" s="706">
        <v>10</v>
      </c>
      <c r="C11" s="707"/>
      <c r="D11" s="708"/>
      <c r="E11" s="709"/>
      <c r="F11" s="707"/>
      <c r="G11" s="708"/>
      <c r="H11" s="709"/>
      <c r="I11" s="707">
        <v>0</v>
      </c>
      <c r="J11" s="708"/>
      <c r="K11" s="709"/>
      <c r="L11" s="707"/>
      <c r="M11" s="708"/>
      <c r="N11" s="709"/>
      <c r="O11" s="707"/>
      <c r="P11" s="708"/>
      <c r="Q11" s="709"/>
      <c r="R11" s="707"/>
      <c r="S11" s="708"/>
      <c r="T11" s="709"/>
      <c r="U11" s="707"/>
      <c r="V11" s="708"/>
      <c r="W11" s="709"/>
      <c r="X11" s="707"/>
      <c r="Y11" s="708"/>
      <c r="Z11" s="709"/>
      <c r="AA11" s="707"/>
      <c r="AB11" s="708"/>
      <c r="AC11" s="709"/>
      <c r="AD11" s="707"/>
      <c r="AE11" s="708"/>
      <c r="AF11" s="709"/>
      <c r="AG11" s="707"/>
      <c r="AH11" s="708"/>
      <c r="AI11" s="709"/>
      <c r="AJ11" s="707"/>
    </row>
    <row r="12" spans="1:36" s="694" customFormat="1" x14ac:dyDescent="0.25">
      <c r="A12" s="711" t="s">
        <v>1265</v>
      </c>
      <c r="B12" s="706">
        <v>11</v>
      </c>
      <c r="C12" s="707"/>
      <c r="D12" s="708"/>
      <c r="E12" s="709"/>
      <c r="F12" s="707"/>
      <c r="G12" s="708"/>
      <c r="H12" s="709"/>
      <c r="I12" s="707">
        <v>0</v>
      </c>
      <c r="J12" s="708"/>
      <c r="K12" s="709"/>
      <c r="L12" s="707"/>
      <c r="M12" s="708"/>
      <c r="N12" s="709"/>
      <c r="O12" s="707"/>
      <c r="P12" s="708"/>
      <c r="Q12" s="709"/>
      <c r="R12" s="707"/>
      <c r="S12" s="708"/>
      <c r="T12" s="709"/>
      <c r="U12" s="707"/>
      <c r="V12" s="708"/>
      <c r="W12" s="709"/>
      <c r="X12" s="707"/>
      <c r="Y12" s="708"/>
      <c r="Z12" s="709"/>
      <c r="AA12" s="707"/>
      <c r="AB12" s="708"/>
      <c r="AC12" s="709"/>
      <c r="AD12" s="707"/>
      <c r="AE12" s="708"/>
      <c r="AF12" s="709"/>
      <c r="AG12" s="707"/>
      <c r="AH12" s="708"/>
      <c r="AI12" s="709"/>
      <c r="AJ12" s="707"/>
    </row>
    <row r="13" spans="1:36" s="694" customFormat="1" x14ac:dyDescent="0.25">
      <c r="A13" s="711" t="s">
        <v>1266</v>
      </c>
      <c r="B13" s="706">
        <v>12</v>
      </c>
      <c r="C13" s="707"/>
      <c r="D13" s="708"/>
      <c r="E13" s="709"/>
      <c r="F13" s="707"/>
      <c r="G13" s="708"/>
      <c r="H13" s="709"/>
      <c r="I13" s="707">
        <v>0</v>
      </c>
      <c r="J13" s="708"/>
      <c r="K13" s="709"/>
      <c r="L13" s="707"/>
      <c r="M13" s="708"/>
      <c r="N13" s="709"/>
      <c r="O13" s="707"/>
      <c r="P13" s="708"/>
      <c r="Q13" s="709"/>
      <c r="R13" s="707"/>
      <c r="S13" s="708"/>
      <c r="T13" s="709"/>
      <c r="U13" s="707"/>
      <c r="V13" s="708"/>
      <c r="W13" s="709"/>
      <c r="X13" s="707"/>
      <c r="Y13" s="708"/>
      <c r="Z13" s="709"/>
      <c r="AA13" s="707"/>
      <c r="AB13" s="708"/>
      <c r="AC13" s="709"/>
      <c r="AD13" s="707"/>
      <c r="AE13" s="708"/>
      <c r="AF13" s="709"/>
      <c r="AG13" s="707"/>
      <c r="AH13" s="708"/>
      <c r="AI13" s="709"/>
      <c r="AJ13" s="707"/>
    </row>
    <row r="14" spans="1:36" s="694" customFormat="1" x14ac:dyDescent="0.25">
      <c r="A14" s="711" t="s">
        <v>1267</v>
      </c>
      <c r="B14" s="706">
        <v>13</v>
      </c>
      <c r="C14" s="707"/>
      <c r="D14" s="708"/>
      <c r="E14" s="709"/>
      <c r="F14" s="707"/>
      <c r="G14" s="708"/>
      <c r="H14" s="709"/>
      <c r="I14" s="707">
        <v>0</v>
      </c>
      <c r="J14" s="708"/>
      <c r="K14" s="709"/>
      <c r="L14" s="707"/>
      <c r="M14" s="708"/>
      <c r="N14" s="709"/>
      <c r="O14" s="707"/>
      <c r="P14" s="708"/>
      <c r="Q14" s="709"/>
      <c r="R14" s="707"/>
      <c r="S14" s="708"/>
      <c r="T14" s="709"/>
      <c r="U14" s="707"/>
      <c r="V14" s="708"/>
      <c r="W14" s="709"/>
      <c r="X14" s="707"/>
      <c r="Y14" s="708"/>
      <c r="Z14" s="709"/>
      <c r="AA14" s="707"/>
      <c r="AB14" s="708"/>
      <c r="AC14" s="709"/>
      <c r="AD14" s="707"/>
      <c r="AE14" s="708"/>
      <c r="AF14" s="709"/>
      <c r="AG14" s="707"/>
      <c r="AH14" s="708"/>
      <c r="AI14" s="709"/>
      <c r="AJ14" s="707"/>
    </row>
    <row r="15" spans="1:36" s="694" customFormat="1" x14ac:dyDescent="0.25">
      <c r="A15" s="711" t="s">
        <v>1268</v>
      </c>
      <c r="B15" s="706">
        <v>14</v>
      </c>
      <c r="C15" s="707"/>
      <c r="D15" s="708"/>
      <c r="E15" s="709"/>
      <c r="F15" s="707"/>
      <c r="G15" s="708"/>
      <c r="H15" s="709"/>
      <c r="I15" s="707">
        <v>0</v>
      </c>
      <c r="J15" s="708"/>
      <c r="K15" s="709"/>
      <c r="L15" s="707"/>
      <c r="M15" s="708"/>
      <c r="N15" s="709"/>
      <c r="O15" s="707"/>
      <c r="P15" s="708"/>
      <c r="Q15" s="709"/>
      <c r="R15" s="707"/>
      <c r="S15" s="708"/>
      <c r="T15" s="709"/>
      <c r="U15" s="707"/>
      <c r="V15" s="708"/>
      <c r="W15" s="709"/>
      <c r="X15" s="707"/>
      <c r="Y15" s="708"/>
      <c r="Z15" s="709"/>
      <c r="AA15" s="707"/>
      <c r="AB15" s="708"/>
      <c r="AC15" s="709"/>
      <c r="AD15" s="707"/>
      <c r="AE15" s="708"/>
      <c r="AF15" s="709"/>
      <c r="AG15" s="707"/>
      <c r="AH15" s="708"/>
      <c r="AI15" s="709"/>
      <c r="AJ15" s="707"/>
    </row>
    <row r="16" spans="1:36" ht="13.8" thickBot="1" x14ac:dyDescent="0.3">
      <c r="A16" s="712" t="s">
        <v>1269</v>
      </c>
      <c r="B16" s="713">
        <v>15</v>
      </c>
      <c r="C16" s="714"/>
      <c r="D16" s="715"/>
      <c r="E16" s="716"/>
      <c r="F16" s="714"/>
      <c r="G16" s="715"/>
      <c r="H16" s="716"/>
      <c r="I16" s="714"/>
      <c r="J16" s="715"/>
      <c r="K16" s="716"/>
      <c r="L16" s="714"/>
      <c r="M16" s="715"/>
      <c r="N16" s="716"/>
      <c r="O16" s="714"/>
      <c r="P16" s="715"/>
      <c r="Q16" s="716"/>
      <c r="R16" s="714"/>
      <c r="S16" s="715"/>
      <c r="T16" s="716"/>
      <c r="U16" s="714"/>
      <c r="V16" s="715"/>
      <c r="W16" s="716"/>
      <c r="X16" s="714"/>
      <c r="Y16" s="715"/>
      <c r="Z16" s="716"/>
      <c r="AA16" s="714"/>
      <c r="AB16" s="715"/>
      <c r="AC16" s="716"/>
      <c r="AD16" s="714"/>
      <c r="AE16" s="715"/>
      <c r="AF16" s="716"/>
      <c r="AG16" s="714"/>
      <c r="AH16" s="715"/>
      <c r="AI16" s="716"/>
      <c r="AJ16" s="714"/>
    </row>
    <row r="17" spans="1:36" s="694" customFormat="1" ht="14.4" thickBot="1" x14ac:dyDescent="0.3">
      <c r="A17" s="718" t="s">
        <v>1270</v>
      </c>
      <c r="B17" s="719">
        <v>16</v>
      </c>
      <c r="C17" s="720">
        <f>SUM(C9:C16)+C6+C3</f>
        <v>0</v>
      </c>
      <c r="D17" s="721"/>
      <c r="E17" s="721"/>
      <c r="F17" s="720">
        <f>SUM(F9:F16)+F6+F3</f>
        <v>0</v>
      </c>
      <c r="G17" s="721"/>
      <c r="H17" s="721"/>
      <c r="I17" s="720">
        <f>SUM(I9:I16)+I6+I3</f>
        <v>0</v>
      </c>
      <c r="J17" s="721"/>
      <c r="K17" s="721"/>
      <c r="L17" s="720">
        <f>SUM(L9:L16)+L6+L3</f>
        <v>0</v>
      </c>
      <c r="M17" s="721"/>
      <c r="N17" s="721"/>
      <c r="O17" s="720">
        <f>SUM(O9:O16)+O6+O3</f>
        <v>0</v>
      </c>
      <c r="P17" s="721"/>
      <c r="Q17" s="721"/>
      <c r="R17" s="720">
        <f>SUM(R9:R16)+R6+R3</f>
        <v>0</v>
      </c>
      <c r="S17" s="721"/>
      <c r="T17" s="721"/>
      <c r="U17" s="720">
        <f>SUM(U9:U16)+U6+U3</f>
        <v>0</v>
      </c>
      <c r="V17" s="721"/>
      <c r="W17" s="721"/>
      <c r="X17" s="720">
        <f>SUM(X9:X16)+X6+X3</f>
        <v>0</v>
      </c>
      <c r="Y17" s="721"/>
      <c r="Z17" s="721"/>
      <c r="AA17" s="720">
        <f>SUM(AA9:AA16)+AA6+AA3</f>
        <v>736485.75</v>
      </c>
      <c r="AB17" s="721"/>
      <c r="AC17" s="721"/>
      <c r="AD17" s="720">
        <f>SUM(AD9:AD16)+AD6+AD3</f>
        <v>0</v>
      </c>
      <c r="AE17" s="721"/>
      <c r="AF17" s="721"/>
      <c r="AG17" s="720">
        <f>SUM(AG9:AG16)+AG6+AG3</f>
        <v>0</v>
      </c>
      <c r="AH17" s="721"/>
      <c r="AI17" s="721"/>
      <c r="AJ17" s="720">
        <f>SUM(AJ9:AJ16)+AJ6+AJ3</f>
        <v>0</v>
      </c>
    </row>
    <row r="18" spans="1:36" s="694" customFormat="1" ht="5.25" customHeight="1" thickBot="1" x14ac:dyDescent="0.3">
      <c r="A18" s="722"/>
      <c r="B18" s="723"/>
      <c r="C18" s="724"/>
      <c r="D18" s="725"/>
      <c r="E18" s="725"/>
      <c r="F18" s="724"/>
      <c r="G18" s="725"/>
      <c r="H18" s="725"/>
      <c r="I18" s="724"/>
      <c r="J18" s="725"/>
      <c r="K18" s="725"/>
      <c r="L18" s="724"/>
      <c r="M18" s="725"/>
      <c r="N18" s="725"/>
      <c r="O18" s="724"/>
      <c r="P18" s="725"/>
      <c r="Q18" s="725"/>
      <c r="R18" s="724"/>
      <c r="S18" s="725"/>
      <c r="T18" s="725"/>
      <c r="U18" s="724"/>
      <c r="V18" s="725"/>
      <c r="W18" s="725"/>
      <c r="X18" s="724"/>
      <c r="Y18" s="725"/>
      <c r="Z18" s="725"/>
      <c r="AA18" s="724"/>
      <c r="AB18" s="725"/>
      <c r="AC18" s="725"/>
      <c r="AD18" s="724"/>
      <c r="AE18" s="725"/>
      <c r="AF18" s="725"/>
      <c r="AG18" s="724"/>
      <c r="AH18" s="725"/>
      <c r="AI18" s="725"/>
      <c r="AJ18" s="724"/>
    </row>
    <row r="19" spans="1:36" s="694" customFormat="1" ht="14.4" thickBot="1" x14ac:dyDescent="0.3">
      <c r="A19" s="718" t="s">
        <v>1271</v>
      </c>
      <c r="B19" s="719">
        <v>18</v>
      </c>
      <c r="C19" s="720">
        <f>-('[16]Foglio di Lavoro '!G119+'[16]Foglio di Lavoro '!G120)</f>
        <v>0</v>
      </c>
      <c r="D19" s="721"/>
      <c r="E19" s="721"/>
      <c r="F19" s="720">
        <f>-('[16]Foglio di Lavoro '!J119+'[16]Foglio di Lavoro '!J120)</f>
        <v>0</v>
      </c>
      <c r="G19" s="721"/>
      <c r="H19" s="721"/>
      <c r="I19" s="720">
        <f ca="1">-('Foglio di Lavoro '!M122+'Foglio di Lavoro '!M123)</f>
        <v>12379507.198128495</v>
      </c>
      <c r="J19" s="721"/>
      <c r="K19" s="721"/>
      <c r="L19" s="720">
        <f ca="1">-('Foglio di Lavoro '!P122+'Foglio di Lavoro '!P123)</f>
        <v>16608193.275333891</v>
      </c>
      <c r="M19" s="721"/>
      <c r="N19" s="721"/>
      <c r="O19" s="720">
        <f ca="1">-('Foglio di Lavoro '!S122+'Foglio di Lavoro '!S123)</f>
        <v>20819763.190276433</v>
      </c>
      <c r="P19" s="721"/>
      <c r="Q19" s="721"/>
      <c r="R19" s="720">
        <f ca="1">-('Foglio di Lavoro '!V122+'Foglio di Lavoro '!V123)</f>
        <v>26082412.487025898</v>
      </c>
      <c r="S19" s="721"/>
      <c r="T19" s="721"/>
      <c r="U19" s="720">
        <f ca="1">-('Foglio di Lavoro '!Y122+'Foglio di Lavoro '!Y123)</f>
        <v>30524007.642114811</v>
      </c>
      <c r="V19" s="721"/>
      <c r="W19" s="721"/>
      <c r="X19" s="720">
        <f ca="1">-('Foglio di Lavoro '!AB122+'Foglio di Lavoro '!AB123)</f>
        <v>33499926.291989662</v>
      </c>
      <c r="Y19" s="721"/>
      <c r="Z19" s="721"/>
      <c r="AA19" s="720">
        <f ca="1">-('Foglio di Lavoro '!AE122+'Foglio di Lavoro '!AE123)</f>
        <v>37951749.102643818</v>
      </c>
      <c r="AB19" s="721"/>
      <c r="AC19" s="721"/>
      <c r="AD19" s="720">
        <f ca="1">-('Foglio di Lavoro '!AH122+'Foglio di Lavoro '!AH123)</f>
        <v>42835366.049541436</v>
      </c>
      <c r="AE19" s="721"/>
      <c r="AF19" s="721"/>
      <c r="AG19" s="720">
        <f ca="1">-('Foglio di Lavoro '!AK122+'Foglio di Lavoro '!AK123)</f>
        <v>0</v>
      </c>
      <c r="AH19" s="721"/>
      <c r="AI19" s="721"/>
      <c r="AJ19" s="720">
        <f ca="1">-('Foglio di Lavoro '!AN122+'Foglio di Lavoro '!AN123)</f>
        <v>50964873.919480018</v>
      </c>
    </row>
    <row r="20" spans="1:36" s="694" customFormat="1" ht="5.25" customHeight="1" thickBot="1" x14ac:dyDescent="0.3">
      <c r="A20" s="722"/>
      <c r="B20" s="723"/>
      <c r="C20" s="724"/>
      <c r="D20" s="725"/>
      <c r="E20" s="725"/>
      <c r="F20" s="724"/>
      <c r="G20" s="725"/>
      <c r="H20" s="725"/>
      <c r="I20" s="724"/>
      <c r="J20" s="725"/>
      <c r="K20" s="725"/>
      <c r="L20" s="724"/>
      <c r="M20" s="725"/>
      <c r="N20" s="725"/>
      <c r="O20" s="724"/>
      <c r="P20" s="725"/>
      <c r="Q20" s="725"/>
      <c r="R20" s="724"/>
      <c r="S20" s="725"/>
      <c r="T20" s="725"/>
      <c r="U20" s="724"/>
      <c r="V20" s="725"/>
      <c r="W20" s="725"/>
      <c r="X20" s="724"/>
      <c r="Y20" s="725"/>
      <c r="Z20" s="725"/>
      <c r="AA20" s="724"/>
      <c r="AB20" s="725"/>
      <c r="AC20" s="725"/>
      <c r="AD20" s="724"/>
      <c r="AE20" s="725"/>
      <c r="AF20" s="725"/>
      <c r="AG20" s="724"/>
      <c r="AH20" s="725"/>
      <c r="AI20" s="725"/>
      <c r="AJ20" s="724"/>
    </row>
    <row r="21" spans="1:36" s="694" customFormat="1" ht="14.4" thickBot="1" x14ac:dyDescent="0.3">
      <c r="A21" s="718" t="s">
        <v>1272</v>
      </c>
      <c r="B21" s="719">
        <v>20</v>
      </c>
      <c r="C21" s="720">
        <f>+C17+C19</f>
        <v>0</v>
      </c>
      <c r="D21" s="721"/>
      <c r="E21" s="721"/>
      <c r="F21" s="720">
        <f>+F17+F19</f>
        <v>0</v>
      </c>
      <c r="G21" s="721"/>
      <c r="H21" s="721"/>
      <c r="I21" s="720">
        <f ca="1">+I17+I19</f>
        <v>12379507.198128495</v>
      </c>
      <c r="J21" s="721"/>
      <c r="K21" s="721"/>
      <c r="L21" s="720">
        <f ca="1">+L17+L19</f>
        <v>16608193.275333891</v>
      </c>
      <c r="M21" s="721"/>
      <c r="N21" s="721"/>
      <c r="O21" s="720">
        <f ca="1">+O17+O19</f>
        <v>20819763.190276433</v>
      </c>
      <c r="P21" s="721"/>
      <c r="Q21" s="721"/>
      <c r="R21" s="720">
        <f ca="1">+R17+R19</f>
        <v>26082412.487025898</v>
      </c>
      <c r="S21" s="721"/>
      <c r="T21" s="721"/>
      <c r="U21" s="720">
        <f ca="1">+U17+U19</f>
        <v>30524007.642114811</v>
      </c>
      <c r="V21" s="721"/>
      <c r="W21" s="721"/>
      <c r="X21" s="720">
        <f ca="1">+X17+X19</f>
        <v>33499926.291989662</v>
      </c>
      <c r="Y21" s="721"/>
      <c r="Z21" s="721"/>
      <c r="AA21" s="720">
        <f ca="1">+AA17+AA19</f>
        <v>38688234.852643818</v>
      </c>
      <c r="AB21" s="721"/>
      <c r="AC21" s="721"/>
      <c r="AD21" s="720">
        <f ca="1">+AD17+AD19</f>
        <v>42835366.049541436</v>
      </c>
      <c r="AE21" s="721"/>
      <c r="AF21" s="721"/>
      <c r="AG21" s="720">
        <f ca="1">+AG17+AG19</f>
        <v>0</v>
      </c>
      <c r="AH21" s="721"/>
      <c r="AI21" s="721"/>
      <c r="AJ21" s="720">
        <f ca="1">+AJ17+AJ19</f>
        <v>50964873.919480018</v>
      </c>
    </row>
    <row r="22" spans="1:36" s="694" customFormat="1" ht="5.25" customHeight="1" thickBot="1" x14ac:dyDescent="0.3">
      <c r="A22" s="722"/>
      <c r="B22" s="723"/>
      <c r="C22" s="724"/>
      <c r="D22" s="725"/>
      <c r="E22" s="725"/>
      <c r="F22" s="724"/>
      <c r="G22" s="725"/>
      <c r="H22" s="725"/>
      <c r="I22" s="724"/>
      <c r="J22" s="725"/>
      <c r="K22" s="725"/>
      <c r="L22" s="724"/>
      <c r="M22" s="725"/>
      <c r="N22" s="725"/>
      <c r="O22" s="724"/>
      <c r="P22" s="725"/>
      <c r="Q22" s="725"/>
      <c r="R22" s="724"/>
      <c r="S22" s="725"/>
      <c r="T22" s="725"/>
      <c r="U22" s="724"/>
      <c r="V22" s="725"/>
      <c r="W22" s="725"/>
      <c r="X22" s="724"/>
      <c r="Y22" s="725"/>
      <c r="Z22" s="725"/>
      <c r="AA22" s="724"/>
      <c r="AB22" s="725"/>
      <c r="AC22" s="725"/>
      <c r="AD22" s="724"/>
      <c r="AE22" s="725"/>
      <c r="AF22" s="725"/>
      <c r="AG22" s="724"/>
      <c r="AH22" s="725"/>
      <c r="AI22" s="725"/>
      <c r="AJ22" s="724"/>
    </row>
    <row r="23" spans="1:36" ht="14.4" thickBot="1" x14ac:dyDescent="0.3">
      <c r="A23" s="726" t="s">
        <v>1273</v>
      </c>
      <c r="B23" s="727">
        <v>21</v>
      </c>
      <c r="C23" s="720">
        <f>IF(ISERROR(+C17/C4),,C17/C4)</f>
        <v>0</v>
      </c>
      <c r="D23" s="728"/>
      <c r="E23" s="728"/>
      <c r="F23" s="720">
        <f>IF(ISERROR(+F17/F4),,F17/F4)</f>
        <v>0</v>
      </c>
      <c r="G23" s="728"/>
      <c r="H23" s="728"/>
      <c r="I23" s="720">
        <f ca="1">IF(ISERROR(+I21/I4),,I21/I4)</f>
        <v>0</v>
      </c>
      <c r="J23" s="728"/>
      <c r="K23" s="728"/>
      <c r="L23" s="720">
        <f>IF(ISERROR(+L17/L4),,L17/L4)</f>
        <v>0</v>
      </c>
      <c r="M23" s="728"/>
      <c r="N23" s="728"/>
      <c r="O23" s="720">
        <f>IF(ISERROR(+O17/O4),,O17/O4)</f>
        <v>0</v>
      </c>
      <c r="P23" s="728"/>
      <c r="Q23" s="728"/>
      <c r="R23" s="720">
        <f>IF(ISERROR(+R17/R4),,R17/R4)</f>
        <v>0</v>
      </c>
      <c r="S23" s="728"/>
      <c r="T23" s="728"/>
      <c r="U23" s="720">
        <f>IF(ISERROR(+U17/U4),,U17/U4)</f>
        <v>0</v>
      </c>
      <c r="V23" s="728"/>
      <c r="W23" s="728"/>
      <c r="X23" s="720">
        <f>IF(ISERROR(+X17/X4),,X17/X4)</f>
        <v>0</v>
      </c>
      <c r="Y23" s="728"/>
      <c r="Z23" s="728"/>
      <c r="AA23" s="720">
        <f>IF(ISERROR(+AA17/AA4),,AA17/AA4)</f>
        <v>0</v>
      </c>
      <c r="AB23" s="728"/>
      <c r="AC23" s="728"/>
      <c r="AD23" s="720">
        <f>IF(ISERROR(+AD17/AD4),,AD17/AD4)</f>
        <v>0</v>
      </c>
      <c r="AE23" s="728"/>
      <c r="AF23" s="728"/>
      <c r="AG23" s="720">
        <f>IF(ISERROR(+AG17/AG4),,AG17/AG4)</f>
        <v>0</v>
      </c>
      <c r="AH23" s="728"/>
      <c r="AI23" s="728"/>
      <c r="AJ23" s="720">
        <f>IF(ISERROR(+AJ17/AJ4),,AJ17/AJ4)</f>
        <v>0</v>
      </c>
    </row>
    <row r="26" spans="1:36" s="694" customFormat="1" x14ac:dyDescent="0.25">
      <c r="A26" s="711" t="s">
        <v>1274</v>
      </c>
      <c r="B26" s="706">
        <v>13</v>
      </c>
      <c r="C26" s="707"/>
      <c r="D26" s="708"/>
      <c r="E26" s="709"/>
      <c r="F26" s="707"/>
      <c r="G26" s="708"/>
      <c r="H26" s="709"/>
      <c r="I26" s="707"/>
      <c r="J26" s="708"/>
      <c r="K26" s="709"/>
      <c r="L26" s="707"/>
      <c r="M26" s="708"/>
      <c r="N26" s="709"/>
      <c r="O26" s="707"/>
      <c r="P26" s="708"/>
      <c r="Q26" s="709"/>
      <c r="R26" s="707"/>
      <c r="S26" s="708"/>
      <c r="T26" s="709"/>
      <c r="U26" s="707"/>
      <c r="V26" s="708"/>
      <c r="W26" s="709"/>
      <c r="X26" s="707"/>
      <c r="Y26" s="708"/>
      <c r="Z26" s="709"/>
      <c r="AA26" s="707"/>
      <c r="AB26" s="708"/>
      <c r="AC26" s="709"/>
      <c r="AD26" s="707"/>
      <c r="AE26" s="708"/>
      <c r="AF26" s="709"/>
      <c r="AG26" s="707"/>
      <c r="AH26" s="708"/>
      <c r="AI26" s="709"/>
      <c r="AJ26" s="707"/>
    </row>
  </sheetData>
  <mergeCells count="2">
    <mergeCell ref="A1:B1"/>
    <mergeCell ref="A2:B2"/>
  </mergeCells>
  <dataValidations count="1">
    <dataValidation type="decimal" operator="greaterThanOrEqual" allowBlank="1" showInputMessage="1" showErrorMessage="1" sqref="C26:AJ26 C3:AJ16" xr:uid="{00000000-0002-0000-1C00-000000000000}">
      <formula1>0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8">
    <tabColor rgb="FFFFFF00"/>
  </sheetPr>
  <dimension ref="A1:C313"/>
  <sheetViews>
    <sheetView workbookViewId="0">
      <selection activeCell="H18" sqref="H18"/>
    </sheetView>
  </sheetViews>
  <sheetFormatPr defaultRowHeight="13.2" x14ac:dyDescent="0.25"/>
  <cols>
    <col min="1" max="1" width="3.6640625" style="1" customWidth="1"/>
    <col min="2" max="2" width="56.33203125" style="1399" customWidth="1"/>
    <col min="3" max="3" width="17.44140625" style="424" customWidth="1"/>
  </cols>
  <sheetData>
    <row r="1" spans="1:3" x14ac:dyDescent="0.25">
      <c r="A1" s="1" t="s">
        <v>1667</v>
      </c>
      <c r="B1" s="1394" t="e">
        <f>+#REF!</f>
        <v>#REF!</v>
      </c>
    </row>
    <row r="2" spans="1:3" ht="13.8" thickBot="1" x14ac:dyDescent="0.3">
      <c r="B2" s="1398"/>
    </row>
    <row r="3" spans="1:3" ht="16.8" thickTop="1" thickBot="1" x14ac:dyDescent="0.35">
      <c r="C3" s="982">
        <f>+Menù!C21</f>
        <v>2018</v>
      </c>
    </row>
    <row r="4" spans="1:3" ht="16.8" thickTop="1" thickBot="1" x14ac:dyDescent="0.3">
      <c r="B4" s="1400" t="s">
        <v>14</v>
      </c>
      <c r="C4" s="425" t="s">
        <v>938</v>
      </c>
    </row>
    <row r="5" spans="1:3" ht="16.2" thickBot="1" x14ac:dyDescent="0.35">
      <c r="B5" s="1405"/>
      <c r="C5" s="426"/>
    </row>
    <row r="6" spans="1:3" ht="16.8" thickTop="1" thickBot="1" x14ac:dyDescent="0.35">
      <c r="B6" s="1409" t="s">
        <v>361</v>
      </c>
      <c r="C6" s="427"/>
    </row>
    <row r="7" spans="1:3" ht="15.6" x14ac:dyDescent="0.3">
      <c r="A7" s="1" t="s">
        <v>12</v>
      </c>
      <c r="B7" s="1415" t="s">
        <v>277</v>
      </c>
      <c r="C7" s="427" t="e">
        <f>+VLOOKUP(A7,#REF!,40,FALSE)</f>
        <v>#REF!</v>
      </c>
    </row>
    <row r="8" spans="1:3" ht="15.6" x14ac:dyDescent="0.3">
      <c r="A8" s="1" t="s">
        <v>105</v>
      </c>
      <c r="B8" s="1421" t="s">
        <v>714</v>
      </c>
      <c r="C8" s="427" t="e">
        <f>+VLOOKUP(A8,#REF!,40,FALSE)</f>
        <v>#REF!</v>
      </c>
    </row>
    <row r="9" spans="1:3" ht="15.6" x14ac:dyDescent="0.3">
      <c r="A9" s="1" t="s">
        <v>291</v>
      </c>
      <c r="B9" s="1421" t="s">
        <v>283</v>
      </c>
      <c r="C9" s="427" t="e">
        <f>+VLOOKUP(A9,#REF!,40,FALSE)</f>
        <v>#REF!</v>
      </c>
    </row>
    <row r="10" spans="1:3" ht="15.6" x14ac:dyDescent="0.3">
      <c r="A10" s="1" t="s">
        <v>292</v>
      </c>
      <c r="B10" s="1421" t="s">
        <v>362</v>
      </c>
      <c r="C10" s="427" t="e">
        <f>+VLOOKUP(A10,#REF!,40,FALSE)</f>
        <v>#REF!</v>
      </c>
    </row>
    <row r="11" spans="1:3" ht="15.6" x14ac:dyDescent="0.3">
      <c r="A11" s="1" t="s">
        <v>293</v>
      </c>
      <c r="B11" s="1421" t="s">
        <v>363</v>
      </c>
      <c r="C11" s="427" t="e">
        <f>+VLOOKUP(A11,#REF!,40,FALSE)</f>
        <v>#REF!</v>
      </c>
    </row>
    <row r="12" spans="1:3" ht="15.6" x14ac:dyDescent="0.3">
      <c r="A12" s="1" t="s">
        <v>434</v>
      </c>
      <c r="B12" s="1421" t="s">
        <v>364</v>
      </c>
      <c r="C12" s="427" t="e">
        <f>+VLOOKUP(A12,#REF!,40,FALSE)</f>
        <v>#REF!</v>
      </c>
    </row>
    <row r="13" spans="1:3" ht="15.6" x14ac:dyDescent="0.3">
      <c r="A13" s="1" t="s">
        <v>435</v>
      </c>
      <c r="B13" s="1421" t="s">
        <v>365</v>
      </c>
      <c r="C13" s="427" t="e">
        <f>+VLOOKUP(A13,#REF!,40,FALSE)</f>
        <v>#REF!</v>
      </c>
    </row>
    <row r="14" spans="1:3" ht="15.6" x14ac:dyDescent="0.3">
      <c r="A14" s="1" t="s">
        <v>436</v>
      </c>
      <c r="B14" s="1421" t="s">
        <v>284</v>
      </c>
      <c r="C14" s="427" t="e">
        <f>+VLOOKUP(A14,#REF!,40,FALSE)</f>
        <v>#REF!</v>
      </c>
    </row>
    <row r="15" spans="1:3" ht="15.6" x14ac:dyDescent="0.3">
      <c r="A15" s="1" t="s">
        <v>437</v>
      </c>
      <c r="B15" s="1421" t="s">
        <v>366</v>
      </c>
      <c r="C15" s="427" t="e">
        <f>+VLOOKUP(A15,#REF!,40,FALSE)</f>
        <v>#REF!</v>
      </c>
    </row>
    <row r="16" spans="1:3" ht="15.6" x14ac:dyDescent="0.3">
      <c r="A16" s="1" t="s">
        <v>438</v>
      </c>
      <c r="B16" s="1421" t="s">
        <v>367</v>
      </c>
      <c r="C16" s="427" t="e">
        <f>+VLOOKUP(A16,#REF!,40,FALSE)</f>
        <v>#REF!</v>
      </c>
    </row>
    <row r="17" spans="1:3" ht="15.6" x14ac:dyDescent="0.3">
      <c r="A17" s="1" t="s">
        <v>439</v>
      </c>
      <c r="B17" s="1421" t="s">
        <v>368</v>
      </c>
      <c r="C17" s="427" t="e">
        <f>+VLOOKUP(A17,#REF!,40,FALSE)</f>
        <v>#REF!</v>
      </c>
    </row>
    <row r="18" spans="1:3" ht="15.6" x14ac:dyDescent="0.3">
      <c r="A18" s="1" t="s">
        <v>440</v>
      </c>
      <c r="B18" s="1428" t="s">
        <v>369</v>
      </c>
      <c r="C18" s="427" t="e">
        <f>+VLOOKUP(A18,#REF!,40,FALSE)</f>
        <v>#REF!</v>
      </c>
    </row>
    <row r="19" spans="1:3" ht="15.6" x14ac:dyDescent="0.3">
      <c r="A19" s="1" t="s">
        <v>441</v>
      </c>
      <c r="B19" s="1428" t="s">
        <v>370</v>
      </c>
      <c r="C19" s="427" t="e">
        <f>+VLOOKUP(A19,#REF!,40,FALSE)</f>
        <v>#REF!</v>
      </c>
    </row>
    <row r="20" spans="1:3" ht="15.6" x14ac:dyDescent="0.3">
      <c r="A20" s="1" t="s">
        <v>442</v>
      </c>
      <c r="B20" s="1433" t="s">
        <v>371</v>
      </c>
      <c r="C20" s="427" t="e">
        <f>+VLOOKUP(A20,#REF!,40,FALSE)</f>
        <v>#REF!</v>
      </c>
    </row>
    <row r="21" spans="1:3" ht="15.6" x14ac:dyDescent="0.3">
      <c r="A21" s="93"/>
      <c r="B21" s="1438" t="s">
        <v>433</v>
      </c>
      <c r="C21" s="427" t="e">
        <f>+SUM(C7:C20)</f>
        <v>#REF!</v>
      </c>
    </row>
    <row r="22" spans="1:3" ht="15.6" x14ac:dyDescent="0.3">
      <c r="A22" s="1" t="s">
        <v>443</v>
      </c>
      <c r="B22" s="1444" t="s">
        <v>372</v>
      </c>
      <c r="C22" s="427" t="e">
        <f>+VLOOKUP(A22,#REF!,40,FALSE)</f>
        <v>#REF!</v>
      </c>
    </row>
    <row r="23" spans="1:3" ht="15.6" x14ac:dyDescent="0.3">
      <c r="A23" s="1" t="s">
        <v>444</v>
      </c>
      <c r="B23" s="1444" t="s">
        <v>373</v>
      </c>
      <c r="C23" s="427" t="e">
        <f>+VLOOKUP(A23,#REF!,40,FALSE)</f>
        <v>#REF!</v>
      </c>
    </row>
    <row r="24" spans="1:3" ht="15.6" x14ac:dyDescent="0.3">
      <c r="A24" s="1" t="s">
        <v>445</v>
      </c>
      <c r="B24" s="1450" t="s">
        <v>374</v>
      </c>
      <c r="C24" s="427" t="e">
        <f>+VLOOKUP(A24,#REF!,40,FALSE)</f>
        <v>#REF!</v>
      </c>
    </row>
    <row r="25" spans="1:3" ht="15.6" x14ac:dyDescent="0.3">
      <c r="A25" s="93"/>
      <c r="B25" s="1438" t="s">
        <v>433</v>
      </c>
      <c r="C25" s="430" t="e">
        <f>+SUM(C22:C24)</f>
        <v>#REF!</v>
      </c>
    </row>
    <row r="26" spans="1:3" ht="15.6" x14ac:dyDescent="0.3">
      <c r="B26" s="1455" t="s">
        <v>375</v>
      </c>
      <c r="C26" s="427"/>
    </row>
    <row r="27" spans="1:3" ht="15.6" x14ac:dyDescent="0.3">
      <c r="A27" s="1" t="s">
        <v>106</v>
      </c>
      <c r="B27" s="1460" t="s">
        <v>376</v>
      </c>
      <c r="C27" s="427" t="e">
        <f>+VLOOKUP(A27,#REF!,40,FALSE)</f>
        <v>#REF!</v>
      </c>
    </row>
    <row r="28" spans="1:3" ht="15.6" x14ac:dyDescent="0.3">
      <c r="A28" s="93" t="s">
        <v>107</v>
      </c>
      <c r="B28" s="1464" t="s">
        <v>377</v>
      </c>
      <c r="C28" s="427" t="e">
        <f>+VLOOKUP(A28,#REF!,40,FALSE)</f>
        <v>#REF!</v>
      </c>
    </row>
    <row r="29" spans="1:3" ht="15.6" x14ac:dyDescent="0.3">
      <c r="A29" s="93"/>
      <c r="B29" s="1438" t="s">
        <v>433</v>
      </c>
      <c r="C29" s="428" t="e">
        <f>+SUM(C26:C28)</f>
        <v>#REF!</v>
      </c>
    </row>
    <row r="30" spans="1:3" ht="15.6" x14ac:dyDescent="0.3">
      <c r="A30" s="93"/>
      <c r="B30" s="1473" t="s">
        <v>378</v>
      </c>
      <c r="C30" s="429">
        <v>0</v>
      </c>
    </row>
    <row r="31" spans="1:3" ht="15.6" x14ac:dyDescent="0.3">
      <c r="A31" s="93" t="s">
        <v>108</v>
      </c>
      <c r="B31" s="1478" t="s">
        <v>379</v>
      </c>
      <c r="C31" s="427" t="e">
        <f>+VLOOKUP(A31,#REF!,40,FALSE)</f>
        <v>#REF!</v>
      </c>
    </row>
    <row r="32" spans="1:3" ht="15.6" x14ac:dyDescent="0.3">
      <c r="A32" s="93" t="s">
        <v>294</v>
      </c>
      <c r="B32" s="1478" t="s">
        <v>380</v>
      </c>
      <c r="C32" s="427" t="e">
        <f>+VLOOKUP(A32,#REF!,40,FALSE)</f>
        <v>#REF!</v>
      </c>
    </row>
    <row r="33" spans="1:3" ht="15.6" x14ac:dyDescent="0.3">
      <c r="A33" s="93" t="s">
        <v>295</v>
      </c>
      <c r="B33" s="1478" t="s">
        <v>381</v>
      </c>
      <c r="C33" s="427" t="e">
        <f>+VLOOKUP(A33,#REF!,40,FALSE)</f>
        <v>#REF!</v>
      </c>
    </row>
    <row r="34" spans="1:3" ht="15.6" x14ac:dyDescent="0.3">
      <c r="A34" s="93" t="s">
        <v>296</v>
      </c>
      <c r="B34" s="1478" t="s">
        <v>382</v>
      </c>
      <c r="C34" s="427" t="e">
        <f>+VLOOKUP(A34,#REF!,40,FALSE)</f>
        <v>#REF!</v>
      </c>
    </row>
    <row r="35" spans="1:3" ht="15.6" x14ac:dyDescent="0.3">
      <c r="A35" s="93" t="s">
        <v>446</v>
      </c>
      <c r="B35" s="1478" t="s">
        <v>383</v>
      </c>
      <c r="C35" s="427" t="e">
        <f>+VLOOKUP(A35,#REF!,40,FALSE)</f>
        <v>#REF!</v>
      </c>
    </row>
    <row r="36" spans="1:3" ht="15.6" x14ac:dyDescent="0.3">
      <c r="A36" s="93" t="s">
        <v>447</v>
      </c>
      <c r="B36" s="1478" t="s">
        <v>384</v>
      </c>
      <c r="C36" s="427" t="e">
        <f>+VLOOKUP(A36,#REF!,40,FALSE)</f>
        <v>#REF!</v>
      </c>
    </row>
    <row r="37" spans="1:3" ht="15.6" x14ac:dyDescent="0.3">
      <c r="A37" s="93" t="s">
        <v>448</v>
      </c>
      <c r="B37" s="1478" t="s">
        <v>385</v>
      </c>
      <c r="C37" s="427" t="e">
        <f>+VLOOKUP(A37,#REF!,40,FALSE)</f>
        <v>#REF!</v>
      </c>
    </row>
    <row r="38" spans="1:3" ht="15.6" x14ac:dyDescent="0.3">
      <c r="A38" s="93" t="s">
        <v>449</v>
      </c>
      <c r="B38" s="1478" t="s">
        <v>386</v>
      </c>
      <c r="C38" s="427" t="e">
        <f>+VLOOKUP(A38,#REF!,40,FALSE)</f>
        <v>#REF!</v>
      </c>
    </row>
    <row r="39" spans="1:3" ht="15.6" x14ac:dyDescent="0.3">
      <c r="A39" s="93" t="s">
        <v>450</v>
      </c>
      <c r="B39" s="1478" t="s">
        <v>387</v>
      </c>
      <c r="C39" s="427" t="e">
        <f>+VLOOKUP(A39,#REF!,40,FALSE)</f>
        <v>#REF!</v>
      </c>
    </row>
    <row r="40" spans="1:3" ht="15.6" x14ac:dyDescent="0.3">
      <c r="A40" s="93" t="s">
        <v>451</v>
      </c>
      <c r="B40" s="1464" t="s">
        <v>388</v>
      </c>
      <c r="C40" s="427" t="e">
        <f>+VLOOKUP(A40,#REF!,40,FALSE)</f>
        <v>#REF!</v>
      </c>
    </row>
    <row r="41" spans="1:3" ht="15.6" x14ac:dyDescent="0.3">
      <c r="A41" s="93"/>
      <c r="B41" s="1438" t="s">
        <v>433</v>
      </c>
      <c r="C41" s="429" t="e">
        <f>+SUM(C31:C40)</f>
        <v>#REF!</v>
      </c>
    </row>
    <row r="42" spans="1:3" ht="15.6" x14ac:dyDescent="0.3">
      <c r="A42" s="93"/>
      <c r="B42" s="1485" t="s">
        <v>389</v>
      </c>
      <c r="C42" s="429"/>
    </row>
    <row r="43" spans="1:3" ht="15.6" x14ac:dyDescent="0.3">
      <c r="A43" s="93" t="s">
        <v>452</v>
      </c>
      <c r="B43" s="1460" t="s">
        <v>390</v>
      </c>
      <c r="C43" s="427" t="e">
        <f>+VLOOKUP(A43,#REF!,40,FALSE)</f>
        <v>#REF!</v>
      </c>
    </row>
    <row r="44" spans="1:3" ht="15.6" x14ac:dyDescent="0.3">
      <c r="A44" s="93" t="s">
        <v>453</v>
      </c>
      <c r="B44" s="1492" t="s">
        <v>391</v>
      </c>
      <c r="C44" s="427" t="e">
        <f>+VLOOKUP(A44,#REF!,40,FALSE)</f>
        <v>#REF!</v>
      </c>
    </row>
    <row r="45" spans="1:3" ht="15.6" x14ac:dyDescent="0.3">
      <c r="A45" s="93">
        <v>0</v>
      </c>
      <c r="B45" s="1438" t="s">
        <v>433</v>
      </c>
      <c r="C45" s="429" t="e">
        <f>+SUM(C43:C44)</f>
        <v>#REF!</v>
      </c>
    </row>
    <row r="46" spans="1:3" ht="15.6" x14ac:dyDescent="0.3">
      <c r="A46" s="93"/>
      <c r="B46" s="1494" t="s">
        <v>392</v>
      </c>
      <c r="C46" s="429">
        <v>0</v>
      </c>
    </row>
    <row r="47" spans="1:3" ht="15.6" x14ac:dyDescent="0.3">
      <c r="A47" s="93" t="s">
        <v>454</v>
      </c>
      <c r="B47" s="1444" t="s">
        <v>393</v>
      </c>
      <c r="C47" s="427" t="e">
        <f>+VLOOKUP(A47,#REF!,40,FALSE)</f>
        <v>#REF!</v>
      </c>
    </row>
    <row r="48" spans="1:3" ht="15.6" x14ac:dyDescent="0.3">
      <c r="A48" s="93" t="s">
        <v>455</v>
      </c>
      <c r="B48" s="1450" t="s">
        <v>394</v>
      </c>
      <c r="C48" s="427" t="e">
        <f>+VLOOKUP(A48,#REF!,40,FALSE)</f>
        <v>#REF!</v>
      </c>
    </row>
    <row r="49" spans="1:3" ht="15.6" x14ac:dyDescent="0.3">
      <c r="A49" s="93">
        <v>0</v>
      </c>
      <c r="B49" s="1438" t="s">
        <v>433</v>
      </c>
      <c r="C49" s="429" t="e">
        <f>+SUM(C47:C48)</f>
        <v>#REF!</v>
      </c>
    </row>
    <row r="50" spans="1:3" ht="16.2" thickBot="1" x14ac:dyDescent="0.35">
      <c r="A50" s="93">
        <v>0</v>
      </c>
      <c r="B50" s="1499" t="s">
        <v>395</v>
      </c>
      <c r="C50" s="429" t="e">
        <f>+C49+C45+C41+C29+C21</f>
        <v>#REF!</v>
      </c>
    </row>
    <row r="51" spans="1:3" ht="16.8" thickTop="1" thickBot="1" x14ac:dyDescent="0.35">
      <c r="A51" s="93">
        <v>0</v>
      </c>
      <c r="B51" s="1504" t="s">
        <v>396</v>
      </c>
      <c r="C51" s="429">
        <v>0</v>
      </c>
    </row>
    <row r="52" spans="1:3" ht="15.6" x14ac:dyDescent="0.3">
      <c r="A52" s="93"/>
      <c r="B52" s="1509" t="s">
        <v>397</v>
      </c>
      <c r="C52" s="429"/>
    </row>
    <row r="53" spans="1:3" ht="15.6" x14ac:dyDescent="0.3">
      <c r="A53" s="93" t="s">
        <v>109</v>
      </c>
      <c r="B53" s="1478" t="s">
        <v>17</v>
      </c>
      <c r="C53" s="427" t="e">
        <f>+VLOOKUP(A53,#REF!,40,FALSE)</f>
        <v>#REF!</v>
      </c>
    </row>
    <row r="54" spans="1:3" ht="15.6" x14ac:dyDescent="0.3">
      <c r="A54" s="93" t="s">
        <v>110</v>
      </c>
      <c r="B54" s="1478" t="s">
        <v>398</v>
      </c>
      <c r="C54" s="427" t="e">
        <f>+VLOOKUP(A54,#REF!,40,FALSE)</f>
        <v>#REF!</v>
      </c>
    </row>
    <row r="55" spans="1:3" ht="15.6" x14ac:dyDescent="0.3">
      <c r="A55" s="93" t="s">
        <v>111</v>
      </c>
      <c r="B55" s="1478" t="s">
        <v>98</v>
      </c>
      <c r="C55" s="427" t="e">
        <f>+VLOOKUP(A55,#REF!,40,FALSE)</f>
        <v>#REF!</v>
      </c>
    </row>
    <row r="56" spans="1:3" ht="15.6" x14ac:dyDescent="0.3">
      <c r="A56" s="93" t="s">
        <v>297</v>
      </c>
      <c r="B56" s="1478" t="s">
        <v>399</v>
      </c>
      <c r="C56" s="427" t="e">
        <f>+VLOOKUP(A56,#REF!,40,FALSE)</f>
        <v>#REF!</v>
      </c>
    </row>
    <row r="57" spans="1:3" ht="15.6" x14ac:dyDescent="0.3">
      <c r="A57" s="93" t="s">
        <v>112</v>
      </c>
      <c r="B57" s="1478" t="s">
        <v>896</v>
      </c>
      <c r="C57" s="427" t="e">
        <f>+VLOOKUP(A57,#REF!,40,FALSE)</f>
        <v>#REF!</v>
      </c>
    </row>
    <row r="58" spans="1:3" ht="15.6" x14ac:dyDescent="0.3">
      <c r="A58" s="93" t="s">
        <v>113</v>
      </c>
      <c r="B58" s="1478" t="s">
        <v>401</v>
      </c>
      <c r="C58" s="427" t="e">
        <f>+VLOOKUP(A58,#REF!,40,FALSE)</f>
        <v>#REF!</v>
      </c>
    </row>
    <row r="59" spans="1:3" ht="15.6" x14ac:dyDescent="0.3">
      <c r="A59" s="93" t="s">
        <v>114</v>
      </c>
      <c r="B59" s="1516" t="s">
        <v>402</v>
      </c>
      <c r="C59" s="427" t="e">
        <f>+VLOOKUP(A59,#REF!,40,FALSE)</f>
        <v>#REF!</v>
      </c>
    </row>
    <row r="60" spans="1:3" ht="15.6" x14ac:dyDescent="0.3">
      <c r="A60" s="93">
        <v>0</v>
      </c>
      <c r="B60" s="1438" t="s">
        <v>433</v>
      </c>
      <c r="C60" s="427" t="e">
        <f>+SUM(C53:C59)</f>
        <v>#REF!</v>
      </c>
    </row>
    <row r="61" spans="1:3" ht="15.6" x14ac:dyDescent="0.3">
      <c r="A61" s="93"/>
      <c r="B61" s="1509" t="s">
        <v>403</v>
      </c>
      <c r="C61" s="427"/>
    </row>
    <row r="62" spans="1:3" ht="15.6" x14ac:dyDescent="0.3">
      <c r="A62" s="93" t="s">
        <v>456</v>
      </c>
      <c r="B62" s="1527" t="s">
        <v>404</v>
      </c>
      <c r="C62" s="427" t="e">
        <f>+VLOOKUP(A62,#REF!,40,FALSE)</f>
        <v>#REF!</v>
      </c>
    </row>
    <row r="63" spans="1:3" ht="15.6" x14ac:dyDescent="0.3">
      <c r="A63" s="93" t="s">
        <v>457</v>
      </c>
      <c r="B63" s="1527" t="s">
        <v>405</v>
      </c>
      <c r="C63" s="427" t="e">
        <f>+VLOOKUP(A63,#REF!,40,FALSE)</f>
        <v>#REF!</v>
      </c>
    </row>
    <row r="64" spans="1:3" ht="15.6" x14ac:dyDescent="0.3">
      <c r="A64" s="93" t="s">
        <v>458</v>
      </c>
      <c r="B64" s="1527" t="s">
        <v>99</v>
      </c>
      <c r="C64" s="427" t="e">
        <f>+VLOOKUP(A64,#REF!,40,FALSE)</f>
        <v>#REF!</v>
      </c>
    </row>
    <row r="65" spans="1:3" ht="15.6" x14ac:dyDescent="0.3">
      <c r="A65" s="93" t="s">
        <v>459</v>
      </c>
      <c r="B65" s="1532" t="s">
        <v>406</v>
      </c>
      <c r="C65" s="427" t="e">
        <f>+VLOOKUP(A65,#REF!,40,FALSE)</f>
        <v>#REF!</v>
      </c>
    </row>
    <row r="66" spans="1:3" ht="15.6" x14ac:dyDescent="0.3">
      <c r="A66" s="93">
        <v>0</v>
      </c>
      <c r="B66" s="1438" t="s">
        <v>433</v>
      </c>
      <c r="C66" s="427" t="e">
        <f>+SUM(C62:C65)</f>
        <v>#REF!</v>
      </c>
    </row>
    <row r="67" spans="1:3" ht="15.6" x14ac:dyDescent="0.3">
      <c r="A67" s="93"/>
      <c r="B67" s="1509" t="s">
        <v>407</v>
      </c>
      <c r="C67" s="427"/>
    </row>
    <row r="68" spans="1:3" ht="15.6" x14ac:dyDescent="0.3">
      <c r="A68" s="93" t="s">
        <v>461</v>
      </c>
      <c r="B68" s="1540" t="s">
        <v>280</v>
      </c>
      <c r="C68" s="427" t="e">
        <f>+VLOOKUP(A68,#REF!,40,FALSE)</f>
        <v>#REF!</v>
      </c>
    </row>
    <row r="69" spans="1:3" ht="15.6" x14ac:dyDescent="0.3">
      <c r="A69" s="93" t="s">
        <v>462</v>
      </c>
      <c r="B69" s="1540" t="s">
        <v>408</v>
      </c>
      <c r="C69" s="427" t="e">
        <f>+VLOOKUP(A69,#REF!,40,FALSE)</f>
        <v>#REF!</v>
      </c>
    </row>
    <row r="70" spans="1:3" ht="15.6" x14ac:dyDescent="0.3">
      <c r="A70" s="93" t="s">
        <v>463</v>
      </c>
      <c r="B70" s="1540" t="s">
        <v>409</v>
      </c>
      <c r="C70" s="427" t="e">
        <f>+VLOOKUP(A70,#REF!,40,FALSE)</f>
        <v>#REF!</v>
      </c>
    </row>
    <row r="71" spans="1:3" ht="15.6" x14ac:dyDescent="0.3">
      <c r="A71" s="93" t="s">
        <v>464</v>
      </c>
      <c r="B71" s="1540" t="s">
        <v>410</v>
      </c>
      <c r="C71" s="427" t="e">
        <f>+VLOOKUP(A71,#REF!,40,FALSE)</f>
        <v>#REF!</v>
      </c>
    </row>
    <row r="72" spans="1:3" ht="15.6" x14ac:dyDescent="0.3">
      <c r="A72" s="93" t="s">
        <v>465</v>
      </c>
      <c r="B72" s="1540" t="s">
        <v>411</v>
      </c>
      <c r="C72" s="427" t="e">
        <f>+VLOOKUP(A72,#REF!,40,FALSE)</f>
        <v>#REF!</v>
      </c>
    </row>
    <row r="73" spans="1:3" ht="15.6" x14ac:dyDescent="0.3">
      <c r="A73" s="93" t="s">
        <v>466</v>
      </c>
      <c r="B73" s="1540" t="s">
        <v>412</v>
      </c>
      <c r="C73" s="427" t="e">
        <f>+VLOOKUP(A73,#REF!,40,FALSE)</f>
        <v>#REF!</v>
      </c>
    </row>
    <row r="74" spans="1:3" ht="15.6" x14ac:dyDescent="0.3">
      <c r="A74" s="93" t="s">
        <v>467</v>
      </c>
      <c r="B74" s="1540" t="s">
        <v>413</v>
      </c>
      <c r="C74" s="427" t="e">
        <f>+VLOOKUP(A74,#REF!,40,FALSE)</f>
        <v>#REF!</v>
      </c>
    </row>
    <row r="75" spans="1:3" ht="15.6" x14ac:dyDescent="0.3">
      <c r="A75" s="93" t="s">
        <v>468</v>
      </c>
      <c r="B75" s="1540" t="s">
        <v>414</v>
      </c>
      <c r="C75" s="427" t="e">
        <f>+VLOOKUP(A75,#REF!,40,FALSE)</f>
        <v>#REF!</v>
      </c>
    </row>
    <row r="76" spans="1:3" ht="15.6" x14ac:dyDescent="0.3">
      <c r="A76" s="93" t="s">
        <v>469</v>
      </c>
      <c r="B76" s="1540" t="s">
        <v>415</v>
      </c>
      <c r="C76" s="427" t="e">
        <f>+VLOOKUP(A76,#REF!,40,FALSE)</f>
        <v>#REF!</v>
      </c>
    </row>
    <row r="77" spans="1:3" ht="15.6" x14ac:dyDescent="0.3">
      <c r="A77" s="93" t="s">
        <v>470</v>
      </c>
      <c r="B77" s="1540" t="s">
        <v>416</v>
      </c>
      <c r="C77" s="427" t="e">
        <f>+VLOOKUP(A77,#REF!,40,FALSE)</f>
        <v>#REF!</v>
      </c>
    </row>
    <row r="78" spans="1:3" ht="15.6" x14ac:dyDescent="0.3">
      <c r="A78" s="93" t="s">
        <v>471</v>
      </c>
      <c r="B78" s="1540" t="s">
        <v>417</v>
      </c>
      <c r="C78" s="427" t="e">
        <f>+VLOOKUP(A78,#REF!,40,FALSE)</f>
        <v>#REF!</v>
      </c>
    </row>
    <row r="79" spans="1:3" ht="15.6" x14ac:dyDescent="0.3">
      <c r="A79" s="93" t="s">
        <v>472</v>
      </c>
      <c r="B79" s="1540" t="s">
        <v>418</v>
      </c>
      <c r="C79" s="427" t="e">
        <f>+VLOOKUP(A79,#REF!,40,FALSE)</f>
        <v>#REF!</v>
      </c>
    </row>
    <row r="80" spans="1:3" ht="15.6" x14ac:dyDescent="0.3">
      <c r="A80" s="93" t="s">
        <v>473</v>
      </c>
      <c r="B80" s="1545" t="s">
        <v>419</v>
      </c>
      <c r="C80" s="427" t="e">
        <f>+VLOOKUP(A80,#REF!,40,FALSE)</f>
        <v>#REF!</v>
      </c>
    </row>
    <row r="81" spans="1:3" ht="15.6" x14ac:dyDescent="0.3">
      <c r="A81" s="93">
        <v>0</v>
      </c>
      <c r="B81" s="1438" t="s">
        <v>433</v>
      </c>
      <c r="C81" s="427" t="e">
        <f>+SUM(C68:C80)</f>
        <v>#REF!</v>
      </c>
    </row>
    <row r="82" spans="1:3" ht="15.6" x14ac:dyDescent="0.3">
      <c r="A82" s="93"/>
      <c r="B82" s="1509" t="s">
        <v>420</v>
      </c>
      <c r="C82" s="427"/>
    </row>
    <row r="83" spans="1:3" ht="15.6" x14ac:dyDescent="0.3">
      <c r="A83" s="93" t="s">
        <v>115</v>
      </c>
      <c r="B83" s="1540" t="s">
        <v>421</v>
      </c>
      <c r="C83" s="427" t="e">
        <f>+VLOOKUP(A83,#REF!,40,FALSE)</f>
        <v>#REF!</v>
      </c>
    </row>
    <row r="84" spans="1:3" ht="15.6" x14ac:dyDescent="0.3">
      <c r="A84" s="93" t="s">
        <v>116</v>
      </c>
      <c r="B84" s="1550" t="s">
        <v>281</v>
      </c>
      <c r="C84" s="427" t="e">
        <f>+VLOOKUP(A84,#REF!,40,FALSE)</f>
        <v>#REF!</v>
      </c>
    </row>
    <row r="85" spans="1:3" ht="15.6" x14ac:dyDescent="0.3">
      <c r="A85" s="93">
        <v>0</v>
      </c>
      <c r="B85" s="1438" t="s">
        <v>433</v>
      </c>
      <c r="C85" s="427" t="e">
        <f>+C83+C84</f>
        <v>#REF!</v>
      </c>
    </row>
    <row r="86" spans="1:3" ht="15.6" x14ac:dyDescent="0.3">
      <c r="A86" s="93"/>
      <c r="B86" s="1509" t="s">
        <v>422</v>
      </c>
      <c r="C86" s="427"/>
    </row>
    <row r="87" spans="1:3" ht="15.6" x14ac:dyDescent="0.3">
      <c r="A87" s="93" t="s">
        <v>117</v>
      </c>
      <c r="B87" s="1555" t="s">
        <v>423</v>
      </c>
      <c r="C87" s="427" t="e">
        <f>+VLOOKUP(A87,#REF!,40,FALSE)</f>
        <v>#REF!</v>
      </c>
    </row>
    <row r="88" spans="1:3" ht="15.6" x14ac:dyDescent="0.3">
      <c r="A88" s="93" t="s">
        <v>118</v>
      </c>
      <c r="B88" s="1555" t="s">
        <v>282</v>
      </c>
      <c r="C88" s="427" t="e">
        <f>+VLOOKUP(A88,#REF!,40,FALSE)</f>
        <v>#REF!</v>
      </c>
    </row>
    <row r="89" spans="1:3" ht="15.6" x14ac:dyDescent="0.3">
      <c r="A89" s="93" t="s">
        <v>474</v>
      </c>
      <c r="B89" s="1555" t="s">
        <v>424</v>
      </c>
      <c r="C89" s="427" t="e">
        <f>+VLOOKUP(A89,#REF!,40,FALSE)</f>
        <v>#REF!</v>
      </c>
    </row>
    <row r="90" spans="1:3" ht="15.6" x14ac:dyDescent="0.3">
      <c r="A90" s="93" t="s">
        <v>298</v>
      </c>
      <c r="B90" s="1555" t="s">
        <v>425</v>
      </c>
      <c r="C90" s="427" t="e">
        <f>+VLOOKUP(A90,#REF!,40,FALSE)</f>
        <v>#REF!</v>
      </c>
    </row>
    <row r="91" spans="1:3" ht="15.6" x14ac:dyDescent="0.3">
      <c r="A91" s="93" t="s">
        <v>299</v>
      </c>
      <c r="B91" s="1555" t="s">
        <v>426</v>
      </c>
      <c r="C91" s="427" t="e">
        <f>+VLOOKUP(A91,#REF!,40,FALSE)</f>
        <v>#REF!</v>
      </c>
    </row>
    <row r="92" spans="1:3" ht="15.6" x14ac:dyDescent="0.3">
      <c r="A92" s="93" t="s">
        <v>475</v>
      </c>
      <c r="B92" s="1555" t="s">
        <v>427</v>
      </c>
      <c r="C92" s="427" t="e">
        <f>+VLOOKUP(A92,#REF!,40,FALSE)</f>
        <v>#REF!</v>
      </c>
    </row>
    <row r="93" spans="1:3" ht="15.6" x14ac:dyDescent="0.3">
      <c r="A93" s="93" t="s">
        <v>476</v>
      </c>
      <c r="B93" s="1555" t="s">
        <v>428</v>
      </c>
      <c r="C93" s="427" t="e">
        <f>+VLOOKUP(A93,#REF!,40,FALSE)</f>
        <v>#REF!</v>
      </c>
    </row>
    <row r="94" spans="1:3" ht="15.6" x14ac:dyDescent="0.3">
      <c r="A94" s="93" t="s">
        <v>477</v>
      </c>
      <c r="B94" s="1555" t="s">
        <v>895</v>
      </c>
      <c r="C94" s="427" t="e">
        <f>+VLOOKUP(A94,#REF!,40,FALSE)</f>
        <v>#REF!</v>
      </c>
    </row>
    <row r="95" spans="1:3" ht="15.6" x14ac:dyDescent="0.3">
      <c r="A95" s="93" t="s">
        <v>478</v>
      </c>
      <c r="B95" s="1561" t="s">
        <v>429</v>
      </c>
      <c r="C95" s="427" t="e">
        <f>+VLOOKUP(A95,#REF!,40,FALSE)</f>
        <v>#REF!</v>
      </c>
    </row>
    <row r="96" spans="1:3" ht="15.6" x14ac:dyDescent="0.3">
      <c r="A96" s="93">
        <v>0</v>
      </c>
      <c r="B96" s="1438" t="s">
        <v>433</v>
      </c>
      <c r="C96" s="427" t="e">
        <f>+SUM(C87:C95)</f>
        <v>#REF!</v>
      </c>
    </row>
    <row r="97" spans="1:3" ht="15.6" x14ac:dyDescent="0.3">
      <c r="B97" s="1509" t="s">
        <v>430</v>
      </c>
      <c r="C97" s="427"/>
    </row>
    <row r="98" spans="1:3" ht="15.6" x14ac:dyDescent="0.3">
      <c r="A98" s="93" t="s">
        <v>479</v>
      </c>
      <c r="B98" s="1444" t="s">
        <v>431</v>
      </c>
      <c r="C98" s="427" t="e">
        <f>+VLOOKUP(A98,#REF!,40,FALSE)</f>
        <v>#REF!</v>
      </c>
    </row>
    <row r="99" spans="1:3" ht="15.6" x14ac:dyDescent="0.3">
      <c r="A99" s="93" t="s">
        <v>480</v>
      </c>
      <c r="B99" s="1450" t="s">
        <v>394</v>
      </c>
      <c r="C99" s="427" t="e">
        <f>+VLOOKUP(A99,#REF!,40,FALSE)</f>
        <v>#REF!</v>
      </c>
    </row>
    <row r="100" spans="1:3" ht="16.2" thickBot="1" x14ac:dyDescent="0.35">
      <c r="A100" s="93"/>
      <c r="B100" s="1572" t="s">
        <v>432</v>
      </c>
      <c r="C100" s="427" t="e">
        <f>+C99+C98+C96+C85+C81+C66+C60</f>
        <v>#REF!</v>
      </c>
    </row>
    <row r="101" spans="1:3" ht="16.2" thickTop="1" x14ac:dyDescent="0.3">
      <c r="A101" s="1576"/>
      <c r="B101" s="1577"/>
      <c r="C101" s="427"/>
    </row>
    <row r="102" spans="1:3" ht="15.6" x14ac:dyDescent="0.3">
      <c r="C102" s="427"/>
    </row>
    <row r="103" spans="1:3" ht="15.6" x14ac:dyDescent="0.3">
      <c r="C103" s="427"/>
    </row>
    <row r="104" spans="1:3" ht="15.6" x14ac:dyDescent="0.3">
      <c r="C104" s="427"/>
    </row>
    <row r="105" spans="1:3" ht="15.6" x14ac:dyDescent="0.3">
      <c r="C105" s="427"/>
    </row>
    <row r="106" spans="1:3" ht="15.6" x14ac:dyDescent="0.3">
      <c r="C106" s="427"/>
    </row>
    <row r="107" spans="1:3" ht="16.2" thickBot="1" x14ac:dyDescent="0.35">
      <c r="C107" s="427"/>
    </row>
    <row r="108" spans="1:3" ht="16.2" thickTop="1" x14ac:dyDescent="0.3">
      <c r="B108" s="1584" t="s">
        <v>18</v>
      </c>
      <c r="C108" s="427"/>
    </row>
    <row r="109" spans="1:3" ht="16.2" thickBot="1" x14ac:dyDescent="0.35">
      <c r="B109" s="1586"/>
      <c r="C109" s="427"/>
    </row>
    <row r="110" spans="1:3" ht="15.6" x14ac:dyDescent="0.3">
      <c r="B110" s="1592" t="s">
        <v>169</v>
      </c>
      <c r="C110" s="427"/>
    </row>
    <row r="111" spans="1:3" ht="15.6" x14ac:dyDescent="0.3">
      <c r="A111" s="1" t="e">
        <f>#REF!</f>
        <v>#REF!</v>
      </c>
      <c r="B111" s="1599" t="s">
        <v>170</v>
      </c>
      <c r="C111" s="427" t="e">
        <f>+VLOOKUP(A111,#REF!,40,FALSE)</f>
        <v>#REF!</v>
      </c>
    </row>
    <row r="112" spans="1:3" ht="15.6" x14ac:dyDescent="0.3">
      <c r="A112" s="1" t="s">
        <v>1683</v>
      </c>
      <c r="B112" s="1599"/>
      <c r="C112" s="427" t="e">
        <f>+VLOOKUP(A112,#REF!,40,FALSE)</f>
        <v>#REF!</v>
      </c>
    </row>
    <row r="113" spans="1:3" ht="16.2" thickBot="1" x14ac:dyDescent="0.35">
      <c r="A113" s="1" t="e">
        <f>#REF!</f>
        <v>#REF!</v>
      </c>
      <c r="B113" s="1599" t="s">
        <v>171</v>
      </c>
      <c r="C113" s="427" t="e">
        <f>+VLOOKUP(A113,#REF!,40,FALSE)</f>
        <v>#REF!</v>
      </c>
    </row>
    <row r="114" spans="1:3" ht="16.2" thickBot="1" x14ac:dyDescent="0.35">
      <c r="A114" s="2071"/>
      <c r="B114" s="2072" t="s">
        <v>1672</v>
      </c>
      <c r="C114" s="427" t="e">
        <f>+SUM(C111:C113)</f>
        <v>#REF!</v>
      </c>
    </row>
    <row r="115" spans="1:3" ht="15.6" x14ac:dyDescent="0.3">
      <c r="A115" s="1" t="s">
        <v>1676</v>
      </c>
      <c r="B115" s="124" t="s">
        <v>1669</v>
      </c>
      <c r="C115" s="427" t="e">
        <f>+VLOOKUP(A115,#REF!,40,FALSE)</f>
        <v>#REF!</v>
      </c>
    </row>
    <row r="116" spans="1:3" ht="15.6" x14ac:dyDescent="0.3">
      <c r="A116" s="93"/>
      <c r="B116" s="1499" t="s">
        <v>132</v>
      </c>
      <c r="C116" s="427"/>
    </row>
    <row r="117" spans="1:3" ht="15.6" x14ac:dyDescent="0.3">
      <c r="B117" s="1509" t="s">
        <v>261</v>
      </c>
      <c r="C117" s="427"/>
    </row>
    <row r="118" spans="1:3" ht="15.6" x14ac:dyDescent="0.3">
      <c r="A118" s="1" t="e">
        <f>#REF!</f>
        <v>#REF!</v>
      </c>
      <c r="B118" s="1599" t="s">
        <v>172</v>
      </c>
      <c r="C118" s="427" t="e">
        <f>+VLOOKUP(A118,#REF!,40,FALSE)</f>
        <v>#REF!</v>
      </c>
    </row>
    <row r="119" spans="1:3" ht="15.6" x14ac:dyDescent="0.3">
      <c r="A119" s="1" t="e">
        <f>#REF!</f>
        <v>#REF!</v>
      </c>
      <c r="B119" s="1599" t="s">
        <v>173</v>
      </c>
      <c r="C119" s="427" t="e">
        <f>+VLOOKUP(A119,#REF!,40,FALSE)</f>
        <v>#REF!</v>
      </c>
    </row>
    <row r="120" spans="1:3" ht="15.6" x14ac:dyDescent="0.3">
      <c r="A120" s="93"/>
      <c r="B120" s="1607" t="s">
        <v>174</v>
      </c>
      <c r="C120" s="427" t="e">
        <f>+SUM(C118:C119)</f>
        <v>#REF!</v>
      </c>
    </row>
    <row r="121" spans="1:3" ht="15.6" x14ac:dyDescent="0.3">
      <c r="B121" s="1509" t="s">
        <v>262</v>
      </c>
      <c r="C121" s="427"/>
    </row>
    <row r="122" spans="1:3" ht="15.6" x14ac:dyDescent="0.3">
      <c r="A122" s="1" t="e">
        <f>#REF!</f>
        <v>#REF!</v>
      </c>
      <c r="B122" s="1599" t="s">
        <v>175</v>
      </c>
      <c r="C122" s="427" t="e">
        <f>+VLOOKUP(A122,#REF!,40,FALSE)</f>
        <v>#REF!</v>
      </c>
    </row>
    <row r="123" spans="1:3" ht="15.6" x14ac:dyDescent="0.3">
      <c r="A123" s="1" t="s">
        <v>300</v>
      </c>
      <c r="B123" s="1599" t="s">
        <v>176</v>
      </c>
      <c r="C123" s="427" t="e">
        <f>+VLOOKUP(A123,#REF!,40,FALSE)</f>
        <v>#REF!</v>
      </c>
    </row>
    <row r="124" spans="1:3" ht="15.6" x14ac:dyDescent="0.3">
      <c r="A124" s="433" t="s">
        <v>1668</v>
      </c>
      <c r="B124" s="124" t="s">
        <v>1671</v>
      </c>
      <c r="C124" s="427" t="e">
        <f>+VLOOKUP(A124,#REF!,40,FALSE)</f>
        <v>#REF!</v>
      </c>
    </row>
    <row r="125" spans="1:3" ht="15.6" x14ac:dyDescent="0.3">
      <c r="A125" s="1" t="e">
        <f>#REF!</f>
        <v>#REF!</v>
      </c>
      <c r="B125" s="1599" t="s">
        <v>177</v>
      </c>
      <c r="C125" s="427" t="e">
        <f>+VLOOKUP(A125,#REF!,40,FALSE)</f>
        <v>#REF!</v>
      </c>
    </row>
    <row r="126" spans="1:3" ht="15.6" x14ac:dyDescent="0.3">
      <c r="A126" s="93"/>
      <c r="B126" s="1607" t="s">
        <v>178</v>
      </c>
      <c r="C126" s="427" t="e">
        <f>+SUM(C122:C125)</f>
        <v>#REF!</v>
      </c>
    </row>
    <row r="127" spans="1:3" ht="15.6" x14ac:dyDescent="0.3">
      <c r="A127" s="1" t="e">
        <f>#REF!</f>
        <v>#REF!</v>
      </c>
      <c r="B127" s="1599" t="s">
        <v>179</v>
      </c>
      <c r="C127" s="427" t="e">
        <f>+VLOOKUP(A127,#REF!,40,FALSE)</f>
        <v>#REF!</v>
      </c>
    </row>
    <row r="128" spans="1:3" ht="15.6" x14ac:dyDescent="0.3">
      <c r="A128" s="1" t="e">
        <f>#REF!</f>
        <v>#REF!</v>
      </c>
      <c r="B128" s="1599" t="s">
        <v>180</v>
      </c>
      <c r="C128" s="427" t="e">
        <f>+VLOOKUP(A128,#REF!,40,FALSE)</f>
        <v>#REF!</v>
      </c>
    </row>
    <row r="129" spans="1:3" ht="15.6" x14ac:dyDescent="0.3">
      <c r="A129" s="1" t="e">
        <f>#REF!</f>
        <v>#REF!</v>
      </c>
      <c r="B129" s="1599" t="s">
        <v>181</v>
      </c>
      <c r="C129" s="427" t="e">
        <f>+VLOOKUP(A129,#REF!,40,FALSE)</f>
        <v>#REF!</v>
      </c>
    </row>
    <row r="130" spans="1:3" ht="15.6" x14ac:dyDescent="0.3">
      <c r="A130" s="1" t="e">
        <f>#REF!</f>
        <v>#REF!</v>
      </c>
      <c r="B130" s="1599" t="s">
        <v>182</v>
      </c>
      <c r="C130" s="427" t="e">
        <f>+VLOOKUP(A130,#REF!,40,FALSE)</f>
        <v>#REF!</v>
      </c>
    </row>
    <row r="131" spans="1:3" ht="15.6" x14ac:dyDescent="0.3">
      <c r="A131" s="1" t="e">
        <f>#REF!</f>
        <v>#REF!</v>
      </c>
      <c r="B131" s="1599" t="s">
        <v>183</v>
      </c>
      <c r="C131" s="427" t="e">
        <f>+VLOOKUP(A131,#REF!,40,FALSE)</f>
        <v>#REF!</v>
      </c>
    </row>
    <row r="132" spans="1:3" ht="15.6" x14ac:dyDescent="0.3">
      <c r="A132" s="1" t="e">
        <f>#REF!</f>
        <v>#REF!</v>
      </c>
      <c r="B132" s="1599" t="s">
        <v>184</v>
      </c>
      <c r="C132" s="427" t="e">
        <f>+VLOOKUP(A132,#REF!,40,FALSE)</f>
        <v>#REF!</v>
      </c>
    </row>
    <row r="133" spans="1:3" ht="15.6" x14ac:dyDescent="0.3">
      <c r="A133" s="19" t="e">
        <f>#REF!</f>
        <v>#REF!</v>
      </c>
      <c r="B133" s="1619" t="s">
        <v>185</v>
      </c>
      <c r="C133" s="427" t="e">
        <f>+VLOOKUP(A133,#REF!,40,FALSE)</f>
        <v>#REF!</v>
      </c>
    </row>
    <row r="134" spans="1:3" ht="15.6" x14ac:dyDescent="0.3">
      <c r="A134" s="93"/>
      <c r="B134" s="1624" t="s">
        <v>186</v>
      </c>
      <c r="C134" s="427" t="e">
        <f>+SUM(C127:C133)</f>
        <v>#REF!</v>
      </c>
    </row>
    <row r="135" spans="1:3" ht="15.6" x14ac:dyDescent="0.3">
      <c r="A135" s="93"/>
      <c r="B135" s="1626" t="s">
        <v>187</v>
      </c>
      <c r="C135" s="427" t="e">
        <f>+C134+C126</f>
        <v>#REF!</v>
      </c>
    </row>
    <row r="136" spans="1:3" ht="16.2" thickBot="1" x14ac:dyDescent="0.35">
      <c r="A136" s="93"/>
      <c r="B136" s="1631" t="s">
        <v>188</v>
      </c>
      <c r="C136" s="427" t="e">
        <f>+C135+C120</f>
        <v>#REF!</v>
      </c>
    </row>
    <row r="137" spans="1:3" ht="15.6" x14ac:dyDescent="0.3">
      <c r="A137" s="93"/>
      <c r="B137" s="1636" t="s">
        <v>137</v>
      </c>
      <c r="C137" s="427" t="e">
        <f>+C114+C136</f>
        <v>#REF!</v>
      </c>
    </row>
    <row r="138" spans="1:3" ht="15.6" x14ac:dyDescent="0.3">
      <c r="B138" s="1509" t="s">
        <v>263</v>
      </c>
      <c r="C138" s="427"/>
    </row>
    <row r="139" spans="1:3" ht="15.6" x14ac:dyDescent="0.3">
      <c r="A139" s="1" t="e">
        <f>#REF!</f>
        <v>#REF!</v>
      </c>
      <c r="B139" s="1619" t="s">
        <v>189</v>
      </c>
      <c r="C139" s="427" t="e">
        <f>+VLOOKUP(A139,#REF!,40,FALSE)</f>
        <v>#REF!</v>
      </c>
    </row>
    <row r="140" spans="1:3" ht="15.6" x14ac:dyDescent="0.3">
      <c r="A140" s="1" t="e">
        <f>#REF!</f>
        <v>#REF!</v>
      </c>
      <c r="B140" s="1619" t="s">
        <v>190</v>
      </c>
      <c r="C140" s="427" t="e">
        <f>+VLOOKUP(A140,#REF!,40,FALSE)</f>
        <v>#REF!</v>
      </c>
    </row>
    <row r="141" spans="1:3" ht="15.6" x14ac:dyDescent="0.3">
      <c r="A141" s="1" t="e">
        <f>#REF!</f>
        <v>#REF!</v>
      </c>
      <c r="B141" s="1619" t="s">
        <v>191</v>
      </c>
      <c r="C141" s="427" t="e">
        <f>+VLOOKUP(A141,#REF!,40,FALSE)</f>
        <v>#REF!</v>
      </c>
    </row>
    <row r="142" spans="1:3" ht="15.6" x14ac:dyDescent="0.3">
      <c r="A142" s="1" t="e">
        <f>#REF!</f>
        <v>#REF!</v>
      </c>
      <c r="B142" s="1619" t="s">
        <v>192</v>
      </c>
      <c r="C142" s="427" t="e">
        <f>+VLOOKUP(A142,#REF!,40,FALSE)</f>
        <v>#REF!</v>
      </c>
    </row>
    <row r="143" spans="1:3" ht="15.6" x14ac:dyDescent="0.3">
      <c r="A143" s="1" t="e">
        <f>#REF!</f>
        <v>#REF!</v>
      </c>
      <c r="B143" s="1619" t="s">
        <v>193</v>
      </c>
      <c r="C143" s="427" t="e">
        <f>+VLOOKUP(A143,#REF!,40,FALSE)</f>
        <v>#REF!</v>
      </c>
    </row>
    <row r="144" spans="1:3" ht="15.6" x14ac:dyDescent="0.3">
      <c r="A144" s="1" t="e">
        <f>#REF!</f>
        <v>#REF!</v>
      </c>
      <c r="B144" s="1619" t="s">
        <v>194</v>
      </c>
      <c r="C144" s="427" t="e">
        <f>+VLOOKUP(A144,#REF!,40,FALSE)</f>
        <v>#REF!</v>
      </c>
    </row>
    <row r="145" spans="1:3" ht="15.6" x14ac:dyDescent="0.3">
      <c r="A145" s="1" t="e">
        <f>#REF!</f>
        <v>#REF!</v>
      </c>
      <c r="B145" s="1619" t="s">
        <v>195</v>
      </c>
      <c r="C145" s="427" t="e">
        <f>+VLOOKUP(A145,#REF!,40,FALSE)</f>
        <v>#REF!</v>
      </c>
    </row>
    <row r="146" spans="1:3" ht="15.6" x14ac:dyDescent="0.3">
      <c r="A146" s="1" t="e">
        <f>#REF!</f>
        <v>#REF!</v>
      </c>
      <c r="B146" s="1619" t="s">
        <v>196</v>
      </c>
      <c r="C146" s="427" t="e">
        <f>+VLOOKUP(A146,#REF!,40,FALSE)</f>
        <v>#REF!</v>
      </c>
    </row>
    <row r="147" spans="1:3" ht="15.6" x14ac:dyDescent="0.3">
      <c r="A147" s="1" t="e">
        <f>#REF!</f>
        <v>#REF!</v>
      </c>
      <c r="B147" s="1619" t="s">
        <v>197</v>
      </c>
      <c r="C147" s="427" t="e">
        <f>+VLOOKUP(A147,#REF!,40,FALSE)</f>
        <v>#REF!</v>
      </c>
    </row>
    <row r="148" spans="1:3" ht="15.6" x14ac:dyDescent="0.3">
      <c r="A148" s="1" t="e">
        <f>#REF!</f>
        <v>#REF!</v>
      </c>
      <c r="B148" s="1619" t="s">
        <v>198</v>
      </c>
      <c r="C148" s="427" t="e">
        <f>+VLOOKUP(A148,#REF!,40,FALSE)</f>
        <v>#REF!</v>
      </c>
    </row>
    <row r="149" spans="1:3" ht="15.6" x14ac:dyDescent="0.3">
      <c r="A149" s="1" t="e">
        <f>#REF!</f>
        <v>#REF!</v>
      </c>
      <c r="B149" s="1619" t="s">
        <v>199</v>
      </c>
      <c r="C149" s="427" t="e">
        <f>+VLOOKUP(A149,#REF!,40,FALSE)</f>
        <v>#REF!</v>
      </c>
    </row>
    <row r="150" spans="1:3" ht="15.6" x14ac:dyDescent="0.3">
      <c r="A150" s="1" t="e">
        <f>#REF!</f>
        <v>#REF!</v>
      </c>
      <c r="B150" s="1619" t="s">
        <v>200</v>
      </c>
      <c r="C150" s="427" t="e">
        <f>+VLOOKUP(A150,#REF!,40,FALSE)</f>
        <v>#REF!</v>
      </c>
    </row>
    <row r="151" spans="1:3" ht="15.6" x14ac:dyDescent="0.3">
      <c r="A151" s="1" t="e">
        <f>#REF!</f>
        <v>#REF!</v>
      </c>
      <c r="B151" s="1619" t="s">
        <v>201</v>
      </c>
      <c r="C151" s="427" t="e">
        <f>+VLOOKUP(A151,#REF!,40,FALSE)</f>
        <v>#REF!</v>
      </c>
    </row>
    <row r="152" spans="1:3" ht="15.6" x14ac:dyDescent="0.3">
      <c r="A152" s="1" t="e">
        <f>#REF!</f>
        <v>#REF!</v>
      </c>
      <c r="B152" s="1619" t="s">
        <v>202</v>
      </c>
      <c r="C152" s="427" t="e">
        <f>+VLOOKUP(A152,#REF!,40,FALSE)</f>
        <v>#REF!</v>
      </c>
    </row>
    <row r="153" spans="1:3" ht="15.6" x14ac:dyDescent="0.3">
      <c r="A153" s="1" t="e">
        <f>#REF!</f>
        <v>#REF!</v>
      </c>
      <c r="B153" s="1619" t="s">
        <v>203</v>
      </c>
      <c r="C153" s="427" t="e">
        <f>+VLOOKUP(A153,#REF!,40,FALSE)</f>
        <v>#REF!</v>
      </c>
    </row>
    <row r="154" spans="1:3" ht="15.6" x14ac:dyDescent="0.3">
      <c r="A154" s="1" t="e">
        <f>#REF!</f>
        <v>#REF!</v>
      </c>
      <c r="B154" s="1619" t="s">
        <v>204</v>
      </c>
      <c r="C154" s="427" t="e">
        <f>+VLOOKUP(A154,#REF!,40,FALSE)</f>
        <v>#REF!</v>
      </c>
    </row>
    <row r="155" spans="1:3" ht="15.6" x14ac:dyDescent="0.3">
      <c r="A155" s="1" t="e">
        <f>#REF!</f>
        <v>#REF!</v>
      </c>
      <c r="B155" s="1619" t="s">
        <v>205</v>
      </c>
      <c r="C155" s="427" t="e">
        <f>+VLOOKUP(A155,#REF!,40,FALSE)</f>
        <v>#REF!</v>
      </c>
    </row>
    <row r="156" spans="1:3" ht="15.6" x14ac:dyDescent="0.3">
      <c r="A156" s="1" t="e">
        <f>#REF!</f>
        <v>#REF!</v>
      </c>
      <c r="B156" s="1619" t="s">
        <v>206</v>
      </c>
      <c r="C156" s="427" t="e">
        <f>+VLOOKUP(A156,#REF!,40,FALSE)</f>
        <v>#REF!</v>
      </c>
    </row>
    <row r="157" spans="1:3" ht="15.6" x14ac:dyDescent="0.3">
      <c r="A157" s="1" t="e">
        <f>#REF!</f>
        <v>#REF!</v>
      </c>
      <c r="B157" s="1619" t="s">
        <v>207</v>
      </c>
      <c r="C157" s="427" t="e">
        <f>+VLOOKUP(A157,#REF!,40,FALSE)</f>
        <v>#REF!</v>
      </c>
    </row>
    <row r="158" spans="1:3" ht="15.6" x14ac:dyDescent="0.3">
      <c r="A158" s="1" t="e">
        <f>#REF!</f>
        <v>#REF!</v>
      </c>
      <c r="B158" s="1619" t="s">
        <v>208</v>
      </c>
      <c r="C158" s="427" t="e">
        <f>+VLOOKUP(A158,#REF!,40,FALSE)</f>
        <v>#REF!</v>
      </c>
    </row>
    <row r="159" spans="1:3" ht="15.6" x14ac:dyDescent="0.3">
      <c r="A159" s="1" t="e">
        <f>#REF!</f>
        <v>#REF!</v>
      </c>
      <c r="B159" s="1619" t="s">
        <v>209</v>
      </c>
      <c r="C159" s="427" t="e">
        <f>+VLOOKUP(A159,#REF!,40,FALSE)</f>
        <v>#REF!</v>
      </c>
    </row>
    <row r="160" spans="1:3" ht="15.6" x14ac:dyDescent="0.3">
      <c r="A160" s="1" t="e">
        <f>#REF!</f>
        <v>#REF!</v>
      </c>
      <c r="B160" s="1619" t="s">
        <v>210</v>
      </c>
      <c r="C160" s="427" t="e">
        <f>+VLOOKUP(A160,#REF!,40,FALSE)</f>
        <v>#REF!</v>
      </c>
    </row>
    <row r="161" spans="1:3" ht="15.6" x14ac:dyDescent="0.3">
      <c r="A161" s="1" t="e">
        <f>#REF!</f>
        <v>#REF!</v>
      </c>
      <c r="B161" s="1619" t="s">
        <v>211</v>
      </c>
      <c r="C161" s="427" t="e">
        <f>+VLOOKUP(A161,#REF!,40,FALSE)</f>
        <v>#REF!</v>
      </c>
    </row>
    <row r="162" spans="1:3" ht="15.6" x14ac:dyDescent="0.3">
      <c r="A162" s="1" t="e">
        <f>#REF!</f>
        <v>#REF!</v>
      </c>
      <c r="B162" s="1619" t="s">
        <v>212</v>
      </c>
      <c r="C162" s="427" t="e">
        <f>+VLOOKUP(A162,#REF!,40,FALSE)</f>
        <v>#REF!</v>
      </c>
    </row>
    <row r="163" spans="1:3" ht="15.6" x14ac:dyDescent="0.3">
      <c r="A163" s="1" t="e">
        <f>#REF!</f>
        <v>#REF!</v>
      </c>
      <c r="B163" s="1619" t="s">
        <v>213</v>
      </c>
      <c r="C163" s="427" t="e">
        <f>+VLOOKUP(A163,#REF!,40,FALSE)</f>
        <v>#REF!</v>
      </c>
    </row>
    <row r="164" spans="1:3" ht="15.6" x14ac:dyDescent="0.3">
      <c r="A164" s="1" t="e">
        <f>#REF!</f>
        <v>#REF!</v>
      </c>
      <c r="B164" s="1619" t="s">
        <v>214</v>
      </c>
      <c r="C164" s="427" t="e">
        <f>+VLOOKUP(A164,#REF!,40,FALSE)</f>
        <v>#REF!</v>
      </c>
    </row>
    <row r="165" spans="1:3" ht="15.6" x14ac:dyDescent="0.3">
      <c r="A165" s="1" t="e">
        <f>#REF!</f>
        <v>#REF!</v>
      </c>
      <c r="B165" s="1619" t="s">
        <v>215</v>
      </c>
      <c r="C165" s="427" t="e">
        <f>+VLOOKUP(A165,#REF!,40,FALSE)</f>
        <v>#REF!</v>
      </c>
    </row>
    <row r="166" spans="1:3" ht="15.6" x14ac:dyDescent="0.3">
      <c r="A166" s="1" t="e">
        <f>#REF!</f>
        <v>#REF!</v>
      </c>
      <c r="B166" s="1619" t="s">
        <v>216</v>
      </c>
      <c r="C166" s="427" t="e">
        <f>+VLOOKUP(A166,#REF!,40,FALSE)</f>
        <v>#REF!</v>
      </c>
    </row>
    <row r="167" spans="1:3" ht="15.6" x14ac:dyDescent="0.3">
      <c r="A167" s="1" t="e">
        <f>#REF!</f>
        <v>#REF!</v>
      </c>
      <c r="B167" s="1619" t="s">
        <v>217</v>
      </c>
      <c r="C167" s="427" t="e">
        <f>+VLOOKUP(A167,#REF!,40,FALSE)</f>
        <v>#REF!</v>
      </c>
    </row>
    <row r="168" spans="1:3" ht="15.6" x14ac:dyDescent="0.3">
      <c r="A168" s="1" t="e">
        <f>#REF!</f>
        <v>#REF!</v>
      </c>
      <c r="B168" s="1619" t="s">
        <v>218</v>
      </c>
      <c r="C168" s="427" t="e">
        <f>+VLOOKUP(A168,#REF!,40,FALSE)</f>
        <v>#REF!</v>
      </c>
    </row>
    <row r="169" spans="1:3" ht="15.6" x14ac:dyDescent="0.3">
      <c r="A169" s="1" t="e">
        <f>#REF!</f>
        <v>#REF!</v>
      </c>
      <c r="B169" s="1619" t="s">
        <v>219</v>
      </c>
      <c r="C169" s="427" t="e">
        <f>+VLOOKUP(A169,#REF!,40,FALSE)</f>
        <v>#REF!</v>
      </c>
    </row>
    <row r="170" spans="1:3" ht="15.6" x14ac:dyDescent="0.3">
      <c r="A170" s="1" t="e">
        <f>#REF!</f>
        <v>#REF!</v>
      </c>
      <c r="B170" s="1619" t="s">
        <v>220</v>
      </c>
      <c r="C170" s="427" t="e">
        <f>+VLOOKUP(A170,#REF!,40,FALSE)</f>
        <v>#REF!</v>
      </c>
    </row>
    <row r="171" spans="1:3" ht="15.6" x14ac:dyDescent="0.3">
      <c r="A171" s="93"/>
      <c r="B171" s="1607" t="s">
        <v>221</v>
      </c>
      <c r="C171" s="427" t="e">
        <f>+SUM(C139:C170)</f>
        <v>#REF!</v>
      </c>
    </row>
    <row r="172" spans="1:3" ht="15.6" x14ac:dyDescent="0.3">
      <c r="B172" s="1645" t="s">
        <v>264</v>
      </c>
      <c r="C172" s="427"/>
    </row>
    <row r="173" spans="1:3" ht="15.6" x14ac:dyDescent="0.3">
      <c r="A173" s="1" t="e">
        <f>#REF!</f>
        <v>#REF!</v>
      </c>
      <c r="B173" s="1619" t="s">
        <v>222</v>
      </c>
      <c r="C173" s="427" t="e">
        <f>+VLOOKUP(A173,#REF!,40,FALSE)</f>
        <v>#REF!</v>
      </c>
    </row>
    <row r="174" spans="1:3" ht="15.6" x14ac:dyDescent="0.3">
      <c r="A174" s="1" t="e">
        <f>#REF!</f>
        <v>#REF!</v>
      </c>
      <c r="B174" s="1619" t="s">
        <v>223</v>
      </c>
      <c r="C174" s="427" t="e">
        <f>+VLOOKUP(A174,#REF!,40,FALSE)</f>
        <v>#REF!</v>
      </c>
    </row>
    <row r="175" spans="1:3" ht="15.6" x14ac:dyDescent="0.3">
      <c r="A175" s="1" t="e">
        <f>#REF!</f>
        <v>#REF!</v>
      </c>
      <c r="B175" s="1619" t="s">
        <v>224</v>
      </c>
      <c r="C175" s="427" t="e">
        <f>+VLOOKUP(A175,#REF!,40,FALSE)</f>
        <v>#REF!</v>
      </c>
    </row>
    <row r="176" spans="1:3" ht="15.6" x14ac:dyDescent="0.3">
      <c r="A176" s="93"/>
      <c r="B176" s="1607" t="s">
        <v>260</v>
      </c>
      <c r="C176" s="427" t="e">
        <f>+SUM(C173:C175)</f>
        <v>#REF!</v>
      </c>
    </row>
    <row r="177" spans="1:3" ht="15.6" x14ac:dyDescent="0.3">
      <c r="B177" s="1645" t="s">
        <v>265</v>
      </c>
      <c r="C177" s="427"/>
    </row>
    <row r="178" spans="1:3" ht="16.2" thickBot="1" x14ac:dyDescent="0.35">
      <c r="A178" s="1" t="e">
        <f>#REF!</f>
        <v>#REF!</v>
      </c>
      <c r="B178" s="1619" t="s">
        <v>225</v>
      </c>
      <c r="C178" s="427" t="e">
        <f>+VLOOKUP(A178,#REF!,40,FALSE)</f>
        <v>#REF!</v>
      </c>
    </row>
    <row r="179" spans="1:3" ht="15.6" x14ac:dyDescent="0.3">
      <c r="A179" s="93"/>
      <c r="B179" s="1636" t="s">
        <v>226</v>
      </c>
      <c r="C179" s="427" t="e">
        <f>+C137+C171+C176</f>
        <v>#REF!</v>
      </c>
    </row>
    <row r="180" spans="1:3" ht="15.6" x14ac:dyDescent="0.3">
      <c r="A180" s="1" t="e">
        <f>#REF!</f>
        <v>#REF!</v>
      </c>
      <c r="B180" s="1619" t="s">
        <v>227</v>
      </c>
      <c r="C180" s="427" t="e">
        <f>+VLOOKUP(A180,#REF!,40,FALSE)</f>
        <v>#REF!</v>
      </c>
    </row>
    <row r="181" spans="1:3" ht="15.6" x14ac:dyDescent="0.3">
      <c r="A181" s="1" t="e">
        <f>#REF!</f>
        <v>#REF!</v>
      </c>
      <c r="B181" s="1619" t="s">
        <v>228</v>
      </c>
      <c r="C181" s="427" t="e">
        <f>+VLOOKUP(A181,#REF!,40,FALSE)</f>
        <v>#REF!</v>
      </c>
    </row>
    <row r="182" spans="1:3" ht="15.6" x14ac:dyDescent="0.3">
      <c r="A182" s="1" t="e">
        <f>#REF!</f>
        <v>#REF!</v>
      </c>
      <c r="B182" s="1619" t="s">
        <v>229</v>
      </c>
      <c r="C182" s="427" t="e">
        <f>+VLOOKUP(A182,#REF!,40,FALSE)</f>
        <v>#REF!</v>
      </c>
    </row>
    <row r="183" spans="1:3" ht="16.2" thickBot="1" x14ac:dyDescent="0.35">
      <c r="A183" s="93"/>
      <c r="B183" s="1607" t="s">
        <v>230</v>
      </c>
      <c r="C183" s="427" t="e">
        <f>+SUM(C180:C182)</f>
        <v>#REF!</v>
      </c>
    </row>
    <row r="184" spans="1:3" ht="15.6" x14ac:dyDescent="0.3">
      <c r="A184" s="93"/>
      <c r="B184" s="1636" t="s">
        <v>150</v>
      </c>
      <c r="C184" s="427" t="e">
        <f>+C179+C183</f>
        <v>#REF!</v>
      </c>
    </row>
    <row r="185" spans="1:3" ht="15.6" x14ac:dyDescent="0.3">
      <c r="B185" s="1645" t="s">
        <v>266</v>
      </c>
      <c r="C185" s="427"/>
    </row>
    <row r="186" spans="1:3" ht="15.6" x14ac:dyDescent="0.3">
      <c r="A186" s="1" t="e">
        <f>#REF!</f>
        <v>#REF!</v>
      </c>
      <c r="B186" s="1619" t="s">
        <v>231</v>
      </c>
      <c r="C186" s="427" t="e">
        <f>+VLOOKUP(A186,#REF!,40,FALSE)</f>
        <v>#REF!</v>
      </c>
    </row>
    <row r="187" spans="1:3" ht="15.6" x14ac:dyDescent="0.3">
      <c r="A187" s="1" t="e">
        <f>#REF!</f>
        <v>#REF!</v>
      </c>
      <c r="B187" s="1619" t="s">
        <v>232</v>
      </c>
      <c r="C187" s="427" t="e">
        <f>+VLOOKUP(A187,#REF!,40,FALSE)</f>
        <v>#REF!</v>
      </c>
    </row>
    <row r="188" spans="1:3" ht="15.6" x14ac:dyDescent="0.3">
      <c r="A188" s="1" t="e">
        <f>#REF!</f>
        <v>#REF!</v>
      </c>
      <c r="B188" s="1619" t="s">
        <v>233</v>
      </c>
      <c r="C188" s="427" t="e">
        <f>+VLOOKUP(A188,#REF!,40,FALSE)</f>
        <v>#REF!</v>
      </c>
    </row>
    <row r="189" spans="1:3" ht="15.6" x14ac:dyDescent="0.3">
      <c r="A189" s="1" t="e">
        <f>#REF!</f>
        <v>#REF!</v>
      </c>
      <c r="B189" s="1619" t="s">
        <v>234</v>
      </c>
      <c r="C189" s="427" t="e">
        <f>+VLOOKUP(A189,#REF!,40,FALSE)</f>
        <v>#REF!</v>
      </c>
    </row>
    <row r="190" spans="1:3" ht="15.6" x14ac:dyDescent="0.3">
      <c r="A190" s="1" t="e">
        <f>#REF!</f>
        <v>#REF!</v>
      </c>
      <c r="B190" s="1619" t="s">
        <v>235</v>
      </c>
      <c r="C190" s="427" t="e">
        <f>+VLOOKUP(A190,#REF!,40,FALSE)</f>
        <v>#REF!</v>
      </c>
    </row>
    <row r="191" spans="1:3" ht="15.6" x14ac:dyDescent="0.3">
      <c r="A191" s="1" t="e">
        <f>#REF!</f>
        <v>#REF!</v>
      </c>
      <c r="B191" s="1619" t="s">
        <v>236</v>
      </c>
      <c r="C191" s="427" t="e">
        <f>+VLOOKUP(A191,#REF!,40,FALSE)</f>
        <v>#REF!</v>
      </c>
    </row>
    <row r="192" spans="1:3" ht="15.6" x14ac:dyDescent="0.3">
      <c r="A192" s="1" t="e">
        <f>#REF!</f>
        <v>#REF!</v>
      </c>
      <c r="B192" s="1619" t="s">
        <v>237</v>
      </c>
      <c r="C192" s="427" t="e">
        <f>+VLOOKUP(A192,#REF!,40,FALSE)</f>
        <v>#REF!</v>
      </c>
    </row>
    <row r="193" spans="1:3" ht="15.6" x14ac:dyDescent="0.3">
      <c r="A193" s="1" t="e">
        <f>#REF!</f>
        <v>#REF!</v>
      </c>
      <c r="B193" s="1619" t="s">
        <v>234</v>
      </c>
      <c r="C193" s="427" t="e">
        <f>+VLOOKUP(A193,#REF!,40,FALSE)</f>
        <v>#REF!</v>
      </c>
    </row>
    <row r="194" spans="1:3" ht="15.6" x14ac:dyDescent="0.3">
      <c r="A194" s="1" t="e">
        <f>#REF!</f>
        <v>#REF!</v>
      </c>
      <c r="B194" s="1619" t="s">
        <v>238</v>
      </c>
      <c r="C194" s="427" t="e">
        <f>+VLOOKUP(A194,#REF!,40,FALSE)</f>
        <v>#REF!</v>
      </c>
    </row>
    <row r="195" spans="1:3" ht="15.6" x14ac:dyDescent="0.3">
      <c r="A195" s="1" t="e">
        <f>#REF!</f>
        <v>#REF!</v>
      </c>
      <c r="B195" s="1619" t="s">
        <v>239</v>
      </c>
      <c r="C195" s="427" t="e">
        <f>+VLOOKUP(A195,#REF!,40,FALSE)</f>
        <v>#REF!</v>
      </c>
    </row>
    <row r="196" spans="1:3" ht="15.6" x14ac:dyDescent="0.3">
      <c r="A196" s="93"/>
      <c r="B196" s="1607" t="s">
        <v>240</v>
      </c>
      <c r="C196" s="427" t="e">
        <f>+SUM(C186:C195)</f>
        <v>#REF!</v>
      </c>
    </row>
    <row r="197" spans="1:3" ht="15.6" x14ac:dyDescent="0.3">
      <c r="B197" s="1645" t="s">
        <v>267</v>
      </c>
      <c r="C197" s="427"/>
    </row>
    <row r="198" spans="1:3" ht="15.6" x14ac:dyDescent="0.3">
      <c r="A198" s="1" t="e">
        <f>#REF!</f>
        <v>#REF!</v>
      </c>
      <c r="B198" s="1619" t="s">
        <v>241</v>
      </c>
      <c r="C198" s="427" t="e">
        <f>+VLOOKUP(A198,#REF!,40,FALSE)</f>
        <v>#REF!</v>
      </c>
    </row>
    <row r="199" spans="1:3" ht="15.6" x14ac:dyDescent="0.3">
      <c r="A199" s="1" t="e">
        <f>#REF!</f>
        <v>#REF!</v>
      </c>
      <c r="B199" s="1619" t="s">
        <v>242</v>
      </c>
      <c r="C199" s="427" t="e">
        <f>+VLOOKUP(A199,#REF!,40,FALSE)</f>
        <v>#REF!</v>
      </c>
    </row>
    <row r="200" spans="1:3" ht="15.6" x14ac:dyDescent="0.3">
      <c r="A200" s="1" t="e">
        <f>#REF!</f>
        <v>#REF!</v>
      </c>
      <c r="B200" s="1619" t="s">
        <v>243</v>
      </c>
      <c r="C200" s="427" t="e">
        <f>+VLOOKUP(A200,#REF!,40,FALSE)</f>
        <v>#REF!</v>
      </c>
    </row>
    <row r="201" spans="1:3" ht="15.6" x14ac:dyDescent="0.3">
      <c r="A201" s="1" t="e">
        <f>#REF!</f>
        <v>#REF!</v>
      </c>
      <c r="B201" s="1619" t="s">
        <v>244</v>
      </c>
      <c r="C201" s="427" t="e">
        <f>+VLOOKUP(A201,#REF!,40,FALSE)</f>
        <v>#REF!</v>
      </c>
    </row>
    <row r="202" spans="1:3" ht="15.6" x14ac:dyDescent="0.3">
      <c r="A202" s="1" t="e">
        <f>#REF!</f>
        <v>#REF!</v>
      </c>
      <c r="B202" s="1619" t="s">
        <v>245</v>
      </c>
      <c r="C202" s="427" t="e">
        <f>+VLOOKUP(A202,#REF!,40,FALSE)</f>
        <v>#REF!</v>
      </c>
    </row>
    <row r="203" spans="1:3" ht="15.6" x14ac:dyDescent="0.3">
      <c r="A203" s="93"/>
      <c r="B203" s="1607" t="s">
        <v>246</v>
      </c>
      <c r="C203" s="427" t="e">
        <f>+SUM(C198:C202)</f>
        <v>#REF!</v>
      </c>
    </row>
    <row r="204" spans="1:3" ht="15.6" x14ac:dyDescent="0.3">
      <c r="B204" s="1645" t="s">
        <v>268</v>
      </c>
      <c r="C204" s="427"/>
    </row>
    <row r="205" spans="1:3" ht="15.6" x14ac:dyDescent="0.3">
      <c r="A205" s="1" t="e">
        <f>#REF!</f>
        <v>#REF!</v>
      </c>
      <c r="B205" s="1619" t="s">
        <v>247</v>
      </c>
      <c r="C205" s="427" t="e">
        <f>+VLOOKUP(A205,#REF!,40,FALSE)</f>
        <v>#REF!</v>
      </c>
    </row>
    <row r="206" spans="1:3" ht="15.6" x14ac:dyDescent="0.3">
      <c r="A206" s="1" t="e">
        <f>#REF!</f>
        <v>#REF!</v>
      </c>
      <c r="B206" s="1619" t="s">
        <v>248</v>
      </c>
      <c r="C206" s="427" t="e">
        <f>+VLOOKUP(A206,#REF!,40,FALSE)</f>
        <v>#REF!</v>
      </c>
    </row>
    <row r="207" spans="1:3" ht="15.6" x14ac:dyDescent="0.3">
      <c r="A207" s="1" t="e">
        <f>#REF!</f>
        <v>#REF!</v>
      </c>
      <c r="B207" s="1619" t="s">
        <v>249</v>
      </c>
      <c r="C207" s="427" t="e">
        <f>+VLOOKUP(A207,#REF!,40,FALSE)</f>
        <v>#REF!</v>
      </c>
    </row>
    <row r="208" spans="1:3" ht="15.6" x14ac:dyDescent="0.3">
      <c r="A208" s="1" t="e">
        <f>#REF!</f>
        <v>#REF!</v>
      </c>
      <c r="B208" s="1619" t="s">
        <v>250</v>
      </c>
      <c r="C208" s="427" t="e">
        <f>+VLOOKUP(A208,#REF!,40,FALSE)</f>
        <v>#REF!</v>
      </c>
    </row>
    <row r="209" spans="1:3" ht="15.6" x14ac:dyDescent="0.3">
      <c r="A209" s="93"/>
      <c r="B209" s="1607" t="s">
        <v>251</v>
      </c>
      <c r="C209" s="427" t="e">
        <f>+SUM(C205:C208)</f>
        <v>#REF!</v>
      </c>
    </row>
    <row r="210" spans="1:3" ht="15.6" x14ac:dyDescent="0.3">
      <c r="B210" s="1645" t="s">
        <v>269</v>
      </c>
      <c r="C210" s="427"/>
    </row>
    <row r="211" spans="1:3" ht="16.2" thickBot="1" x14ac:dyDescent="0.35">
      <c r="A211" s="1" t="e">
        <f>#REF!</f>
        <v>#REF!</v>
      </c>
      <c r="B211" s="1619" t="s">
        <v>252</v>
      </c>
      <c r="C211" s="427" t="e">
        <f>+VLOOKUP(A211,#REF!,40,FALSE)</f>
        <v>#REF!</v>
      </c>
    </row>
    <row r="212" spans="1:3" ht="15.6" x14ac:dyDescent="0.3">
      <c r="A212" s="93"/>
      <c r="B212" s="1636" t="s">
        <v>160</v>
      </c>
      <c r="C212" s="427" t="e">
        <f>+C184+C196+C203+C209+C211</f>
        <v>#REF!</v>
      </c>
    </row>
    <row r="213" spans="1:3" ht="15.6" x14ac:dyDescent="0.3">
      <c r="B213" s="1645" t="s">
        <v>270</v>
      </c>
      <c r="C213" s="427"/>
    </row>
    <row r="214" spans="1:3" ht="15.6" x14ac:dyDescent="0.3">
      <c r="A214" s="1" t="e">
        <f>#REF!</f>
        <v>#REF!</v>
      </c>
      <c r="B214" s="1619" t="s">
        <v>253</v>
      </c>
      <c r="C214" s="427" t="e">
        <f>+VLOOKUP(A214,#REF!,40,FALSE)</f>
        <v>#REF!</v>
      </c>
    </row>
    <row r="215" spans="1:3" ht="15.6" x14ac:dyDescent="0.3">
      <c r="A215" s="1" t="e">
        <f>#REF!</f>
        <v>#REF!</v>
      </c>
      <c r="B215" s="1619" t="s">
        <v>254</v>
      </c>
      <c r="C215" s="427" t="e">
        <f>+VLOOKUP(A215,#REF!,40,FALSE)</f>
        <v>#REF!</v>
      </c>
    </row>
    <row r="216" spans="1:3" ht="15.6" x14ac:dyDescent="0.3">
      <c r="A216" s="1" t="e">
        <f>#REF!</f>
        <v>#REF!</v>
      </c>
      <c r="B216" s="1619" t="s">
        <v>255</v>
      </c>
      <c r="C216" s="427" t="e">
        <f>+VLOOKUP(A216,#REF!,40,FALSE)</f>
        <v>#REF!</v>
      </c>
    </row>
    <row r="217" spans="1:3" ht="15.6" x14ac:dyDescent="0.3">
      <c r="A217" s="1" t="e">
        <f>#REF!</f>
        <v>#REF!</v>
      </c>
      <c r="B217" s="1619" t="s">
        <v>256</v>
      </c>
      <c r="C217" s="427" t="e">
        <f>+VLOOKUP(A217,#REF!,40,FALSE)</f>
        <v>#REF!</v>
      </c>
    </row>
    <row r="218" spans="1:3" ht="15.6" x14ac:dyDescent="0.3">
      <c r="A218" s="1" t="e">
        <f>#REF!</f>
        <v>#REF!</v>
      </c>
      <c r="B218" s="1619" t="s">
        <v>257</v>
      </c>
      <c r="C218" s="427" t="e">
        <f>+VLOOKUP(A218,#REF!,40,FALSE)</f>
        <v>#REF!</v>
      </c>
    </row>
    <row r="219" spans="1:3" ht="15.6" x14ac:dyDescent="0.3">
      <c r="A219" s="1" t="e">
        <f>#REF!</f>
        <v>#REF!</v>
      </c>
      <c r="B219" s="1619" t="s">
        <v>258</v>
      </c>
      <c r="C219" s="427" t="e">
        <f>+VLOOKUP(A219,#REF!,40,FALSE)</f>
        <v>#REF!</v>
      </c>
    </row>
    <row r="220" spans="1:3" ht="16.2" thickBot="1" x14ac:dyDescent="0.35">
      <c r="A220" s="1" t="e">
        <f>#REF!</f>
        <v>#REF!</v>
      </c>
      <c r="B220" s="1619" t="s">
        <v>259</v>
      </c>
      <c r="C220" s="427" t="e">
        <f>+VLOOKUP(A220,#REF!,40,FALSE)</f>
        <v>#REF!</v>
      </c>
    </row>
    <row r="221" spans="1:3" ht="16.2" thickBot="1" x14ac:dyDescent="0.35">
      <c r="A221" s="93"/>
      <c r="B221" s="1650" t="s">
        <v>164</v>
      </c>
      <c r="C221" s="427" t="e">
        <f>+C212+C214</f>
        <v>#REF!</v>
      </c>
    </row>
    <row r="222" spans="1:3" ht="16.2" thickTop="1" x14ac:dyDescent="0.3">
      <c r="C222" s="427"/>
    </row>
    <row r="223" spans="1:3" ht="16.2" thickBot="1" x14ac:dyDescent="0.35">
      <c r="B223" s="1657"/>
      <c r="C223" s="427"/>
    </row>
    <row r="224" spans="1:3" ht="15.6" x14ac:dyDescent="0.3">
      <c r="A224" s="1661"/>
      <c r="B224" s="1662"/>
      <c r="C224" s="427"/>
    </row>
    <row r="225" spans="2:3" ht="15.6" x14ac:dyDescent="0.3">
      <c r="B225" s="1666"/>
      <c r="C225" s="427"/>
    </row>
    <row r="226" spans="2:3" ht="15.6" x14ac:dyDescent="0.3">
      <c r="B226" s="1666"/>
      <c r="C226" s="427"/>
    </row>
    <row r="227" spans="2:3" ht="15.6" x14ac:dyDescent="0.3">
      <c r="B227" s="1672"/>
      <c r="C227" s="427"/>
    </row>
    <row r="228" spans="2:3" ht="15.6" x14ac:dyDescent="0.3">
      <c r="B228" s="1672"/>
      <c r="C228" s="427"/>
    </row>
    <row r="229" spans="2:3" ht="16.2" thickBot="1" x14ac:dyDescent="0.35">
      <c r="B229" s="1666"/>
      <c r="C229" s="427"/>
    </row>
    <row r="230" spans="2:3" ht="15.6" x14ac:dyDescent="0.3">
      <c r="B230" s="1636"/>
      <c r="C230" s="427"/>
    </row>
    <row r="231" spans="2:3" ht="15.6" x14ac:dyDescent="0.3">
      <c r="B231" s="1684"/>
      <c r="C231" s="427"/>
    </row>
    <row r="232" spans="2:3" ht="15.6" x14ac:dyDescent="0.3">
      <c r="B232" s="1672"/>
      <c r="C232" s="427"/>
    </row>
    <row r="233" spans="2:3" ht="15.6" x14ac:dyDescent="0.3">
      <c r="B233" s="1672"/>
      <c r="C233" s="427"/>
    </row>
    <row r="234" spans="2:3" ht="15.6" x14ac:dyDescent="0.3">
      <c r="B234" s="1687"/>
      <c r="C234" s="427"/>
    </row>
    <row r="235" spans="2:3" ht="15.6" x14ac:dyDescent="0.3">
      <c r="B235" s="1689"/>
      <c r="C235" s="427"/>
    </row>
    <row r="236" spans="2:3" ht="15.6" x14ac:dyDescent="0.3">
      <c r="B236" s="1687"/>
      <c r="C236" s="427"/>
    </row>
    <row r="237" spans="2:3" ht="16.2" thickBot="1" x14ac:dyDescent="0.35">
      <c r="B237" s="1687"/>
      <c r="C237" s="427"/>
    </row>
    <row r="238" spans="2:3" ht="15.6" x14ac:dyDescent="0.3">
      <c r="B238" s="1636"/>
      <c r="C238" s="427"/>
    </row>
    <row r="239" spans="2:3" ht="15.6" x14ac:dyDescent="0.3">
      <c r="B239" s="1692"/>
      <c r="C239" s="427"/>
    </row>
    <row r="240" spans="2:3" ht="15.6" x14ac:dyDescent="0.3">
      <c r="B240" s="1672"/>
      <c r="C240" s="427"/>
    </row>
    <row r="241" spans="2:3" ht="15.6" x14ac:dyDescent="0.3">
      <c r="B241" s="1672"/>
      <c r="C241" s="427"/>
    </row>
    <row r="242" spans="2:3" ht="15.6" x14ac:dyDescent="0.3">
      <c r="B242" s="1689"/>
      <c r="C242" s="427"/>
    </row>
    <row r="243" spans="2:3" ht="15.6" x14ac:dyDescent="0.3">
      <c r="B243" s="1687"/>
      <c r="C243" s="427"/>
    </row>
    <row r="244" spans="2:3" ht="15.6" x14ac:dyDescent="0.3">
      <c r="B244" s="1666"/>
      <c r="C244" s="427"/>
    </row>
    <row r="245" spans="2:3" ht="15.6" x14ac:dyDescent="0.3">
      <c r="B245" s="1666"/>
      <c r="C245" s="427"/>
    </row>
    <row r="246" spans="2:3" ht="15.6" x14ac:dyDescent="0.3">
      <c r="B246" s="1666"/>
      <c r="C246" s="427"/>
    </row>
    <row r="247" spans="2:3" ht="15.6" x14ac:dyDescent="0.3">
      <c r="B247" s="1689"/>
      <c r="C247" s="427"/>
    </row>
    <row r="248" spans="2:3" ht="16.2" thickBot="1" x14ac:dyDescent="0.35">
      <c r="B248" s="1666"/>
      <c r="C248" s="427"/>
    </row>
    <row r="249" spans="2:3" ht="15.6" x14ac:dyDescent="0.3">
      <c r="B249" s="1680"/>
      <c r="C249" s="427"/>
    </row>
    <row r="250" spans="2:3" ht="16.2" thickBot="1" x14ac:dyDescent="0.35">
      <c r="B250" s="1672"/>
      <c r="C250" s="427"/>
    </row>
    <row r="251" spans="2:3" ht="15.6" x14ac:dyDescent="0.3">
      <c r="B251" s="1680"/>
      <c r="C251" s="427"/>
    </row>
    <row r="252" spans="2:3" ht="15.6" x14ac:dyDescent="0.3">
      <c r="B252" s="1672"/>
      <c r="C252" s="427"/>
    </row>
    <row r="253" spans="2:3" ht="16.2" thickBot="1" x14ac:dyDescent="0.35">
      <c r="B253" s="1689"/>
      <c r="C253" s="427"/>
    </row>
    <row r="254" spans="2:3" ht="15.6" x14ac:dyDescent="0.3">
      <c r="B254" s="1697"/>
      <c r="C254" s="427"/>
    </row>
    <row r="255" spans="2:3" ht="15.6" x14ac:dyDescent="0.3">
      <c r="B255" s="1700"/>
      <c r="C255" s="427"/>
    </row>
    <row r="256" spans="2:3" ht="16.2" thickBot="1" x14ac:dyDescent="0.35">
      <c r="B256" s="1702"/>
      <c r="C256" s="427"/>
    </row>
    <row r="257" spans="1:3" ht="15.6" x14ac:dyDescent="0.3">
      <c r="B257" s="1706"/>
      <c r="C257" s="427"/>
    </row>
    <row r="258" spans="1:3" ht="15.6" x14ac:dyDescent="0.3">
      <c r="A258" s="1710"/>
      <c r="B258" s="1709"/>
      <c r="C258" s="427"/>
    </row>
    <row r="259" spans="1:3" ht="15.6" x14ac:dyDescent="0.3">
      <c r="C259" s="427"/>
    </row>
    <row r="260" spans="1:3" ht="15.6" x14ac:dyDescent="0.3">
      <c r="C260" s="427"/>
    </row>
    <row r="261" spans="1:3" ht="15.6" x14ac:dyDescent="0.3">
      <c r="C261" s="427"/>
    </row>
    <row r="262" spans="1:3" ht="15.6" x14ac:dyDescent="0.3">
      <c r="C262" s="427"/>
    </row>
    <row r="263" spans="1:3" ht="15.6" x14ac:dyDescent="0.3">
      <c r="C263" s="427"/>
    </row>
    <row r="264" spans="1:3" ht="15.6" x14ac:dyDescent="0.3">
      <c r="C264" s="427"/>
    </row>
    <row r="265" spans="1:3" ht="15.6" x14ac:dyDescent="0.3">
      <c r="C265" s="427"/>
    </row>
    <row r="266" spans="1:3" ht="15.6" x14ac:dyDescent="0.3">
      <c r="C266" s="427"/>
    </row>
    <row r="267" spans="1:3" ht="15.6" x14ac:dyDescent="0.3">
      <c r="C267" s="427"/>
    </row>
    <row r="268" spans="1:3" ht="15.6" x14ac:dyDescent="0.3">
      <c r="C268" s="427"/>
    </row>
    <row r="269" spans="1:3" ht="15.6" x14ac:dyDescent="0.3">
      <c r="C269" s="427"/>
    </row>
    <row r="270" spans="1:3" ht="15.6" x14ac:dyDescent="0.3">
      <c r="C270" s="427"/>
    </row>
    <row r="271" spans="1:3" ht="15.6" x14ac:dyDescent="0.3">
      <c r="C271" s="427"/>
    </row>
    <row r="272" spans="1:3" ht="15.6" x14ac:dyDescent="0.3">
      <c r="C272" s="427"/>
    </row>
    <row r="273" spans="3:3" ht="15.6" x14ac:dyDescent="0.3">
      <c r="C273" s="427"/>
    </row>
    <row r="274" spans="3:3" ht="15.6" x14ac:dyDescent="0.3">
      <c r="C274" s="427"/>
    </row>
    <row r="275" spans="3:3" ht="15.6" x14ac:dyDescent="0.3">
      <c r="C275" s="427"/>
    </row>
    <row r="276" spans="3:3" ht="15.6" x14ac:dyDescent="0.3">
      <c r="C276" s="427"/>
    </row>
    <row r="277" spans="3:3" ht="15.6" x14ac:dyDescent="0.3">
      <c r="C277" s="427"/>
    </row>
    <row r="278" spans="3:3" ht="15.6" x14ac:dyDescent="0.3">
      <c r="C278" s="427"/>
    </row>
    <row r="279" spans="3:3" ht="15.6" x14ac:dyDescent="0.3">
      <c r="C279" s="427"/>
    </row>
    <row r="280" spans="3:3" ht="15.6" x14ac:dyDescent="0.3">
      <c r="C280" s="427"/>
    </row>
    <row r="281" spans="3:3" ht="15.6" x14ac:dyDescent="0.3">
      <c r="C281" s="427"/>
    </row>
    <row r="282" spans="3:3" ht="15.6" x14ac:dyDescent="0.3">
      <c r="C282" s="427"/>
    </row>
    <row r="283" spans="3:3" ht="15.6" x14ac:dyDescent="0.3">
      <c r="C283" s="427"/>
    </row>
    <row r="284" spans="3:3" ht="15.6" x14ac:dyDescent="0.3">
      <c r="C284" s="427"/>
    </row>
    <row r="285" spans="3:3" ht="15.6" x14ac:dyDescent="0.3">
      <c r="C285" s="427"/>
    </row>
    <row r="286" spans="3:3" ht="15.6" x14ac:dyDescent="0.3">
      <c r="C286" s="427"/>
    </row>
    <row r="287" spans="3:3" ht="15.6" x14ac:dyDescent="0.3">
      <c r="C287" s="427"/>
    </row>
    <row r="288" spans="3:3" ht="15.6" x14ac:dyDescent="0.3">
      <c r="C288" s="427"/>
    </row>
    <row r="289" spans="3:3" ht="15.6" x14ac:dyDescent="0.3">
      <c r="C289" s="427"/>
    </row>
    <row r="290" spans="3:3" ht="15.6" x14ac:dyDescent="0.3">
      <c r="C290" s="427"/>
    </row>
    <row r="291" spans="3:3" ht="15.6" x14ac:dyDescent="0.3">
      <c r="C291" s="427"/>
    </row>
    <row r="292" spans="3:3" ht="15.6" x14ac:dyDescent="0.3">
      <c r="C292" s="427"/>
    </row>
    <row r="293" spans="3:3" ht="15.6" x14ac:dyDescent="0.3">
      <c r="C293" s="427"/>
    </row>
    <row r="294" spans="3:3" ht="15.6" x14ac:dyDescent="0.3">
      <c r="C294" s="427"/>
    </row>
    <row r="295" spans="3:3" ht="15.6" x14ac:dyDescent="0.3">
      <c r="C295" s="427"/>
    </row>
    <row r="296" spans="3:3" ht="15.6" x14ac:dyDescent="0.3">
      <c r="C296" s="427"/>
    </row>
    <row r="297" spans="3:3" ht="15.6" x14ac:dyDescent="0.3">
      <c r="C297" s="427"/>
    </row>
    <row r="298" spans="3:3" ht="15.6" x14ac:dyDescent="0.3">
      <c r="C298" s="427"/>
    </row>
    <row r="299" spans="3:3" ht="15.6" x14ac:dyDescent="0.3">
      <c r="C299" s="427"/>
    </row>
    <row r="300" spans="3:3" ht="15.6" x14ac:dyDescent="0.3">
      <c r="C300" s="427"/>
    </row>
    <row r="301" spans="3:3" ht="15.6" x14ac:dyDescent="0.3">
      <c r="C301" s="427"/>
    </row>
    <row r="302" spans="3:3" ht="15.6" x14ac:dyDescent="0.3">
      <c r="C302" s="427"/>
    </row>
    <row r="303" spans="3:3" ht="15.6" x14ac:dyDescent="0.3">
      <c r="C303" s="427"/>
    </row>
    <row r="304" spans="3:3" ht="15.6" x14ac:dyDescent="0.3">
      <c r="C304" s="427"/>
    </row>
    <row r="305" spans="3:3" ht="15.6" x14ac:dyDescent="0.3">
      <c r="C305" s="427"/>
    </row>
    <row r="306" spans="3:3" ht="15.6" x14ac:dyDescent="0.3">
      <c r="C306" s="427"/>
    </row>
    <row r="307" spans="3:3" ht="15.6" x14ac:dyDescent="0.3">
      <c r="C307" s="427"/>
    </row>
    <row r="308" spans="3:3" ht="15.6" x14ac:dyDescent="0.3">
      <c r="C308" s="427"/>
    </row>
    <row r="309" spans="3:3" ht="15.6" x14ac:dyDescent="0.3">
      <c r="C309" s="427"/>
    </row>
    <row r="310" spans="3:3" ht="15.6" x14ac:dyDescent="0.3">
      <c r="C310" s="427"/>
    </row>
    <row r="311" spans="3:3" ht="15.6" x14ac:dyDescent="0.3">
      <c r="C311" s="427"/>
    </row>
    <row r="312" spans="3:3" ht="15.6" x14ac:dyDescent="0.3">
      <c r="C312" s="427"/>
    </row>
    <row r="313" spans="3:3" ht="15.6" x14ac:dyDescent="0.3">
      <c r="C313" s="427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9">
    <tabColor rgb="FFFFFF00"/>
    <pageSetUpPr fitToPage="1"/>
  </sheetPr>
  <dimension ref="A1:AK24"/>
  <sheetViews>
    <sheetView showGridLines="0" workbookViewId="0">
      <selection activeCell="X41" sqref="X41"/>
    </sheetView>
  </sheetViews>
  <sheetFormatPr defaultColWidth="11.6640625" defaultRowHeight="15.6" x14ac:dyDescent="0.3"/>
  <cols>
    <col min="1" max="1" width="5" style="328" customWidth="1"/>
    <col min="2" max="2" width="59.109375" style="328" bestFit="1" customWidth="1"/>
    <col min="3" max="3" width="2.5546875" style="328" customWidth="1"/>
    <col min="4" max="4" width="13" style="328" bestFit="1" customWidth="1"/>
    <col min="5" max="6" width="1.5546875" style="328" customWidth="1"/>
    <col min="7" max="7" width="15.5546875" style="328" customWidth="1"/>
    <col min="8" max="9" width="1.5546875" style="328" customWidth="1"/>
    <col min="10" max="10" width="11.88671875" style="328" bestFit="1" customWidth="1"/>
    <col min="11" max="12" width="1.5546875" style="328" customWidth="1"/>
    <col min="13" max="13" width="17.88671875" style="328" customWidth="1"/>
    <col min="14" max="15" width="1.5546875" style="328" customWidth="1"/>
    <col min="16" max="16" width="11.88671875" style="328" bestFit="1" customWidth="1"/>
    <col min="17" max="18" width="1.5546875" style="328" customWidth="1"/>
    <col min="19" max="19" width="11.6640625" style="328" customWidth="1"/>
    <col min="20" max="21" width="1.5546875" style="328" customWidth="1"/>
    <col min="22" max="22" width="13.33203125" style="328" customWidth="1"/>
    <col min="23" max="24" width="1.5546875" style="328" customWidth="1"/>
    <col min="25" max="25" width="11.6640625" style="328" customWidth="1"/>
    <col min="26" max="27" width="1.5546875" style="328" customWidth="1"/>
    <col min="28" max="28" width="14.44140625" style="328" customWidth="1"/>
    <col min="29" max="30" width="1.5546875" style="328" customWidth="1"/>
    <col min="31" max="31" width="11.6640625" style="328" customWidth="1"/>
    <col min="32" max="33" width="1.5546875" style="328" customWidth="1"/>
    <col min="34" max="34" width="13.33203125" style="328" customWidth="1"/>
    <col min="35" max="36" width="1.5546875" style="328" customWidth="1"/>
    <col min="37" max="37" width="11.88671875" style="328" customWidth="1"/>
    <col min="38" max="38" width="13.33203125" style="328" customWidth="1"/>
    <col min="39" max="39" width="4.109375" style="328" customWidth="1"/>
    <col min="40" max="40" width="14.44140625" style="328" customWidth="1"/>
    <col min="41" max="41" width="4.109375" style="328" customWidth="1"/>
    <col min="42" max="42" width="11.6640625" style="328" customWidth="1"/>
    <col min="43" max="43" width="13.33203125" style="328" customWidth="1"/>
    <col min="44" max="44" width="8.6640625" style="328" customWidth="1"/>
    <col min="45" max="45" width="13.33203125" style="328" customWidth="1"/>
    <col min="46" max="46" width="8.6640625" style="328" customWidth="1"/>
    <col min="47" max="47" width="13.33203125" style="328" customWidth="1"/>
    <col min="48" max="48" width="4.109375" style="328" customWidth="1"/>
    <col min="49" max="49" width="13.33203125" style="328" customWidth="1"/>
    <col min="50" max="50" width="3" style="328" customWidth="1"/>
    <col min="51" max="52" width="11.6640625" style="328" customWidth="1"/>
    <col min="53" max="54" width="1.88671875" style="328" customWidth="1"/>
    <col min="55" max="60" width="11.6640625" style="328" customWidth="1"/>
    <col min="61" max="61" width="12.109375" style="328" customWidth="1"/>
    <col min="62" max="62" width="4.109375" style="328" customWidth="1"/>
    <col min="63" max="246" width="11.6640625" style="328"/>
    <col min="247" max="247" width="5.33203125" style="328" customWidth="1"/>
    <col min="248" max="248" width="1" style="328" customWidth="1"/>
    <col min="249" max="252" width="11.6640625" style="328" customWidth="1"/>
    <col min="253" max="253" width="3" style="328" customWidth="1"/>
    <col min="254" max="254" width="17.88671875" style="328" customWidth="1"/>
    <col min="255" max="255" width="1" style="328" customWidth="1"/>
    <col min="256" max="256" width="17.88671875" style="328" customWidth="1"/>
    <col min="257" max="257" width="1.5546875" style="328" customWidth="1"/>
    <col min="258" max="258" width="17.88671875" style="328" customWidth="1"/>
    <col min="259" max="259" width="3" style="328" customWidth="1"/>
    <col min="260" max="262" width="11.6640625" style="328" customWidth="1"/>
    <col min="263" max="263" width="15.5546875" style="328" customWidth="1"/>
    <col min="264" max="264" width="9.88671875" style="328" customWidth="1"/>
    <col min="265" max="265" width="17.88671875" style="328" customWidth="1"/>
    <col min="266" max="266" width="1" style="328" customWidth="1"/>
    <col min="267" max="267" width="17.88671875" style="328" customWidth="1"/>
    <col min="268" max="268" width="1" style="328" customWidth="1"/>
    <col min="269" max="269" width="17.88671875" style="328" customWidth="1"/>
    <col min="270" max="270" width="1" style="328" customWidth="1"/>
    <col min="271" max="271" width="11.6640625" style="328" customWidth="1"/>
    <col min="272" max="272" width="4.109375" style="328" customWidth="1"/>
    <col min="273" max="273" width="11.6640625" style="328" customWidth="1"/>
    <col min="274" max="274" width="4.109375" style="328" customWidth="1"/>
    <col min="275" max="277" width="11.6640625" style="328" customWidth="1"/>
    <col min="278" max="278" width="13.33203125" style="328" customWidth="1"/>
    <col min="279" max="279" width="11.6640625" style="328" customWidth="1"/>
    <col min="280" max="280" width="12.109375" style="328" customWidth="1"/>
    <col min="281" max="281" width="11.6640625" style="328" customWidth="1"/>
    <col min="282" max="282" width="14.44140625" style="328" customWidth="1"/>
    <col min="283" max="283" width="3" style="328" customWidth="1"/>
    <col min="284" max="284" width="14.44140625" style="328" customWidth="1"/>
    <col min="285" max="285" width="4.109375" style="328" customWidth="1"/>
    <col min="286" max="287" width="11.6640625" style="328" customWidth="1"/>
    <col min="288" max="288" width="3" style="328" customWidth="1"/>
    <col min="289" max="289" width="11.6640625" style="328" customWidth="1"/>
    <col min="290" max="290" width="13.33203125" style="328" customWidth="1"/>
    <col min="291" max="291" width="8.6640625" style="328" customWidth="1"/>
    <col min="292" max="292" width="13.33203125" style="328" customWidth="1"/>
    <col min="293" max="293" width="8.6640625" style="328" customWidth="1"/>
    <col min="294" max="294" width="13.33203125" style="328" customWidth="1"/>
    <col min="295" max="295" width="4.109375" style="328" customWidth="1"/>
    <col min="296" max="296" width="14.44140625" style="328" customWidth="1"/>
    <col min="297" max="297" width="4.109375" style="328" customWidth="1"/>
    <col min="298" max="298" width="11.6640625" style="328" customWidth="1"/>
    <col min="299" max="299" width="13.33203125" style="328" customWidth="1"/>
    <col min="300" max="300" width="8.6640625" style="328" customWidth="1"/>
    <col min="301" max="301" width="13.33203125" style="328" customWidth="1"/>
    <col min="302" max="302" width="8.6640625" style="328" customWidth="1"/>
    <col min="303" max="303" width="13.33203125" style="328" customWidth="1"/>
    <col min="304" max="304" width="4.109375" style="328" customWidth="1"/>
    <col min="305" max="305" width="13.33203125" style="328" customWidth="1"/>
    <col min="306" max="306" width="3" style="328" customWidth="1"/>
    <col min="307" max="308" width="11.6640625" style="328" customWidth="1"/>
    <col min="309" max="310" width="1.88671875" style="328" customWidth="1"/>
    <col min="311" max="316" width="11.6640625" style="328" customWidth="1"/>
    <col min="317" max="317" width="12.109375" style="328" customWidth="1"/>
    <col min="318" max="318" width="4.109375" style="328" customWidth="1"/>
    <col min="319" max="502" width="11.6640625" style="328"/>
    <col min="503" max="503" width="5.33203125" style="328" customWidth="1"/>
    <col min="504" max="504" width="1" style="328" customWidth="1"/>
    <col min="505" max="508" width="11.6640625" style="328" customWidth="1"/>
    <col min="509" max="509" width="3" style="328" customWidth="1"/>
    <col min="510" max="510" width="17.88671875" style="328" customWidth="1"/>
    <col min="511" max="511" width="1" style="328" customWidth="1"/>
    <col min="512" max="512" width="17.88671875" style="328" customWidth="1"/>
    <col min="513" max="513" width="1.5546875" style="328" customWidth="1"/>
    <col min="514" max="514" width="17.88671875" style="328" customWidth="1"/>
    <col min="515" max="515" width="3" style="328" customWidth="1"/>
    <col min="516" max="518" width="11.6640625" style="328" customWidth="1"/>
    <col min="519" max="519" width="15.5546875" style="328" customWidth="1"/>
    <col min="520" max="520" width="9.88671875" style="328" customWidth="1"/>
    <col min="521" max="521" width="17.88671875" style="328" customWidth="1"/>
    <col min="522" max="522" width="1" style="328" customWidth="1"/>
    <col min="523" max="523" width="17.88671875" style="328" customWidth="1"/>
    <col min="524" max="524" width="1" style="328" customWidth="1"/>
    <col min="525" max="525" width="17.88671875" style="328" customWidth="1"/>
    <col min="526" max="526" width="1" style="328" customWidth="1"/>
    <col min="527" max="527" width="11.6640625" style="328" customWidth="1"/>
    <col min="528" max="528" width="4.109375" style="328" customWidth="1"/>
    <col min="529" max="529" width="11.6640625" style="328" customWidth="1"/>
    <col min="530" max="530" width="4.109375" style="328" customWidth="1"/>
    <col min="531" max="533" width="11.6640625" style="328" customWidth="1"/>
    <col min="534" max="534" width="13.33203125" style="328" customWidth="1"/>
    <col min="535" max="535" width="11.6640625" style="328" customWidth="1"/>
    <col min="536" max="536" width="12.109375" style="328" customWidth="1"/>
    <col min="537" max="537" width="11.6640625" style="328" customWidth="1"/>
    <col min="538" max="538" width="14.44140625" style="328" customWidth="1"/>
    <col min="539" max="539" width="3" style="328" customWidth="1"/>
    <col min="540" max="540" width="14.44140625" style="328" customWidth="1"/>
    <col min="541" max="541" width="4.109375" style="328" customWidth="1"/>
    <col min="542" max="543" width="11.6640625" style="328" customWidth="1"/>
    <col min="544" max="544" width="3" style="328" customWidth="1"/>
    <col min="545" max="545" width="11.6640625" style="328" customWidth="1"/>
    <col min="546" max="546" width="13.33203125" style="328" customWidth="1"/>
    <col min="547" max="547" width="8.6640625" style="328" customWidth="1"/>
    <col min="548" max="548" width="13.33203125" style="328" customWidth="1"/>
    <col min="549" max="549" width="8.6640625" style="328" customWidth="1"/>
    <col min="550" max="550" width="13.33203125" style="328" customWidth="1"/>
    <col min="551" max="551" width="4.109375" style="328" customWidth="1"/>
    <col min="552" max="552" width="14.44140625" style="328" customWidth="1"/>
    <col min="553" max="553" width="4.109375" style="328" customWidth="1"/>
    <col min="554" max="554" width="11.6640625" style="328" customWidth="1"/>
    <col min="555" max="555" width="13.33203125" style="328" customWidth="1"/>
    <col min="556" max="556" width="8.6640625" style="328" customWidth="1"/>
    <col min="557" max="557" width="13.33203125" style="328" customWidth="1"/>
    <col min="558" max="558" width="8.6640625" style="328" customWidth="1"/>
    <col min="559" max="559" width="13.33203125" style="328" customWidth="1"/>
    <col min="560" max="560" width="4.109375" style="328" customWidth="1"/>
    <col min="561" max="561" width="13.33203125" style="328" customWidth="1"/>
    <col min="562" max="562" width="3" style="328" customWidth="1"/>
    <col min="563" max="564" width="11.6640625" style="328" customWidth="1"/>
    <col min="565" max="566" width="1.88671875" style="328" customWidth="1"/>
    <col min="567" max="572" width="11.6640625" style="328" customWidth="1"/>
    <col min="573" max="573" width="12.109375" style="328" customWidth="1"/>
    <col min="574" max="574" width="4.109375" style="328" customWidth="1"/>
    <col min="575" max="758" width="11.6640625" style="328"/>
    <col min="759" max="759" width="5.33203125" style="328" customWidth="1"/>
    <col min="760" max="760" width="1" style="328" customWidth="1"/>
    <col min="761" max="764" width="11.6640625" style="328" customWidth="1"/>
    <col min="765" max="765" width="3" style="328" customWidth="1"/>
    <col min="766" max="766" width="17.88671875" style="328" customWidth="1"/>
    <col min="767" max="767" width="1" style="328" customWidth="1"/>
    <col min="768" max="768" width="17.88671875" style="328" customWidth="1"/>
    <col min="769" max="769" width="1.5546875" style="328" customWidth="1"/>
    <col min="770" max="770" width="17.88671875" style="328" customWidth="1"/>
    <col min="771" max="771" width="3" style="328" customWidth="1"/>
    <col min="772" max="774" width="11.6640625" style="328" customWidth="1"/>
    <col min="775" max="775" width="15.5546875" style="328" customWidth="1"/>
    <col min="776" max="776" width="9.88671875" style="328" customWidth="1"/>
    <col min="777" max="777" width="17.88671875" style="328" customWidth="1"/>
    <col min="778" max="778" width="1" style="328" customWidth="1"/>
    <col min="779" max="779" width="17.88671875" style="328" customWidth="1"/>
    <col min="780" max="780" width="1" style="328" customWidth="1"/>
    <col min="781" max="781" width="17.88671875" style="328" customWidth="1"/>
    <col min="782" max="782" width="1" style="328" customWidth="1"/>
    <col min="783" max="783" width="11.6640625" style="328" customWidth="1"/>
    <col min="784" max="784" width="4.109375" style="328" customWidth="1"/>
    <col min="785" max="785" width="11.6640625" style="328" customWidth="1"/>
    <col min="786" max="786" width="4.109375" style="328" customWidth="1"/>
    <col min="787" max="789" width="11.6640625" style="328" customWidth="1"/>
    <col min="790" max="790" width="13.33203125" style="328" customWidth="1"/>
    <col min="791" max="791" width="11.6640625" style="328" customWidth="1"/>
    <col min="792" max="792" width="12.109375" style="328" customWidth="1"/>
    <col min="793" max="793" width="11.6640625" style="328" customWidth="1"/>
    <col min="794" max="794" width="14.44140625" style="328" customWidth="1"/>
    <col min="795" max="795" width="3" style="328" customWidth="1"/>
    <col min="796" max="796" width="14.44140625" style="328" customWidth="1"/>
    <col min="797" max="797" width="4.109375" style="328" customWidth="1"/>
    <col min="798" max="799" width="11.6640625" style="328" customWidth="1"/>
    <col min="800" max="800" width="3" style="328" customWidth="1"/>
    <col min="801" max="801" width="11.6640625" style="328" customWidth="1"/>
    <col min="802" max="802" width="13.33203125" style="328" customWidth="1"/>
    <col min="803" max="803" width="8.6640625" style="328" customWidth="1"/>
    <col min="804" max="804" width="13.33203125" style="328" customWidth="1"/>
    <col min="805" max="805" width="8.6640625" style="328" customWidth="1"/>
    <col min="806" max="806" width="13.33203125" style="328" customWidth="1"/>
    <col min="807" max="807" width="4.109375" style="328" customWidth="1"/>
    <col min="808" max="808" width="14.44140625" style="328" customWidth="1"/>
    <col min="809" max="809" width="4.109375" style="328" customWidth="1"/>
    <col min="810" max="810" width="11.6640625" style="328" customWidth="1"/>
    <col min="811" max="811" width="13.33203125" style="328" customWidth="1"/>
    <col min="812" max="812" width="8.6640625" style="328" customWidth="1"/>
    <col min="813" max="813" width="13.33203125" style="328" customWidth="1"/>
    <col min="814" max="814" width="8.6640625" style="328" customWidth="1"/>
    <col min="815" max="815" width="13.33203125" style="328" customWidth="1"/>
    <col min="816" max="816" width="4.109375" style="328" customWidth="1"/>
    <col min="817" max="817" width="13.33203125" style="328" customWidth="1"/>
    <col min="818" max="818" width="3" style="328" customWidth="1"/>
    <col min="819" max="820" width="11.6640625" style="328" customWidth="1"/>
    <col min="821" max="822" width="1.88671875" style="328" customWidth="1"/>
    <col min="823" max="828" width="11.6640625" style="328" customWidth="1"/>
    <col min="829" max="829" width="12.109375" style="328" customWidth="1"/>
    <col min="830" max="830" width="4.109375" style="328" customWidth="1"/>
    <col min="831" max="1014" width="11.6640625" style="328"/>
    <col min="1015" max="1015" width="5.33203125" style="328" customWidth="1"/>
    <col min="1016" max="1016" width="1" style="328" customWidth="1"/>
    <col min="1017" max="1020" width="11.6640625" style="328" customWidth="1"/>
    <col min="1021" max="1021" width="3" style="328" customWidth="1"/>
    <col min="1022" max="1022" width="17.88671875" style="328" customWidth="1"/>
    <col min="1023" max="1023" width="1" style="328" customWidth="1"/>
    <col min="1024" max="1024" width="17.88671875" style="328" customWidth="1"/>
    <col min="1025" max="1025" width="1.5546875" style="328" customWidth="1"/>
    <col min="1026" max="1026" width="17.88671875" style="328" customWidth="1"/>
    <col min="1027" max="1027" width="3" style="328" customWidth="1"/>
    <col min="1028" max="1030" width="11.6640625" style="328" customWidth="1"/>
    <col min="1031" max="1031" width="15.5546875" style="328" customWidth="1"/>
    <col min="1032" max="1032" width="9.88671875" style="328" customWidth="1"/>
    <col min="1033" max="1033" width="17.88671875" style="328" customWidth="1"/>
    <col min="1034" max="1034" width="1" style="328" customWidth="1"/>
    <col min="1035" max="1035" width="17.88671875" style="328" customWidth="1"/>
    <col min="1036" max="1036" width="1" style="328" customWidth="1"/>
    <col min="1037" max="1037" width="17.88671875" style="328" customWidth="1"/>
    <col min="1038" max="1038" width="1" style="328" customWidth="1"/>
    <col min="1039" max="1039" width="11.6640625" style="328" customWidth="1"/>
    <col min="1040" max="1040" width="4.109375" style="328" customWidth="1"/>
    <col min="1041" max="1041" width="11.6640625" style="328" customWidth="1"/>
    <col min="1042" max="1042" width="4.109375" style="328" customWidth="1"/>
    <col min="1043" max="1045" width="11.6640625" style="328" customWidth="1"/>
    <col min="1046" max="1046" width="13.33203125" style="328" customWidth="1"/>
    <col min="1047" max="1047" width="11.6640625" style="328" customWidth="1"/>
    <col min="1048" max="1048" width="12.109375" style="328" customWidth="1"/>
    <col min="1049" max="1049" width="11.6640625" style="328" customWidth="1"/>
    <col min="1050" max="1050" width="14.44140625" style="328" customWidth="1"/>
    <col min="1051" max="1051" width="3" style="328" customWidth="1"/>
    <col min="1052" max="1052" width="14.44140625" style="328" customWidth="1"/>
    <col min="1053" max="1053" width="4.109375" style="328" customWidth="1"/>
    <col min="1054" max="1055" width="11.6640625" style="328" customWidth="1"/>
    <col min="1056" max="1056" width="3" style="328" customWidth="1"/>
    <col min="1057" max="1057" width="11.6640625" style="328" customWidth="1"/>
    <col min="1058" max="1058" width="13.33203125" style="328" customWidth="1"/>
    <col min="1059" max="1059" width="8.6640625" style="328" customWidth="1"/>
    <col min="1060" max="1060" width="13.33203125" style="328" customWidth="1"/>
    <col min="1061" max="1061" width="8.6640625" style="328" customWidth="1"/>
    <col min="1062" max="1062" width="13.33203125" style="328" customWidth="1"/>
    <col min="1063" max="1063" width="4.109375" style="328" customWidth="1"/>
    <col min="1064" max="1064" width="14.44140625" style="328" customWidth="1"/>
    <col min="1065" max="1065" width="4.109375" style="328" customWidth="1"/>
    <col min="1066" max="1066" width="11.6640625" style="328" customWidth="1"/>
    <col min="1067" max="1067" width="13.33203125" style="328" customWidth="1"/>
    <col min="1068" max="1068" width="8.6640625" style="328" customWidth="1"/>
    <col min="1069" max="1069" width="13.33203125" style="328" customWidth="1"/>
    <col min="1070" max="1070" width="8.6640625" style="328" customWidth="1"/>
    <col min="1071" max="1071" width="13.33203125" style="328" customWidth="1"/>
    <col min="1072" max="1072" width="4.109375" style="328" customWidth="1"/>
    <col min="1073" max="1073" width="13.33203125" style="328" customWidth="1"/>
    <col min="1074" max="1074" width="3" style="328" customWidth="1"/>
    <col min="1075" max="1076" width="11.6640625" style="328" customWidth="1"/>
    <col min="1077" max="1078" width="1.88671875" style="328" customWidth="1"/>
    <col min="1079" max="1084" width="11.6640625" style="328" customWidth="1"/>
    <col min="1085" max="1085" width="12.109375" style="328" customWidth="1"/>
    <col min="1086" max="1086" width="4.109375" style="328" customWidth="1"/>
    <col min="1087" max="1270" width="11.6640625" style="328"/>
    <col min="1271" max="1271" width="5.33203125" style="328" customWidth="1"/>
    <col min="1272" max="1272" width="1" style="328" customWidth="1"/>
    <col min="1273" max="1276" width="11.6640625" style="328" customWidth="1"/>
    <col min="1277" max="1277" width="3" style="328" customWidth="1"/>
    <col min="1278" max="1278" width="17.88671875" style="328" customWidth="1"/>
    <col min="1279" max="1279" width="1" style="328" customWidth="1"/>
    <col min="1280" max="1280" width="17.88671875" style="328" customWidth="1"/>
    <col min="1281" max="1281" width="1.5546875" style="328" customWidth="1"/>
    <col min="1282" max="1282" width="17.88671875" style="328" customWidth="1"/>
    <col min="1283" max="1283" width="3" style="328" customWidth="1"/>
    <col min="1284" max="1286" width="11.6640625" style="328" customWidth="1"/>
    <col min="1287" max="1287" width="15.5546875" style="328" customWidth="1"/>
    <col min="1288" max="1288" width="9.88671875" style="328" customWidth="1"/>
    <col min="1289" max="1289" width="17.88671875" style="328" customWidth="1"/>
    <col min="1290" max="1290" width="1" style="328" customWidth="1"/>
    <col min="1291" max="1291" width="17.88671875" style="328" customWidth="1"/>
    <col min="1292" max="1292" width="1" style="328" customWidth="1"/>
    <col min="1293" max="1293" width="17.88671875" style="328" customWidth="1"/>
    <col min="1294" max="1294" width="1" style="328" customWidth="1"/>
    <col min="1295" max="1295" width="11.6640625" style="328" customWidth="1"/>
    <col min="1296" max="1296" width="4.109375" style="328" customWidth="1"/>
    <col min="1297" max="1297" width="11.6640625" style="328" customWidth="1"/>
    <col min="1298" max="1298" width="4.109375" style="328" customWidth="1"/>
    <col min="1299" max="1301" width="11.6640625" style="328" customWidth="1"/>
    <col min="1302" max="1302" width="13.33203125" style="328" customWidth="1"/>
    <col min="1303" max="1303" width="11.6640625" style="328" customWidth="1"/>
    <col min="1304" max="1304" width="12.109375" style="328" customWidth="1"/>
    <col min="1305" max="1305" width="11.6640625" style="328" customWidth="1"/>
    <col min="1306" max="1306" width="14.44140625" style="328" customWidth="1"/>
    <col min="1307" max="1307" width="3" style="328" customWidth="1"/>
    <col min="1308" max="1308" width="14.44140625" style="328" customWidth="1"/>
    <col min="1309" max="1309" width="4.109375" style="328" customWidth="1"/>
    <col min="1310" max="1311" width="11.6640625" style="328" customWidth="1"/>
    <col min="1312" max="1312" width="3" style="328" customWidth="1"/>
    <col min="1313" max="1313" width="11.6640625" style="328" customWidth="1"/>
    <col min="1314" max="1314" width="13.33203125" style="328" customWidth="1"/>
    <col min="1315" max="1315" width="8.6640625" style="328" customWidth="1"/>
    <col min="1316" max="1316" width="13.33203125" style="328" customWidth="1"/>
    <col min="1317" max="1317" width="8.6640625" style="328" customWidth="1"/>
    <col min="1318" max="1318" width="13.33203125" style="328" customWidth="1"/>
    <col min="1319" max="1319" width="4.109375" style="328" customWidth="1"/>
    <col min="1320" max="1320" width="14.44140625" style="328" customWidth="1"/>
    <col min="1321" max="1321" width="4.109375" style="328" customWidth="1"/>
    <col min="1322" max="1322" width="11.6640625" style="328" customWidth="1"/>
    <col min="1323" max="1323" width="13.33203125" style="328" customWidth="1"/>
    <col min="1324" max="1324" width="8.6640625" style="328" customWidth="1"/>
    <col min="1325" max="1325" width="13.33203125" style="328" customWidth="1"/>
    <col min="1326" max="1326" width="8.6640625" style="328" customWidth="1"/>
    <col min="1327" max="1327" width="13.33203125" style="328" customWidth="1"/>
    <col min="1328" max="1328" width="4.109375" style="328" customWidth="1"/>
    <col min="1329" max="1329" width="13.33203125" style="328" customWidth="1"/>
    <col min="1330" max="1330" width="3" style="328" customWidth="1"/>
    <col min="1331" max="1332" width="11.6640625" style="328" customWidth="1"/>
    <col min="1333" max="1334" width="1.88671875" style="328" customWidth="1"/>
    <col min="1335" max="1340" width="11.6640625" style="328" customWidth="1"/>
    <col min="1341" max="1341" width="12.109375" style="328" customWidth="1"/>
    <col min="1342" max="1342" width="4.109375" style="328" customWidth="1"/>
    <col min="1343" max="1526" width="11.6640625" style="328"/>
    <col min="1527" max="1527" width="5.33203125" style="328" customWidth="1"/>
    <col min="1528" max="1528" width="1" style="328" customWidth="1"/>
    <col min="1529" max="1532" width="11.6640625" style="328" customWidth="1"/>
    <col min="1533" max="1533" width="3" style="328" customWidth="1"/>
    <col min="1534" max="1534" width="17.88671875" style="328" customWidth="1"/>
    <col min="1535" max="1535" width="1" style="328" customWidth="1"/>
    <col min="1536" max="1536" width="17.88671875" style="328" customWidth="1"/>
    <col min="1537" max="1537" width="1.5546875" style="328" customWidth="1"/>
    <col min="1538" max="1538" width="17.88671875" style="328" customWidth="1"/>
    <col min="1539" max="1539" width="3" style="328" customWidth="1"/>
    <col min="1540" max="1542" width="11.6640625" style="328" customWidth="1"/>
    <col min="1543" max="1543" width="15.5546875" style="328" customWidth="1"/>
    <col min="1544" max="1544" width="9.88671875" style="328" customWidth="1"/>
    <col min="1545" max="1545" width="17.88671875" style="328" customWidth="1"/>
    <col min="1546" max="1546" width="1" style="328" customWidth="1"/>
    <col min="1547" max="1547" width="17.88671875" style="328" customWidth="1"/>
    <col min="1548" max="1548" width="1" style="328" customWidth="1"/>
    <col min="1549" max="1549" width="17.88671875" style="328" customWidth="1"/>
    <col min="1550" max="1550" width="1" style="328" customWidth="1"/>
    <col min="1551" max="1551" width="11.6640625" style="328" customWidth="1"/>
    <col min="1552" max="1552" width="4.109375" style="328" customWidth="1"/>
    <col min="1553" max="1553" width="11.6640625" style="328" customWidth="1"/>
    <col min="1554" max="1554" width="4.109375" style="328" customWidth="1"/>
    <col min="1555" max="1557" width="11.6640625" style="328" customWidth="1"/>
    <col min="1558" max="1558" width="13.33203125" style="328" customWidth="1"/>
    <col min="1559" max="1559" width="11.6640625" style="328" customWidth="1"/>
    <col min="1560" max="1560" width="12.109375" style="328" customWidth="1"/>
    <col min="1561" max="1561" width="11.6640625" style="328" customWidth="1"/>
    <col min="1562" max="1562" width="14.44140625" style="328" customWidth="1"/>
    <col min="1563" max="1563" width="3" style="328" customWidth="1"/>
    <col min="1564" max="1564" width="14.44140625" style="328" customWidth="1"/>
    <col min="1565" max="1565" width="4.109375" style="328" customWidth="1"/>
    <col min="1566" max="1567" width="11.6640625" style="328" customWidth="1"/>
    <col min="1568" max="1568" width="3" style="328" customWidth="1"/>
    <col min="1569" max="1569" width="11.6640625" style="328" customWidth="1"/>
    <col min="1570" max="1570" width="13.33203125" style="328" customWidth="1"/>
    <col min="1571" max="1571" width="8.6640625" style="328" customWidth="1"/>
    <col min="1572" max="1572" width="13.33203125" style="328" customWidth="1"/>
    <col min="1573" max="1573" width="8.6640625" style="328" customWidth="1"/>
    <col min="1574" max="1574" width="13.33203125" style="328" customWidth="1"/>
    <col min="1575" max="1575" width="4.109375" style="328" customWidth="1"/>
    <col min="1576" max="1576" width="14.44140625" style="328" customWidth="1"/>
    <col min="1577" max="1577" width="4.109375" style="328" customWidth="1"/>
    <col min="1578" max="1578" width="11.6640625" style="328" customWidth="1"/>
    <col min="1579" max="1579" width="13.33203125" style="328" customWidth="1"/>
    <col min="1580" max="1580" width="8.6640625" style="328" customWidth="1"/>
    <col min="1581" max="1581" width="13.33203125" style="328" customWidth="1"/>
    <col min="1582" max="1582" width="8.6640625" style="328" customWidth="1"/>
    <col min="1583" max="1583" width="13.33203125" style="328" customWidth="1"/>
    <col min="1584" max="1584" width="4.109375" style="328" customWidth="1"/>
    <col min="1585" max="1585" width="13.33203125" style="328" customWidth="1"/>
    <col min="1586" max="1586" width="3" style="328" customWidth="1"/>
    <col min="1587" max="1588" width="11.6640625" style="328" customWidth="1"/>
    <col min="1589" max="1590" width="1.88671875" style="328" customWidth="1"/>
    <col min="1591" max="1596" width="11.6640625" style="328" customWidth="1"/>
    <col min="1597" max="1597" width="12.109375" style="328" customWidth="1"/>
    <col min="1598" max="1598" width="4.109375" style="328" customWidth="1"/>
    <col min="1599" max="1782" width="11.6640625" style="328"/>
    <col min="1783" max="1783" width="5.33203125" style="328" customWidth="1"/>
    <col min="1784" max="1784" width="1" style="328" customWidth="1"/>
    <col min="1785" max="1788" width="11.6640625" style="328" customWidth="1"/>
    <col min="1789" max="1789" width="3" style="328" customWidth="1"/>
    <col min="1790" max="1790" width="17.88671875" style="328" customWidth="1"/>
    <col min="1791" max="1791" width="1" style="328" customWidth="1"/>
    <col min="1792" max="1792" width="17.88671875" style="328" customWidth="1"/>
    <col min="1793" max="1793" width="1.5546875" style="328" customWidth="1"/>
    <col min="1794" max="1794" width="17.88671875" style="328" customWidth="1"/>
    <col min="1795" max="1795" width="3" style="328" customWidth="1"/>
    <col min="1796" max="1798" width="11.6640625" style="328" customWidth="1"/>
    <col min="1799" max="1799" width="15.5546875" style="328" customWidth="1"/>
    <col min="1800" max="1800" width="9.88671875" style="328" customWidth="1"/>
    <col min="1801" max="1801" width="17.88671875" style="328" customWidth="1"/>
    <col min="1802" max="1802" width="1" style="328" customWidth="1"/>
    <col min="1803" max="1803" width="17.88671875" style="328" customWidth="1"/>
    <col min="1804" max="1804" width="1" style="328" customWidth="1"/>
    <col min="1805" max="1805" width="17.88671875" style="328" customWidth="1"/>
    <col min="1806" max="1806" width="1" style="328" customWidth="1"/>
    <col min="1807" max="1807" width="11.6640625" style="328" customWidth="1"/>
    <col min="1808" max="1808" width="4.109375" style="328" customWidth="1"/>
    <col min="1809" max="1809" width="11.6640625" style="328" customWidth="1"/>
    <col min="1810" max="1810" width="4.109375" style="328" customWidth="1"/>
    <col min="1811" max="1813" width="11.6640625" style="328" customWidth="1"/>
    <col min="1814" max="1814" width="13.33203125" style="328" customWidth="1"/>
    <col min="1815" max="1815" width="11.6640625" style="328" customWidth="1"/>
    <col min="1816" max="1816" width="12.109375" style="328" customWidth="1"/>
    <col min="1817" max="1817" width="11.6640625" style="328" customWidth="1"/>
    <col min="1818" max="1818" width="14.44140625" style="328" customWidth="1"/>
    <col min="1819" max="1819" width="3" style="328" customWidth="1"/>
    <col min="1820" max="1820" width="14.44140625" style="328" customWidth="1"/>
    <col min="1821" max="1821" width="4.109375" style="328" customWidth="1"/>
    <col min="1822" max="1823" width="11.6640625" style="328" customWidth="1"/>
    <col min="1824" max="1824" width="3" style="328" customWidth="1"/>
    <col min="1825" max="1825" width="11.6640625" style="328" customWidth="1"/>
    <col min="1826" max="1826" width="13.33203125" style="328" customWidth="1"/>
    <col min="1827" max="1827" width="8.6640625" style="328" customWidth="1"/>
    <col min="1828" max="1828" width="13.33203125" style="328" customWidth="1"/>
    <col min="1829" max="1829" width="8.6640625" style="328" customWidth="1"/>
    <col min="1830" max="1830" width="13.33203125" style="328" customWidth="1"/>
    <col min="1831" max="1831" width="4.109375" style="328" customWidth="1"/>
    <col min="1832" max="1832" width="14.44140625" style="328" customWidth="1"/>
    <col min="1833" max="1833" width="4.109375" style="328" customWidth="1"/>
    <col min="1834" max="1834" width="11.6640625" style="328" customWidth="1"/>
    <col min="1835" max="1835" width="13.33203125" style="328" customWidth="1"/>
    <col min="1836" max="1836" width="8.6640625" style="328" customWidth="1"/>
    <col min="1837" max="1837" width="13.33203125" style="328" customWidth="1"/>
    <col min="1838" max="1838" width="8.6640625" style="328" customWidth="1"/>
    <col min="1839" max="1839" width="13.33203125" style="328" customWidth="1"/>
    <col min="1840" max="1840" width="4.109375" style="328" customWidth="1"/>
    <col min="1841" max="1841" width="13.33203125" style="328" customWidth="1"/>
    <col min="1842" max="1842" width="3" style="328" customWidth="1"/>
    <col min="1843" max="1844" width="11.6640625" style="328" customWidth="1"/>
    <col min="1845" max="1846" width="1.88671875" style="328" customWidth="1"/>
    <col min="1847" max="1852" width="11.6640625" style="328" customWidth="1"/>
    <col min="1853" max="1853" width="12.109375" style="328" customWidth="1"/>
    <col min="1854" max="1854" width="4.109375" style="328" customWidth="1"/>
    <col min="1855" max="2038" width="11.6640625" style="328"/>
    <col min="2039" max="2039" width="5.33203125" style="328" customWidth="1"/>
    <col min="2040" max="2040" width="1" style="328" customWidth="1"/>
    <col min="2041" max="2044" width="11.6640625" style="328" customWidth="1"/>
    <col min="2045" max="2045" width="3" style="328" customWidth="1"/>
    <col min="2046" max="2046" width="17.88671875" style="328" customWidth="1"/>
    <col min="2047" max="2047" width="1" style="328" customWidth="1"/>
    <col min="2048" max="2048" width="17.88671875" style="328" customWidth="1"/>
    <col min="2049" max="2049" width="1.5546875" style="328" customWidth="1"/>
    <col min="2050" max="2050" width="17.88671875" style="328" customWidth="1"/>
    <col min="2051" max="2051" width="3" style="328" customWidth="1"/>
    <col min="2052" max="2054" width="11.6640625" style="328" customWidth="1"/>
    <col min="2055" max="2055" width="15.5546875" style="328" customWidth="1"/>
    <col min="2056" max="2056" width="9.88671875" style="328" customWidth="1"/>
    <col min="2057" max="2057" width="17.88671875" style="328" customWidth="1"/>
    <col min="2058" max="2058" width="1" style="328" customWidth="1"/>
    <col min="2059" max="2059" width="17.88671875" style="328" customWidth="1"/>
    <col min="2060" max="2060" width="1" style="328" customWidth="1"/>
    <col min="2061" max="2061" width="17.88671875" style="328" customWidth="1"/>
    <col min="2062" max="2062" width="1" style="328" customWidth="1"/>
    <col min="2063" max="2063" width="11.6640625" style="328" customWidth="1"/>
    <col min="2064" max="2064" width="4.109375" style="328" customWidth="1"/>
    <col min="2065" max="2065" width="11.6640625" style="328" customWidth="1"/>
    <col min="2066" max="2066" width="4.109375" style="328" customWidth="1"/>
    <col min="2067" max="2069" width="11.6640625" style="328" customWidth="1"/>
    <col min="2070" max="2070" width="13.33203125" style="328" customWidth="1"/>
    <col min="2071" max="2071" width="11.6640625" style="328" customWidth="1"/>
    <col min="2072" max="2072" width="12.109375" style="328" customWidth="1"/>
    <col min="2073" max="2073" width="11.6640625" style="328" customWidth="1"/>
    <col min="2074" max="2074" width="14.44140625" style="328" customWidth="1"/>
    <col min="2075" max="2075" width="3" style="328" customWidth="1"/>
    <col min="2076" max="2076" width="14.44140625" style="328" customWidth="1"/>
    <col min="2077" max="2077" width="4.109375" style="328" customWidth="1"/>
    <col min="2078" max="2079" width="11.6640625" style="328" customWidth="1"/>
    <col min="2080" max="2080" width="3" style="328" customWidth="1"/>
    <col min="2081" max="2081" width="11.6640625" style="328" customWidth="1"/>
    <col min="2082" max="2082" width="13.33203125" style="328" customWidth="1"/>
    <col min="2083" max="2083" width="8.6640625" style="328" customWidth="1"/>
    <col min="2084" max="2084" width="13.33203125" style="328" customWidth="1"/>
    <col min="2085" max="2085" width="8.6640625" style="328" customWidth="1"/>
    <col min="2086" max="2086" width="13.33203125" style="328" customWidth="1"/>
    <col min="2087" max="2087" width="4.109375" style="328" customWidth="1"/>
    <col min="2088" max="2088" width="14.44140625" style="328" customWidth="1"/>
    <col min="2089" max="2089" width="4.109375" style="328" customWidth="1"/>
    <col min="2090" max="2090" width="11.6640625" style="328" customWidth="1"/>
    <col min="2091" max="2091" width="13.33203125" style="328" customWidth="1"/>
    <col min="2092" max="2092" width="8.6640625" style="328" customWidth="1"/>
    <col min="2093" max="2093" width="13.33203125" style="328" customWidth="1"/>
    <col min="2094" max="2094" width="8.6640625" style="328" customWidth="1"/>
    <col min="2095" max="2095" width="13.33203125" style="328" customWidth="1"/>
    <col min="2096" max="2096" width="4.109375" style="328" customWidth="1"/>
    <col min="2097" max="2097" width="13.33203125" style="328" customWidth="1"/>
    <col min="2098" max="2098" width="3" style="328" customWidth="1"/>
    <col min="2099" max="2100" width="11.6640625" style="328" customWidth="1"/>
    <col min="2101" max="2102" width="1.88671875" style="328" customWidth="1"/>
    <col min="2103" max="2108" width="11.6640625" style="328" customWidth="1"/>
    <col min="2109" max="2109" width="12.109375" style="328" customWidth="1"/>
    <col min="2110" max="2110" width="4.109375" style="328" customWidth="1"/>
    <col min="2111" max="2294" width="11.6640625" style="328"/>
    <col min="2295" max="2295" width="5.33203125" style="328" customWidth="1"/>
    <col min="2296" max="2296" width="1" style="328" customWidth="1"/>
    <col min="2297" max="2300" width="11.6640625" style="328" customWidth="1"/>
    <col min="2301" max="2301" width="3" style="328" customWidth="1"/>
    <col min="2302" max="2302" width="17.88671875" style="328" customWidth="1"/>
    <col min="2303" max="2303" width="1" style="328" customWidth="1"/>
    <col min="2304" max="2304" width="17.88671875" style="328" customWidth="1"/>
    <col min="2305" max="2305" width="1.5546875" style="328" customWidth="1"/>
    <col min="2306" max="2306" width="17.88671875" style="328" customWidth="1"/>
    <col min="2307" max="2307" width="3" style="328" customWidth="1"/>
    <col min="2308" max="2310" width="11.6640625" style="328" customWidth="1"/>
    <col min="2311" max="2311" width="15.5546875" style="328" customWidth="1"/>
    <col min="2312" max="2312" width="9.88671875" style="328" customWidth="1"/>
    <col min="2313" max="2313" width="17.88671875" style="328" customWidth="1"/>
    <col min="2314" max="2314" width="1" style="328" customWidth="1"/>
    <col min="2315" max="2315" width="17.88671875" style="328" customWidth="1"/>
    <col min="2316" max="2316" width="1" style="328" customWidth="1"/>
    <col min="2317" max="2317" width="17.88671875" style="328" customWidth="1"/>
    <col min="2318" max="2318" width="1" style="328" customWidth="1"/>
    <col min="2319" max="2319" width="11.6640625" style="328" customWidth="1"/>
    <col min="2320" max="2320" width="4.109375" style="328" customWidth="1"/>
    <col min="2321" max="2321" width="11.6640625" style="328" customWidth="1"/>
    <col min="2322" max="2322" width="4.109375" style="328" customWidth="1"/>
    <col min="2323" max="2325" width="11.6640625" style="328" customWidth="1"/>
    <col min="2326" max="2326" width="13.33203125" style="328" customWidth="1"/>
    <col min="2327" max="2327" width="11.6640625" style="328" customWidth="1"/>
    <col min="2328" max="2328" width="12.109375" style="328" customWidth="1"/>
    <col min="2329" max="2329" width="11.6640625" style="328" customWidth="1"/>
    <col min="2330" max="2330" width="14.44140625" style="328" customWidth="1"/>
    <col min="2331" max="2331" width="3" style="328" customWidth="1"/>
    <col min="2332" max="2332" width="14.44140625" style="328" customWidth="1"/>
    <col min="2333" max="2333" width="4.109375" style="328" customWidth="1"/>
    <col min="2334" max="2335" width="11.6640625" style="328" customWidth="1"/>
    <col min="2336" max="2336" width="3" style="328" customWidth="1"/>
    <col min="2337" max="2337" width="11.6640625" style="328" customWidth="1"/>
    <col min="2338" max="2338" width="13.33203125" style="328" customWidth="1"/>
    <col min="2339" max="2339" width="8.6640625" style="328" customWidth="1"/>
    <col min="2340" max="2340" width="13.33203125" style="328" customWidth="1"/>
    <col min="2341" max="2341" width="8.6640625" style="328" customWidth="1"/>
    <col min="2342" max="2342" width="13.33203125" style="328" customWidth="1"/>
    <col min="2343" max="2343" width="4.109375" style="328" customWidth="1"/>
    <col min="2344" max="2344" width="14.44140625" style="328" customWidth="1"/>
    <col min="2345" max="2345" width="4.109375" style="328" customWidth="1"/>
    <col min="2346" max="2346" width="11.6640625" style="328" customWidth="1"/>
    <col min="2347" max="2347" width="13.33203125" style="328" customWidth="1"/>
    <col min="2348" max="2348" width="8.6640625" style="328" customWidth="1"/>
    <col min="2349" max="2349" width="13.33203125" style="328" customWidth="1"/>
    <col min="2350" max="2350" width="8.6640625" style="328" customWidth="1"/>
    <col min="2351" max="2351" width="13.33203125" style="328" customWidth="1"/>
    <col min="2352" max="2352" width="4.109375" style="328" customWidth="1"/>
    <col min="2353" max="2353" width="13.33203125" style="328" customWidth="1"/>
    <col min="2354" max="2354" width="3" style="328" customWidth="1"/>
    <col min="2355" max="2356" width="11.6640625" style="328" customWidth="1"/>
    <col min="2357" max="2358" width="1.88671875" style="328" customWidth="1"/>
    <col min="2359" max="2364" width="11.6640625" style="328" customWidth="1"/>
    <col min="2365" max="2365" width="12.109375" style="328" customWidth="1"/>
    <col min="2366" max="2366" width="4.109375" style="328" customWidth="1"/>
    <col min="2367" max="2550" width="11.6640625" style="328"/>
    <col min="2551" max="2551" width="5.33203125" style="328" customWidth="1"/>
    <col min="2552" max="2552" width="1" style="328" customWidth="1"/>
    <col min="2553" max="2556" width="11.6640625" style="328" customWidth="1"/>
    <col min="2557" max="2557" width="3" style="328" customWidth="1"/>
    <col min="2558" max="2558" width="17.88671875" style="328" customWidth="1"/>
    <col min="2559" max="2559" width="1" style="328" customWidth="1"/>
    <col min="2560" max="2560" width="17.88671875" style="328" customWidth="1"/>
    <col min="2561" max="2561" width="1.5546875" style="328" customWidth="1"/>
    <col min="2562" max="2562" width="17.88671875" style="328" customWidth="1"/>
    <col min="2563" max="2563" width="3" style="328" customWidth="1"/>
    <col min="2564" max="2566" width="11.6640625" style="328" customWidth="1"/>
    <col min="2567" max="2567" width="15.5546875" style="328" customWidth="1"/>
    <col min="2568" max="2568" width="9.88671875" style="328" customWidth="1"/>
    <col min="2569" max="2569" width="17.88671875" style="328" customWidth="1"/>
    <col min="2570" max="2570" width="1" style="328" customWidth="1"/>
    <col min="2571" max="2571" width="17.88671875" style="328" customWidth="1"/>
    <col min="2572" max="2572" width="1" style="328" customWidth="1"/>
    <col min="2573" max="2573" width="17.88671875" style="328" customWidth="1"/>
    <col min="2574" max="2574" width="1" style="328" customWidth="1"/>
    <col min="2575" max="2575" width="11.6640625" style="328" customWidth="1"/>
    <col min="2576" max="2576" width="4.109375" style="328" customWidth="1"/>
    <col min="2577" max="2577" width="11.6640625" style="328" customWidth="1"/>
    <col min="2578" max="2578" width="4.109375" style="328" customWidth="1"/>
    <col min="2579" max="2581" width="11.6640625" style="328" customWidth="1"/>
    <col min="2582" max="2582" width="13.33203125" style="328" customWidth="1"/>
    <col min="2583" max="2583" width="11.6640625" style="328" customWidth="1"/>
    <col min="2584" max="2584" width="12.109375" style="328" customWidth="1"/>
    <col min="2585" max="2585" width="11.6640625" style="328" customWidth="1"/>
    <col min="2586" max="2586" width="14.44140625" style="328" customWidth="1"/>
    <col min="2587" max="2587" width="3" style="328" customWidth="1"/>
    <col min="2588" max="2588" width="14.44140625" style="328" customWidth="1"/>
    <col min="2589" max="2589" width="4.109375" style="328" customWidth="1"/>
    <col min="2590" max="2591" width="11.6640625" style="328" customWidth="1"/>
    <col min="2592" max="2592" width="3" style="328" customWidth="1"/>
    <col min="2593" max="2593" width="11.6640625" style="328" customWidth="1"/>
    <col min="2594" max="2594" width="13.33203125" style="328" customWidth="1"/>
    <col min="2595" max="2595" width="8.6640625" style="328" customWidth="1"/>
    <col min="2596" max="2596" width="13.33203125" style="328" customWidth="1"/>
    <col min="2597" max="2597" width="8.6640625" style="328" customWidth="1"/>
    <col min="2598" max="2598" width="13.33203125" style="328" customWidth="1"/>
    <col min="2599" max="2599" width="4.109375" style="328" customWidth="1"/>
    <col min="2600" max="2600" width="14.44140625" style="328" customWidth="1"/>
    <col min="2601" max="2601" width="4.109375" style="328" customWidth="1"/>
    <col min="2602" max="2602" width="11.6640625" style="328" customWidth="1"/>
    <col min="2603" max="2603" width="13.33203125" style="328" customWidth="1"/>
    <col min="2604" max="2604" width="8.6640625" style="328" customWidth="1"/>
    <col min="2605" max="2605" width="13.33203125" style="328" customWidth="1"/>
    <col min="2606" max="2606" width="8.6640625" style="328" customWidth="1"/>
    <col min="2607" max="2607" width="13.33203125" style="328" customWidth="1"/>
    <col min="2608" max="2608" width="4.109375" style="328" customWidth="1"/>
    <col min="2609" max="2609" width="13.33203125" style="328" customWidth="1"/>
    <col min="2610" max="2610" width="3" style="328" customWidth="1"/>
    <col min="2611" max="2612" width="11.6640625" style="328" customWidth="1"/>
    <col min="2613" max="2614" width="1.88671875" style="328" customWidth="1"/>
    <col min="2615" max="2620" width="11.6640625" style="328" customWidth="1"/>
    <col min="2621" max="2621" width="12.109375" style="328" customWidth="1"/>
    <col min="2622" max="2622" width="4.109375" style="328" customWidth="1"/>
    <col min="2623" max="2806" width="11.6640625" style="328"/>
    <col min="2807" max="2807" width="5.33203125" style="328" customWidth="1"/>
    <col min="2808" max="2808" width="1" style="328" customWidth="1"/>
    <col min="2809" max="2812" width="11.6640625" style="328" customWidth="1"/>
    <col min="2813" max="2813" width="3" style="328" customWidth="1"/>
    <col min="2814" max="2814" width="17.88671875" style="328" customWidth="1"/>
    <col min="2815" max="2815" width="1" style="328" customWidth="1"/>
    <col min="2816" max="2816" width="17.88671875" style="328" customWidth="1"/>
    <col min="2817" max="2817" width="1.5546875" style="328" customWidth="1"/>
    <col min="2818" max="2818" width="17.88671875" style="328" customWidth="1"/>
    <col min="2819" max="2819" width="3" style="328" customWidth="1"/>
    <col min="2820" max="2822" width="11.6640625" style="328" customWidth="1"/>
    <col min="2823" max="2823" width="15.5546875" style="328" customWidth="1"/>
    <col min="2824" max="2824" width="9.88671875" style="328" customWidth="1"/>
    <col min="2825" max="2825" width="17.88671875" style="328" customWidth="1"/>
    <col min="2826" max="2826" width="1" style="328" customWidth="1"/>
    <col min="2827" max="2827" width="17.88671875" style="328" customWidth="1"/>
    <col min="2828" max="2828" width="1" style="328" customWidth="1"/>
    <col min="2829" max="2829" width="17.88671875" style="328" customWidth="1"/>
    <col min="2830" max="2830" width="1" style="328" customWidth="1"/>
    <col min="2831" max="2831" width="11.6640625" style="328" customWidth="1"/>
    <col min="2832" max="2832" width="4.109375" style="328" customWidth="1"/>
    <col min="2833" max="2833" width="11.6640625" style="328" customWidth="1"/>
    <col min="2834" max="2834" width="4.109375" style="328" customWidth="1"/>
    <col min="2835" max="2837" width="11.6640625" style="328" customWidth="1"/>
    <col min="2838" max="2838" width="13.33203125" style="328" customWidth="1"/>
    <col min="2839" max="2839" width="11.6640625" style="328" customWidth="1"/>
    <col min="2840" max="2840" width="12.109375" style="328" customWidth="1"/>
    <col min="2841" max="2841" width="11.6640625" style="328" customWidth="1"/>
    <col min="2842" max="2842" width="14.44140625" style="328" customWidth="1"/>
    <col min="2843" max="2843" width="3" style="328" customWidth="1"/>
    <col min="2844" max="2844" width="14.44140625" style="328" customWidth="1"/>
    <col min="2845" max="2845" width="4.109375" style="328" customWidth="1"/>
    <col min="2846" max="2847" width="11.6640625" style="328" customWidth="1"/>
    <col min="2848" max="2848" width="3" style="328" customWidth="1"/>
    <col min="2849" max="2849" width="11.6640625" style="328" customWidth="1"/>
    <col min="2850" max="2850" width="13.33203125" style="328" customWidth="1"/>
    <col min="2851" max="2851" width="8.6640625" style="328" customWidth="1"/>
    <col min="2852" max="2852" width="13.33203125" style="328" customWidth="1"/>
    <col min="2853" max="2853" width="8.6640625" style="328" customWidth="1"/>
    <col min="2854" max="2854" width="13.33203125" style="328" customWidth="1"/>
    <col min="2855" max="2855" width="4.109375" style="328" customWidth="1"/>
    <col min="2856" max="2856" width="14.44140625" style="328" customWidth="1"/>
    <col min="2857" max="2857" width="4.109375" style="328" customWidth="1"/>
    <col min="2858" max="2858" width="11.6640625" style="328" customWidth="1"/>
    <col min="2859" max="2859" width="13.33203125" style="328" customWidth="1"/>
    <col min="2860" max="2860" width="8.6640625" style="328" customWidth="1"/>
    <col min="2861" max="2861" width="13.33203125" style="328" customWidth="1"/>
    <col min="2862" max="2862" width="8.6640625" style="328" customWidth="1"/>
    <col min="2863" max="2863" width="13.33203125" style="328" customWidth="1"/>
    <col min="2864" max="2864" width="4.109375" style="328" customWidth="1"/>
    <col min="2865" max="2865" width="13.33203125" style="328" customWidth="1"/>
    <col min="2866" max="2866" width="3" style="328" customWidth="1"/>
    <col min="2867" max="2868" width="11.6640625" style="328" customWidth="1"/>
    <col min="2869" max="2870" width="1.88671875" style="328" customWidth="1"/>
    <col min="2871" max="2876" width="11.6640625" style="328" customWidth="1"/>
    <col min="2877" max="2877" width="12.109375" style="328" customWidth="1"/>
    <col min="2878" max="2878" width="4.109375" style="328" customWidth="1"/>
    <col min="2879" max="3062" width="11.6640625" style="328"/>
    <col min="3063" max="3063" width="5.33203125" style="328" customWidth="1"/>
    <col min="3064" max="3064" width="1" style="328" customWidth="1"/>
    <col min="3065" max="3068" width="11.6640625" style="328" customWidth="1"/>
    <col min="3069" max="3069" width="3" style="328" customWidth="1"/>
    <col min="3070" max="3070" width="17.88671875" style="328" customWidth="1"/>
    <col min="3071" max="3071" width="1" style="328" customWidth="1"/>
    <col min="3072" max="3072" width="17.88671875" style="328" customWidth="1"/>
    <col min="3073" max="3073" width="1.5546875" style="328" customWidth="1"/>
    <col min="3074" max="3074" width="17.88671875" style="328" customWidth="1"/>
    <col min="3075" max="3075" width="3" style="328" customWidth="1"/>
    <col min="3076" max="3078" width="11.6640625" style="328" customWidth="1"/>
    <col min="3079" max="3079" width="15.5546875" style="328" customWidth="1"/>
    <col min="3080" max="3080" width="9.88671875" style="328" customWidth="1"/>
    <col min="3081" max="3081" width="17.88671875" style="328" customWidth="1"/>
    <col min="3082" max="3082" width="1" style="328" customWidth="1"/>
    <col min="3083" max="3083" width="17.88671875" style="328" customWidth="1"/>
    <col min="3084" max="3084" width="1" style="328" customWidth="1"/>
    <col min="3085" max="3085" width="17.88671875" style="328" customWidth="1"/>
    <col min="3086" max="3086" width="1" style="328" customWidth="1"/>
    <col min="3087" max="3087" width="11.6640625" style="328" customWidth="1"/>
    <col min="3088" max="3088" width="4.109375" style="328" customWidth="1"/>
    <col min="3089" max="3089" width="11.6640625" style="328" customWidth="1"/>
    <col min="3090" max="3090" width="4.109375" style="328" customWidth="1"/>
    <col min="3091" max="3093" width="11.6640625" style="328" customWidth="1"/>
    <col min="3094" max="3094" width="13.33203125" style="328" customWidth="1"/>
    <col min="3095" max="3095" width="11.6640625" style="328" customWidth="1"/>
    <col min="3096" max="3096" width="12.109375" style="328" customWidth="1"/>
    <col min="3097" max="3097" width="11.6640625" style="328" customWidth="1"/>
    <col min="3098" max="3098" width="14.44140625" style="328" customWidth="1"/>
    <col min="3099" max="3099" width="3" style="328" customWidth="1"/>
    <col min="3100" max="3100" width="14.44140625" style="328" customWidth="1"/>
    <col min="3101" max="3101" width="4.109375" style="328" customWidth="1"/>
    <col min="3102" max="3103" width="11.6640625" style="328" customWidth="1"/>
    <col min="3104" max="3104" width="3" style="328" customWidth="1"/>
    <col min="3105" max="3105" width="11.6640625" style="328" customWidth="1"/>
    <col min="3106" max="3106" width="13.33203125" style="328" customWidth="1"/>
    <col min="3107" max="3107" width="8.6640625" style="328" customWidth="1"/>
    <col min="3108" max="3108" width="13.33203125" style="328" customWidth="1"/>
    <col min="3109" max="3109" width="8.6640625" style="328" customWidth="1"/>
    <col min="3110" max="3110" width="13.33203125" style="328" customWidth="1"/>
    <col min="3111" max="3111" width="4.109375" style="328" customWidth="1"/>
    <col min="3112" max="3112" width="14.44140625" style="328" customWidth="1"/>
    <col min="3113" max="3113" width="4.109375" style="328" customWidth="1"/>
    <col min="3114" max="3114" width="11.6640625" style="328" customWidth="1"/>
    <col min="3115" max="3115" width="13.33203125" style="328" customWidth="1"/>
    <col min="3116" max="3116" width="8.6640625" style="328" customWidth="1"/>
    <col min="3117" max="3117" width="13.33203125" style="328" customWidth="1"/>
    <col min="3118" max="3118" width="8.6640625" style="328" customWidth="1"/>
    <col min="3119" max="3119" width="13.33203125" style="328" customWidth="1"/>
    <col min="3120" max="3120" width="4.109375" style="328" customWidth="1"/>
    <col min="3121" max="3121" width="13.33203125" style="328" customWidth="1"/>
    <col min="3122" max="3122" width="3" style="328" customWidth="1"/>
    <col min="3123" max="3124" width="11.6640625" style="328" customWidth="1"/>
    <col min="3125" max="3126" width="1.88671875" style="328" customWidth="1"/>
    <col min="3127" max="3132" width="11.6640625" style="328" customWidth="1"/>
    <col min="3133" max="3133" width="12.109375" style="328" customWidth="1"/>
    <col min="3134" max="3134" width="4.109375" style="328" customWidth="1"/>
    <col min="3135" max="3318" width="11.6640625" style="328"/>
    <col min="3319" max="3319" width="5.33203125" style="328" customWidth="1"/>
    <col min="3320" max="3320" width="1" style="328" customWidth="1"/>
    <col min="3321" max="3324" width="11.6640625" style="328" customWidth="1"/>
    <col min="3325" max="3325" width="3" style="328" customWidth="1"/>
    <col min="3326" max="3326" width="17.88671875" style="328" customWidth="1"/>
    <col min="3327" max="3327" width="1" style="328" customWidth="1"/>
    <col min="3328" max="3328" width="17.88671875" style="328" customWidth="1"/>
    <col min="3329" max="3329" width="1.5546875" style="328" customWidth="1"/>
    <col min="3330" max="3330" width="17.88671875" style="328" customWidth="1"/>
    <col min="3331" max="3331" width="3" style="328" customWidth="1"/>
    <col min="3332" max="3334" width="11.6640625" style="328" customWidth="1"/>
    <col min="3335" max="3335" width="15.5546875" style="328" customWidth="1"/>
    <col min="3336" max="3336" width="9.88671875" style="328" customWidth="1"/>
    <col min="3337" max="3337" width="17.88671875" style="328" customWidth="1"/>
    <col min="3338" max="3338" width="1" style="328" customWidth="1"/>
    <col min="3339" max="3339" width="17.88671875" style="328" customWidth="1"/>
    <col min="3340" max="3340" width="1" style="328" customWidth="1"/>
    <col min="3341" max="3341" width="17.88671875" style="328" customWidth="1"/>
    <col min="3342" max="3342" width="1" style="328" customWidth="1"/>
    <col min="3343" max="3343" width="11.6640625" style="328" customWidth="1"/>
    <col min="3344" max="3344" width="4.109375" style="328" customWidth="1"/>
    <col min="3345" max="3345" width="11.6640625" style="328" customWidth="1"/>
    <col min="3346" max="3346" width="4.109375" style="328" customWidth="1"/>
    <col min="3347" max="3349" width="11.6640625" style="328" customWidth="1"/>
    <col min="3350" max="3350" width="13.33203125" style="328" customWidth="1"/>
    <col min="3351" max="3351" width="11.6640625" style="328" customWidth="1"/>
    <col min="3352" max="3352" width="12.109375" style="328" customWidth="1"/>
    <col min="3353" max="3353" width="11.6640625" style="328" customWidth="1"/>
    <col min="3354" max="3354" width="14.44140625" style="328" customWidth="1"/>
    <col min="3355" max="3355" width="3" style="328" customWidth="1"/>
    <col min="3356" max="3356" width="14.44140625" style="328" customWidth="1"/>
    <col min="3357" max="3357" width="4.109375" style="328" customWidth="1"/>
    <col min="3358" max="3359" width="11.6640625" style="328" customWidth="1"/>
    <col min="3360" max="3360" width="3" style="328" customWidth="1"/>
    <col min="3361" max="3361" width="11.6640625" style="328" customWidth="1"/>
    <col min="3362" max="3362" width="13.33203125" style="328" customWidth="1"/>
    <col min="3363" max="3363" width="8.6640625" style="328" customWidth="1"/>
    <col min="3364" max="3364" width="13.33203125" style="328" customWidth="1"/>
    <col min="3365" max="3365" width="8.6640625" style="328" customWidth="1"/>
    <col min="3366" max="3366" width="13.33203125" style="328" customWidth="1"/>
    <col min="3367" max="3367" width="4.109375" style="328" customWidth="1"/>
    <col min="3368" max="3368" width="14.44140625" style="328" customWidth="1"/>
    <col min="3369" max="3369" width="4.109375" style="328" customWidth="1"/>
    <col min="3370" max="3370" width="11.6640625" style="328" customWidth="1"/>
    <col min="3371" max="3371" width="13.33203125" style="328" customWidth="1"/>
    <col min="3372" max="3372" width="8.6640625" style="328" customWidth="1"/>
    <col min="3373" max="3373" width="13.33203125" style="328" customWidth="1"/>
    <col min="3374" max="3374" width="8.6640625" style="328" customWidth="1"/>
    <col min="3375" max="3375" width="13.33203125" style="328" customWidth="1"/>
    <col min="3376" max="3376" width="4.109375" style="328" customWidth="1"/>
    <col min="3377" max="3377" width="13.33203125" style="328" customWidth="1"/>
    <col min="3378" max="3378" width="3" style="328" customWidth="1"/>
    <col min="3379" max="3380" width="11.6640625" style="328" customWidth="1"/>
    <col min="3381" max="3382" width="1.88671875" style="328" customWidth="1"/>
    <col min="3383" max="3388" width="11.6640625" style="328" customWidth="1"/>
    <col min="3389" max="3389" width="12.109375" style="328" customWidth="1"/>
    <col min="3390" max="3390" width="4.109375" style="328" customWidth="1"/>
    <col min="3391" max="3574" width="11.6640625" style="328"/>
    <col min="3575" max="3575" width="5.33203125" style="328" customWidth="1"/>
    <col min="3576" max="3576" width="1" style="328" customWidth="1"/>
    <col min="3577" max="3580" width="11.6640625" style="328" customWidth="1"/>
    <col min="3581" max="3581" width="3" style="328" customWidth="1"/>
    <col min="3582" max="3582" width="17.88671875" style="328" customWidth="1"/>
    <col min="3583" max="3583" width="1" style="328" customWidth="1"/>
    <col min="3584" max="3584" width="17.88671875" style="328" customWidth="1"/>
    <col min="3585" max="3585" width="1.5546875" style="328" customWidth="1"/>
    <col min="3586" max="3586" width="17.88671875" style="328" customWidth="1"/>
    <col min="3587" max="3587" width="3" style="328" customWidth="1"/>
    <col min="3588" max="3590" width="11.6640625" style="328" customWidth="1"/>
    <col min="3591" max="3591" width="15.5546875" style="328" customWidth="1"/>
    <col min="3592" max="3592" width="9.88671875" style="328" customWidth="1"/>
    <col min="3593" max="3593" width="17.88671875" style="328" customWidth="1"/>
    <col min="3594" max="3594" width="1" style="328" customWidth="1"/>
    <col min="3595" max="3595" width="17.88671875" style="328" customWidth="1"/>
    <col min="3596" max="3596" width="1" style="328" customWidth="1"/>
    <col min="3597" max="3597" width="17.88671875" style="328" customWidth="1"/>
    <col min="3598" max="3598" width="1" style="328" customWidth="1"/>
    <col min="3599" max="3599" width="11.6640625" style="328" customWidth="1"/>
    <col min="3600" max="3600" width="4.109375" style="328" customWidth="1"/>
    <col min="3601" max="3601" width="11.6640625" style="328" customWidth="1"/>
    <col min="3602" max="3602" width="4.109375" style="328" customWidth="1"/>
    <col min="3603" max="3605" width="11.6640625" style="328" customWidth="1"/>
    <col min="3606" max="3606" width="13.33203125" style="328" customWidth="1"/>
    <col min="3607" max="3607" width="11.6640625" style="328" customWidth="1"/>
    <col min="3608" max="3608" width="12.109375" style="328" customWidth="1"/>
    <col min="3609" max="3609" width="11.6640625" style="328" customWidth="1"/>
    <col min="3610" max="3610" width="14.44140625" style="328" customWidth="1"/>
    <col min="3611" max="3611" width="3" style="328" customWidth="1"/>
    <col min="3612" max="3612" width="14.44140625" style="328" customWidth="1"/>
    <col min="3613" max="3613" width="4.109375" style="328" customWidth="1"/>
    <col min="3614" max="3615" width="11.6640625" style="328" customWidth="1"/>
    <col min="3616" max="3616" width="3" style="328" customWidth="1"/>
    <col min="3617" max="3617" width="11.6640625" style="328" customWidth="1"/>
    <col min="3618" max="3618" width="13.33203125" style="328" customWidth="1"/>
    <col min="3619" max="3619" width="8.6640625" style="328" customWidth="1"/>
    <col min="3620" max="3620" width="13.33203125" style="328" customWidth="1"/>
    <col min="3621" max="3621" width="8.6640625" style="328" customWidth="1"/>
    <col min="3622" max="3622" width="13.33203125" style="328" customWidth="1"/>
    <col min="3623" max="3623" width="4.109375" style="328" customWidth="1"/>
    <col min="3624" max="3624" width="14.44140625" style="328" customWidth="1"/>
    <col min="3625" max="3625" width="4.109375" style="328" customWidth="1"/>
    <col min="3626" max="3626" width="11.6640625" style="328" customWidth="1"/>
    <col min="3627" max="3627" width="13.33203125" style="328" customWidth="1"/>
    <col min="3628" max="3628" width="8.6640625" style="328" customWidth="1"/>
    <col min="3629" max="3629" width="13.33203125" style="328" customWidth="1"/>
    <col min="3630" max="3630" width="8.6640625" style="328" customWidth="1"/>
    <col min="3631" max="3631" width="13.33203125" style="328" customWidth="1"/>
    <col min="3632" max="3632" width="4.109375" style="328" customWidth="1"/>
    <col min="3633" max="3633" width="13.33203125" style="328" customWidth="1"/>
    <col min="3634" max="3634" width="3" style="328" customWidth="1"/>
    <col min="3635" max="3636" width="11.6640625" style="328" customWidth="1"/>
    <col min="3637" max="3638" width="1.88671875" style="328" customWidth="1"/>
    <col min="3639" max="3644" width="11.6640625" style="328" customWidth="1"/>
    <col min="3645" max="3645" width="12.109375" style="328" customWidth="1"/>
    <col min="3646" max="3646" width="4.109375" style="328" customWidth="1"/>
    <col min="3647" max="3830" width="11.6640625" style="328"/>
    <col min="3831" max="3831" width="5.33203125" style="328" customWidth="1"/>
    <col min="3832" max="3832" width="1" style="328" customWidth="1"/>
    <col min="3833" max="3836" width="11.6640625" style="328" customWidth="1"/>
    <col min="3837" max="3837" width="3" style="328" customWidth="1"/>
    <col min="3838" max="3838" width="17.88671875" style="328" customWidth="1"/>
    <col min="3839" max="3839" width="1" style="328" customWidth="1"/>
    <col min="3840" max="3840" width="17.88671875" style="328" customWidth="1"/>
    <col min="3841" max="3841" width="1.5546875" style="328" customWidth="1"/>
    <col min="3842" max="3842" width="17.88671875" style="328" customWidth="1"/>
    <col min="3843" max="3843" width="3" style="328" customWidth="1"/>
    <col min="3844" max="3846" width="11.6640625" style="328" customWidth="1"/>
    <col min="3847" max="3847" width="15.5546875" style="328" customWidth="1"/>
    <col min="3848" max="3848" width="9.88671875" style="328" customWidth="1"/>
    <col min="3849" max="3849" width="17.88671875" style="328" customWidth="1"/>
    <col min="3850" max="3850" width="1" style="328" customWidth="1"/>
    <col min="3851" max="3851" width="17.88671875" style="328" customWidth="1"/>
    <col min="3852" max="3852" width="1" style="328" customWidth="1"/>
    <col min="3853" max="3853" width="17.88671875" style="328" customWidth="1"/>
    <col min="3854" max="3854" width="1" style="328" customWidth="1"/>
    <col min="3855" max="3855" width="11.6640625" style="328" customWidth="1"/>
    <col min="3856" max="3856" width="4.109375" style="328" customWidth="1"/>
    <col min="3857" max="3857" width="11.6640625" style="328" customWidth="1"/>
    <col min="3858" max="3858" width="4.109375" style="328" customWidth="1"/>
    <col min="3859" max="3861" width="11.6640625" style="328" customWidth="1"/>
    <col min="3862" max="3862" width="13.33203125" style="328" customWidth="1"/>
    <col min="3863" max="3863" width="11.6640625" style="328" customWidth="1"/>
    <col min="3864" max="3864" width="12.109375" style="328" customWidth="1"/>
    <col min="3865" max="3865" width="11.6640625" style="328" customWidth="1"/>
    <col min="3866" max="3866" width="14.44140625" style="328" customWidth="1"/>
    <col min="3867" max="3867" width="3" style="328" customWidth="1"/>
    <col min="3868" max="3868" width="14.44140625" style="328" customWidth="1"/>
    <col min="3869" max="3869" width="4.109375" style="328" customWidth="1"/>
    <col min="3870" max="3871" width="11.6640625" style="328" customWidth="1"/>
    <col min="3872" max="3872" width="3" style="328" customWidth="1"/>
    <col min="3873" max="3873" width="11.6640625" style="328" customWidth="1"/>
    <col min="3874" max="3874" width="13.33203125" style="328" customWidth="1"/>
    <col min="3875" max="3875" width="8.6640625" style="328" customWidth="1"/>
    <col min="3876" max="3876" width="13.33203125" style="328" customWidth="1"/>
    <col min="3877" max="3877" width="8.6640625" style="328" customWidth="1"/>
    <col min="3878" max="3878" width="13.33203125" style="328" customWidth="1"/>
    <col min="3879" max="3879" width="4.109375" style="328" customWidth="1"/>
    <col min="3880" max="3880" width="14.44140625" style="328" customWidth="1"/>
    <col min="3881" max="3881" width="4.109375" style="328" customWidth="1"/>
    <col min="3882" max="3882" width="11.6640625" style="328" customWidth="1"/>
    <col min="3883" max="3883" width="13.33203125" style="328" customWidth="1"/>
    <col min="3884" max="3884" width="8.6640625" style="328" customWidth="1"/>
    <col min="3885" max="3885" width="13.33203125" style="328" customWidth="1"/>
    <col min="3886" max="3886" width="8.6640625" style="328" customWidth="1"/>
    <col min="3887" max="3887" width="13.33203125" style="328" customWidth="1"/>
    <col min="3888" max="3888" width="4.109375" style="328" customWidth="1"/>
    <col min="3889" max="3889" width="13.33203125" style="328" customWidth="1"/>
    <col min="3890" max="3890" width="3" style="328" customWidth="1"/>
    <col min="3891" max="3892" width="11.6640625" style="328" customWidth="1"/>
    <col min="3893" max="3894" width="1.88671875" style="328" customWidth="1"/>
    <col min="3895" max="3900" width="11.6640625" style="328" customWidth="1"/>
    <col min="3901" max="3901" width="12.109375" style="328" customWidth="1"/>
    <col min="3902" max="3902" width="4.109375" style="328" customWidth="1"/>
    <col min="3903" max="4086" width="11.6640625" style="328"/>
    <col min="4087" max="4087" width="5.33203125" style="328" customWidth="1"/>
    <col min="4088" max="4088" width="1" style="328" customWidth="1"/>
    <col min="4089" max="4092" width="11.6640625" style="328" customWidth="1"/>
    <col min="4093" max="4093" width="3" style="328" customWidth="1"/>
    <col min="4094" max="4094" width="17.88671875" style="328" customWidth="1"/>
    <col min="4095" max="4095" width="1" style="328" customWidth="1"/>
    <col min="4096" max="4096" width="17.88671875" style="328" customWidth="1"/>
    <col min="4097" max="4097" width="1.5546875" style="328" customWidth="1"/>
    <col min="4098" max="4098" width="17.88671875" style="328" customWidth="1"/>
    <col min="4099" max="4099" width="3" style="328" customWidth="1"/>
    <col min="4100" max="4102" width="11.6640625" style="328" customWidth="1"/>
    <col min="4103" max="4103" width="15.5546875" style="328" customWidth="1"/>
    <col min="4104" max="4104" width="9.88671875" style="328" customWidth="1"/>
    <col min="4105" max="4105" width="17.88671875" style="328" customWidth="1"/>
    <col min="4106" max="4106" width="1" style="328" customWidth="1"/>
    <col min="4107" max="4107" width="17.88671875" style="328" customWidth="1"/>
    <col min="4108" max="4108" width="1" style="328" customWidth="1"/>
    <col min="4109" max="4109" width="17.88671875" style="328" customWidth="1"/>
    <col min="4110" max="4110" width="1" style="328" customWidth="1"/>
    <col min="4111" max="4111" width="11.6640625" style="328" customWidth="1"/>
    <col min="4112" max="4112" width="4.109375" style="328" customWidth="1"/>
    <col min="4113" max="4113" width="11.6640625" style="328" customWidth="1"/>
    <col min="4114" max="4114" width="4.109375" style="328" customWidth="1"/>
    <col min="4115" max="4117" width="11.6640625" style="328" customWidth="1"/>
    <col min="4118" max="4118" width="13.33203125" style="328" customWidth="1"/>
    <col min="4119" max="4119" width="11.6640625" style="328" customWidth="1"/>
    <col min="4120" max="4120" width="12.109375" style="328" customWidth="1"/>
    <col min="4121" max="4121" width="11.6640625" style="328" customWidth="1"/>
    <col min="4122" max="4122" width="14.44140625" style="328" customWidth="1"/>
    <col min="4123" max="4123" width="3" style="328" customWidth="1"/>
    <col min="4124" max="4124" width="14.44140625" style="328" customWidth="1"/>
    <col min="4125" max="4125" width="4.109375" style="328" customWidth="1"/>
    <col min="4126" max="4127" width="11.6640625" style="328" customWidth="1"/>
    <col min="4128" max="4128" width="3" style="328" customWidth="1"/>
    <col min="4129" max="4129" width="11.6640625" style="328" customWidth="1"/>
    <col min="4130" max="4130" width="13.33203125" style="328" customWidth="1"/>
    <col min="4131" max="4131" width="8.6640625" style="328" customWidth="1"/>
    <col min="4132" max="4132" width="13.33203125" style="328" customWidth="1"/>
    <col min="4133" max="4133" width="8.6640625" style="328" customWidth="1"/>
    <col min="4134" max="4134" width="13.33203125" style="328" customWidth="1"/>
    <col min="4135" max="4135" width="4.109375" style="328" customWidth="1"/>
    <col min="4136" max="4136" width="14.44140625" style="328" customWidth="1"/>
    <col min="4137" max="4137" width="4.109375" style="328" customWidth="1"/>
    <col min="4138" max="4138" width="11.6640625" style="328" customWidth="1"/>
    <col min="4139" max="4139" width="13.33203125" style="328" customWidth="1"/>
    <col min="4140" max="4140" width="8.6640625" style="328" customWidth="1"/>
    <col min="4141" max="4141" width="13.33203125" style="328" customWidth="1"/>
    <col min="4142" max="4142" width="8.6640625" style="328" customWidth="1"/>
    <col min="4143" max="4143" width="13.33203125" style="328" customWidth="1"/>
    <col min="4144" max="4144" width="4.109375" style="328" customWidth="1"/>
    <col min="4145" max="4145" width="13.33203125" style="328" customWidth="1"/>
    <col min="4146" max="4146" width="3" style="328" customWidth="1"/>
    <col min="4147" max="4148" width="11.6640625" style="328" customWidth="1"/>
    <col min="4149" max="4150" width="1.88671875" style="328" customWidth="1"/>
    <col min="4151" max="4156" width="11.6640625" style="328" customWidth="1"/>
    <col min="4157" max="4157" width="12.109375" style="328" customWidth="1"/>
    <col min="4158" max="4158" width="4.109375" style="328" customWidth="1"/>
    <col min="4159" max="4342" width="11.6640625" style="328"/>
    <col min="4343" max="4343" width="5.33203125" style="328" customWidth="1"/>
    <col min="4344" max="4344" width="1" style="328" customWidth="1"/>
    <col min="4345" max="4348" width="11.6640625" style="328" customWidth="1"/>
    <col min="4349" max="4349" width="3" style="328" customWidth="1"/>
    <col min="4350" max="4350" width="17.88671875" style="328" customWidth="1"/>
    <col min="4351" max="4351" width="1" style="328" customWidth="1"/>
    <col min="4352" max="4352" width="17.88671875" style="328" customWidth="1"/>
    <col min="4353" max="4353" width="1.5546875" style="328" customWidth="1"/>
    <col min="4354" max="4354" width="17.88671875" style="328" customWidth="1"/>
    <col min="4355" max="4355" width="3" style="328" customWidth="1"/>
    <col min="4356" max="4358" width="11.6640625" style="328" customWidth="1"/>
    <col min="4359" max="4359" width="15.5546875" style="328" customWidth="1"/>
    <col min="4360" max="4360" width="9.88671875" style="328" customWidth="1"/>
    <col min="4361" max="4361" width="17.88671875" style="328" customWidth="1"/>
    <col min="4362" max="4362" width="1" style="328" customWidth="1"/>
    <col min="4363" max="4363" width="17.88671875" style="328" customWidth="1"/>
    <col min="4364" max="4364" width="1" style="328" customWidth="1"/>
    <col min="4365" max="4365" width="17.88671875" style="328" customWidth="1"/>
    <col min="4366" max="4366" width="1" style="328" customWidth="1"/>
    <col min="4367" max="4367" width="11.6640625" style="328" customWidth="1"/>
    <col min="4368" max="4368" width="4.109375" style="328" customWidth="1"/>
    <col min="4369" max="4369" width="11.6640625" style="328" customWidth="1"/>
    <col min="4370" max="4370" width="4.109375" style="328" customWidth="1"/>
    <col min="4371" max="4373" width="11.6640625" style="328" customWidth="1"/>
    <col min="4374" max="4374" width="13.33203125" style="328" customWidth="1"/>
    <col min="4375" max="4375" width="11.6640625" style="328" customWidth="1"/>
    <col min="4376" max="4376" width="12.109375" style="328" customWidth="1"/>
    <col min="4377" max="4377" width="11.6640625" style="328" customWidth="1"/>
    <col min="4378" max="4378" width="14.44140625" style="328" customWidth="1"/>
    <col min="4379" max="4379" width="3" style="328" customWidth="1"/>
    <col min="4380" max="4380" width="14.44140625" style="328" customWidth="1"/>
    <col min="4381" max="4381" width="4.109375" style="328" customWidth="1"/>
    <col min="4382" max="4383" width="11.6640625" style="328" customWidth="1"/>
    <col min="4384" max="4384" width="3" style="328" customWidth="1"/>
    <col min="4385" max="4385" width="11.6640625" style="328" customWidth="1"/>
    <col min="4386" max="4386" width="13.33203125" style="328" customWidth="1"/>
    <col min="4387" max="4387" width="8.6640625" style="328" customWidth="1"/>
    <col min="4388" max="4388" width="13.33203125" style="328" customWidth="1"/>
    <col min="4389" max="4389" width="8.6640625" style="328" customWidth="1"/>
    <col min="4390" max="4390" width="13.33203125" style="328" customWidth="1"/>
    <col min="4391" max="4391" width="4.109375" style="328" customWidth="1"/>
    <col min="4392" max="4392" width="14.44140625" style="328" customWidth="1"/>
    <col min="4393" max="4393" width="4.109375" style="328" customWidth="1"/>
    <col min="4394" max="4394" width="11.6640625" style="328" customWidth="1"/>
    <col min="4395" max="4395" width="13.33203125" style="328" customWidth="1"/>
    <col min="4396" max="4396" width="8.6640625" style="328" customWidth="1"/>
    <col min="4397" max="4397" width="13.33203125" style="328" customWidth="1"/>
    <col min="4398" max="4398" width="8.6640625" style="328" customWidth="1"/>
    <col min="4399" max="4399" width="13.33203125" style="328" customWidth="1"/>
    <col min="4400" max="4400" width="4.109375" style="328" customWidth="1"/>
    <col min="4401" max="4401" width="13.33203125" style="328" customWidth="1"/>
    <col min="4402" max="4402" width="3" style="328" customWidth="1"/>
    <col min="4403" max="4404" width="11.6640625" style="328" customWidth="1"/>
    <col min="4405" max="4406" width="1.88671875" style="328" customWidth="1"/>
    <col min="4407" max="4412" width="11.6640625" style="328" customWidth="1"/>
    <col min="4413" max="4413" width="12.109375" style="328" customWidth="1"/>
    <col min="4414" max="4414" width="4.109375" style="328" customWidth="1"/>
    <col min="4415" max="4598" width="11.6640625" style="328"/>
    <col min="4599" max="4599" width="5.33203125" style="328" customWidth="1"/>
    <col min="4600" max="4600" width="1" style="328" customWidth="1"/>
    <col min="4601" max="4604" width="11.6640625" style="328" customWidth="1"/>
    <col min="4605" max="4605" width="3" style="328" customWidth="1"/>
    <col min="4606" max="4606" width="17.88671875" style="328" customWidth="1"/>
    <col min="4607" max="4607" width="1" style="328" customWidth="1"/>
    <col min="4608" max="4608" width="17.88671875" style="328" customWidth="1"/>
    <col min="4609" max="4609" width="1.5546875" style="328" customWidth="1"/>
    <col min="4610" max="4610" width="17.88671875" style="328" customWidth="1"/>
    <col min="4611" max="4611" width="3" style="328" customWidth="1"/>
    <col min="4612" max="4614" width="11.6640625" style="328" customWidth="1"/>
    <col min="4615" max="4615" width="15.5546875" style="328" customWidth="1"/>
    <col min="4616" max="4616" width="9.88671875" style="328" customWidth="1"/>
    <col min="4617" max="4617" width="17.88671875" style="328" customWidth="1"/>
    <col min="4618" max="4618" width="1" style="328" customWidth="1"/>
    <col min="4619" max="4619" width="17.88671875" style="328" customWidth="1"/>
    <col min="4620" max="4620" width="1" style="328" customWidth="1"/>
    <col min="4621" max="4621" width="17.88671875" style="328" customWidth="1"/>
    <col min="4622" max="4622" width="1" style="328" customWidth="1"/>
    <col min="4623" max="4623" width="11.6640625" style="328" customWidth="1"/>
    <col min="4624" max="4624" width="4.109375" style="328" customWidth="1"/>
    <col min="4625" max="4625" width="11.6640625" style="328" customWidth="1"/>
    <col min="4626" max="4626" width="4.109375" style="328" customWidth="1"/>
    <col min="4627" max="4629" width="11.6640625" style="328" customWidth="1"/>
    <col min="4630" max="4630" width="13.33203125" style="328" customWidth="1"/>
    <col min="4631" max="4631" width="11.6640625" style="328" customWidth="1"/>
    <col min="4632" max="4632" width="12.109375" style="328" customWidth="1"/>
    <col min="4633" max="4633" width="11.6640625" style="328" customWidth="1"/>
    <col min="4634" max="4634" width="14.44140625" style="328" customWidth="1"/>
    <col min="4635" max="4635" width="3" style="328" customWidth="1"/>
    <col min="4636" max="4636" width="14.44140625" style="328" customWidth="1"/>
    <col min="4637" max="4637" width="4.109375" style="328" customWidth="1"/>
    <col min="4638" max="4639" width="11.6640625" style="328" customWidth="1"/>
    <col min="4640" max="4640" width="3" style="328" customWidth="1"/>
    <col min="4641" max="4641" width="11.6640625" style="328" customWidth="1"/>
    <col min="4642" max="4642" width="13.33203125" style="328" customWidth="1"/>
    <col min="4643" max="4643" width="8.6640625" style="328" customWidth="1"/>
    <col min="4644" max="4644" width="13.33203125" style="328" customWidth="1"/>
    <col min="4645" max="4645" width="8.6640625" style="328" customWidth="1"/>
    <col min="4646" max="4646" width="13.33203125" style="328" customWidth="1"/>
    <col min="4647" max="4647" width="4.109375" style="328" customWidth="1"/>
    <col min="4648" max="4648" width="14.44140625" style="328" customWidth="1"/>
    <col min="4649" max="4649" width="4.109375" style="328" customWidth="1"/>
    <col min="4650" max="4650" width="11.6640625" style="328" customWidth="1"/>
    <col min="4651" max="4651" width="13.33203125" style="328" customWidth="1"/>
    <col min="4652" max="4652" width="8.6640625" style="328" customWidth="1"/>
    <col min="4653" max="4653" width="13.33203125" style="328" customWidth="1"/>
    <col min="4654" max="4654" width="8.6640625" style="328" customWidth="1"/>
    <col min="4655" max="4655" width="13.33203125" style="328" customWidth="1"/>
    <col min="4656" max="4656" width="4.109375" style="328" customWidth="1"/>
    <col min="4657" max="4657" width="13.33203125" style="328" customWidth="1"/>
    <col min="4658" max="4658" width="3" style="328" customWidth="1"/>
    <col min="4659" max="4660" width="11.6640625" style="328" customWidth="1"/>
    <col min="4661" max="4662" width="1.88671875" style="328" customWidth="1"/>
    <col min="4663" max="4668" width="11.6640625" style="328" customWidth="1"/>
    <col min="4669" max="4669" width="12.109375" style="328" customWidth="1"/>
    <col min="4670" max="4670" width="4.109375" style="328" customWidth="1"/>
    <col min="4671" max="4854" width="11.6640625" style="328"/>
    <col min="4855" max="4855" width="5.33203125" style="328" customWidth="1"/>
    <col min="4856" max="4856" width="1" style="328" customWidth="1"/>
    <col min="4857" max="4860" width="11.6640625" style="328" customWidth="1"/>
    <col min="4861" max="4861" width="3" style="328" customWidth="1"/>
    <col min="4862" max="4862" width="17.88671875" style="328" customWidth="1"/>
    <col min="4863" max="4863" width="1" style="328" customWidth="1"/>
    <col min="4864" max="4864" width="17.88671875" style="328" customWidth="1"/>
    <col min="4865" max="4865" width="1.5546875" style="328" customWidth="1"/>
    <col min="4866" max="4866" width="17.88671875" style="328" customWidth="1"/>
    <col min="4867" max="4867" width="3" style="328" customWidth="1"/>
    <col min="4868" max="4870" width="11.6640625" style="328" customWidth="1"/>
    <col min="4871" max="4871" width="15.5546875" style="328" customWidth="1"/>
    <col min="4872" max="4872" width="9.88671875" style="328" customWidth="1"/>
    <col min="4873" max="4873" width="17.88671875" style="328" customWidth="1"/>
    <col min="4874" max="4874" width="1" style="328" customWidth="1"/>
    <col min="4875" max="4875" width="17.88671875" style="328" customWidth="1"/>
    <col min="4876" max="4876" width="1" style="328" customWidth="1"/>
    <col min="4877" max="4877" width="17.88671875" style="328" customWidth="1"/>
    <col min="4878" max="4878" width="1" style="328" customWidth="1"/>
    <col min="4879" max="4879" width="11.6640625" style="328" customWidth="1"/>
    <col min="4880" max="4880" width="4.109375" style="328" customWidth="1"/>
    <col min="4881" max="4881" width="11.6640625" style="328" customWidth="1"/>
    <col min="4882" max="4882" width="4.109375" style="328" customWidth="1"/>
    <col min="4883" max="4885" width="11.6640625" style="328" customWidth="1"/>
    <col min="4886" max="4886" width="13.33203125" style="328" customWidth="1"/>
    <col min="4887" max="4887" width="11.6640625" style="328" customWidth="1"/>
    <col min="4888" max="4888" width="12.109375" style="328" customWidth="1"/>
    <col min="4889" max="4889" width="11.6640625" style="328" customWidth="1"/>
    <col min="4890" max="4890" width="14.44140625" style="328" customWidth="1"/>
    <col min="4891" max="4891" width="3" style="328" customWidth="1"/>
    <col min="4892" max="4892" width="14.44140625" style="328" customWidth="1"/>
    <col min="4893" max="4893" width="4.109375" style="328" customWidth="1"/>
    <col min="4894" max="4895" width="11.6640625" style="328" customWidth="1"/>
    <col min="4896" max="4896" width="3" style="328" customWidth="1"/>
    <col min="4897" max="4897" width="11.6640625" style="328" customWidth="1"/>
    <col min="4898" max="4898" width="13.33203125" style="328" customWidth="1"/>
    <col min="4899" max="4899" width="8.6640625" style="328" customWidth="1"/>
    <col min="4900" max="4900" width="13.33203125" style="328" customWidth="1"/>
    <col min="4901" max="4901" width="8.6640625" style="328" customWidth="1"/>
    <col min="4902" max="4902" width="13.33203125" style="328" customWidth="1"/>
    <col min="4903" max="4903" width="4.109375" style="328" customWidth="1"/>
    <col min="4904" max="4904" width="14.44140625" style="328" customWidth="1"/>
    <col min="4905" max="4905" width="4.109375" style="328" customWidth="1"/>
    <col min="4906" max="4906" width="11.6640625" style="328" customWidth="1"/>
    <col min="4907" max="4907" width="13.33203125" style="328" customWidth="1"/>
    <col min="4908" max="4908" width="8.6640625" style="328" customWidth="1"/>
    <col min="4909" max="4909" width="13.33203125" style="328" customWidth="1"/>
    <col min="4910" max="4910" width="8.6640625" style="328" customWidth="1"/>
    <col min="4911" max="4911" width="13.33203125" style="328" customWidth="1"/>
    <col min="4912" max="4912" width="4.109375" style="328" customWidth="1"/>
    <col min="4913" max="4913" width="13.33203125" style="328" customWidth="1"/>
    <col min="4914" max="4914" width="3" style="328" customWidth="1"/>
    <col min="4915" max="4916" width="11.6640625" style="328" customWidth="1"/>
    <col min="4917" max="4918" width="1.88671875" style="328" customWidth="1"/>
    <col min="4919" max="4924" width="11.6640625" style="328" customWidth="1"/>
    <col min="4925" max="4925" width="12.109375" style="328" customWidth="1"/>
    <col min="4926" max="4926" width="4.109375" style="328" customWidth="1"/>
    <col min="4927" max="5110" width="11.6640625" style="328"/>
    <col min="5111" max="5111" width="5.33203125" style="328" customWidth="1"/>
    <col min="5112" max="5112" width="1" style="328" customWidth="1"/>
    <col min="5113" max="5116" width="11.6640625" style="328" customWidth="1"/>
    <col min="5117" max="5117" width="3" style="328" customWidth="1"/>
    <col min="5118" max="5118" width="17.88671875" style="328" customWidth="1"/>
    <col min="5119" max="5119" width="1" style="328" customWidth="1"/>
    <col min="5120" max="5120" width="17.88671875" style="328" customWidth="1"/>
    <col min="5121" max="5121" width="1.5546875" style="328" customWidth="1"/>
    <col min="5122" max="5122" width="17.88671875" style="328" customWidth="1"/>
    <col min="5123" max="5123" width="3" style="328" customWidth="1"/>
    <col min="5124" max="5126" width="11.6640625" style="328" customWidth="1"/>
    <col min="5127" max="5127" width="15.5546875" style="328" customWidth="1"/>
    <col min="5128" max="5128" width="9.88671875" style="328" customWidth="1"/>
    <col min="5129" max="5129" width="17.88671875" style="328" customWidth="1"/>
    <col min="5130" max="5130" width="1" style="328" customWidth="1"/>
    <col min="5131" max="5131" width="17.88671875" style="328" customWidth="1"/>
    <col min="5132" max="5132" width="1" style="328" customWidth="1"/>
    <col min="5133" max="5133" width="17.88671875" style="328" customWidth="1"/>
    <col min="5134" max="5134" width="1" style="328" customWidth="1"/>
    <col min="5135" max="5135" width="11.6640625" style="328" customWidth="1"/>
    <col min="5136" max="5136" width="4.109375" style="328" customWidth="1"/>
    <col min="5137" max="5137" width="11.6640625" style="328" customWidth="1"/>
    <col min="5138" max="5138" width="4.109375" style="328" customWidth="1"/>
    <col min="5139" max="5141" width="11.6640625" style="328" customWidth="1"/>
    <col min="5142" max="5142" width="13.33203125" style="328" customWidth="1"/>
    <col min="5143" max="5143" width="11.6640625" style="328" customWidth="1"/>
    <col min="5144" max="5144" width="12.109375" style="328" customWidth="1"/>
    <col min="5145" max="5145" width="11.6640625" style="328" customWidth="1"/>
    <col min="5146" max="5146" width="14.44140625" style="328" customWidth="1"/>
    <col min="5147" max="5147" width="3" style="328" customWidth="1"/>
    <col min="5148" max="5148" width="14.44140625" style="328" customWidth="1"/>
    <col min="5149" max="5149" width="4.109375" style="328" customWidth="1"/>
    <col min="5150" max="5151" width="11.6640625" style="328" customWidth="1"/>
    <col min="5152" max="5152" width="3" style="328" customWidth="1"/>
    <col min="5153" max="5153" width="11.6640625" style="328" customWidth="1"/>
    <col min="5154" max="5154" width="13.33203125" style="328" customWidth="1"/>
    <col min="5155" max="5155" width="8.6640625" style="328" customWidth="1"/>
    <col min="5156" max="5156" width="13.33203125" style="328" customWidth="1"/>
    <col min="5157" max="5157" width="8.6640625" style="328" customWidth="1"/>
    <col min="5158" max="5158" width="13.33203125" style="328" customWidth="1"/>
    <col min="5159" max="5159" width="4.109375" style="328" customWidth="1"/>
    <col min="5160" max="5160" width="14.44140625" style="328" customWidth="1"/>
    <col min="5161" max="5161" width="4.109375" style="328" customWidth="1"/>
    <col min="5162" max="5162" width="11.6640625" style="328" customWidth="1"/>
    <col min="5163" max="5163" width="13.33203125" style="328" customWidth="1"/>
    <col min="5164" max="5164" width="8.6640625" style="328" customWidth="1"/>
    <col min="5165" max="5165" width="13.33203125" style="328" customWidth="1"/>
    <col min="5166" max="5166" width="8.6640625" style="328" customWidth="1"/>
    <col min="5167" max="5167" width="13.33203125" style="328" customWidth="1"/>
    <col min="5168" max="5168" width="4.109375" style="328" customWidth="1"/>
    <col min="5169" max="5169" width="13.33203125" style="328" customWidth="1"/>
    <col min="5170" max="5170" width="3" style="328" customWidth="1"/>
    <col min="5171" max="5172" width="11.6640625" style="328" customWidth="1"/>
    <col min="5173" max="5174" width="1.88671875" style="328" customWidth="1"/>
    <col min="5175" max="5180" width="11.6640625" style="328" customWidth="1"/>
    <col min="5181" max="5181" width="12.109375" style="328" customWidth="1"/>
    <col min="5182" max="5182" width="4.109375" style="328" customWidth="1"/>
    <col min="5183" max="5366" width="11.6640625" style="328"/>
    <col min="5367" max="5367" width="5.33203125" style="328" customWidth="1"/>
    <col min="5368" max="5368" width="1" style="328" customWidth="1"/>
    <col min="5369" max="5372" width="11.6640625" style="328" customWidth="1"/>
    <col min="5373" max="5373" width="3" style="328" customWidth="1"/>
    <col min="5374" max="5374" width="17.88671875" style="328" customWidth="1"/>
    <col min="5375" max="5375" width="1" style="328" customWidth="1"/>
    <col min="5376" max="5376" width="17.88671875" style="328" customWidth="1"/>
    <col min="5377" max="5377" width="1.5546875" style="328" customWidth="1"/>
    <col min="5378" max="5378" width="17.88671875" style="328" customWidth="1"/>
    <col min="5379" max="5379" width="3" style="328" customWidth="1"/>
    <col min="5380" max="5382" width="11.6640625" style="328" customWidth="1"/>
    <col min="5383" max="5383" width="15.5546875" style="328" customWidth="1"/>
    <col min="5384" max="5384" width="9.88671875" style="328" customWidth="1"/>
    <col min="5385" max="5385" width="17.88671875" style="328" customWidth="1"/>
    <col min="5386" max="5386" width="1" style="328" customWidth="1"/>
    <col min="5387" max="5387" width="17.88671875" style="328" customWidth="1"/>
    <col min="5388" max="5388" width="1" style="328" customWidth="1"/>
    <col min="5389" max="5389" width="17.88671875" style="328" customWidth="1"/>
    <col min="5390" max="5390" width="1" style="328" customWidth="1"/>
    <col min="5391" max="5391" width="11.6640625" style="328" customWidth="1"/>
    <col min="5392" max="5392" width="4.109375" style="328" customWidth="1"/>
    <col min="5393" max="5393" width="11.6640625" style="328" customWidth="1"/>
    <col min="5394" max="5394" width="4.109375" style="328" customWidth="1"/>
    <col min="5395" max="5397" width="11.6640625" style="328" customWidth="1"/>
    <col min="5398" max="5398" width="13.33203125" style="328" customWidth="1"/>
    <col min="5399" max="5399" width="11.6640625" style="328" customWidth="1"/>
    <col min="5400" max="5400" width="12.109375" style="328" customWidth="1"/>
    <col min="5401" max="5401" width="11.6640625" style="328" customWidth="1"/>
    <col min="5402" max="5402" width="14.44140625" style="328" customWidth="1"/>
    <col min="5403" max="5403" width="3" style="328" customWidth="1"/>
    <col min="5404" max="5404" width="14.44140625" style="328" customWidth="1"/>
    <col min="5405" max="5405" width="4.109375" style="328" customWidth="1"/>
    <col min="5406" max="5407" width="11.6640625" style="328" customWidth="1"/>
    <col min="5408" max="5408" width="3" style="328" customWidth="1"/>
    <col min="5409" max="5409" width="11.6640625" style="328" customWidth="1"/>
    <col min="5410" max="5410" width="13.33203125" style="328" customWidth="1"/>
    <col min="5411" max="5411" width="8.6640625" style="328" customWidth="1"/>
    <col min="5412" max="5412" width="13.33203125" style="328" customWidth="1"/>
    <col min="5413" max="5413" width="8.6640625" style="328" customWidth="1"/>
    <col min="5414" max="5414" width="13.33203125" style="328" customWidth="1"/>
    <col min="5415" max="5415" width="4.109375" style="328" customWidth="1"/>
    <col min="5416" max="5416" width="14.44140625" style="328" customWidth="1"/>
    <col min="5417" max="5417" width="4.109375" style="328" customWidth="1"/>
    <col min="5418" max="5418" width="11.6640625" style="328" customWidth="1"/>
    <col min="5419" max="5419" width="13.33203125" style="328" customWidth="1"/>
    <col min="5420" max="5420" width="8.6640625" style="328" customWidth="1"/>
    <col min="5421" max="5421" width="13.33203125" style="328" customWidth="1"/>
    <col min="5422" max="5422" width="8.6640625" style="328" customWidth="1"/>
    <col min="5423" max="5423" width="13.33203125" style="328" customWidth="1"/>
    <col min="5424" max="5424" width="4.109375" style="328" customWidth="1"/>
    <col min="5425" max="5425" width="13.33203125" style="328" customWidth="1"/>
    <col min="5426" max="5426" width="3" style="328" customWidth="1"/>
    <col min="5427" max="5428" width="11.6640625" style="328" customWidth="1"/>
    <col min="5429" max="5430" width="1.88671875" style="328" customWidth="1"/>
    <col min="5431" max="5436" width="11.6640625" style="328" customWidth="1"/>
    <col min="5437" max="5437" width="12.109375" style="328" customWidth="1"/>
    <col min="5438" max="5438" width="4.109375" style="328" customWidth="1"/>
    <col min="5439" max="5622" width="11.6640625" style="328"/>
    <col min="5623" max="5623" width="5.33203125" style="328" customWidth="1"/>
    <col min="5624" max="5624" width="1" style="328" customWidth="1"/>
    <col min="5625" max="5628" width="11.6640625" style="328" customWidth="1"/>
    <col min="5629" max="5629" width="3" style="328" customWidth="1"/>
    <col min="5630" max="5630" width="17.88671875" style="328" customWidth="1"/>
    <col min="5631" max="5631" width="1" style="328" customWidth="1"/>
    <col min="5632" max="5632" width="17.88671875" style="328" customWidth="1"/>
    <col min="5633" max="5633" width="1.5546875" style="328" customWidth="1"/>
    <col min="5634" max="5634" width="17.88671875" style="328" customWidth="1"/>
    <col min="5635" max="5635" width="3" style="328" customWidth="1"/>
    <col min="5636" max="5638" width="11.6640625" style="328" customWidth="1"/>
    <col min="5639" max="5639" width="15.5546875" style="328" customWidth="1"/>
    <col min="5640" max="5640" width="9.88671875" style="328" customWidth="1"/>
    <col min="5641" max="5641" width="17.88671875" style="328" customWidth="1"/>
    <col min="5642" max="5642" width="1" style="328" customWidth="1"/>
    <col min="5643" max="5643" width="17.88671875" style="328" customWidth="1"/>
    <col min="5644" max="5644" width="1" style="328" customWidth="1"/>
    <col min="5645" max="5645" width="17.88671875" style="328" customWidth="1"/>
    <col min="5646" max="5646" width="1" style="328" customWidth="1"/>
    <col min="5647" max="5647" width="11.6640625" style="328" customWidth="1"/>
    <col min="5648" max="5648" width="4.109375" style="328" customWidth="1"/>
    <col min="5649" max="5649" width="11.6640625" style="328" customWidth="1"/>
    <col min="5650" max="5650" width="4.109375" style="328" customWidth="1"/>
    <col min="5651" max="5653" width="11.6640625" style="328" customWidth="1"/>
    <col min="5654" max="5654" width="13.33203125" style="328" customWidth="1"/>
    <col min="5655" max="5655" width="11.6640625" style="328" customWidth="1"/>
    <col min="5656" max="5656" width="12.109375" style="328" customWidth="1"/>
    <col min="5657" max="5657" width="11.6640625" style="328" customWidth="1"/>
    <col min="5658" max="5658" width="14.44140625" style="328" customWidth="1"/>
    <col min="5659" max="5659" width="3" style="328" customWidth="1"/>
    <col min="5660" max="5660" width="14.44140625" style="328" customWidth="1"/>
    <col min="5661" max="5661" width="4.109375" style="328" customWidth="1"/>
    <col min="5662" max="5663" width="11.6640625" style="328" customWidth="1"/>
    <col min="5664" max="5664" width="3" style="328" customWidth="1"/>
    <col min="5665" max="5665" width="11.6640625" style="328" customWidth="1"/>
    <col min="5666" max="5666" width="13.33203125" style="328" customWidth="1"/>
    <col min="5667" max="5667" width="8.6640625" style="328" customWidth="1"/>
    <col min="5668" max="5668" width="13.33203125" style="328" customWidth="1"/>
    <col min="5669" max="5669" width="8.6640625" style="328" customWidth="1"/>
    <col min="5670" max="5670" width="13.33203125" style="328" customWidth="1"/>
    <col min="5671" max="5671" width="4.109375" style="328" customWidth="1"/>
    <col min="5672" max="5672" width="14.44140625" style="328" customWidth="1"/>
    <col min="5673" max="5673" width="4.109375" style="328" customWidth="1"/>
    <col min="5674" max="5674" width="11.6640625" style="328" customWidth="1"/>
    <col min="5675" max="5675" width="13.33203125" style="328" customWidth="1"/>
    <col min="5676" max="5676" width="8.6640625" style="328" customWidth="1"/>
    <col min="5677" max="5677" width="13.33203125" style="328" customWidth="1"/>
    <col min="5678" max="5678" width="8.6640625" style="328" customWidth="1"/>
    <col min="5679" max="5679" width="13.33203125" style="328" customWidth="1"/>
    <col min="5680" max="5680" width="4.109375" style="328" customWidth="1"/>
    <col min="5681" max="5681" width="13.33203125" style="328" customWidth="1"/>
    <col min="5682" max="5682" width="3" style="328" customWidth="1"/>
    <col min="5683" max="5684" width="11.6640625" style="328" customWidth="1"/>
    <col min="5685" max="5686" width="1.88671875" style="328" customWidth="1"/>
    <col min="5687" max="5692" width="11.6640625" style="328" customWidth="1"/>
    <col min="5693" max="5693" width="12.109375" style="328" customWidth="1"/>
    <col min="5694" max="5694" width="4.109375" style="328" customWidth="1"/>
    <col min="5695" max="5878" width="11.6640625" style="328"/>
    <col min="5879" max="5879" width="5.33203125" style="328" customWidth="1"/>
    <col min="5880" max="5880" width="1" style="328" customWidth="1"/>
    <col min="5881" max="5884" width="11.6640625" style="328" customWidth="1"/>
    <col min="5885" max="5885" width="3" style="328" customWidth="1"/>
    <col min="5886" max="5886" width="17.88671875" style="328" customWidth="1"/>
    <col min="5887" max="5887" width="1" style="328" customWidth="1"/>
    <col min="5888" max="5888" width="17.88671875" style="328" customWidth="1"/>
    <col min="5889" max="5889" width="1.5546875" style="328" customWidth="1"/>
    <col min="5890" max="5890" width="17.88671875" style="328" customWidth="1"/>
    <col min="5891" max="5891" width="3" style="328" customWidth="1"/>
    <col min="5892" max="5894" width="11.6640625" style="328" customWidth="1"/>
    <col min="5895" max="5895" width="15.5546875" style="328" customWidth="1"/>
    <col min="5896" max="5896" width="9.88671875" style="328" customWidth="1"/>
    <col min="5897" max="5897" width="17.88671875" style="328" customWidth="1"/>
    <col min="5898" max="5898" width="1" style="328" customWidth="1"/>
    <col min="5899" max="5899" width="17.88671875" style="328" customWidth="1"/>
    <col min="5900" max="5900" width="1" style="328" customWidth="1"/>
    <col min="5901" max="5901" width="17.88671875" style="328" customWidth="1"/>
    <col min="5902" max="5902" width="1" style="328" customWidth="1"/>
    <col min="5903" max="5903" width="11.6640625" style="328" customWidth="1"/>
    <col min="5904" max="5904" width="4.109375" style="328" customWidth="1"/>
    <col min="5905" max="5905" width="11.6640625" style="328" customWidth="1"/>
    <col min="5906" max="5906" width="4.109375" style="328" customWidth="1"/>
    <col min="5907" max="5909" width="11.6640625" style="328" customWidth="1"/>
    <col min="5910" max="5910" width="13.33203125" style="328" customWidth="1"/>
    <col min="5911" max="5911" width="11.6640625" style="328" customWidth="1"/>
    <col min="5912" max="5912" width="12.109375" style="328" customWidth="1"/>
    <col min="5913" max="5913" width="11.6640625" style="328" customWidth="1"/>
    <col min="5914" max="5914" width="14.44140625" style="328" customWidth="1"/>
    <col min="5915" max="5915" width="3" style="328" customWidth="1"/>
    <col min="5916" max="5916" width="14.44140625" style="328" customWidth="1"/>
    <col min="5917" max="5917" width="4.109375" style="328" customWidth="1"/>
    <col min="5918" max="5919" width="11.6640625" style="328" customWidth="1"/>
    <col min="5920" max="5920" width="3" style="328" customWidth="1"/>
    <col min="5921" max="5921" width="11.6640625" style="328" customWidth="1"/>
    <col min="5922" max="5922" width="13.33203125" style="328" customWidth="1"/>
    <col min="5923" max="5923" width="8.6640625" style="328" customWidth="1"/>
    <col min="5924" max="5924" width="13.33203125" style="328" customWidth="1"/>
    <col min="5925" max="5925" width="8.6640625" style="328" customWidth="1"/>
    <col min="5926" max="5926" width="13.33203125" style="328" customWidth="1"/>
    <col min="5927" max="5927" width="4.109375" style="328" customWidth="1"/>
    <col min="5928" max="5928" width="14.44140625" style="328" customWidth="1"/>
    <col min="5929" max="5929" width="4.109375" style="328" customWidth="1"/>
    <col min="5930" max="5930" width="11.6640625" style="328" customWidth="1"/>
    <col min="5931" max="5931" width="13.33203125" style="328" customWidth="1"/>
    <col min="5932" max="5932" width="8.6640625" style="328" customWidth="1"/>
    <col min="5933" max="5933" width="13.33203125" style="328" customWidth="1"/>
    <col min="5934" max="5934" width="8.6640625" style="328" customWidth="1"/>
    <col min="5935" max="5935" width="13.33203125" style="328" customWidth="1"/>
    <col min="5936" max="5936" width="4.109375" style="328" customWidth="1"/>
    <col min="5937" max="5937" width="13.33203125" style="328" customWidth="1"/>
    <col min="5938" max="5938" width="3" style="328" customWidth="1"/>
    <col min="5939" max="5940" width="11.6640625" style="328" customWidth="1"/>
    <col min="5941" max="5942" width="1.88671875" style="328" customWidth="1"/>
    <col min="5943" max="5948" width="11.6640625" style="328" customWidth="1"/>
    <col min="5949" max="5949" width="12.109375" style="328" customWidth="1"/>
    <col min="5950" max="5950" width="4.109375" style="328" customWidth="1"/>
    <col min="5951" max="6134" width="11.6640625" style="328"/>
    <col min="6135" max="6135" width="5.33203125" style="328" customWidth="1"/>
    <col min="6136" max="6136" width="1" style="328" customWidth="1"/>
    <col min="6137" max="6140" width="11.6640625" style="328" customWidth="1"/>
    <col min="6141" max="6141" width="3" style="328" customWidth="1"/>
    <col min="6142" max="6142" width="17.88671875" style="328" customWidth="1"/>
    <col min="6143" max="6143" width="1" style="328" customWidth="1"/>
    <col min="6144" max="6144" width="17.88671875" style="328" customWidth="1"/>
    <col min="6145" max="6145" width="1.5546875" style="328" customWidth="1"/>
    <col min="6146" max="6146" width="17.88671875" style="328" customWidth="1"/>
    <col min="6147" max="6147" width="3" style="328" customWidth="1"/>
    <col min="6148" max="6150" width="11.6640625" style="328" customWidth="1"/>
    <col min="6151" max="6151" width="15.5546875" style="328" customWidth="1"/>
    <col min="6152" max="6152" width="9.88671875" style="328" customWidth="1"/>
    <col min="6153" max="6153" width="17.88671875" style="328" customWidth="1"/>
    <col min="6154" max="6154" width="1" style="328" customWidth="1"/>
    <col min="6155" max="6155" width="17.88671875" style="328" customWidth="1"/>
    <col min="6156" max="6156" width="1" style="328" customWidth="1"/>
    <col min="6157" max="6157" width="17.88671875" style="328" customWidth="1"/>
    <col min="6158" max="6158" width="1" style="328" customWidth="1"/>
    <col min="6159" max="6159" width="11.6640625" style="328" customWidth="1"/>
    <col min="6160" max="6160" width="4.109375" style="328" customWidth="1"/>
    <col min="6161" max="6161" width="11.6640625" style="328" customWidth="1"/>
    <col min="6162" max="6162" width="4.109375" style="328" customWidth="1"/>
    <col min="6163" max="6165" width="11.6640625" style="328" customWidth="1"/>
    <col min="6166" max="6166" width="13.33203125" style="328" customWidth="1"/>
    <col min="6167" max="6167" width="11.6640625" style="328" customWidth="1"/>
    <col min="6168" max="6168" width="12.109375" style="328" customWidth="1"/>
    <col min="6169" max="6169" width="11.6640625" style="328" customWidth="1"/>
    <col min="6170" max="6170" width="14.44140625" style="328" customWidth="1"/>
    <col min="6171" max="6171" width="3" style="328" customWidth="1"/>
    <col min="6172" max="6172" width="14.44140625" style="328" customWidth="1"/>
    <col min="6173" max="6173" width="4.109375" style="328" customWidth="1"/>
    <col min="6174" max="6175" width="11.6640625" style="328" customWidth="1"/>
    <col min="6176" max="6176" width="3" style="328" customWidth="1"/>
    <col min="6177" max="6177" width="11.6640625" style="328" customWidth="1"/>
    <col min="6178" max="6178" width="13.33203125" style="328" customWidth="1"/>
    <col min="6179" max="6179" width="8.6640625" style="328" customWidth="1"/>
    <col min="6180" max="6180" width="13.33203125" style="328" customWidth="1"/>
    <col min="6181" max="6181" width="8.6640625" style="328" customWidth="1"/>
    <col min="6182" max="6182" width="13.33203125" style="328" customWidth="1"/>
    <col min="6183" max="6183" width="4.109375" style="328" customWidth="1"/>
    <col min="6184" max="6184" width="14.44140625" style="328" customWidth="1"/>
    <col min="6185" max="6185" width="4.109375" style="328" customWidth="1"/>
    <col min="6186" max="6186" width="11.6640625" style="328" customWidth="1"/>
    <col min="6187" max="6187" width="13.33203125" style="328" customWidth="1"/>
    <col min="6188" max="6188" width="8.6640625" style="328" customWidth="1"/>
    <col min="6189" max="6189" width="13.33203125" style="328" customWidth="1"/>
    <col min="6190" max="6190" width="8.6640625" style="328" customWidth="1"/>
    <col min="6191" max="6191" width="13.33203125" style="328" customWidth="1"/>
    <col min="6192" max="6192" width="4.109375" style="328" customWidth="1"/>
    <col min="6193" max="6193" width="13.33203125" style="328" customWidth="1"/>
    <col min="6194" max="6194" width="3" style="328" customWidth="1"/>
    <col min="6195" max="6196" width="11.6640625" style="328" customWidth="1"/>
    <col min="6197" max="6198" width="1.88671875" style="328" customWidth="1"/>
    <col min="6199" max="6204" width="11.6640625" style="328" customWidth="1"/>
    <col min="6205" max="6205" width="12.109375" style="328" customWidth="1"/>
    <col min="6206" max="6206" width="4.109375" style="328" customWidth="1"/>
    <col min="6207" max="6390" width="11.6640625" style="328"/>
    <col min="6391" max="6391" width="5.33203125" style="328" customWidth="1"/>
    <col min="6392" max="6392" width="1" style="328" customWidth="1"/>
    <col min="6393" max="6396" width="11.6640625" style="328" customWidth="1"/>
    <col min="6397" max="6397" width="3" style="328" customWidth="1"/>
    <col min="6398" max="6398" width="17.88671875" style="328" customWidth="1"/>
    <col min="6399" max="6399" width="1" style="328" customWidth="1"/>
    <col min="6400" max="6400" width="17.88671875" style="328" customWidth="1"/>
    <col min="6401" max="6401" width="1.5546875" style="328" customWidth="1"/>
    <col min="6402" max="6402" width="17.88671875" style="328" customWidth="1"/>
    <col min="6403" max="6403" width="3" style="328" customWidth="1"/>
    <col min="6404" max="6406" width="11.6640625" style="328" customWidth="1"/>
    <col min="6407" max="6407" width="15.5546875" style="328" customWidth="1"/>
    <col min="6408" max="6408" width="9.88671875" style="328" customWidth="1"/>
    <col min="6409" max="6409" width="17.88671875" style="328" customWidth="1"/>
    <col min="6410" max="6410" width="1" style="328" customWidth="1"/>
    <col min="6411" max="6411" width="17.88671875" style="328" customWidth="1"/>
    <col min="6412" max="6412" width="1" style="328" customWidth="1"/>
    <col min="6413" max="6413" width="17.88671875" style="328" customWidth="1"/>
    <col min="6414" max="6414" width="1" style="328" customWidth="1"/>
    <col min="6415" max="6415" width="11.6640625" style="328" customWidth="1"/>
    <col min="6416" max="6416" width="4.109375" style="328" customWidth="1"/>
    <col min="6417" max="6417" width="11.6640625" style="328" customWidth="1"/>
    <col min="6418" max="6418" width="4.109375" style="328" customWidth="1"/>
    <col min="6419" max="6421" width="11.6640625" style="328" customWidth="1"/>
    <col min="6422" max="6422" width="13.33203125" style="328" customWidth="1"/>
    <col min="6423" max="6423" width="11.6640625" style="328" customWidth="1"/>
    <col min="6424" max="6424" width="12.109375" style="328" customWidth="1"/>
    <col min="6425" max="6425" width="11.6640625" style="328" customWidth="1"/>
    <col min="6426" max="6426" width="14.44140625" style="328" customWidth="1"/>
    <col min="6427" max="6427" width="3" style="328" customWidth="1"/>
    <col min="6428" max="6428" width="14.44140625" style="328" customWidth="1"/>
    <col min="6429" max="6429" width="4.109375" style="328" customWidth="1"/>
    <col min="6430" max="6431" width="11.6640625" style="328" customWidth="1"/>
    <col min="6432" max="6432" width="3" style="328" customWidth="1"/>
    <col min="6433" max="6433" width="11.6640625" style="328" customWidth="1"/>
    <col min="6434" max="6434" width="13.33203125" style="328" customWidth="1"/>
    <col min="6435" max="6435" width="8.6640625" style="328" customWidth="1"/>
    <col min="6436" max="6436" width="13.33203125" style="328" customWidth="1"/>
    <col min="6437" max="6437" width="8.6640625" style="328" customWidth="1"/>
    <col min="6438" max="6438" width="13.33203125" style="328" customWidth="1"/>
    <col min="6439" max="6439" width="4.109375" style="328" customWidth="1"/>
    <col min="6440" max="6440" width="14.44140625" style="328" customWidth="1"/>
    <col min="6441" max="6441" width="4.109375" style="328" customWidth="1"/>
    <col min="6442" max="6442" width="11.6640625" style="328" customWidth="1"/>
    <col min="6443" max="6443" width="13.33203125" style="328" customWidth="1"/>
    <col min="6444" max="6444" width="8.6640625" style="328" customWidth="1"/>
    <col min="6445" max="6445" width="13.33203125" style="328" customWidth="1"/>
    <col min="6446" max="6446" width="8.6640625" style="328" customWidth="1"/>
    <col min="6447" max="6447" width="13.33203125" style="328" customWidth="1"/>
    <col min="6448" max="6448" width="4.109375" style="328" customWidth="1"/>
    <col min="6449" max="6449" width="13.33203125" style="328" customWidth="1"/>
    <col min="6450" max="6450" width="3" style="328" customWidth="1"/>
    <col min="6451" max="6452" width="11.6640625" style="328" customWidth="1"/>
    <col min="6453" max="6454" width="1.88671875" style="328" customWidth="1"/>
    <col min="6455" max="6460" width="11.6640625" style="328" customWidth="1"/>
    <col min="6461" max="6461" width="12.109375" style="328" customWidth="1"/>
    <col min="6462" max="6462" width="4.109375" style="328" customWidth="1"/>
    <col min="6463" max="6646" width="11.6640625" style="328"/>
    <col min="6647" max="6647" width="5.33203125" style="328" customWidth="1"/>
    <col min="6648" max="6648" width="1" style="328" customWidth="1"/>
    <col min="6649" max="6652" width="11.6640625" style="328" customWidth="1"/>
    <col min="6653" max="6653" width="3" style="328" customWidth="1"/>
    <col min="6654" max="6654" width="17.88671875" style="328" customWidth="1"/>
    <col min="6655" max="6655" width="1" style="328" customWidth="1"/>
    <col min="6656" max="6656" width="17.88671875" style="328" customWidth="1"/>
    <col min="6657" max="6657" width="1.5546875" style="328" customWidth="1"/>
    <col min="6658" max="6658" width="17.88671875" style="328" customWidth="1"/>
    <col min="6659" max="6659" width="3" style="328" customWidth="1"/>
    <col min="6660" max="6662" width="11.6640625" style="328" customWidth="1"/>
    <col min="6663" max="6663" width="15.5546875" style="328" customWidth="1"/>
    <col min="6664" max="6664" width="9.88671875" style="328" customWidth="1"/>
    <col min="6665" max="6665" width="17.88671875" style="328" customWidth="1"/>
    <col min="6666" max="6666" width="1" style="328" customWidth="1"/>
    <col min="6667" max="6667" width="17.88671875" style="328" customWidth="1"/>
    <col min="6668" max="6668" width="1" style="328" customWidth="1"/>
    <col min="6669" max="6669" width="17.88671875" style="328" customWidth="1"/>
    <col min="6670" max="6670" width="1" style="328" customWidth="1"/>
    <col min="6671" max="6671" width="11.6640625" style="328" customWidth="1"/>
    <col min="6672" max="6672" width="4.109375" style="328" customWidth="1"/>
    <col min="6673" max="6673" width="11.6640625" style="328" customWidth="1"/>
    <col min="6674" max="6674" width="4.109375" style="328" customWidth="1"/>
    <col min="6675" max="6677" width="11.6640625" style="328" customWidth="1"/>
    <col min="6678" max="6678" width="13.33203125" style="328" customWidth="1"/>
    <col min="6679" max="6679" width="11.6640625" style="328" customWidth="1"/>
    <col min="6680" max="6680" width="12.109375" style="328" customWidth="1"/>
    <col min="6681" max="6681" width="11.6640625" style="328" customWidth="1"/>
    <col min="6682" max="6682" width="14.44140625" style="328" customWidth="1"/>
    <col min="6683" max="6683" width="3" style="328" customWidth="1"/>
    <col min="6684" max="6684" width="14.44140625" style="328" customWidth="1"/>
    <col min="6685" max="6685" width="4.109375" style="328" customWidth="1"/>
    <col min="6686" max="6687" width="11.6640625" style="328" customWidth="1"/>
    <col min="6688" max="6688" width="3" style="328" customWidth="1"/>
    <col min="6689" max="6689" width="11.6640625" style="328" customWidth="1"/>
    <col min="6690" max="6690" width="13.33203125" style="328" customWidth="1"/>
    <col min="6691" max="6691" width="8.6640625" style="328" customWidth="1"/>
    <col min="6692" max="6692" width="13.33203125" style="328" customWidth="1"/>
    <col min="6693" max="6693" width="8.6640625" style="328" customWidth="1"/>
    <col min="6694" max="6694" width="13.33203125" style="328" customWidth="1"/>
    <col min="6695" max="6695" width="4.109375" style="328" customWidth="1"/>
    <col min="6696" max="6696" width="14.44140625" style="328" customWidth="1"/>
    <col min="6697" max="6697" width="4.109375" style="328" customWidth="1"/>
    <col min="6698" max="6698" width="11.6640625" style="328" customWidth="1"/>
    <col min="6699" max="6699" width="13.33203125" style="328" customWidth="1"/>
    <col min="6700" max="6700" width="8.6640625" style="328" customWidth="1"/>
    <col min="6701" max="6701" width="13.33203125" style="328" customWidth="1"/>
    <col min="6702" max="6702" width="8.6640625" style="328" customWidth="1"/>
    <col min="6703" max="6703" width="13.33203125" style="328" customWidth="1"/>
    <col min="6704" max="6704" width="4.109375" style="328" customWidth="1"/>
    <col min="6705" max="6705" width="13.33203125" style="328" customWidth="1"/>
    <col min="6706" max="6706" width="3" style="328" customWidth="1"/>
    <col min="6707" max="6708" width="11.6640625" style="328" customWidth="1"/>
    <col min="6709" max="6710" width="1.88671875" style="328" customWidth="1"/>
    <col min="6711" max="6716" width="11.6640625" style="328" customWidth="1"/>
    <col min="6717" max="6717" width="12.109375" style="328" customWidth="1"/>
    <col min="6718" max="6718" width="4.109375" style="328" customWidth="1"/>
    <col min="6719" max="6902" width="11.6640625" style="328"/>
    <col min="6903" max="6903" width="5.33203125" style="328" customWidth="1"/>
    <col min="6904" max="6904" width="1" style="328" customWidth="1"/>
    <col min="6905" max="6908" width="11.6640625" style="328" customWidth="1"/>
    <col min="6909" max="6909" width="3" style="328" customWidth="1"/>
    <col min="6910" max="6910" width="17.88671875" style="328" customWidth="1"/>
    <col min="6911" max="6911" width="1" style="328" customWidth="1"/>
    <col min="6912" max="6912" width="17.88671875" style="328" customWidth="1"/>
    <col min="6913" max="6913" width="1.5546875" style="328" customWidth="1"/>
    <col min="6914" max="6914" width="17.88671875" style="328" customWidth="1"/>
    <col min="6915" max="6915" width="3" style="328" customWidth="1"/>
    <col min="6916" max="6918" width="11.6640625" style="328" customWidth="1"/>
    <col min="6919" max="6919" width="15.5546875" style="328" customWidth="1"/>
    <col min="6920" max="6920" width="9.88671875" style="328" customWidth="1"/>
    <col min="6921" max="6921" width="17.88671875" style="328" customWidth="1"/>
    <col min="6922" max="6922" width="1" style="328" customWidth="1"/>
    <col min="6923" max="6923" width="17.88671875" style="328" customWidth="1"/>
    <col min="6924" max="6924" width="1" style="328" customWidth="1"/>
    <col min="6925" max="6925" width="17.88671875" style="328" customWidth="1"/>
    <col min="6926" max="6926" width="1" style="328" customWidth="1"/>
    <col min="6927" max="6927" width="11.6640625" style="328" customWidth="1"/>
    <col min="6928" max="6928" width="4.109375" style="328" customWidth="1"/>
    <col min="6929" max="6929" width="11.6640625" style="328" customWidth="1"/>
    <col min="6930" max="6930" width="4.109375" style="328" customWidth="1"/>
    <col min="6931" max="6933" width="11.6640625" style="328" customWidth="1"/>
    <col min="6934" max="6934" width="13.33203125" style="328" customWidth="1"/>
    <col min="6935" max="6935" width="11.6640625" style="328" customWidth="1"/>
    <col min="6936" max="6936" width="12.109375" style="328" customWidth="1"/>
    <col min="6937" max="6937" width="11.6640625" style="328" customWidth="1"/>
    <col min="6938" max="6938" width="14.44140625" style="328" customWidth="1"/>
    <col min="6939" max="6939" width="3" style="328" customWidth="1"/>
    <col min="6940" max="6940" width="14.44140625" style="328" customWidth="1"/>
    <col min="6941" max="6941" width="4.109375" style="328" customWidth="1"/>
    <col min="6942" max="6943" width="11.6640625" style="328" customWidth="1"/>
    <col min="6944" max="6944" width="3" style="328" customWidth="1"/>
    <col min="6945" max="6945" width="11.6640625" style="328" customWidth="1"/>
    <col min="6946" max="6946" width="13.33203125" style="328" customWidth="1"/>
    <col min="6947" max="6947" width="8.6640625" style="328" customWidth="1"/>
    <col min="6948" max="6948" width="13.33203125" style="328" customWidth="1"/>
    <col min="6949" max="6949" width="8.6640625" style="328" customWidth="1"/>
    <col min="6950" max="6950" width="13.33203125" style="328" customWidth="1"/>
    <col min="6951" max="6951" width="4.109375" style="328" customWidth="1"/>
    <col min="6952" max="6952" width="14.44140625" style="328" customWidth="1"/>
    <col min="6953" max="6953" width="4.109375" style="328" customWidth="1"/>
    <col min="6954" max="6954" width="11.6640625" style="328" customWidth="1"/>
    <col min="6955" max="6955" width="13.33203125" style="328" customWidth="1"/>
    <col min="6956" max="6956" width="8.6640625" style="328" customWidth="1"/>
    <col min="6957" max="6957" width="13.33203125" style="328" customWidth="1"/>
    <col min="6958" max="6958" width="8.6640625" style="328" customWidth="1"/>
    <col min="6959" max="6959" width="13.33203125" style="328" customWidth="1"/>
    <col min="6960" max="6960" width="4.109375" style="328" customWidth="1"/>
    <col min="6961" max="6961" width="13.33203125" style="328" customWidth="1"/>
    <col min="6962" max="6962" width="3" style="328" customWidth="1"/>
    <col min="6963" max="6964" width="11.6640625" style="328" customWidth="1"/>
    <col min="6965" max="6966" width="1.88671875" style="328" customWidth="1"/>
    <col min="6967" max="6972" width="11.6640625" style="328" customWidth="1"/>
    <col min="6973" max="6973" width="12.109375" style="328" customWidth="1"/>
    <col min="6974" max="6974" width="4.109375" style="328" customWidth="1"/>
    <col min="6975" max="7158" width="11.6640625" style="328"/>
    <col min="7159" max="7159" width="5.33203125" style="328" customWidth="1"/>
    <col min="7160" max="7160" width="1" style="328" customWidth="1"/>
    <col min="7161" max="7164" width="11.6640625" style="328" customWidth="1"/>
    <col min="7165" max="7165" width="3" style="328" customWidth="1"/>
    <col min="7166" max="7166" width="17.88671875" style="328" customWidth="1"/>
    <col min="7167" max="7167" width="1" style="328" customWidth="1"/>
    <col min="7168" max="7168" width="17.88671875" style="328" customWidth="1"/>
    <col min="7169" max="7169" width="1.5546875" style="328" customWidth="1"/>
    <col min="7170" max="7170" width="17.88671875" style="328" customWidth="1"/>
    <col min="7171" max="7171" width="3" style="328" customWidth="1"/>
    <col min="7172" max="7174" width="11.6640625" style="328" customWidth="1"/>
    <col min="7175" max="7175" width="15.5546875" style="328" customWidth="1"/>
    <col min="7176" max="7176" width="9.88671875" style="328" customWidth="1"/>
    <col min="7177" max="7177" width="17.88671875" style="328" customWidth="1"/>
    <col min="7178" max="7178" width="1" style="328" customWidth="1"/>
    <col min="7179" max="7179" width="17.88671875" style="328" customWidth="1"/>
    <col min="7180" max="7180" width="1" style="328" customWidth="1"/>
    <col min="7181" max="7181" width="17.88671875" style="328" customWidth="1"/>
    <col min="7182" max="7182" width="1" style="328" customWidth="1"/>
    <col min="7183" max="7183" width="11.6640625" style="328" customWidth="1"/>
    <col min="7184" max="7184" width="4.109375" style="328" customWidth="1"/>
    <col min="7185" max="7185" width="11.6640625" style="328" customWidth="1"/>
    <col min="7186" max="7186" width="4.109375" style="328" customWidth="1"/>
    <col min="7187" max="7189" width="11.6640625" style="328" customWidth="1"/>
    <col min="7190" max="7190" width="13.33203125" style="328" customWidth="1"/>
    <col min="7191" max="7191" width="11.6640625" style="328" customWidth="1"/>
    <col min="7192" max="7192" width="12.109375" style="328" customWidth="1"/>
    <col min="7193" max="7193" width="11.6640625" style="328" customWidth="1"/>
    <col min="7194" max="7194" width="14.44140625" style="328" customWidth="1"/>
    <col min="7195" max="7195" width="3" style="328" customWidth="1"/>
    <col min="7196" max="7196" width="14.44140625" style="328" customWidth="1"/>
    <col min="7197" max="7197" width="4.109375" style="328" customWidth="1"/>
    <col min="7198" max="7199" width="11.6640625" style="328" customWidth="1"/>
    <col min="7200" max="7200" width="3" style="328" customWidth="1"/>
    <col min="7201" max="7201" width="11.6640625" style="328" customWidth="1"/>
    <col min="7202" max="7202" width="13.33203125" style="328" customWidth="1"/>
    <col min="7203" max="7203" width="8.6640625" style="328" customWidth="1"/>
    <col min="7204" max="7204" width="13.33203125" style="328" customWidth="1"/>
    <col min="7205" max="7205" width="8.6640625" style="328" customWidth="1"/>
    <col min="7206" max="7206" width="13.33203125" style="328" customWidth="1"/>
    <col min="7207" max="7207" width="4.109375" style="328" customWidth="1"/>
    <col min="7208" max="7208" width="14.44140625" style="328" customWidth="1"/>
    <col min="7209" max="7209" width="4.109375" style="328" customWidth="1"/>
    <col min="7210" max="7210" width="11.6640625" style="328" customWidth="1"/>
    <col min="7211" max="7211" width="13.33203125" style="328" customWidth="1"/>
    <col min="7212" max="7212" width="8.6640625" style="328" customWidth="1"/>
    <col min="7213" max="7213" width="13.33203125" style="328" customWidth="1"/>
    <col min="7214" max="7214" width="8.6640625" style="328" customWidth="1"/>
    <col min="7215" max="7215" width="13.33203125" style="328" customWidth="1"/>
    <col min="7216" max="7216" width="4.109375" style="328" customWidth="1"/>
    <col min="7217" max="7217" width="13.33203125" style="328" customWidth="1"/>
    <col min="7218" max="7218" width="3" style="328" customWidth="1"/>
    <col min="7219" max="7220" width="11.6640625" style="328" customWidth="1"/>
    <col min="7221" max="7222" width="1.88671875" style="328" customWidth="1"/>
    <col min="7223" max="7228" width="11.6640625" style="328" customWidth="1"/>
    <col min="7229" max="7229" width="12.109375" style="328" customWidth="1"/>
    <col min="7230" max="7230" width="4.109375" style="328" customWidth="1"/>
    <col min="7231" max="7414" width="11.6640625" style="328"/>
    <col min="7415" max="7415" width="5.33203125" style="328" customWidth="1"/>
    <col min="7416" max="7416" width="1" style="328" customWidth="1"/>
    <col min="7417" max="7420" width="11.6640625" style="328" customWidth="1"/>
    <col min="7421" max="7421" width="3" style="328" customWidth="1"/>
    <col min="7422" max="7422" width="17.88671875" style="328" customWidth="1"/>
    <col min="7423" max="7423" width="1" style="328" customWidth="1"/>
    <col min="7424" max="7424" width="17.88671875" style="328" customWidth="1"/>
    <col min="7425" max="7425" width="1.5546875" style="328" customWidth="1"/>
    <col min="7426" max="7426" width="17.88671875" style="328" customWidth="1"/>
    <col min="7427" max="7427" width="3" style="328" customWidth="1"/>
    <col min="7428" max="7430" width="11.6640625" style="328" customWidth="1"/>
    <col min="7431" max="7431" width="15.5546875" style="328" customWidth="1"/>
    <col min="7432" max="7432" width="9.88671875" style="328" customWidth="1"/>
    <col min="7433" max="7433" width="17.88671875" style="328" customWidth="1"/>
    <col min="7434" max="7434" width="1" style="328" customWidth="1"/>
    <col min="7435" max="7435" width="17.88671875" style="328" customWidth="1"/>
    <col min="7436" max="7436" width="1" style="328" customWidth="1"/>
    <col min="7437" max="7437" width="17.88671875" style="328" customWidth="1"/>
    <col min="7438" max="7438" width="1" style="328" customWidth="1"/>
    <col min="7439" max="7439" width="11.6640625" style="328" customWidth="1"/>
    <col min="7440" max="7440" width="4.109375" style="328" customWidth="1"/>
    <col min="7441" max="7441" width="11.6640625" style="328" customWidth="1"/>
    <col min="7442" max="7442" width="4.109375" style="328" customWidth="1"/>
    <col min="7443" max="7445" width="11.6640625" style="328" customWidth="1"/>
    <col min="7446" max="7446" width="13.33203125" style="328" customWidth="1"/>
    <col min="7447" max="7447" width="11.6640625" style="328" customWidth="1"/>
    <col min="7448" max="7448" width="12.109375" style="328" customWidth="1"/>
    <col min="7449" max="7449" width="11.6640625" style="328" customWidth="1"/>
    <col min="7450" max="7450" width="14.44140625" style="328" customWidth="1"/>
    <col min="7451" max="7451" width="3" style="328" customWidth="1"/>
    <col min="7452" max="7452" width="14.44140625" style="328" customWidth="1"/>
    <col min="7453" max="7453" width="4.109375" style="328" customWidth="1"/>
    <col min="7454" max="7455" width="11.6640625" style="328" customWidth="1"/>
    <col min="7456" max="7456" width="3" style="328" customWidth="1"/>
    <col min="7457" max="7457" width="11.6640625" style="328" customWidth="1"/>
    <col min="7458" max="7458" width="13.33203125" style="328" customWidth="1"/>
    <col min="7459" max="7459" width="8.6640625" style="328" customWidth="1"/>
    <col min="7460" max="7460" width="13.33203125" style="328" customWidth="1"/>
    <col min="7461" max="7461" width="8.6640625" style="328" customWidth="1"/>
    <col min="7462" max="7462" width="13.33203125" style="328" customWidth="1"/>
    <col min="7463" max="7463" width="4.109375" style="328" customWidth="1"/>
    <col min="7464" max="7464" width="14.44140625" style="328" customWidth="1"/>
    <col min="7465" max="7465" width="4.109375" style="328" customWidth="1"/>
    <col min="7466" max="7466" width="11.6640625" style="328" customWidth="1"/>
    <col min="7467" max="7467" width="13.33203125" style="328" customWidth="1"/>
    <col min="7468" max="7468" width="8.6640625" style="328" customWidth="1"/>
    <col min="7469" max="7469" width="13.33203125" style="328" customWidth="1"/>
    <col min="7470" max="7470" width="8.6640625" style="328" customWidth="1"/>
    <col min="7471" max="7471" width="13.33203125" style="328" customWidth="1"/>
    <col min="7472" max="7472" width="4.109375" style="328" customWidth="1"/>
    <col min="7473" max="7473" width="13.33203125" style="328" customWidth="1"/>
    <col min="7474" max="7474" width="3" style="328" customWidth="1"/>
    <col min="7475" max="7476" width="11.6640625" style="328" customWidth="1"/>
    <col min="7477" max="7478" width="1.88671875" style="328" customWidth="1"/>
    <col min="7479" max="7484" width="11.6640625" style="328" customWidth="1"/>
    <col min="7485" max="7485" width="12.109375" style="328" customWidth="1"/>
    <col min="7486" max="7486" width="4.109375" style="328" customWidth="1"/>
    <col min="7487" max="7670" width="11.6640625" style="328"/>
    <col min="7671" max="7671" width="5.33203125" style="328" customWidth="1"/>
    <col min="7672" max="7672" width="1" style="328" customWidth="1"/>
    <col min="7673" max="7676" width="11.6640625" style="328" customWidth="1"/>
    <col min="7677" max="7677" width="3" style="328" customWidth="1"/>
    <col min="7678" max="7678" width="17.88671875" style="328" customWidth="1"/>
    <col min="7679" max="7679" width="1" style="328" customWidth="1"/>
    <col min="7680" max="7680" width="17.88671875" style="328" customWidth="1"/>
    <col min="7681" max="7681" width="1.5546875" style="328" customWidth="1"/>
    <col min="7682" max="7682" width="17.88671875" style="328" customWidth="1"/>
    <col min="7683" max="7683" width="3" style="328" customWidth="1"/>
    <col min="7684" max="7686" width="11.6640625" style="328" customWidth="1"/>
    <col min="7687" max="7687" width="15.5546875" style="328" customWidth="1"/>
    <col min="7688" max="7688" width="9.88671875" style="328" customWidth="1"/>
    <col min="7689" max="7689" width="17.88671875" style="328" customWidth="1"/>
    <col min="7690" max="7690" width="1" style="328" customWidth="1"/>
    <col min="7691" max="7691" width="17.88671875" style="328" customWidth="1"/>
    <col min="7692" max="7692" width="1" style="328" customWidth="1"/>
    <col min="7693" max="7693" width="17.88671875" style="328" customWidth="1"/>
    <col min="7694" max="7694" width="1" style="328" customWidth="1"/>
    <col min="7695" max="7695" width="11.6640625" style="328" customWidth="1"/>
    <col min="7696" max="7696" width="4.109375" style="328" customWidth="1"/>
    <col min="7697" max="7697" width="11.6640625" style="328" customWidth="1"/>
    <col min="7698" max="7698" width="4.109375" style="328" customWidth="1"/>
    <col min="7699" max="7701" width="11.6640625" style="328" customWidth="1"/>
    <col min="7702" max="7702" width="13.33203125" style="328" customWidth="1"/>
    <col min="7703" max="7703" width="11.6640625" style="328" customWidth="1"/>
    <col min="7704" max="7704" width="12.109375" style="328" customWidth="1"/>
    <col min="7705" max="7705" width="11.6640625" style="328" customWidth="1"/>
    <col min="7706" max="7706" width="14.44140625" style="328" customWidth="1"/>
    <col min="7707" max="7707" width="3" style="328" customWidth="1"/>
    <col min="7708" max="7708" width="14.44140625" style="328" customWidth="1"/>
    <col min="7709" max="7709" width="4.109375" style="328" customWidth="1"/>
    <col min="7710" max="7711" width="11.6640625" style="328" customWidth="1"/>
    <col min="7712" max="7712" width="3" style="328" customWidth="1"/>
    <col min="7713" max="7713" width="11.6640625" style="328" customWidth="1"/>
    <col min="7714" max="7714" width="13.33203125" style="328" customWidth="1"/>
    <col min="7715" max="7715" width="8.6640625" style="328" customWidth="1"/>
    <col min="7716" max="7716" width="13.33203125" style="328" customWidth="1"/>
    <col min="7717" max="7717" width="8.6640625" style="328" customWidth="1"/>
    <col min="7718" max="7718" width="13.33203125" style="328" customWidth="1"/>
    <col min="7719" max="7719" width="4.109375" style="328" customWidth="1"/>
    <col min="7720" max="7720" width="14.44140625" style="328" customWidth="1"/>
    <col min="7721" max="7721" width="4.109375" style="328" customWidth="1"/>
    <col min="7722" max="7722" width="11.6640625" style="328" customWidth="1"/>
    <col min="7723" max="7723" width="13.33203125" style="328" customWidth="1"/>
    <col min="7724" max="7724" width="8.6640625" style="328" customWidth="1"/>
    <col min="7725" max="7725" width="13.33203125" style="328" customWidth="1"/>
    <col min="7726" max="7726" width="8.6640625" style="328" customWidth="1"/>
    <col min="7727" max="7727" width="13.33203125" style="328" customWidth="1"/>
    <col min="7728" max="7728" width="4.109375" style="328" customWidth="1"/>
    <col min="7729" max="7729" width="13.33203125" style="328" customWidth="1"/>
    <col min="7730" max="7730" width="3" style="328" customWidth="1"/>
    <col min="7731" max="7732" width="11.6640625" style="328" customWidth="1"/>
    <col min="7733" max="7734" width="1.88671875" style="328" customWidth="1"/>
    <col min="7735" max="7740" width="11.6640625" style="328" customWidth="1"/>
    <col min="7741" max="7741" width="12.109375" style="328" customWidth="1"/>
    <col min="7742" max="7742" width="4.109375" style="328" customWidth="1"/>
    <col min="7743" max="7926" width="11.6640625" style="328"/>
    <col min="7927" max="7927" width="5.33203125" style="328" customWidth="1"/>
    <col min="7928" max="7928" width="1" style="328" customWidth="1"/>
    <col min="7929" max="7932" width="11.6640625" style="328" customWidth="1"/>
    <col min="7933" max="7933" width="3" style="328" customWidth="1"/>
    <col min="7934" max="7934" width="17.88671875" style="328" customWidth="1"/>
    <col min="7935" max="7935" width="1" style="328" customWidth="1"/>
    <col min="7936" max="7936" width="17.88671875" style="328" customWidth="1"/>
    <col min="7937" max="7937" width="1.5546875" style="328" customWidth="1"/>
    <col min="7938" max="7938" width="17.88671875" style="328" customWidth="1"/>
    <col min="7939" max="7939" width="3" style="328" customWidth="1"/>
    <col min="7940" max="7942" width="11.6640625" style="328" customWidth="1"/>
    <col min="7943" max="7943" width="15.5546875" style="328" customWidth="1"/>
    <col min="7944" max="7944" width="9.88671875" style="328" customWidth="1"/>
    <col min="7945" max="7945" width="17.88671875" style="328" customWidth="1"/>
    <col min="7946" max="7946" width="1" style="328" customWidth="1"/>
    <col min="7947" max="7947" width="17.88671875" style="328" customWidth="1"/>
    <col min="7948" max="7948" width="1" style="328" customWidth="1"/>
    <col min="7949" max="7949" width="17.88671875" style="328" customWidth="1"/>
    <col min="7950" max="7950" width="1" style="328" customWidth="1"/>
    <col min="7951" max="7951" width="11.6640625" style="328" customWidth="1"/>
    <col min="7952" max="7952" width="4.109375" style="328" customWidth="1"/>
    <col min="7953" max="7953" width="11.6640625" style="328" customWidth="1"/>
    <col min="7954" max="7954" width="4.109375" style="328" customWidth="1"/>
    <col min="7955" max="7957" width="11.6640625" style="328" customWidth="1"/>
    <col min="7958" max="7958" width="13.33203125" style="328" customWidth="1"/>
    <col min="7959" max="7959" width="11.6640625" style="328" customWidth="1"/>
    <col min="7960" max="7960" width="12.109375" style="328" customWidth="1"/>
    <col min="7961" max="7961" width="11.6640625" style="328" customWidth="1"/>
    <col min="7962" max="7962" width="14.44140625" style="328" customWidth="1"/>
    <col min="7963" max="7963" width="3" style="328" customWidth="1"/>
    <col min="7964" max="7964" width="14.44140625" style="328" customWidth="1"/>
    <col min="7965" max="7965" width="4.109375" style="328" customWidth="1"/>
    <col min="7966" max="7967" width="11.6640625" style="328" customWidth="1"/>
    <col min="7968" max="7968" width="3" style="328" customWidth="1"/>
    <col min="7969" max="7969" width="11.6640625" style="328" customWidth="1"/>
    <col min="7970" max="7970" width="13.33203125" style="328" customWidth="1"/>
    <col min="7971" max="7971" width="8.6640625" style="328" customWidth="1"/>
    <col min="7972" max="7972" width="13.33203125" style="328" customWidth="1"/>
    <col min="7973" max="7973" width="8.6640625" style="328" customWidth="1"/>
    <col min="7974" max="7974" width="13.33203125" style="328" customWidth="1"/>
    <col min="7975" max="7975" width="4.109375" style="328" customWidth="1"/>
    <col min="7976" max="7976" width="14.44140625" style="328" customWidth="1"/>
    <col min="7977" max="7977" width="4.109375" style="328" customWidth="1"/>
    <col min="7978" max="7978" width="11.6640625" style="328" customWidth="1"/>
    <col min="7979" max="7979" width="13.33203125" style="328" customWidth="1"/>
    <col min="7980" max="7980" width="8.6640625" style="328" customWidth="1"/>
    <col min="7981" max="7981" width="13.33203125" style="328" customWidth="1"/>
    <col min="7982" max="7982" width="8.6640625" style="328" customWidth="1"/>
    <col min="7983" max="7983" width="13.33203125" style="328" customWidth="1"/>
    <col min="7984" max="7984" width="4.109375" style="328" customWidth="1"/>
    <col min="7985" max="7985" width="13.33203125" style="328" customWidth="1"/>
    <col min="7986" max="7986" width="3" style="328" customWidth="1"/>
    <col min="7987" max="7988" width="11.6640625" style="328" customWidth="1"/>
    <col min="7989" max="7990" width="1.88671875" style="328" customWidth="1"/>
    <col min="7991" max="7996" width="11.6640625" style="328" customWidth="1"/>
    <col min="7997" max="7997" width="12.109375" style="328" customWidth="1"/>
    <col min="7998" max="7998" width="4.109375" style="328" customWidth="1"/>
    <col min="7999" max="8182" width="11.6640625" style="328"/>
    <col min="8183" max="8183" width="5.33203125" style="328" customWidth="1"/>
    <col min="8184" max="8184" width="1" style="328" customWidth="1"/>
    <col min="8185" max="8188" width="11.6640625" style="328" customWidth="1"/>
    <col min="8189" max="8189" width="3" style="328" customWidth="1"/>
    <col min="8190" max="8190" width="17.88671875" style="328" customWidth="1"/>
    <col min="8191" max="8191" width="1" style="328" customWidth="1"/>
    <col min="8192" max="8192" width="17.88671875" style="328" customWidth="1"/>
    <col min="8193" max="8193" width="1.5546875" style="328" customWidth="1"/>
    <col min="8194" max="8194" width="17.88671875" style="328" customWidth="1"/>
    <col min="8195" max="8195" width="3" style="328" customWidth="1"/>
    <col min="8196" max="8198" width="11.6640625" style="328" customWidth="1"/>
    <col min="8199" max="8199" width="15.5546875" style="328" customWidth="1"/>
    <col min="8200" max="8200" width="9.88671875" style="328" customWidth="1"/>
    <col min="8201" max="8201" width="17.88671875" style="328" customWidth="1"/>
    <col min="8202" max="8202" width="1" style="328" customWidth="1"/>
    <col min="8203" max="8203" width="17.88671875" style="328" customWidth="1"/>
    <col min="8204" max="8204" width="1" style="328" customWidth="1"/>
    <col min="8205" max="8205" width="17.88671875" style="328" customWidth="1"/>
    <col min="8206" max="8206" width="1" style="328" customWidth="1"/>
    <col min="8207" max="8207" width="11.6640625" style="328" customWidth="1"/>
    <col min="8208" max="8208" width="4.109375" style="328" customWidth="1"/>
    <col min="8209" max="8209" width="11.6640625" style="328" customWidth="1"/>
    <col min="8210" max="8210" width="4.109375" style="328" customWidth="1"/>
    <col min="8211" max="8213" width="11.6640625" style="328" customWidth="1"/>
    <col min="8214" max="8214" width="13.33203125" style="328" customWidth="1"/>
    <col min="8215" max="8215" width="11.6640625" style="328" customWidth="1"/>
    <col min="8216" max="8216" width="12.109375" style="328" customWidth="1"/>
    <col min="8217" max="8217" width="11.6640625" style="328" customWidth="1"/>
    <col min="8218" max="8218" width="14.44140625" style="328" customWidth="1"/>
    <col min="8219" max="8219" width="3" style="328" customWidth="1"/>
    <col min="8220" max="8220" width="14.44140625" style="328" customWidth="1"/>
    <col min="8221" max="8221" width="4.109375" style="328" customWidth="1"/>
    <col min="8222" max="8223" width="11.6640625" style="328" customWidth="1"/>
    <col min="8224" max="8224" width="3" style="328" customWidth="1"/>
    <col min="8225" max="8225" width="11.6640625" style="328" customWidth="1"/>
    <col min="8226" max="8226" width="13.33203125" style="328" customWidth="1"/>
    <col min="8227" max="8227" width="8.6640625" style="328" customWidth="1"/>
    <col min="8228" max="8228" width="13.33203125" style="328" customWidth="1"/>
    <col min="8229" max="8229" width="8.6640625" style="328" customWidth="1"/>
    <col min="8230" max="8230" width="13.33203125" style="328" customWidth="1"/>
    <col min="8231" max="8231" width="4.109375" style="328" customWidth="1"/>
    <col min="8232" max="8232" width="14.44140625" style="328" customWidth="1"/>
    <col min="8233" max="8233" width="4.109375" style="328" customWidth="1"/>
    <col min="8234" max="8234" width="11.6640625" style="328" customWidth="1"/>
    <col min="8235" max="8235" width="13.33203125" style="328" customWidth="1"/>
    <col min="8236" max="8236" width="8.6640625" style="328" customWidth="1"/>
    <col min="8237" max="8237" width="13.33203125" style="328" customWidth="1"/>
    <col min="8238" max="8238" width="8.6640625" style="328" customWidth="1"/>
    <col min="8239" max="8239" width="13.33203125" style="328" customWidth="1"/>
    <col min="8240" max="8240" width="4.109375" style="328" customWidth="1"/>
    <col min="8241" max="8241" width="13.33203125" style="328" customWidth="1"/>
    <col min="8242" max="8242" width="3" style="328" customWidth="1"/>
    <col min="8243" max="8244" width="11.6640625" style="328" customWidth="1"/>
    <col min="8245" max="8246" width="1.88671875" style="328" customWidth="1"/>
    <col min="8247" max="8252" width="11.6640625" style="328" customWidth="1"/>
    <col min="8253" max="8253" width="12.109375" style="328" customWidth="1"/>
    <col min="8254" max="8254" width="4.109375" style="328" customWidth="1"/>
    <col min="8255" max="8438" width="11.6640625" style="328"/>
    <col min="8439" max="8439" width="5.33203125" style="328" customWidth="1"/>
    <col min="8440" max="8440" width="1" style="328" customWidth="1"/>
    <col min="8441" max="8444" width="11.6640625" style="328" customWidth="1"/>
    <col min="8445" max="8445" width="3" style="328" customWidth="1"/>
    <col min="8446" max="8446" width="17.88671875" style="328" customWidth="1"/>
    <col min="8447" max="8447" width="1" style="328" customWidth="1"/>
    <col min="8448" max="8448" width="17.88671875" style="328" customWidth="1"/>
    <col min="8449" max="8449" width="1.5546875" style="328" customWidth="1"/>
    <col min="8450" max="8450" width="17.88671875" style="328" customWidth="1"/>
    <col min="8451" max="8451" width="3" style="328" customWidth="1"/>
    <col min="8452" max="8454" width="11.6640625" style="328" customWidth="1"/>
    <col min="8455" max="8455" width="15.5546875" style="328" customWidth="1"/>
    <col min="8456" max="8456" width="9.88671875" style="328" customWidth="1"/>
    <col min="8457" max="8457" width="17.88671875" style="328" customWidth="1"/>
    <col min="8458" max="8458" width="1" style="328" customWidth="1"/>
    <col min="8459" max="8459" width="17.88671875" style="328" customWidth="1"/>
    <col min="8460" max="8460" width="1" style="328" customWidth="1"/>
    <col min="8461" max="8461" width="17.88671875" style="328" customWidth="1"/>
    <col min="8462" max="8462" width="1" style="328" customWidth="1"/>
    <col min="8463" max="8463" width="11.6640625" style="328" customWidth="1"/>
    <col min="8464" max="8464" width="4.109375" style="328" customWidth="1"/>
    <col min="8465" max="8465" width="11.6640625" style="328" customWidth="1"/>
    <col min="8466" max="8466" width="4.109375" style="328" customWidth="1"/>
    <col min="8467" max="8469" width="11.6640625" style="328" customWidth="1"/>
    <col min="8470" max="8470" width="13.33203125" style="328" customWidth="1"/>
    <col min="8471" max="8471" width="11.6640625" style="328" customWidth="1"/>
    <col min="8472" max="8472" width="12.109375" style="328" customWidth="1"/>
    <col min="8473" max="8473" width="11.6640625" style="328" customWidth="1"/>
    <col min="8474" max="8474" width="14.44140625" style="328" customWidth="1"/>
    <col min="8475" max="8475" width="3" style="328" customWidth="1"/>
    <col min="8476" max="8476" width="14.44140625" style="328" customWidth="1"/>
    <col min="8477" max="8477" width="4.109375" style="328" customWidth="1"/>
    <col min="8478" max="8479" width="11.6640625" style="328" customWidth="1"/>
    <col min="8480" max="8480" width="3" style="328" customWidth="1"/>
    <col min="8481" max="8481" width="11.6640625" style="328" customWidth="1"/>
    <col min="8482" max="8482" width="13.33203125" style="328" customWidth="1"/>
    <col min="8483" max="8483" width="8.6640625" style="328" customWidth="1"/>
    <col min="8484" max="8484" width="13.33203125" style="328" customWidth="1"/>
    <col min="8485" max="8485" width="8.6640625" style="328" customWidth="1"/>
    <col min="8486" max="8486" width="13.33203125" style="328" customWidth="1"/>
    <col min="8487" max="8487" width="4.109375" style="328" customWidth="1"/>
    <col min="8488" max="8488" width="14.44140625" style="328" customWidth="1"/>
    <col min="8489" max="8489" width="4.109375" style="328" customWidth="1"/>
    <col min="8490" max="8490" width="11.6640625" style="328" customWidth="1"/>
    <col min="8491" max="8491" width="13.33203125" style="328" customWidth="1"/>
    <col min="8492" max="8492" width="8.6640625" style="328" customWidth="1"/>
    <col min="8493" max="8493" width="13.33203125" style="328" customWidth="1"/>
    <col min="8494" max="8494" width="8.6640625" style="328" customWidth="1"/>
    <col min="8495" max="8495" width="13.33203125" style="328" customWidth="1"/>
    <col min="8496" max="8496" width="4.109375" style="328" customWidth="1"/>
    <col min="8497" max="8497" width="13.33203125" style="328" customWidth="1"/>
    <col min="8498" max="8498" width="3" style="328" customWidth="1"/>
    <col min="8499" max="8500" width="11.6640625" style="328" customWidth="1"/>
    <col min="8501" max="8502" width="1.88671875" style="328" customWidth="1"/>
    <col min="8503" max="8508" width="11.6640625" style="328" customWidth="1"/>
    <col min="8509" max="8509" width="12.109375" style="328" customWidth="1"/>
    <col min="8510" max="8510" width="4.109375" style="328" customWidth="1"/>
    <col min="8511" max="8694" width="11.6640625" style="328"/>
    <col min="8695" max="8695" width="5.33203125" style="328" customWidth="1"/>
    <col min="8696" max="8696" width="1" style="328" customWidth="1"/>
    <col min="8697" max="8700" width="11.6640625" style="328" customWidth="1"/>
    <col min="8701" max="8701" width="3" style="328" customWidth="1"/>
    <col min="8702" max="8702" width="17.88671875" style="328" customWidth="1"/>
    <col min="8703" max="8703" width="1" style="328" customWidth="1"/>
    <col min="8704" max="8704" width="17.88671875" style="328" customWidth="1"/>
    <col min="8705" max="8705" width="1.5546875" style="328" customWidth="1"/>
    <col min="8706" max="8706" width="17.88671875" style="328" customWidth="1"/>
    <col min="8707" max="8707" width="3" style="328" customWidth="1"/>
    <col min="8708" max="8710" width="11.6640625" style="328" customWidth="1"/>
    <col min="8711" max="8711" width="15.5546875" style="328" customWidth="1"/>
    <col min="8712" max="8712" width="9.88671875" style="328" customWidth="1"/>
    <col min="8713" max="8713" width="17.88671875" style="328" customWidth="1"/>
    <col min="8714" max="8714" width="1" style="328" customWidth="1"/>
    <col min="8715" max="8715" width="17.88671875" style="328" customWidth="1"/>
    <col min="8716" max="8716" width="1" style="328" customWidth="1"/>
    <col min="8717" max="8717" width="17.88671875" style="328" customWidth="1"/>
    <col min="8718" max="8718" width="1" style="328" customWidth="1"/>
    <col min="8719" max="8719" width="11.6640625" style="328" customWidth="1"/>
    <col min="8720" max="8720" width="4.109375" style="328" customWidth="1"/>
    <col min="8721" max="8721" width="11.6640625" style="328" customWidth="1"/>
    <col min="8722" max="8722" width="4.109375" style="328" customWidth="1"/>
    <col min="8723" max="8725" width="11.6640625" style="328" customWidth="1"/>
    <col min="8726" max="8726" width="13.33203125" style="328" customWidth="1"/>
    <col min="8727" max="8727" width="11.6640625" style="328" customWidth="1"/>
    <col min="8728" max="8728" width="12.109375" style="328" customWidth="1"/>
    <col min="8729" max="8729" width="11.6640625" style="328" customWidth="1"/>
    <col min="8730" max="8730" width="14.44140625" style="328" customWidth="1"/>
    <col min="8731" max="8731" width="3" style="328" customWidth="1"/>
    <col min="8732" max="8732" width="14.44140625" style="328" customWidth="1"/>
    <col min="8733" max="8733" width="4.109375" style="328" customWidth="1"/>
    <col min="8734" max="8735" width="11.6640625" style="328" customWidth="1"/>
    <col min="8736" max="8736" width="3" style="328" customWidth="1"/>
    <col min="8737" max="8737" width="11.6640625" style="328" customWidth="1"/>
    <col min="8738" max="8738" width="13.33203125" style="328" customWidth="1"/>
    <col min="8739" max="8739" width="8.6640625" style="328" customWidth="1"/>
    <col min="8740" max="8740" width="13.33203125" style="328" customWidth="1"/>
    <col min="8741" max="8741" width="8.6640625" style="328" customWidth="1"/>
    <col min="8742" max="8742" width="13.33203125" style="328" customWidth="1"/>
    <col min="8743" max="8743" width="4.109375" style="328" customWidth="1"/>
    <col min="8744" max="8744" width="14.44140625" style="328" customWidth="1"/>
    <col min="8745" max="8745" width="4.109375" style="328" customWidth="1"/>
    <col min="8746" max="8746" width="11.6640625" style="328" customWidth="1"/>
    <col min="8747" max="8747" width="13.33203125" style="328" customWidth="1"/>
    <col min="8748" max="8748" width="8.6640625" style="328" customWidth="1"/>
    <col min="8749" max="8749" width="13.33203125" style="328" customWidth="1"/>
    <col min="8750" max="8750" width="8.6640625" style="328" customWidth="1"/>
    <col min="8751" max="8751" width="13.33203125" style="328" customWidth="1"/>
    <col min="8752" max="8752" width="4.109375" style="328" customWidth="1"/>
    <col min="8753" max="8753" width="13.33203125" style="328" customWidth="1"/>
    <col min="8754" max="8754" width="3" style="328" customWidth="1"/>
    <col min="8755" max="8756" width="11.6640625" style="328" customWidth="1"/>
    <col min="8757" max="8758" width="1.88671875" style="328" customWidth="1"/>
    <col min="8759" max="8764" width="11.6640625" style="328" customWidth="1"/>
    <col min="8765" max="8765" width="12.109375" style="328" customWidth="1"/>
    <col min="8766" max="8766" width="4.109375" style="328" customWidth="1"/>
    <col min="8767" max="8950" width="11.6640625" style="328"/>
    <col min="8951" max="8951" width="5.33203125" style="328" customWidth="1"/>
    <col min="8952" max="8952" width="1" style="328" customWidth="1"/>
    <col min="8953" max="8956" width="11.6640625" style="328" customWidth="1"/>
    <col min="8957" max="8957" width="3" style="328" customWidth="1"/>
    <col min="8958" max="8958" width="17.88671875" style="328" customWidth="1"/>
    <col min="8959" max="8959" width="1" style="328" customWidth="1"/>
    <col min="8960" max="8960" width="17.88671875" style="328" customWidth="1"/>
    <col min="8961" max="8961" width="1.5546875" style="328" customWidth="1"/>
    <col min="8962" max="8962" width="17.88671875" style="328" customWidth="1"/>
    <col min="8963" max="8963" width="3" style="328" customWidth="1"/>
    <col min="8964" max="8966" width="11.6640625" style="328" customWidth="1"/>
    <col min="8967" max="8967" width="15.5546875" style="328" customWidth="1"/>
    <col min="8968" max="8968" width="9.88671875" style="328" customWidth="1"/>
    <col min="8969" max="8969" width="17.88671875" style="328" customWidth="1"/>
    <col min="8970" max="8970" width="1" style="328" customWidth="1"/>
    <col min="8971" max="8971" width="17.88671875" style="328" customWidth="1"/>
    <col min="8972" max="8972" width="1" style="328" customWidth="1"/>
    <col min="8973" max="8973" width="17.88671875" style="328" customWidth="1"/>
    <col min="8974" max="8974" width="1" style="328" customWidth="1"/>
    <col min="8975" max="8975" width="11.6640625" style="328" customWidth="1"/>
    <col min="8976" max="8976" width="4.109375" style="328" customWidth="1"/>
    <col min="8977" max="8977" width="11.6640625" style="328" customWidth="1"/>
    <col min="8978" max="8978" width="4.109375" style="328" customWidth="1"/>
    <col min="8979" max="8981" width="11.6640625" style="328" customWidth="1"/>
    <col min="8982" max="8982" width="13.33203125" style="328" customWidth="1"/>
    <col min="8983" max="8983" width="11.6640625" style="328" customWidth="1"/>
    <col min="8984" max="8984" width="12.109375" style="328" customWidth="1"/>
    <col min="8985" max="8985" width="11.6640625" style="328" customWidth="1"/>
    <col min="8986" max="8986" width="14.44140625" style="328" customWidth="1"/>
    <col min="8987" max="8987" width="3" style="328" customWidth="1"/>
    <col min="8988" max="8988" width="14.44140625" style="328" customWidth="1"/>
    <col min="8989" max="8989" width="4.109375" style="328" customWidth="1"/>
    <col min="8990" max="8991" width="11.6640625" style="328" customWidth="1"/>
    <col min="8992" max="8992" width="3" style="328" customWidth="1"/>
    <col min="8993" max="8993" width="11.6640625" style="328" customWidth="1"/>
    <col min="8994" max="8994" width="13.33203125" style="328" customWidth="1"/>
    <col min="8995" max="8995" width="8.6640625" style="328" customWidth="1"/>
    <col min="8996" max="8996" width="13.33203125" style="328" customWidth="1"/>
    <col min="8997" max="8997" width="8.6640625" style="328" customWidth="1"/>
    <col min="8998" max="8998" width="13.33203125" style="328" customWidth="1"/>
    <col min="8999" max="8999" width="4.109375" style="328" customWidth="1"/>
    <col min="9000" max="9000" width="14.44140625" style="328" customWidth="1"/>
    <col min="9001" max="9001" width="4.109375" style="328" customWidth="1"/>
    <col min="9002" max="9002" width="11.6640625" style="328" customWidth="1"/>
    <col min="9003" max="9003" width="13.33203125" style="328" customWidth="1"/>
    <col min="9004" max="9004" width="8.6640625" style="328" customWidth="1"/>
    <col min="9005" max="9005" width="13.33203125" style="328" customWidth="1"/>
    <col min="9006" max="9006" width="8.6640625" style="328" customWidth="1"/>
    <col min="9007" max="9007" width="13.33203125" style="328" customWidth="1"/>
    <col min="9008" max="9008" width="4.109375" style="328" customWidth="1"/>
    <col min="9009" max="9009" width="13.33203125" style="328" customWidth="1"/>
    <col min="9010" max="9010" width="3" style="328" customWidth="1"/>
    <col min="9011" max="9012" width="11.6640625" style="328" customWidth="1"/>
    <col min="9013" max="9014" width="1.88671875" style="328" customWidth="1"/>
    <col min="9015" max="9020" width="11.6640625" style="328" customWidth="1"/>
    <col min="9021" max="9021" width="12.109375" style="328" customWidth="1"/>
    <col min="9022" max="9022" width="4.109375" style="328" customWidth="1"/>
    <col min="9023" max="9206" width="11.6640625" style="328"/>
    <col min="9207" max="9207" width="5.33203125" style="328" customWidth="1"/>
    <col min="9208" max="9208" width="1" style="328" customWidth="1"/>
    <col min="9209" max="9212" width="11.6640625" style="328" customWidth="1"/>
    <col min="9213" max="9213" width="3" style="328" customWidth="1"/>
    <col min="9214" max="9214" width="17.88671875" style="328" customWidth="1"/>
    <col min="9215" max="9215" width="1" style="328" customWidth="1"/>
    <col min="9216" max="9216" width="17.88671875" style="328" customWidth="1"/>
    <col min="9217" max="9217" width="1.5546875" style="328" customWidth="1"/>
    <col min="9218" max="9218" width="17.88671875" style="328" customWidth="1"/>
    <col min="9219" max="9219" width="3" style="328" customWidth="1"/>
    <col min="9220" max="9222" width="11.6640625" style="328" customWidth="1"/>
    <col min="9223" max="9223" width="15.5546875" style="328" customWidth="1"/>
    <col min="9224" max="9224" width="9.88671875" style="328" customWidth="1"/>
    <col min="9225" max="9225" width="17.88671875" style="328" customWidth="1"/>
    <col min="9226" max="9226" width="1" style="328" customWidth="1"/>
    <col min="9227" max="9227" width="17.88671875" style="328" customWidth="1"/>
    <col min="9228" max="9228" width="1" style="328" customWidth="1"/>
    <col min="9229" max="9229" width="17.88671875" style="328" customWidth="1"/>
    <col min="9230" max="9230" width="1" style="328" customWidth="1"/>
    <col min="9231" max="9231" width="11.6640625" style="328" customWidth="1"/>
    <col min="9232" max="9232" width="4.109375" style="328" customWidth="1"/>
    <col min="9233" max="9233" width="11.6640625" style="328" customWidth="1"/>
    <col min="9234" max="9234" width="4.109375" style="328" customWidth="1"/>
    <col min="9235" max="9237" width="11.6640625" style="328" customWidth="1"/>
    <col min="9238" max="9238" width="13.33203125" style="328" customWidth="1"/>
    <col min="9239" max="9239" width="11.6640625" style="328" customWidth="1"/>
    <col min="9240" max="9240" width="12.109375" style="328" customWidth="1"/>
    <col min="9241" max="9241" width="11.6640625" style="328" customWidth="1"/>
    <col min="9242" max="9242" width="14.44140625" style="328" customWidth="1"/>
    <col min="9243" max="9243" width="3" style="328" customWidth="1"/>
    <col min="9244" max="9244" width="14.44140625" style="328" customWidth="1"/>
    <col min="9245" max="9245" width="4.109375" style="328" customWidth="1"/>
    <col min="9246" max="9247" width="11.6640625" style="328" customWidth="1"/>
    <col min="9248" max="9248" width="3" style="328" customWidth="1"/>
    <col min="9249" max="9249" width="11.6640625" style="328" customWidth="1"/>
    <col min="9250" max="9250" width="13.33203125" style="328" customWidth="1"/>
    <col min="9251" max="9251" width="8.6640625" style="328" customWidth="1"/>
    <col min="9252" max="9252" width="13.33203125" style="328" customWidth="1"/>
    <col min="9253" max="9253" width="8.6640625" style="328" customWidth="1"/>
    <col min="9254" max="9254" width="13.33203125" style="328" customWidth="1"/>
    <col min="9255" max="9255" width="4.109375" style="328" customWidth="1"/>
    <col min="9256" max="9256" width="14.44140625" style="328" customWidth="1"/>
    <col min="9257" max="9257" width="4.109375" style="328" customWidth="1"/>
    <col min="9258" max="9258" width="11.6640625" style="328" customWidth="1"/>
    <col min="9259" max="9259" width="13.33203125" style="328" customWidth="1"/>
    <col min="9260" max="9260" width="8.6640625" style="328" customWidth="1"/>
    <col min="9261" max="9261" width="13.33203125" style="328" customWidth="1"/>
    <col min="9262" max="9262" width="8.6640625" style="328" customWidth="1"/>
    <col min="9263" max="9263" width="13.33203125" style="328" customWidth="1"/>
    <col min="9264" max="9264" width="4.109375" style="328" customWidth="1"/>
    <col min="9265" max="9265" width="13.33203125" style="328" customWidth="1"/>
    <col min="9266" max="9266" width="3" style="328" customWidth="1"/>
    <col min="9267" max="9268" width="11.6640625" style="328" customWidth="1"/>
    <col min="9269" max="9270" width="1.88671875" style="328" customWidth="1"/>
    <col min="9271" max="9276" width="11.6640625" style="328" customWidth="1"/>
    <col min="9277" max="9277" width="12.109375" style="328" customWidth="1"/>
    <col min="9278" max="9278" width="4.109375" style="328" customWidth="1"/>
    <col min="9279" max="9462" width="11.6640625" style="328"/>
    <col min="9463" max="9463" width="5.33203125" style="328" customWidth="1"/>
    <col min="9464" max="9464" width="1" style="328" customWidth="1"/>
    <col min="9465" max="9468" width="11.6640625" style="328" customWidth="1"/>
    <col min="9469" max="9469" width="3" style="328" customWidth="1"/>
    <col min="9470" max="9470" width="17.88671875" style="328" customWidth="1"/>
    <col min="9471" max="9471" width="1" style="328" customWidth="1"/>
    <col min="9472" max="9472" width="17.88671875" style="328" customWidth="1"/>
    <col min="9473" max="9473" width="1.5546875" style="328" customWidth="1"/>
    <col min="9474" max="9474" width="17.88671875" style="328" customWidth="1"/>
    <col min="9475" max="9475" width="3" style="328" customWidth="1"/>
    <col min="9476" max="9478" width="11.6640625" style="328" customWidth="1"/>
    <col min="9479" max="9479" width="15.5546875" style="328" customWidth="1"/>
    <col min="9480" max="9480" width="9.88671875" style="328" customWidth="1"/>
    <col min="9481" max="9481" width="17.88671875" style="328" customWidth="1"/>
    <col min="9482" max="9482" width="1" style="328" customWidth="1"/>
    <col min="9483" max="9483" width="17.88671875" style="328" customWidth="1"/>
    <col min="9484" max="9484" width="1" style="328" customWidth="1"/>
    <col min="9485" max="9485" width="17.88671875" style="328" customWidth="1"/>
    <col min="9486" max="9486" width="1" style="328" customWidth="1"/>
    <col min="9487" max="9487" width="11.6640625" style="328" customWidth="1"/>
    <col min="9488" max="9488" width="4.109375" style="328" customWidth="1"/>
    <col min="9489" max="9489" width="11.6640625" style="328" customWidth="1"/>
    <col min="9490" max="9490" width="4.109375" style="328" customWidth="1"/>
    <col min="9491" max="9493" width="11.6640625" style="328" customWidth="1"/>
    <col min="9494" max="9494" width="13.33203125" style="328" customWidth="1"/>
    <col min="9495" max="9495" width="11.6640625" style="328" customWidth="1"/>
    <col min="9496" max="9496" width="12.109375" style="328" customWidth="1"/>
    <col min="9497" max="9497" width="11.6640625" style="328" customWidth="1"/>
    <col min="9498" max="9498" width="14.44140625" style="328" customWidth="1"/>
    <col min="9499" max="9499" width="3" style="328" customWidth="1"/>
    <col min="9500" max="9500" width="14.44140625" style="328" customWidth="1"/>
    <col min="9501" max="9501" width="4.109375" style="328" customWidth="1"/>
    <col min="9502" max="9503" width="11.6640625" style="328" customWidth="1"/>
    <col min="9504" max="9504" width="3" style="328" customWidth="1"/>
    <col min="9505" max="9505" width="11.6640625" style="328" customWidth="1"/>
    <col min="9506" max="9506" width="13.33203125" style="328" customWidth="1"/>
    <col min="9507" max="9507" width="8.6640625" style="328" customWidth="1"/>
    <col min="9508" max="9508" width="13.33203125" style="328" customWidth="1"/>
    <col min="9509" max="9509" width="8.6640625" style="328" customWidth="1"/>
    <col min="9510" max="9510" width="13.33203125" style="328" customWidth="1"/>
    <col min="9511" max="9511" width="4.109375" style="328" customWidth="1"/>
    <col min="9512" max="9512" width="14.44140625" style="328" customWidth="1"/>
    <col min="9513" max="9513" width="4.109375" style="328" customWidth="1"/>
    <col min="9514" max="9514" width="11.6640625" style="328" customWidth="1"/>
    <col min="9515" max="9515" width="13.33203125" style="328" customWidth="1"/>
    <col min="9516" max="9516" width="8.6640625" style="328" customWidth="1"/>
    <col min="9517" max="9517" width="13.33203125" style="328" customWidth="1"/>
    <col min="9518" max="9518" width="8.6640625" style="328" customWidth="1"/>
    <col min="9519" max="9519" width="13.33203125" style="328" customWidth="1"/>
    <col min="9520" max="9520" width="4.109375" style="328" customWidth="1"/>
    <col min="9521" max="9521" width="13.33203125" style="328" customWidth="1"/>
    <col min="9522" max="9522" width="3" style="328" customWidth="1"/>
    <col min="9523" max="9524" width="11.6640625" style="328" customWidth="1"/>
    <col min="9525" max="9526" width="1.88671875" style="328" customWidth="1"/>
    <col min="9527" max="9532" width="11.6640625" style="328" customWidth="1"/>
    <col min="9533" max="9533" width="12.109375" style="328" customWidth="1"/>
    <col min="9534" max="9534" width="4.109375" style="328" customWidth="1"/>
    <col min="9535" max="9718" width="11.6640625" style="328"/>
    <col min="9719" max="9719" width="5.33203125" style="328" customWidth="1"/>
    <col min="9720" max="9720" width="1" style="328" customWidth="1"/>
    <col min="9721" max="9724" width="11.6640625" style="328" customWidth="1"/>
    <col min="9725" max="9725" width="3" style="328" customWidth="1"/>
    <col min="9726" max="9726" width="17.88671875" style="328" customWidth="1"/>
    <col min="9727" max="9727" width="1" style="328" customWidth="1"/>
    <col min="9728" max="9728" width="17.88671875" style="328" customWidth="1"/>
    <col min="9729" max="9729" width="1.5546875" style="328" customWidth="1"/>
    <col min="9730" max="9730" width="17.88671875" style="328" customWidth="1"/>
    <col min="9731" max="9731" width="3" style="328" customWidth="1"/>
    <col min="9732" max="9734" width="11.6640625" style="328" customWidth="1"/>
    <col min="9735" max="9735" width="15.5546875" style="328" customWidth="1"/>
    <col min="9736" max="9736" width="9.88671875" style="328" customWidth="1"/>
    <col min="9737" max="9737" width="17.88671875" style="328" customWidth="1"/>
    <col min="9738" max="9738" width="1" style="328" customWidth="1"/>
    <col min="9739" max="9739" width="17.88671875" style="328" customWidth="1"/>
    <col min="9740" max="9740" width="1" style="328" customWidth="1"/>
    <col min="9741" max="9741" width="17.88671875" style="328" customWidth="1"/>
    <col min="9742" max="9742" width="1" style="328" customWidth="1"/>
    <col min="9743" max="9743" width="11.6640625" style="328" customWidth="1"/>
    <col min="9744" max="9744" width="4.109375" style="328" customWidth="1"/>
    <col min="9745" max="9745" width="11.6640625" style="328" customWidth="1"/>
    <col min="9746" max="9746" width="4.109375" style="328" customWidth="1"/>
    <col min="9747" max="9749" width="11.6640625" style="328" customWidth="1"/>
    <col min="9750" max="9750" width="13.33203125" style="328" customWidth="1"/>
    <col min="9751" max="9751" width="11.6640625" style="328" customWidth="1"/>
    <col min="9752" max="9752" width="12.109375" style="328" customWidth="1"/>
    <col min="9753" max="9753" width="11.6640625" style="328" customWidth="1"/>
    <col min="9754" max="9754" width="14.44140625" style="328" customWidth="1"/>
    <col min="9755" max="9755" width="3" style="328" customWidth="1"/>
    <col min="9756" max="9756" width="14.44140625" style="328" customWidth="1"/>
    <col min="9757" max="9757" width="4.109375" style="328" customWidth="1"/>
    <col min="9758" max="9759" width="11.6640625" style="328" customWidth="1"/>
    <col min="9760" max="9760" width="3" style="328" customWidth="1"/>
    <col min="9761" max="9761" width="11.6640625" style="328" customWidth="1"/>
    <col min="9762" max="9762" width="13.33203125" style="328" customWidth="1"/>
    <col min="9763" max="9763" width="8.6640625" style="328" customWidth="1"/>
    <col min="9764" max="9764" width="13.33203125" style="328" customWidth="1"/>
    <col min="9765" max="9765" width="8.6640625" style="328" customWidth="1"/>
    <col min="9766" max="9766" width="13.33203125" style="328" customWidth="1"/>
    <col min="9767" max="9767" width="4.109375" style="328" customWidth="1"/>
    <col min="9768" max="9768" width="14.44140625" style="328" customWidth="1"/>
    <col min="9769" max="9769" width="4.109375" style="328" customWidth="1"/>
    <col min="9770" max="9770" width="11.6640625" style="328" customWidth="1"/>
    <col min="9771" max="9771" width="13.33203125" style="328" customWidth="1"/>
    <col min="9772" max="9772" width="8.6640625" style="328" customWidth="1"/>
    <col min="9773" max="9773" width="13.33203125" style="328" customWidth="1"/>
    <col min="9774" max="9774" width="8.6640625" style="328" customWidth="1"/>
    <col min="9775" max="9775" width="13.33203125" style="328" customWidth="1"/>
    <col min="9776" max="9776" width="4.109375" style="328" customWidth="1"/>
    <col min="9777" max="9777" width="13.33203125" style="328" customWidth="1"/>
    <col min="9778" max="9778" width="3" style="328" customWidth="1"/>
    <col min="9779" max="9780" width="11.6640625" style="328" customWidth="1"/>
    <col min="9781" max="9782" width="1.88671875" style="328" customWidth="1"/>
    <col min="9783" max="9788" width="11.6640625" style="328" customWidth="1"/>
    <col min="9789" max="9789" width="12.109375" style="328" customWidth="1"/>
    <col min="9790" max="9790" width="4.109375" style="328" customWidth="1"/>
    <col min="9791" max="9974" width="11.6640625" style="328"/>
    <col min="9975" max="9975" width="5.33203125" style="328" customWidth="1"/>
    <col min="9976" max="9976" width="1" style="328" customWidth="1"/>
    <col min="9977" max="9980" width="11.6640625" style="328" customWidth="1"/>
    <col min="9981" max="9981" width="3" style="328" customWidth="1"/>
    <col min="9982" max="9982" width="17.88671875" style="328" customWidth="1"/>
    <col min="9983" max="9983" width="1" style="328" customWidth="1"/>
    <col min="9984" max="9984" width="17.88671875" style="328" customWidth="1"/>
    <col min="9985" max="9985" width="1.5546875" style="328" customWidth="1"/>
    <col min="9986" max="9986" width="17.88671875" style="328" customWidth="1"/>
    <col min="9987" max="9987" width="3" style="328" customWidth="1"/>
    <col min="9988" max="9990" width="11.6640625" style="328" customWidth="1"/>
    <col min="9991" max="9991" width="15.5546875" style="328" customWidth="1"/>
    <col min="9992" max="9992" width="9.88671875" style="328" customWidth="1"/>
    <col min="9993" max="9993" width="17.88671875" style="328" customWidth="1"/>
    <col min="9994" max="9994" width="1" style="328" customWidth="1"/>
    <col min="9995" max="9995" width="17.88671875" style="328" customWidth="1"/>
    <col min="9996" max="9996" width="1" style="328" customWidth="1"/>
    <col min="9997" max="9997" width="17.88671875" style="328" customWidth="1"/>
    <col min="9998" max="9998" width="1" style="328" customWidth="1"/>
    <col min="9999" max="9999" width="11.6640625" style="328" customWidth="1"/>
    <col min="10000" max="10000" width="4.109375" style="328" customWidth="1"/>
    <col min="10001" max="10001" width="11.6640625" style="328" customWidth="1"/>
    <col min="10002" max="10002" width="4.109375" style="328" customWidth="1"/>
    <col min="10003" max="10005" width="11.6640625" style="328" customWidth="1"/>
    <col min="10006" max="10006" width="13.33203125" style="328" customWidth="1"/>
    <col min="10007" max="10007" width="11.6640625" style="328" customWidth="1"/>
    <col min="10008" max="10008" width="12.109375" style="328" customWidth="1"/>
    <col min="10009" max="10009" width="11.6640625" style="328" customWidth="1"/>
    <col min="10010" max="10010" width="14.44140625" style="328" customWidth="1"/>
    <col min="10011" max="10011" width="3" style="328" customWidth="1"/>
    <col min="10012" max="10012" width="14.44140625" style="328" customWidth="1"/>
    <col min="10013" max="10013" width="4.109375" style="328" customWidth="1"/>
    <col min="10014" max="10015" width="11.6640625" style="328" customWidth="1"/>
    <col min="10016" max="10016" width="3" style="328" customWidth="1"/>
    <col min="10017" max="10017" width="11.6640625" style="328" customWidth="1"/>
    <col min="10018" max="10018" width="13.33203125" style="328" customWidth="1"/>
    <col min="10019" max="10019" width="8.6640625" style="328" customWidth="1"/>
    <col min="10020" max="10020" width="13.33203125" style="328" customWidth="1"/>
    <col min="10021" max="10021" width="8.6640625" style="328" customWidth="1"/>
    <col min="10022" max="10022" width="13.33203125" style="328" customWidth="1"/>
    <col min="10023" max="10023" width="4.109375" style="328" customWidth="1"/>
    <col min="10024" max="10024" width="14.44140625" style="328" customWidth="1"/>
    <col min="10025" max="10025" width="4.109375" style="328" customWidth="1"/>
    <col min="10026" max="10026" width="11.6640625" style="328" customWidth="1"/>
    <col min="10027" max="10027" width="13.33203125" style="328" customWidth="1"/>
    <col min="10028" max="10028" width="8.6640625" style="328" customWidth="1"/>
    <col min="10029" max="10029" width="13.33203125" style="328" customWidth="1"/>
    <col min="10030" max="10030" width="8.6640625" style="328" customWidth="1"/>
    <col min="10031" max="10031" width="13.33203125" style="328" customWidth="1"/>
    <col min="10032" max="10032" width="4.109375" style="328" customWidth="1"/>
    <col min="10033" max="10033" width="13.33203125" style="328" customWidth="1"/>
    <col min="10034" max="10034" width="3" style="328" customWidth="1"/>
    <col min="10035" max="10036" width="11.6640625" style="328" customWidth="1"/>
    <col min="10037" max="10038" width="1.88671875" style="328" customWidth="1"/>
    <col min="10039" max="10044" width="11.6640625" style="328" customWidth="1"/>
    <col min="10045" max="10045" width="12.109375" style="328" customWidth="1"/>
    <col min="10046" max="10046" width="4.109375" style="328" customWidth="1"/>
    <col min="10047" max="10230" width="11.6640625" style="328"/>
    <col min="10231" max="10231" width="5.33203125" style="328" customWidth="1"/>
    <col min="10232" max="10232" width="1" style="328" customWidth="1"/>
    <col min="10233" max="10236" width="11.6640625" style="328" customWidth="1"/>
    <col min="10237" max="10237" width="3" style="328" customWidth="1"/>
    <col min="10238" max="10238" width="17.88671875" style="328" customWidth="1"/>
    <col min="10239" max="10239" width="1" style="328" customWidth="1"/>
    <col min="10240" max="10240" width="17.88671875" style="328" customWidth="1"/>
    <col min="10241" max="10241" width="1.5546875" style="328" customWidth="1"/>
    <col min="10242" max="10242" width="17.88671875" style="328" customWidth="1"/>
    <col min="10243" max="10243" width="3" style="328" customWidth="1"/>
    <col min="10244" max="10246" width="11.6640625" style="328" customWidth="1"/>
    <col min="10247" max="10247" width="15.5546875" style="328" customWidth="1"/>
    <col min="10248" max="10248" width="9.88671875" style="328" customWidth="1"/>
    <col min="10249" max="10249" width="17.88671875" style="328" customWidth="1"/>
    <col min="10250" max="10250" width="1" style="328" customWidth="1"/>
    <col min="10251" max="10251" width="17.88671875" style="328" customWidth="1"/>
    <col min="10252" max="10252" width="1" style="328" customWidth="1"/>
    <col min="10253" max="10253" width="17.88671875" style="328" customWidth="1"/>
    <col min="10254" max="10254" width="1" style="328" customWidth="1"/>
    <col min="10255" max="10255" width="11.6640625" style="328" customWidth="1"/>
    <col min="10256" max="10256" width="4.109375" style="328" customWidth="1"/>
    <col min="10257" max="10257" width="11.6640625" style="328" customWidth="1"/>
    <col min="10258" max="10258" width="4.109375" style="328" customWidth="1"/>
    <col min="10259" max="10261" width="11.6640625" style="328" customWidth="1"/>
    <col min="10262" max="10262" width="13.33203125" style="328" customWidth="1"/>
    <col min="10263" max="10263" width="11.6640625" style="328" customWidth="1"/>
    <col min="10264" max="10264" width="12.109375" style="328" customWidth="1"/>
    <col min="10265" max="10265" width="11.6640625" style="328" customWidth="1"/>
    <col min="10266" max="10266" width="14.44140625" style="328" customWidth="1"/>
    <col min="10267" max="10267" width="3" style="328" customWidth="1"/>
    <col min="10268" max="10268" width="14.44140625" style="328" customWidth="1"/>
    <col min="10269" max="10269" width="4.109375" style="328" customWidth="1"/>
    <col min="10270" max="10271" width="11.6640625" style="328" customWidth="1"/>
    <col min="10272" max="10272" width="3" style="328" customWidth="1"/>
    <col min="10273" max="10273" width="11.6640625" style="328" customWidth="1"/>
    <col min="10274" max="10274" width="13.33203125" style="328" customWidth="1"/>
    <col min="10275" max="10275" width="8.6640625" style="328" customWidth="1"/>
    <col min="10276" max="10276" width="13.33203125" style="328" customWidth="1"/>
    <col min="10277" max="10277" width="8.6640625" style="328" customWidth="1"/>
    <col min="10278" max="10278" width="13.33203125" style="328" customWidth="1"/>
    <col min="10279" max="10279" width="4.109375" style="328" customWidth="1"/>
    <col min="10280" max="10280" width="14.44140625" style="328" customWidth="1"/>
    <col min="10281" max="10281" width="4.109375" style="328" customWidth="1"/>
    <col min="10282" max="10282" width="11.6640625" style="328" customWidth="1"/>
    <col min="10283" max="10283" width="13.33203125" style="328" customWidth="1"/>
    <col min="10284" max="10284" width="8.6640625" style="328" customWidth="1"/>
    <col min="10285" max="10285" width="13.33203125" style="328" customWidth="1"/>
    <col min="10286" max="10286" width="8.6640625" style="328" customWidth="1"/>
    <col min="10287" max="10287" width="13.33203125" style="328" customWidth="1"/>
    <col min="10288" max="10288" width="4.109375" style="328" customWidth="1"/>
    <col min="10289" max="10289" width="13.33203125" style="328" customWidth="1"/>
    <col min="10290" max="10290" width="3" style="328" customWidth="1"/>
    <col min="10291" max="10292" width="11.6640625" style="328" customWidth="1"/>
    <col min="10293" max="10294" width="1.88671875" style="328" customWidth="1"/>
    <col min="10295" max="10300" width="11.6640625" style="328" customWidth="1"/>
    <col min="10301" max="10301" width="12.109375" style="328" customWidth="1"/>
    <col min="10302" max="10302" width="4.109375" style="328" customWidth="1"/>
    <col min="10303" max="10486" width="11.6640625" style="328"/>
    <col min="10487" max="10487" width="5.33203125" style="328" customWidth="1"/>
    <col min="10488" max="10488" width="1" style="328" customWidth="1"/>
    <col min="10489" max="10492" width="11.6640625" style="328" customWidth="1"/>
    <col min="10493" max="10493" width="3" style="328" customWidth="1"/>
    <col min="10494" max="10494" width="17.88671875" style="328" customWidth="1"/>
    <col min="10495" max="10495" width="1" style="328" customWidth="1"/>
    <col min="10496" max="10496" width="17.88671875" style="328" customWidth="1"/>
    <col min="10497" max="10497" width="1.5546875" style="328" customWidth="1"/>
    <col min="10498" max="10498" width="17.88671875" style="328" customWidth="1"/>
    <col min="10499" max="10499" width="3" style="328" customWidth="1"/>
    <col min="10500" max="10502" width="11.6640625" style="328" customWidth="1"/>
    <col min="10503" max="10503" width="15.5546875" style="328" customWidth="1"/>
    <col min="10504" max="10504" width="9.88671875" style="328" customWidth="1"/>
    <col min="10505" max="10505" width="17.88671875" style="328" customWidth="1"/>
    <col min="10506" max="10506" width="1" style="328" customWidth="1"/>
    <col min="10507" max="10507" width="17.88671875" style="328" customWidth="1"/>
    <col min="10508" max="10508" width="1" style="328" customWidth="1"/>
    <col min="10509" max="10509" width="17.88671875" style="328" customWidth="1"/>
    <col min="10510" max="10510" width="1" style="328" customWidth="1"/>
    <col min="10511" max="10511" width="11.6640625" style="328" customWidth="1"/>
    <col min="10512" max="10512" width="4.109375" style="328" customWidth="1"/>
    <col min="10513" max="10513" width="11.6640625" style="328" customWidth="1"/>
    <col min="10514" max="10514" width="4.109375" style="328" customWidth="1"/>
    <col min="10515" max="10517" width="11.6640625" style="328" customWidth="1"/>
    <col min="10518" max="10518" width="13.33203125" style="328" customWidth="1"/>
    <col min="10519" max="10519" width="11.6640625" style="328" customWidth="1"/>
    <col min="10520" max="10520" width="12.109375" style="328" customWidth="1"/>
    <col min="10521" max="10521" width="11.6640625" style="328" customWidth="1"/>
    <col min="10522" max="10522" width="14.44140625" style="328" customWidth="1"/>
    <col min="10523" max="10523" width="3" style="328" customWidth="1"/>
    <col min="10524" max="10524" width="14.44140625" style="328" customWidth="1"/>
    <col min="10525" max="10525" width="4.109375" style="328" customWidth="1"/>
    <col min="10526" max="10527" width="11.6640625" style="328" customWidth="1"/>
    <col min="10528" max="10528" width="3" style="328" customWidth="1"/>
    <col min="10529" max="10529" width="11.6640625" style="328" customWidth="1"/>
    <col min="10530" max="10530" width="13.33203125" style="328" customWidth="1"/>
    <col min="10531" max="10531" width="8.6640625" style="328" customWidth="1"/>
    <col min="10532" max="10532" width="13.33203125" style="328" customWidth="1"/>
    <col min="10533" max="10533" width="8.6640625" style="328" customWidth="1"/>
    <col min="10534" max="10534" width="13.33203125" style="328" customWidth="1"/>
    <col min="10535" max="10535" width="4.109375" style="328" customWidth="1"/>
    <col min="10536" max="10536" width="14.44140625" style="328" customWidth="1"/>
    <col min="10537" max="10537" width="4.109375" style="328" customWidth="1"/>
    <col min="10538" max="10538" width="11.6640625" style="328" customWidth="1"/>
    <col min="10539" max="10539" width="13.33203125" style="328" customWidth="1"/>
    <col min="10540" max="10540" width="8.6640625" style="328" customWidth="1"/>
    <col min="10541" max="10541" width="13.33203125" style="328" customWidth="1"/>
    <col min="10542" max="10542" width="8.6640625" style="328" customWidth="1"/>
    <col min="10543" max="10543" width="13.33203125" style="328" customWidth="1"/>
    <col min="10544" max="10544" width="4.109375" style="328" customWidth="1"/>
    <col min="10545" max="10545" width="13.33203125" style="328" customWidth="1"/>
    <col min="10546" max="10546" width="3" style="328" customWidth="1"/>
    <col min="10547" max="10548" width="11.6640625" style="328" customWidth="1"/>
    <col min="10549" max="10550" width="1.88671875" style="328" customWidth="1"/>
    <col min="10551" max="10556" width="11.6640625" style="328" customWidth="1"/>
    <col min="10557" max="10557" width="12.109375" style="328" customWidth="1"/>
    <col min="10558" max="10558" width="4.109375" style="328" customWidth="1"/>
    <col min="10559" max="10742" width="11.6640625" style="328"/>
    <col min="10743" max="10743" width="5.33203125" style="328" customWidth="1"/>
    <col min="10744" max="10744" width="1" style="328" customWidth="1"/>
    <col min="10745" max="10748" width="11.6640625" style="328" customWidth="1"/>
    <col min="10749" max="10749" width="3" style="328" customWidth="1"/>
    <col min="10750" max="10750" width="17.88671875" style="328" customWidth="1"/>
    <col min="10751" max="10751" width="1" style="328" customWidth="1"/>
    <col min="10752" max="10752" width="17.88671875" style="328" customWidth="1"/>
    <col min="10753" max="10753" width="1.5546875" style="328" customWidth="1"/>
    <col min="10754" max="10754" width="17.88671875" style="328" customWidth="1"/>
    <col min="10755" max="10755" width="3" style="328" customWidth="1"/>
    <col min="10756" max="10758" width="11.6640625" style="328" customWidth="1"/>
    <col min="10759" max="10759" width="15.5546875" style="328" customWidth="1"/>
    <col min="10760" max="10760" width="9.88671875" style="328" customWidth="1"/>
    <col min="10761" max="10761" width="17.88671875" style="328" customWidth="1"/>
    <col min="10762" max="10762" width="1" style="328" customWidth="1"/>
    <col min="10763" max="10763" width="17.88671875" style="328" customWidth="1"/>
    <col min="10764" max="10764" width="1" style="328" customWidth="1"/>
    <col min="10765" max="10765" width="17.88671875" style="328" customWidth="1"/>
    <col min="10766" max="10766" width="1" style="328" customWidth="1"/>
    <col min="10767" max="10767" width="11.6640625" style="328" customWidth="1"/>
    <col min="10768" max="10768" width="4.109375" style="328" customWidth="1"/>
    <col min="10769" max="10769" width="11.6640625" style="328" customWidth="1"/>
    <col min="10770" max="10770" width="4.109375" style="328" customWidth="1"/>
    <col min="10771" max="10773" width="11.6640625" style="328" customWidth="1"/>
    <col min="10774" max="10774" width="13.33203125" style="328" customWidth="1"/>
    <col min="10775" max="10775" width="11.6640625" style="328" customWidth="1"/>
    <col min="10776" max="10776" width="12.109375" style="328" customWidth="1"/>
    <col min="10777" max="10777" width="11.6640625" style="328" customWidth="1"/>
    <col min="10778" max="10778" width="14.44140625" style="328" customWidth="1"/>
    <col min="10779" max="10779" width="3" style="328" customWidth="1"/>
    <col min="10780" max="10780" width="14.44140625" style="328" customWidth="1"/>
    <col min="10781" max="10781" width="4.109375" style="328" customWidth="1"/>
    <col min="10782" max="10783" width="11.6640625" style="328" customWidth="1"/>
    <col min="10784" max="10784" width="3" style="328" customWidth="1"/>
    <col min="10785" max="10785" width="11.6640625" style="328" customWidth="1"/>
    <col min="10786" max="10786" width="13.33203125" style="328" customWidth="1"/>
    <col min="10787" max="10787" width="8.6640625" style="328" customWidth="1"/>
    <col min="10788" max="10788" width="13.33203125" style="328" customWidth="1"/>
    <col min="10789" max="10789" width="8.6640625" style="328" customWidth="1"/>
    <col min="10790" max="10790" width="13.33203125" style="328" customWidth="1"/>
    <col min="10791" max="10791" width="4.109375" style="328" customWidth="1"/>
    <col min="10792" max="10792" width="14.44140625" style="328" customWidth="1"/>
    <col min="10793" max="10793" width="4.109375" style="328" customWidth="1"/>
    <col min="10794" max="10794" width="11.6640625" style="328" customWidth="1"/>
    <col min="10795" max="10795" width="13.33203125" style="328" customWidth="1"/>
    <col min="10796" max="10796" width="8.6640625" style="328" customWidth="1"/>
    <col min="10797" max="10797" width="13.33203125" style="328" customWidth="1"/>
    <col min="10798" max="10798" width="8.6640625" style="328" customWidth="1"/>
    <col min="10799" max="10799" width="13.33203125" style="328" customWidth="1"/>
    <col min="10800" max="10800" width="4.109375" style="328" customWidth="1"/>
    <col min="10801" max="10801" width="13.33203125" style="328" customWidth="1"/>
    <col min="10802" max="10802" width="3" style="328" customWidth="1"/>
    <col min="10803" max="10804" width="11.6640625" style="328" customWidth="1"/>
    <col min="10805" max="10806" width="1.88671875" style="328" customWidth="1"/>
    <col min="10807" max="10812" width="11.6640625" style="328" customWidth="1"/>
    <col min="10813" max="10813" width="12.109375" style="328" customWidth="1"/>
    <col min="10814" max="10814" width="4.109375" style="328" customWidth="1"/>
    <col min="10815" max="10998" width="11.6640625" style="328"/>
    <col min="10999" max="10999" width="5.33203125" style="328" customWidth="1"/>
    <col min="11000" max="11000" width="1" style="328" customWidth="1"/>
    <col min="11001" max="11004" width="11.6640625" style="328" customWidth="1"/>
    <col min="11005" max="11005" width="3" style="328" customWidth="1"/>
    <col min="11006" max="11006" width="17.88671875" style="328" customWidth="1"/>
    <col min="11007" max="11007" width="1" style="328" customWidth="1"/>
    <col min="11008" max="11008" width="17.88671875" style="328" customWidth="1"/>
    <col min="11009" max="11009" width="1.5546875" style="328" customWidth="1"/>
    <col min="11010" max="11010" width="17.88671875" style="328" customWidth="1"/>
    <col min="11011" max="11011" width="3" style="328" customWidth="1"/>
    <col min="11012" max="11014" width="11.6640625" style="328" customWidth="1"/>
    <col min="11015" max="11015" width="15.5546875" style="328" customWidth="1"/>
    <col min="11016" max="11016" width="9.88671875" style="328" customWidth="1"/>
    <col min="11017" max="11017" width="17.88671875" style="328" customWidth="1"/>
    <col min="11018" max="11018" width="1" style="328" customWidth="1"/>
    <col min="11019" max="11019" width="17.88671875" style="328" customWidth="1"/>
    <col min="11020" max="11020" width="1" style="328" customWidth="1"/>
    <col min="11021" max="11021" width="17.88671875" style="328" customWidth="1"/>
    <col min="11022" max="11022" width="1" style="328" customWidth="1"/>
    <col min="11023" max="11023" width="11.6640625" style="328" customWidth="1"/>
    <col min="11024" max="11024" width="4.109375" style="328" customWidth="1"/>
    <col min="11025" max="11025" width="11.6640625" style="328" customWidth="1"/>
    <col min="11026" max="11026" width="4.109375" style="328" customWidth="1"/>
    <col min="11027" max="11029" width="11.6640625" style="328" customWidth="1"/>
    <col min="11030" max="11030" width="13.33203125" style="328" customWidth="1"/>
    <col min="11031" max="11031" width="11.6640625" style="328" customWidth="1"/>
    <col min="11032" max="11032" width="12.109375" style="328" customWidth="1"/>
    <col min="11033" max="11033" width="11.6640625" style="328" customWidth="1"/>
    <col min="11034" max="11034" width="14.44140625" style="328" customWidth="1"/>
    <col min="11035" max="11035" width="3" style="328" customWidth="1"/>
    <col min="11036" max="11036" width="14.44140625" style="328" customWidth="1"/>
    <col min="11037" max="11037" width="4.109375" style="328" customWidth="1"/>
    <col min="11038" max="11039" width="11.6640625" style="328" customWidth="1"/>
    <col min="11040" max="11040" width="3" style="328" customWidth="1"/>
    <col min="11041" max="11041" width="11.6640625" style="328" customWidth="1"/>
    <col min="11042" max="11042" width="13.33203125" style="328" customWidth="1"/>
    <col min="11043" max="11043" width="8.6640625" style="328" customWidth="1"/>
    <col min="11044" max="11044" width="13.33203125" style="328" customWidth="1"/>
    <col min="11045" max="11045" width="8.6640625" style="328" customWidth="1"/>
    <col min="11046" max="11046" width="13.33203125" style="328" customWidth="1"/>
    <col min="11047" max="11047" width="4.109375" style="328" customWidth="1"/>
    <col min="11048" max="11048" width="14.44140625" style="328" customWidth="1"/>
    <col min="11049" max="11049" width="4.109375" style="328" customWidth="1"/>
    <col min="11050" max="11050" width="11.6640625" style="328" customWidth="1"/>
    <col min="11051" max="11051" width="13.33203125" style="328" customWidth="1"/>
    <col min="11052" max="11052" width="8.6640625" style="328" customWidth="1"/>
    <col min="11053" max="11053" width="13.33203125" style="328" customWidth="1"/>
    <col min="11054" max="11054" width="8.6640625" style="328" customWidth="1"/>
    <col min="11055" max="11055" width="13.33203125" style="328" customWidth="1"/>
    <col min="11056" max="11056" width="4.109375" style="328" customWidth="1"/>
    <col min="11057" max="11057" width="13.33203125" style="328" customWidth="1"/>
    <col min="11058" max="11058" width="3" style="328" customWidth="1"/>
    <col min="11059" max="11060" width="11.6640625" style="328" customWidth="1"/>
    <col min="11061" max="11062" width="1.88671875" style="328" customWidth="1"/>
    <col min="11063" max="11068" width="11.6640625" style="328" customWidth="1"/>
    <col min="11069" max="11069" width="12.109375" style="328" customWidth="1"/>
    <col min="11070" max="11070" width="4.109375" style="328" customWidth="1"/>
    <col min="11071" max="11254" width="11.6640625" style="328"/>
    <col min="11255" max="11255" width="5.33203125" style="328" customWidth="1"/>
    <col min="11256" max="11256" width="1" style="328" customWidth="1"/>
    <col min="11257" max="11260" width="11.6640625" style="328" customWidth="1"/>
    <col min="11261" max="11261" width="3" style="328" customWidth="1"/>
    <col min="11262" max="11262" width="17.88671875" style="328" customWidth="1"/>
    <col min="11263" max="11263" width="1" style="328" customWidth="1"/>
    <col min="11264" max="11264" width="17.88671875" style="328" customWidth="1"/>
    <col min="11265" max="11265" width="1.5546875" style="328" customWidth="1"/>
    <col min="11266" max="11266" width="17.88671875" style="328" customWidth="1"/>
    <col min="11267" max="11267" width="3" style="328" customWidth="1"/>
    <col min="11268" max="11270" width="11.6640625" style="328" customWidth="1"/>
    <col min="11271" max="11271" width="15.5546875" style="328" customWidth="1"/>
    <col min="11272" max="11272" width="9.88671875" style="328" customWidth="1"/>
    <col min="11273" max="11273" width="17.88671875" style="328" customWidth="1"/>
    <col min="11274" max="11274" width="1" style="328" customWidth="1"/>
    <col min="11275" max="11275" width="17.88671875" style="328" customWidth="1"/>
    <col min="11276" max="11276" width="1" style="328" customWidth="1"/>
    <col min="11277" max="11277" width="17.88671875" style="328" customWidth="1"/>
    <col min="11278" max="11278" width="1" style="328" customWidth="1"/>
    <col min="11279" max="11279" width="11.6640625" style="328" customWidth="1"/>
    <col min="11280" max="11280" width="4.109375" style="328" customWidth="1"/>
    <col min="11281" max="11281" width="11.6640625" style="328" customWidth="1"/>
    <col min="11282" max="11282" width="4.109375" style="328" customWidth="1"/>
    <col min="11283" max="11285" width="11.6640625" style="328" customWidth="1"/>
    <col min="11286" max="11286" width="13.33203125" style="328" customWidth="1"/>
    <col min="11287" max="11287" width="11.6640625" style="328" customWidth="1"/>
    <col min="11288" max="11288" width="12.109375" style="328" customWidth="1"/>
    <col min="11289" max="11289" width="11.6640625" style="328" customWidth="1"/>
    <col min="11290" max="11290" width="14.44140625" style="328" customWidth="1"/>
    <col min="11291" max="11291" width="3" style="328" customWidth="1"/>
    <col min="11292" max="11292" width="14.44140625" style="328" customWidth="1"/>
    <col min="11293" max="11293" width="4.109375" style="328" customWidth="1"/>
    <col min="11294" max="11295" width="11.6640625" style="328" customWidth="1"/>
    <col min="11296" max="11296" width="3" style="328" customWidth="1"/>
    <col min="11297" max="11297" width="11.6640625" style="328" customWidth="1"/>
    <col min="11298" max="11298" width="13.33203125" style="328" customWidth="1"/>
    <col min="11299" max="11299" width="8.6640625" style="328" customWidth="1"/>
    <col min="11300" max="11300" width="13.33203125" style="328" customWidth="1"/>
    <col min="11301" max="11301" width="8.6640625" style="328" customWidth="1"/>
    <col min="11302" max="11302" width="13.33203125" style="328" customWidth="1"/>
    <col min="11303" max="11303" width="4.109375" style="328" customWidth="1"/>
    <col min="11304" max="11304" width="14.44140625" style="328" customWidth="1"/>
    <col min="11305" max="11305" width="4.109375" style="328" customWidth="1"/>
    <col min="11306" max="11306" width="11.6640625" style="328" customWidth="1"/>
    <col min="11307" max="11307" width="13.33203125" style="328" customWidth="1"/>
    <col min="11308" max="11308" width="8.6640625" style="328" customWidth="1"/>
    <col min="11309" max="11309" width="13.33203125" style="328" customWidth="1"/>
    <col min="11310" max="11310" width="8.6640625" style="328" customWidth="1"/>
    <col min="11311" max="11311" width="13.33203125" style="328" customWidth="1"/>
    <col min="11312" max="11312" width="4.109375" style="328" customWidth="1"/>
    <col min="11313" max="11313" width="13.33203125" style="328" customWidth="1"/>
    <col min="11314" max="11314" width="3" style="328" customWidth="1"/>
    <col min="11315" max="11316" width="11.6640625" style="328" customWidth="1"/>
    <col min="11317" max="11318" width="1.88671875" style="328" customWidth="1"/>
    <col min="11319" max="11324" width="11.6640625" style="328" customWidth="1"/>
    <col min="11325" max="11325" width="12.109375" style="328" customWidth="1"/>
    <col min="11326" max="11326" width="4.109375" style="328" customWidth="1"/>
    <col min="11327" max="11510" width="11.6640625" style="328"/>
    <col min="11511" max="11511" width="5.33203125" style="328" customWidth="1"/>
    <col min="11512" max="11512" width="1" style="328" customWidth="1"/>
    <col min="11513" max="11516" width="11.6640625" style="328" customWidth="1"/>
    <col min="11517" max="11517" width="3" style="328" customWidth="1"/>
    <col min="11518" max="11518" width="17.88671875" style="328" customWidth="1"/>
    <col min="11519" max="11519" width="1" style="328" customWidth="1"/>
    <col min="11520" max="11520" width="17.88671875" style="328" customWidth="1"/>
    <col min="11521" max="11521" width="1.5546875" style="328" customWidth="1"/>
    <col min="11522" max="11522" width="17.88671875" style="328" customWidth="1"/>
    <col min="11523" max="11523" width="3" style="328" customWidth="1"/>
    <col min="11524" max="11526" width="11.6640625" style="328" customWidth="1"/>
    <col min="11527" max="11527" width="15.5546875" style="328" customWidth="1"/>
    <col min="11528" max="11528" width="9.88671875" style="328" customWidth="1"/>
    <col min="11529" max="11529" width="17.88671875" style="328" customWidth="1"/>
    <col min="11530" max="11530" width="1" style="328" customWidth="1"/>
    <col min="11531" max="11531" width="17.88671875" style="328" customWidth="1"/>
    <col min="11532" max="11532" width="1" style="328" customWidth="1"/>
    <col min="11533" max="11533" width="17.88671875" style="328" customWidth="1"/>
    <col min="11534" max="11534" width="1" style="328" customWidth="1"/>
    <col min="11535" max="11535" width="11.6640625" style="328" customWidth="1"/>
    <col min="11536" max="11536" width="4.109375" style="328" customWidth="1"/>
    <col min="11537" max="11537" width="11.6640625" style="328" customWidth="1"/>
    <col min="11538" max="11538" width="4.109375" style="328" customWidth="1"/>
    <col min="11539" max="11541" width="11.6640625" style="328" customWidth="1"/>
    <col min="11542" max="11542" width="13.33203125" style="328" customWidth="1"/>
    <col min="11543" max="11543" width="11.6640625" style="328" customWidth="1"/>
    <col min="11544" max="11544" width="12.109375" style="328" customWidth="1"/>
    <col min="11545" max="11545" width="11.6640625" style="328" customWidth="1"/>
    <col min="11546" max="11546" width="14.44140625" style="328" customWidth="1"/>
    <col min="11547" max="11547" width="3" style="328" customWidth="1"/>
    <col min="11548" max="11548" width="14.44140625" style="328" customWidth="1"/>
    <col min="11549" max="11549" width="4.109375" style="328" customWidth="1"/>
    <col min="11550" max="11551" width="11.6640625" style="328" customWidth="1"/>
    <col min="11552" max="11552" width="3" style="328" customWidth="1"/>
    <col min="11553" max="11553" width="11.6640625" style="328" customWidth="1"/>
    <col min="11554" max="11554" width="13.33203125" style="328" customWidth="1"/>
    <col min="11555" max="11555" width="8.6640625" style="328" customWidth="1"/>
    <col min="11556" max="11556" width="13.33203125" style="328" customWidth="1"/>
    <col min="11557" max="11557" width="8.6640625" style="328" customWidth="1"/>
    <col min="11558" max="11558" width="13.33203125" style="328" customWidth="1"/>
    <col min="11559" max="11559" width="4.109375" style="328" customWidth="1"/>
    <col min="11560" max="11560" width="14.44140625" style="328" customWidth="1"/>
    <col min="11561" max="11561" width="4.109375" style="328" customWidth="1"/>
    <col min="11562" max="11562" width="11.6640625" style="328" customWidth="1"/>
    <col min="11563" max="11563" width="13.33203125" style="328" customWidth="1"/>
    <col min="11564" max="11564" width="8.6640625" style="328" customWidth="1"/>
    <col min="11565" max="11565" width="13.33203125" style="328" customWidth="1"/>
    <col min="11566" max="11566" width="8.6640625" style="328" customWidth="1"/>
    <col min="11567" max="11567" width="13.33203125" style="328" customWidth="1"/>
    <col min="11568" max="11568" width="4.109375" style="328" customWidth="1"/>
    <col min="11569" max="11569" width="13.33203125" style="328" customWidth="1"/>
    <col min="11570" max="11570" width="3" style="328" customWidth="1"/>
    <col min="11571" max="11572" width="11.6640625" style="328" customWidth="1"/>
    <col min="11573" max="11574" width="1.88671875" style="328" customWidth="1"/>
    <col min="11575" max="11580" width="11.6640625" style="328" customWidth="1"/>
    <col min="11581" max="11581" width="12.109375" style="328" customWidth="1"/>
    <col min="11582" max="11582" width="4.109375" style="328" customWidth="1"/>
    <col min="11583" max="11766" width="11.6640625" style="328"/>
    <col min="11767" max="11767" width="5.33203125" style="328" customWidth="1"/>
    <col min="11768" max="11768" width="1" style="328" customWidth="1"/>
    <col min="11769" max="11772" width="11.6640625" style="328" customWidth="1"/>
    <col min="11773" max="11773" width="3" style="328" customWidth="1"/>
    <col min="11774" max="11774" width="17.88671875" style="328" customWidth="1"/>
    <col min="11775" max="11775" width="1" style="328" customWidth="1"/>
    <col min="11776" max="11776" width="17.88671875" style="328" customWidth="1"/>
    <col min="11777" max="11777" width="1.5546875" style="328" customWidth="1"/>
    <col min="11778" max="11778" width="17.88671875" style="328" customWidth="1"/>
    <col min="11779" max="11779" width="3" style="328" customWidth="1"/>
    <col min="11780" max="11782" width="11.6640625" style="328" customWidth="1"/>
    <col min="11783" max="11783" width="15.5546875" style="328" customWidth="1"/>
    <col min="11784" max="11784" width="9.88671875" style="328" customWidth="1"/>
    <col min="11785" max="11785" width="17.88671875" style="328" customWidth="1"/>
    <col min="11786" max="11786" width="1" style="328" customWidth="1"/>
    <col min="11787" max="11787" width="17.88671875" style="328" customWidth="1"/>
    <col min="11788" max="11788" width="1" style="328" customWidth="1"/>
    <col min="11789" max="11789" width="17.88671875" style="328" customWidth="1"/>
    <col min="11790" max="11790" width="1" style="328" customWidth="1"/>
    <col min="11791" max="11791" width="11.6640625" style="328" customWidth="1"/>
    <col min="11792" max="11792" width="4.109375" style="328" customWidth="1"/>
    <col min="11793" max="11793" width="11.6640625" style="328" customWidth="1"/>
    <col min="11794" max="11794" width="4.109375" style="328" customWidth="1"/>
    <col min="11795" max="11797" width="11.6640625" style="328" customWidth="1"/>
    <col min="11798" max="11798" width="13.33203125" style="328" customWidth="1"/>
    <col min="11799" max="11799" width="11.6640625" style="328" customWidth="1"/>
    <col min="11800" max="11800" width="12.109375" style="328" customWidth="1"/>
    <col min="11801" max="11801" width="11.6640625" style="328" customWidth="1"/>
    <col min="11802" max="11802" width="14.44140625" style="328" customWidth="1"/>
    <col min="11803" max="11803" width="3" style="328" customWidth="1"/>
    <col min="11804" max="11804" width="14.44140625" style="328" customWidth="1"/>
    <col min="11805" max="11805" width="4.109375" style="328" customWidth="1"/>
    <col min="11806" max="11807" width="11.6640625" style="328" customWidth="1"/>
    <col min="11808" max="11808" width="3" style="328" customWidth="1"/>
    <col min="11809" max="11809" width="11.6640625" style="328" customWidth="1"/>
    <col min="11810" max="11810" width="13.33203125" style="328" customWidth="1"/>
    <col min="11811" max="11811" width="8.6640625" style="328" customWidth="1"/>
    <col min="11812" max="11812" width="13.33203125" style="328" customWidth="1"/>
    <col min="11813" max="11813" width="8.6640625" style="328" customWidth="1"/>
    <col min="11814" max="11814" width="13.33203125" style="328" customWidth="1"/>
    <col min="11815" max="11815" width="4.109375" style="328" customWidth="1"/>
    <col min="11816" max="11816" width="14.44140625" style="328" customWidth="1"/>
    <col min="11817" max="11817" width="4.109375" style="328" customWidth="1"/>
    <col min="11818" max="11818" width="11.6640625" style="328" customWidth="1"/>
    <col min="11819" max="11819" width="13.33203125" style="328" customWidth="1"/>
    <col min="11820" max="11820" width="8.6640625" style="328" customWidth="1"/>
    <col min="11821" max="11821" width="13.33203125" style="328" customWidth="1"/>
    <col min="11822" max="11822" width="8.6640625" style="328" customWidth="1"/>
    <col min="11823" max="11823" width="13.33203125" style="328" customWidth="1"/>
    <col min="11824" max="11824" width="4.109375" style="328" customWidth="1"/>
    <col min="11825" max="11825" width="13.33203125" style="328" customWidth="1"/>
    <col min="11826" max="11826" width="3" style="328" customWidth="1"/>
    <col min="11827" max="11828" width="11.6640625" style="328" customWidth="1"/>
    <col min="11829" max="11830" width="1.88671875" style="328" customWidth="1"/>
    <col min="11831" max="11836" width="11.6640625" style="328" customWidth="1"/>
    <col min="11837" max="11837" width="12.109375" style="328" customWidth="1"/>
    <col min="11838" max="11838" width="4.109375" style="328" customWidth="1"/>
    <col min="11839" max="12022" width="11.6640625" style="328"/>
    <col min="12023" max="12023" width="5.33203125" style="328" customWidth="1"/>
    <col min="12024" max="12024" width="1" style="328" customWidth="1"/>
    <col min="12025" max="12028" width="11.6640625" style="328" customWidth="1"/>
    <col min="12029" max="12029" width="3" style="328" customWidth="1"/>
    <col min="12030" max="12030" width="17.88671875" style="328" customWidth="1"/>
    <col min="12031" max="12031" width="1" style="328" customWidth="1"/>
    <col min="12032" max="12032" width="17.88671875" style="328" customWidth="1"/>
    <col min="12033" max="12033" width="1.5546875" style="328" customWidth="1"/>
    <col min="12034" max="12034" width="17.88671875" style="328" customWidth="1"/>
    <col min="12035" max="12035" width="3" style="328" customWidth="1"/>
    <col min="12036" max="12038" width="11.6640625" style="328" customWidth="1"/>
    <col min="12039" max="12039" width="15.5546875" style="328" customWidth="1"/>
    <col min="12040" max="12040" width="9.88671875" style="328" customWidth="1"/>
    <col min="12041" max="12041" width="17.88671875" style="328" customWidth="1"/>
    <col min="12042" max="12042" width="1" style="328" customWidth="1"/>
    <col min="12043" max="12043" width="17.88671875" style="328" customWidth="1"/>
    <col min="12044" max="12044" width="1" style="328" customWidth="1"/>
    <col min="12045" max="12045" width="17.88671875" style="328" customWidth="1"/>
    <col min="12046" max="12046" width="1" style="328" customWidth="1"/>
    <col min="12047" max="12047" width="11.6640625" style="328" customWidth="1"/>
    <col min="12048" max="12048" width="4.109375" style="328" customWidth="1"/>
    <col min="12049" max="12049" width="11.6640625" style="328" customWidth="1"/>
    <col min="12050" max="12050" width="4.109375" style="328" customWidth="1"/>
    <col min="12051" max="12053" width="11.6640625" style="328" customWidth="1"/>
    <col min="12054" max="12054" width="13.33203125" style="328" customWidth="1"/>
    <col min="12055" max="12055" width="11.6640625" style="328" customWidth="1"/>
    <col min="12056" max="12056" width="12.109375" style="328" customWidth="1"/>
    <col min="12057" max="12057" width="11.6640625" style="328" customWidth="1"/>
    <col min="12058" max="12058" width="14.44140625" style="328" customWidth="1"/>
    <col min="12059" max="12059" width="3" style="328" customWidth="1"/>
    <col min="12060" max="12060" width="14.44140625" style="328" customWidth="1"/>
    <col min="12061" max="12061" width="4.109375" style="328" customWidth="1"/>
    <col min="12062" max="12063" width="11.6640625" style="328" customWidth="1"/>
    <col min="12064" max="12064" width="3" style="328" customWidth="1"/>
    <col min="12065" max="12065" width="11.6640625" style="328" customWidth="1"/>
    <col min="12066" max="12066" width="13.33203125" style="328" customWidth="1"/>
    <col min="12067" max="12067" width="8.6640625" style="328" customWidth="1"/>
    <col min="12068" max="12068" width="13.33203125" style="328" customWidth="1"/>
    <col min="12069" max="12069" width="8.6640625" style="328" customWidth="1"/>
    <col min="12070" max="12070" width="13.33203125" style="328" customWidth="1"/>
    <col min="12071" max="12071" width="4.109375" style="328" customWidth="1"/>
    <col min="12072" max="12072" width="14.44140625" style="328" customWidth="1"/>
    <col min="12073" max="12073" width="4.109375" style="328" customWidth="1"/>
    <col min="12074" max="12074" width="11.6640625" style="328" customWidth="1"/>
    <col min="12075" max="12075" width="13.33203125" style="328" customWidth="1"/>
    <col min="12076" max="12076" width="8.6640625" style="328" customWidth="1"/>
    <col min="12077" max="12077" width="13.33203125" style="328" customWidth="1"/>
    <col min="12078" max="12078" width="8.6640625" style="328" customWidth="1"/>
    <col min="12079" max="12079" width="13.33203125" style="328" customWidth="1"/>
    <col min="12080" max="12080" width="4.109375" style="328" customWidth="1"/>
    <col min="12081" max="12081" width="13.33203125" style="328" customWidth="1"/>
    <col min="12082" max="12082" width="3" style="328" customWidth="1"/>
    <col min="12083" max="12084" width="11.6640625" style="328" customWidth="1"/>
    <col min="12085" max="12086" width="1.88671875" style="328" customWidth="1"/>
    <col min="12087" max="12092" width="11.6640625" style="328" customWidth="1"/>
    <col min="12093" max="12093" width="12.109375" style="328" customWidth="1"/>
    <col min="12094" max="12094" width="4.109375" style="328" customWidth="1"/>
    <col min="12095" max="12278" width="11.6640625" style="328"/>
    <col min="12279" max="12279" width="5.33203125" style="328" customWidth="1"/>
    <col min="12280" max="12280" width="1" style="328" customWidth="1"/>
    <col min="12281" max="12284" width="11.6640625" style="328" customWidth="1"/>
    <col min="12285" max="12285" width="3" style="328" customWidth="1"/>
    <col min="12286" max="12286" width="17.88671875" style="328" customWidth="1"/>
    <col min="12287" max="12287" width="1" style="328" customWidth="1"/>
    <col min="12288" max="12288" width="17.88671875" style="328" customWidth="1"/>
    <col min="12289" max="12289" width="1.5546875" style="328" customWidth="1"/>
    <col min="12290" max="12290" width="17.88671875" style="328" customWidth="1"/>
    <col min="12291" max="12291" width="3" style="328" customWidth="1"/>
    <col min="12292" max="12294" width="11.6640625" style="328" customWidth="1"/>
    <col min="12295" max="12295" width="15.5546875" style="328" customWidth="1"/>
    <col min="12296" max="12296" width="9.88671875" style="328" customWidth="1"/>
    <col min="12297" max="12297" width="17.88671875" style="328" customWidth="1"/>
    <col min="12298" max="12298" width="1" style="328" customWidth="1"/>
    <col min="12299" max="12299" width="17.88671875" style="328" customWidth="1"/>
    <col min="12300" max="12300" width="1" style="328" customWidth="1"/>
    <col min="12301" max="12301" width="17.88671875" style="328" customWidth="1"/>
    <col min="12302" max="12302" width="1" style="328" customWidth="1"/>
    <col min="12303" max="12303" width="11.6640625" style="328" customWidth="1"/>
    <col min="12304" max="12304" width="4.109375" style="328" customWidth="1"/>
    <col min="12305" max="12305" width="11.6640625" style="328" customWidth="1"/>
    <col min="12306" max="12306" width="4.109375" style="328" customWidth="1"/>
    <col min="12307" max="12309" width="11.6640625" style="328" customWidth="1"/>
    <col min="12310" max="12310" width="13.33203125" style="328" customWidth="1"/>
    <col min="12311" max="12311" width="11.6640625" style="328" customWidth="1"/>
    <col min="12312" max="12312" width="12.109375" style="328" customWidth="1"/>
    <col min="12313" max="12313" width="11.6640625" style="328" customWidth="1"/>
    <col min="12314" max="12314" width="14.44140625" style="328" customWidth="1"/>
    <col min="12315" max="12315" width="3" style="328" customWidth="1"/>
    <col min="12316" max="12316" width="14.44140625" style="328" customWidth="1"/>
    <col min="12317" max="12317" width="4.109375" style="328" customWidth="1"/>
    <col min="12318" max="12319" width="11.6640625" style="328" customWidth="1"/>
    <col min="12320" max="12320" width="3" style="328" customWidth="1"/>
    <col min="12321" max="12321" width="11.6640625" style="328" customWidth="1"/>
    <col min="12322" max="12322" width="13.33203125" style="328" customWidth="1"/>
    <col min="12323" max="12323" width="8.6640625" style="328" customWidth="1"/>
    <col min="12324" max="12324" width="13.33203125" style="328" customWidth="1"/>
    <col min="12325" max="12325" width="8.6640625" style="328" customWidth="1"/>
    <col min="12326" max="12326" width="13.33203125" style="328" customWidth="1"/>
    <col min="12327" max="12327" width="4.109375" style="328" customWidth="1"/>
    <col min="12328" max="12328" width="14.44140625" style="328" customWidth="1"/>
    <col min="12329" max="12329" width="4.109375" style="328" customWidth="1"/>
    <col min="12330" max="12330" width="11.6640625" style="328" customWidth="1"/>
    <col min="12331" max="12331" width="13.33203125" style="328" customWidth="1"/>
    <col min="12332" max="12332" width="8.6640625" style="328" customWidth="1"/>
    <col min="12333" max="12333" width="13.33203125" style="328" customWidth="1"/>
    <col min="12334" max="12334" width="8.6640625" style="328" customWidth="1"/>
    <col min="12335" max="12335" width="13.33203125" style="328" customWidth="1"/>
    <col min="12336" max="12336" width="4.109375" style="328" customWidth="1"/>
    <col min="12337" max="12337" width="13.33203125" style="328" customWidth="1"/>
    <col min="12338" max="12338" width="3" style="328" customWidth="1"/>
    <col min="12339" max="12340" width="11.6640625" style="328" customWidth="1"/>
    <col min="12341" max="12342" width="1.88671875" style="328" customWidth="1"/>
    <col min="12343" max="12348" width="11.6640625" style="328" customWidth="1"/>
    <col min="12349" max="12349" width="12.109375" style="328" customWidth="1"/>
    <col min="12350" max="12350" width="4.109375" style="328" customWidth="1"/>
    <col min="12351" max="12534" width="11.6640625" style="328"/>
    <col min="12535" max="12535" width="5.33203125" style="328" customWidth="1"/>
    <col min="12536" max="12536" width="1" style="328" customWidth="1"/>
    <col min="12537" max="12540" width="11.6640625" style="328" customWidth="1"/>
    <col min="12541" max="12541" width="3" style="328" customWidth="1"/>
    <col min="12542" max="12542" width="17.88671875" style="328" customWidth="1"/>
    <col min="12543" max="12543" width="1" style="328" customWidth="1"/>
    <col min="12544" max="12544" width="17.88671875" style="328" customWidth="1"/>
    <col min="12545" max="12545" width="1.5546875" style="328" customWidth="1"/>
    <col min="12546" max="12546" width="17.88671875" style="328" customWidth="1"/>
    <col min="12547" max="12547" width="3" style="328" customWidth="1"/>
    <col min="12548" max="12550" width="11.6640625" style="328" customWidth="1"/>
    <col min="12551" max="12551" width="15.5546875" style="328" customWidth="1"/>
    <col min="12552" max="12552" width="9.88671875" style="328" customWidth="1"/>
    <col min="12553" max="12553" width="17.88671875" style="328" customWidth="1"/>
    <col min="12554" max="12554" width="1" style="328" customWidth="1"/>
    <col min="12555" max="12555" width="17.88671875" style="328" customWidth="1"/>
    <col min="12556" max="12556" width="1" style="328" customWidth="1"/>
    <col min="12557" max="12557" width="17.88671875" style="328" customWidth="1"/>
    <col min="12558" max="12558" width="1" style="328" customWidth="1"/>
    <col min="12559" max="12559" width="11.6640625" style="328" customWidth="1"/>
    <col min="12560" max="12560" width="4.109375" style="328" customWidth="1"/>
    <col min="12561" max="12561" width="11.6640625" style="328" customWidth="1"/>
    <col min="12562" max="12562" width="4.109375" style="328" customWidth="1"/>
    <col min="12563" max="12565" width="11.6640625" style="328" customWidth="1"/>
    <col min="12566" max="12566" width="13.33203125" style="328" customWidth="1"/>
    <col min="12567" max="12567" width="11.6640625" style="328" customWidth="1"/>
    <col min="12568" max="12568" width="12.109375" style="328" customWidth="1"/>
    <col min="12569" max="12569" width="11.6640625" style="328" customWidth="1"/>
    <col min="12570" max="12570" width="14.44140625" style="328" customWidth="1"/>
    <col min="12571" max="12571" width="3" style="328" customWidth="1"/>
    <col min="12572" max="12572" width="14.44140625" style="328" customWidth="1"/>
    <col min="12573" max="12573" width="4.109375" style="328" customWidth="1"/>
    <col min="12574" max="12575" width="11.6640625" style="328" customWidth="1"/>
    <col min="12576" max="12576" width="3" style="328" customWidth="1"/>
    <col min="12577" max="12577" width="11.6640625" style="328" customWidth="1"/>
    <col min="12578" max="12578" width="13.33203125" style="328" customWidth="1"/>
    <col min="12579" max="12579" width="8.6640625" style="328" customWidth="1"/>
    <col min="12580" max="12580" width="13.33203125" style="328" customWidth="1"/>
    <col min="12581" max="12581" width="8.6640625" style="328" customWidth="1"/>
    <col min="12582" max="12582" width="13.33203125" style="328" customWidth="1"/>
    <col min="12583" max="12583" width="4.109375" style="328" customWidth="1"/>
    <col min="12584" max="12584" width="14.44140625" style="328" customWidth="1"/>
    <col min="12585" max="12585" width="4.109375" style="328" customWidth="1"/>
    <col min="12586" max="12586" width="11.6640625" style="328" customWidth="1"/>
    <col min="12587" max="12587" width="13.33203125" style="328" customWidth="1"/>
    <col min="12588" max="12588" width="8.6640625" style="328" customWidth="1"/>
    <col min="12589" max="12589" width="13.33203125" style="328" customWidth="1"/>
    <col min="12590" max="12590" width="8.6640625" style="328" customWidth="1"/>
    <col min="12591" max="12591" width="13.33203125" style="328" customWidth="1"/>
    <col min="12592" max="12592" width="4.109375" style="328" customWidth="1"/>
    <col min="12593" max="12593" width="13.33203125" style="328" customWidth="1"/>
    <col min="12594" max="12594" width="3" style="328" customWidth="1"/>
    <col min="12595" max="12596" width="11.6640625" style="328" customWidth="1"/>
    <col min="12597" max="12598" width="1.88671875" style="328" customWidth="1"/>
    <col min="12599" max="12604" width="11.6640625" style="328" customWidth="1"/>
    <col min="12605" max="12605" width="12.109375" style="328" customWidth="1"/>
    <col min="12606" max="12606" width="4.109375" style="328" customWidth="1"/>
    <col min="12607" max="12790" width="11.6640625" style="328"/>
    <col min="12791" max="12791" width="5.33203125" style="328" customWidth="1"/>
    <col min="12792" max="12792" width="1" style="328" customWidth="1"/>
    <col min="12793" max="12796" width="11.6640625" style="328" customWidth="1"/>
    <col min="12797" max="12797" width="3" style="328" customWidth="1"/>
    <col min="12798" max="12798" width="17.88671875" style="328" customWidth="1"/>
    <col min="12799" max="12799" width="1" style="328" customWidth="1"/>
    <col min="12800" max="12800" width="17.88671875" style="328" customWidth="1"/>
    <col min="12801" max="12801" width="1.5546875" style="328" customWidth="1"/>
    <col min="12802" max="12802" width="17.88671875" style="328" customWidth="1"/>
    <col min="12803" max="12803" width="3" style="328" customWidth="1"/>
    <col min="12804" max="12806" width="11.6640625" style="328" customWidth="1"/>
    <col min="12807" max="12807" width="15.5546875" style="328" customWidth="1"/>
    <col min="12808" max="12808" width="9.88671875" style="328" customWidth="1"/>
    <col min="12809" max="12809" width="17.88671875" style="328" customWidth="1"/>
    <col min="12810" max="12810" width="1" style="328" customWidth="1"/>
    <col min="12811" max="12811" width="17.88671875" style="328" customWidth="1"/>
    <col min="12812" max="12812" width="1" style="328" customWidth="1"/>
    <col min="12813" max="12813" width="17.88671875" style="328" customWidth="1"/>
    <col min="12814" max="12814" width="1" style="328" customWidth="1"/>
    <col min="12815" max="12815" width="11.6640625" style="328" customWidth="1"/>
    <col min="12816" max="12816" width="4.109375" style="328" customWidth="1"/>
    <col min="12817" max="12817" width="11.6640625" style="328" customWidth="1"/>
    <col min="12818" max="12818" width="4.109375" style="328" customWidth="1"/>
    <col min="12819" max="12821" width="11.6640625" style="328" customWidth="1"/>
    <col min="12822" max="12822" width="13.33203125" style="328" customWidth="1"/>
    <col min="12823" max="12823" width="11.6640625" style="328" customWidth="1"/>
    <col min="12824" max="12824" width="12.109375" style="328" customWidth="1"/>
    <col min="12825" max="12825" width="11.6640625" style="328" customWidth="1"/>
    <col min="12826" max="12826" width="14.44140625" style="328" customWidth="1"/>
    <col min="12827" max="12827" width="3" style="328" customWidth="1"/>
    <col min="12828" max="12828" width="14.44140625" style="328" customWidth="1"/>
    <col min="12829" max="12829" width="4.109375" style="328" customWidth="1"/>
    <col min="12830" max="12831" width="11.6640625" style="328" customWidth="1"/>
    <col min="12832" max="12832" width="3" style="328" customWidth="1"/>
    <col min="12833" max="12833" width="11.6640625" style="328" customWidth="1"/>
    <col min="12834" max="12834" width="13.33203125" style="328" customWidth="1"/>
    <col min="12835" max="12835" width="8.6640625" style="328" customWidth="1"/>
    <col min="12836" max="12836" width="13.33203125" style="328" customWidth="1"/>
    <col min="12837" max="12837" width="8.6640625" style="328" customWidth="1"/>
    <col min="12838" max="12838" width="13.33203125" style="328" customWidth="1"/>
    <col min="12839" max="12839" width="4.109375" style="328" customWidth="1"/>
    <col min="12840" max="12840" width="14.44140625" style="328" customWidth="1"/>
    <col min="12841" max="12841" width="4.109375" style="328" customWidth="1"/>
    <col min="12842" max="12842" width="11.6640625" style="328" customWidth="1"/>
    <col min="12843" max="12843" width="13.33203125" style="328" customWidth="1"/>
    <col min="12844" max="12844" width="8.6640625" style="328" customWidth="1"/>
    <col min="12845" max="12845" width="13.33203125" style="328" customWidth="1"/>
    <col min="12846" max="12846" width="8.6640625" style="328" customWidth="1"/>
    <col min="12847" max="12847" width="13.33203125" style="328" customWidth="1"/>
    <col min="12848" max="12848" width="4.109375" style="328" customWidth="1"/>
    <col min="12849" max="12849" width="13.33203125" style="328" customWidth="1"/>
    <col min="12850" max="12850" width="3" style="328" customWidth="1"/>
    <col min="12851" max="12852" width="11.6640625" style="328" customWidth="1"/>
    <col min="12853" max="12854" width="1.88671875" style="328" customWidth="1"/>
    <col min="12855" max="12860" width="11.6640625" style="328" customWidth="1"/>
    <col min="12861" max="12861" width="12.109375" style="328" customWidth="1"/>
    <col min="12862" max="12862" width="4.109375" style="328" customWidth="1"/>
    <col min="12863" max="13046" width="11.6640625" style="328"/>
    <col min="13047" max="13047" width="5.33203125" style="328" customWidth="1"/>
    <col min="13048" max="13048" width="1" style="328" customWidth="1"/>
    <col min="13049" max="13052" width="11.6640625" style="328" customWidth="1"/>
    <col min="13053" max="13053" width="3" style="328" customWidth="1"/>
    <col min="13054" max="13054" width="17.88671875" style="328" customWidth="1"/>
    <col min="13055" max="13055" width="1" style="328" customWidth="1"/>
    <col min="13056" max="13056" width="17.88671875" style="328" customWidth="1"/>
    <col min="13057" max="13057" width="1.5546875" style="328" customWidth="1"/>
    <col min="13058" max="13058" width="17.88671875" style="328" customWidth="1"/>
    <col min="13059" max="13059" width="3" style="328" customWidth="1"/>
    <col min="13060" max="13062" width="11.6640625" style="328" customWidth="1"/>
    <col min="13063" max="13063" width="15.5546875" style="328" customWidth="1"/>
    <col min="13064" max="13064" width="9.88671875" style="328" customWidth="1"/>
    <col min="13065" max="13065" width="17.88671875" style="328" customWidth="1"/>
    <col min="13066" max="13066" width="1" style="328" customWidth="1"/>
    <col min="13067" max="13067" width="17.88671875" style="328" customWidth="1"/>
    <col min="13068" max="13068" width="1" style="328" customWidth="1"/>
    <col min="13069" max="13069" width="17.88671875" style="328" customWidth="1"/>
    <col min="13070" max="13070" width="1" style="328" customWidth="1"/>
    <col min="13071" max="13071" width="11.6640625" style="328" customWidth="1"/>
    <col min="13072" max="13072" width="4.109375" style="328" customWidth="1"/>
    <col min="13073" max="13073" width="11.6640625" style="328" customWidth="1"/>
    <col min="13074" max="13074" width="4.109375" style="328" customWidth="1"/>
    <col min="13075" max="13077" width="11.6640625" style="328" customWidth="1"/>
    <col min="13078" max="13078" width="13.33203125" style="328" customWidth="1"/>
    <col min="13079" max="13079" width="11.6640625" style="328" customWidth="1"/>
    <col min="13080" max="13080" width="12.109375" style="328" customWidth="1"/>
    <col min="13081" max="13081" width="11.6640625" style="328" customWidth="1"/>
    <col min="13082" max="13082" width="14.44140625" style="328" customWidth="1"/>
    <col min="13083" max="13083" width="3" style="328" customWidth="1"/>
    <col min="13084" max="13084" width="14.44140625" style="328" customWidth="1"/>
    <col min="13085" max="13085" width="4.109375" style="328" customWidth="1"/>
    <col min="13086" max="13087" width="11.6640625" style="328" customWidth="1"/>
    <col min="13088" max="13088" width="3" style="328" customWidth="1"/>
    <col min="13089" max="13089" width="11.6640625" style="328" customWidth="1"/>
    <col min="13090" max="13090" width="13.33203125" style="328" customWidth="1"/>
    <col min="13091" max="13091" width="8.6640625" style="328" customWidth="1"/>
    <col min="13092" max="13092" width="13.33203125" style="328" customWidth="1"/>
    <col min="13093" max="13093" width="8.6640625" style="328" customWidth="1"/>
    <col min="13094" max="13094" width="13.33203125" style="328" customWidth="1"/>
    <col min="13095" max="13095" width="4.109375" style="328" customWidth="1"/>
    <col min="13096" max="13096" width="14.44140625" style="328" customWidth="1"/>
    <col min="13097" max="13097" width="4.109375" style="328" customWidth="1"/>
    <col min="13098" max="13098" width="11.6640625" style="328" customWidth="1"/>
    <col min="13099" max="13099" width="13.33203125" style="328" customWidth="1"/>
    <col min="13100" max="13100" width="8.6640625" style="328" customWidth="1"/>
    <col min="13101" max="13101" width="13.33203125" style="328" customWidth="1"/>
    <col min="13102" max="13102" width="8.6640625" style="328" customWidth="1"/>
    <col min="13103" max="13103" width="13.33203125" style="328" customWidth="1"/>
    <col min="13104" max="13104" width="4.109375" style="328" customWidth="1"/>
    <col min="13105" max="13105" width="13.33203125" style="328" customWidth="1"/>
    <col min="13106" max="13106" width="3" style="328" customWidth="1"/>
    <col min="13107" max="13108" width="11.6640625" style="328" customWidth="1"/>
    <col min="13109" max="13110" width="1.88671875" style="328" customWidth="1"/>
    <col min="13111" max="13116" width="11.6640625" style="328" customWidth="1"/>
    <col min="13117" max="13117" width="12.109375" style="328" customWidth="1"/>
    <col min="13118" max="13118" width="4.109375" style="328" customWidth="1"/>
    <col min="13119" max="13302" width="11.6640625" style="328"/>
    <col min="13303" max="13303" width="5.33203125" style="328" customWidth="1"/>
    <col min="13304" max="13304" width="1" style="328" customWidth="1"/>
    <col min="13305" max="13308" width="11.6640625" style="328" customWidth="1"/>
    <col min="13309" max="13309" width="3" style="328" customWidth="1"/>
    <col min="13310" max="13310" width="17.88671875" style="328" customWidth="1"/>
    <col min="13311" max="13311" width="1" style="328" customWidth="1"/>
    <col min="13312" max="13312" width="17.88671875" style="328" customWidth="1"/>
    <col min="13313" max="13313" width="1.5546875" style="328" customWidth="1"/>
    <col min="13314" max="13314" width="17.88671875" style="328" customWidth="1"/>
    <col min="13315" max="13315" width="3" style="328" customWidth="1"/>
    <col min="13316" max="13318" width="11.6640625" style="328" customWidth="1"/>
    <col min="13319" max="13319" width="15.5546875" style="328" customWidth="1"/>
    <col min="13320" max="13320" width="9.88671875" style="328" customWidth="1"/>
    <col min="13321" max="13321" width="17.88671875" style="328" customWidth="1"/>
    <col min="13322" max="13322" width="1" style="328" customWidth="1"/>
    <col min="13323" max="13323" width="17.88671875" style="328" customWidth="1"/>
    <col min="13324" max="13324" width="1" style="328" customWidth="1"/>
    <col min="13325" max="13325" width="17.88671875" style="328" customWidth="1"/>
    <col min="13326" max="13326" width="1" style="328" customWidth="1"/>
    <col min="13327" max="13327" width="11.6640625" style="328" customWidth="1"/>
    <col min="13328" max="13328" width="4.109375" style="328" customWidth="1"/>
    <col min="13329" max="13329" width="11.6640625" style="328" customWidth="1"/>
    <col min="13330" max="13330" width="4.109375" style="328" customWidth="1"/>
    <col min="13331" max="13333" width="11.6640625" style="328" customWidth="1"/>
    <col min="13334" max="13334" width="13.33203125" style="328" customWidth="1"/>
    <col min="13335" max="13335" width="11.6640625" style="328" customWidth="1"/>
    <col min="13336" max="13336" width="12.109375" style="328" customWidth="1"/>
    <col min="13337" max="13337" width="11.6640625" style="328" customWidth="1"/>
    <col min="13338" max="13338" width="14.44140625" style="328" customWidth="1"/>
    <col min="13339" max="13339" width="3" style="328" customWidth="1"/>
    <col min="13340" max="13340" width="14.44140625" style="328" customWidth="1"/>
    <col min="13341" max="13341" width="4.109375" style="328" customWidth="1"/>
    <col min="13342" max="13343" width="11.6640625" style="328" customWidth="1"/>
    <col min="13344" max="13344" width="3" style="328" customWidth="1"/>
    <col min="13345" max="13345" width="11.6640625" style="328" customWidth="1"/>
    <col min="13346" max="13346" width="13.33203125" style="328" customWidth="1"/>
    <col min="13347" max="13347" width="8.6640625" style="328" customWidth="1"/>
    <col min="13348" max="13348" width="13.33203125" style="328" customWidth="1"/>
    <col min="13349" max="13349" width="8.6640625" style="328" customWidth="1"/>
    <col min="13350" max="13350" width="13.33203125" style="328" customWidth="1"/>
    <col min="13351" max="13351" width="4.109375" style="328" customWidth="1"/>
    <col min="13352" max="13352" width="14.44140625" style="328" customWidth="1"/>
    <col min="13353" max="13353" width="4.109375" style="328" customWidth="1"/>
    <col min="13354" max="13354" width="11.6640625" style="328" customWidth="1"/>
    <col min="13355" max="13355" width="13.33203125" style="328" customWidth="1"/>
    <col min="13356" max="13356" width="8.6640625" style="328" customWidth="1"/>
    <col min="13357" max="13357" width="13.33203125" style="328" customWidth="1"/>
    <col min="13358" max="13358" width="8.6640625" style="328" customWidth="1"/>
    <col min="13359" max="13359" width="13.33203125" style="328" customWidth="1"/>
    <col min="13360" max="13360" width="4.109375" style="328" customWidth="1"/>
    <col min="13361" max="13361" width="13.33203125" style="328" customWidth="1"/>
    <col min="13362" max="13362" width="3" style="328" customWidth="1"/>
    <col min="13363" max="13364" width="11.6640625" style="328" customWidth="1"/>
    <col min="13365" max="13366" width="1.88671875" style="328" customWidth="1"/>
    <col min="13367" max="13372" width="11.6640625" style="328" customWidth="1"/>
    <col min="13373" max="13373" width="12.109375" style="328" customWidth="1"/>
    <col min="13374" max="13374" width="4.109375" style="328" customWidth="1"/>
    <col min="13375" max="13558" width="11.6640625" style="328"/>
    <col min="13559" max="13559" width="5.33203125" style="328" customWidth="1"/>
    <col min="13560" max="13560" width="1" style="328" customWidth="1"/>
    <col min="13561" max="13564" width="11.6640625" style="328" customWidth="1"/>
    <col min="13565" max="13565" width="3" style="328" customWidth="1"/>
    <col min="13566" max="13566" width="17.88671875" style="328" customWidth="1"/>
    <col min="13567" max="13567" width="1" style="328" customWidth="1"/>
    <col min="13568" max="13568" width="17.88671875" style="328" customWidth="1"/>
    <col min="13569" max="13569" width="1.5546875" style="328" customWidth="1"/>
    <col min="13570" max="13570" width="17.88671875" style="328" customWidth="1"/>
    <col min="13571" max="13571" width="3" style="328" customWidth="1"/>
    <col min="13572" max="13574" width="11.6640625" style="328" customWidth="1"/>
    <col min="13575" max="13575" width="15.5546875" style="328" customWidth="1"/>
    <col min="13576" max="13576" width="9.88671875" style="328" customWidth="1"/>
    <col min="13577" max="13577" width="17.88671875" style="328" customWidth="1"/>
    <col min="13578" max="13578" width="1" style="328" customWidth="1"/>
    <col min="13579" max="13579" width="17.88671875" style="328" customWidth="1"/>
    <col min="13580" max="13580" width="1" style="328" customWidth="1"/>
    <col min="13581" max="13581" width="17.88671875" style="328" customWidth="1"/>
    <col min="13582" max="13582" width="1" style="328" customWidth="1"/>
    <col min="13583" max="13583" width="11.6640625" style="328" customWidth="1"/>
    <col min="13584" max="13584" width="4.109375" style="328" customWidth="1"/>
    <col min="13585" max="13585" width="11.6640625" style="328" customWidth="1"/>
    <col min="13586" max="13586" width="4.109375" style="328" customWidth="1"/>
    <col min="13587" max="13589" width="11.6640625" style="328" customWidth="1"/>
    <col min="13590" max="13590" width="13.33203125" style="328" customWidth="1"/>
    <col min="13591" max="13591" width="11.6640625" style="328" customWidth="1"/>
    <col min="13592" max="13592" width="12.109375" style="328" customWidth="1"/>
    <col min="13593" max="13593" width="11.6640625" style="328" customWidth="1"/>
    <col min="13594" max="13594" width="14.44140625" style="328" customWidth="1"/>
    <col min="13595" max="13595" width="3" style="328" customWidth="1"/>
    <col min="13596" max="13596" width="14.44140625" style="328" customWidth="1"/>
    <col min="13597" max="13597" width="4.109375" style="328" customWidth="1"/>
    <col min="13598" max="13599" width="11.6640625" style="328" customWidth="1"/>
    <col min="13600" max="13600" width="3" style="328" customWidth="1"/>
    <col min="13601" max="13601" width="11.6640625" style="328" customWidth="1"/>
    <col min="13602" max="13602" width="13.33203125" style="328" customWidth="1"/>
    <col min="13603" max="13603" width="8.6640625" style="328" customWidth="1"/>
    <col min="13604" max="13604" width="13.33203125" style="328" customWidth="1"/>
    <col min="13605" max="13605" width="8.6640625" style="328" customWidth="1"/>
    <col min="13606" max="13606" width="13.33203125" style="328" customWidth="1"/>
    <col min="13607" max="13607" width="4.109375" style="328" customWidth="1"/>
    <col min="13608" max="13608" width="14.44140625" style="328" customWidth="1"/>
    <col min="13609" max="13609" width="4.109375" style="328" customWidth="1"/>
    <col min="13610" max="13610" width="11.6640625" style="328" customWidth="1"/>
    <col min="13611" max="13611" width="13.33203125" style="328" customWidth="1"/>
    <col min="13612" max="13612" width="8.6640625" style="328" customWidth="1"/>
    <col min="13613" max="13613" width="13.33203125" style="328" customWidth="1"/>
    <col min="13614" max="13614" width="8.6640625" style="328" customWidth="1"/>
    <col min="13615" max="13615" width="13.33203125" style="328" customWidth="1"/>
    <col min="13616" max="13616" width="4.109375" style="328" customWidth="1"/>
    <col min="13617" max="13617" width="13.33203125" style="328" customWidth="1"/>
    <col min="13618" max="13618" width="3" style="328" customWidth="1"/>
    <col min="13619" max="13620" width="11.6640625" style="328" customWidth="1"/>
    <col min="13621" max="13622" width="1.88671875" style="328" customWidth="1"/>
    <col min="13623" max="13628" width="11.6640625" style="328" customWidth="1"/>
    <col min="13629" max="13629" width="12.109375" style="328" customWidth="1"/>
    <col min="13630" max="13630" width="4.109375" style="328" customWidth="1"/>
    <col min="13631" max="13814" width="11.6640625" style="328"/>
    <col min="13815" max="13815" width="5.33203125" style="328" customWidth="1"/>
    <col min="13816" max="13816" width="1" style="328" customWidth="1"/>
    <col min="13817" max="13820" width="11.6640625" style="328" customWidth="1"/>
    <col min="13821" max="13821" width="3" style="328" customWidth="1"/>
    <col min="13822" max="13822" width="17.88671875" style="328" customWidth="1"/>
    <col min="13823" max="13823" width="1" style="328" customWidth="1"/>
    <col min="13824" max="13824" width="17.88671875" style="328" customWidth="1"/>
    <col min="13825" max="13825" width="1.5546875" style="328" customWidth="1"/>
    <col min="13826" max="13826" width="17.88671875" style="328" customWidth="1"/>
    <col min="13827" max="13827" width="3" style="328" customWidth="1"/>
    <col min="13828" max="13830" width="11.6640625" style="328" customWidth="1"/>
    <col min="13831" max="13831" width="15.5546875" style="328" customWidth="1"/>
    <col min="13832" max="13832" width="9.88671875" style="328" customWidth="1"/>
    <col min="13833" max="13833" width="17.88671875" style="328" customWidth="1"/>
    <col min="13834" max="13834" width="1" style="328" customWidth="1"/>
    <col min="13835" max="13835" width="17.88671875" style="328" customWidth="1"/>
    <col min="13836" max="13836" width="1" style="328" customWidth="1"/>
    <col min="13837" max="13837" width="17.88671875" style="328" customWidth="1"/>
    <col min="13838" max="13838" width="1" style="328" customWidth="1"/>
    <col min="13839" max="13839" width="11.6640625" style="328" customWidth="1"/>
    <col min="13840" max="13840" width="4.109375" style="328" customWidth="1"/>
    <col min="13841" max="13841" width="11.6640625" style="328" customWidth="1"/>
    <col min="13842" max="13842" width="4.109375" style="328" customWidth="1"/>
    <col min="13843" max="13845" width="11.6640625" style="328" customWidth="1"/>
    <col min="13846" max="13846" width="13.33203125" style="328" customWidth="1"/>
    <col min="13847" max="13847" width="11.6640625" style="328" customWidth="1"/>
    <col min="13848" max="13848" width="12.109375" style="328" customWidth="1"/>
    <col min="13849" max="13849" width="11.6640625" style="328" customWidth="1"/>
    <col min="13850" max="13850" width="14.44140625" style="328" customWidth="1"/>
    <col min="13851" max="13851" width="3" style="328" customWidth="1"/>
    <col min="13852" max="13852" width="14.44140625" style="328" customWidth="1"/>
    <col min="13853" max="13853" width="4.109375" style="328" customWidth="1"/>
    <col min="13854" max="13855" width="11.6640625" style="328" customWidth="1"/>
    <col min="13856" max="13856" width="3" style="328" customWidth="1"/>
    <col min="13857" max="13857" width="11.6640625" style="328" customWidth="1"/>
    <col min="13858" max="13858" width="13.33203125" style="328" customWidth="1"/>
    <col min="13859" max="13859" width="8.6640625" style="328" customWidth="1"/>
    <col min="13860" max="13860" width="13.33203125" style="328" customWidth="1"/>
    <col min="13861" max="13861" width="8.6640625" style="328" customWidth="1"/>
    <col min="13862" max="13862" width="13.33203125" style="328" customWidth="1"/>
    <col min="13863" max="13863" width="4.109375" style="328" customWidth="1"/>
    <col min="13864" max="13864" width="14.44140625" style="328" customWidth="1"/>
    <col min="13865" max="13865" width="4.109375" style="328" customWidth="1"/>
    <col min="13866" max="13866" width="11.6640625" style="328" customWidth="1"/>
    <col min="13867" max="13867" width="13.33203125" style="328" customWidth="1"/>
    <col min="13868" max="13868" width="8.6640625" style="328" customWidth="1"/>
    <col min="13869" max="13869" width="13.33203125" style="328" customWidth="1"/>
    <col min="13870" max="13870" width="8.6640625" style="328" customWidth="1"/>
    <col min="13871" max="13871" width="13.33203125" style="328" customWidth="1"/>
    <col min="13872" max="13872" width="4.109375" style="328" customWidth="1"/>
    <col min="13873" max="13873" width="13.33203125" style="328" customWidth="1"/>
    <col min="13874" max="13874" width="3" style="328" customWidth="1"/>
    <col min="13875" max="13876" width="11.6640625" style="328" customWidth="1"/>
    <col min="13877" max="13878" width="1.88671875" style="328" customWidth="1"/>
    <col min="13879" max="13884" width="11.6640625" style="328" customWidth="1"/>
    <col min="13885" max="13885" width="12.109375" style="328" customWidth="1"/>
    <col min="13886" max="13886" width="4.109375" style="328" customWidth="1"/>
    <col min="13887" max="14070" width="11.6640625" style="328"/>
    <col min="14071" max="14071" width="5.33203125" style="328" customWidth="1"/>
    <col min="14072" max="14072" width="1" style="328" customWidth="1"/>
    <col min="14073" max="14076" width="11.6640625" style="328" customWidth="1"/>
    <col min="14077" max="14077" width="3" style="328" customWidth="1"/>
    <col min="14078" max="14078" width="17.88671875" style="328" customWidth="1"/>
    <col min="14079" max="14079" width="1" style="328" customWidth="1"/>
    <col min="14080" max="14080" width="17.88671875" style="328" customWidth="1"/>
    <col min="14081" max="14081" width="1.5546875" style="328" customWidth="1"/>
    <col min="14082" max="14082" width="17.88671875" style="328" customWidth="1"/>
    <col min="14083" max="14083" width="3" style="328" customWidth="1"/>
    <col min="14084" max="14086" width="11.6640625" style="328" customWidth="1"/>
    <col min="14087" max="14087" width="15.5546875" style="328" customWidth="1"/>
    <col min="14088" max="14088" width="9.88671875" style="328" customWidth="1"/>
    <col min="14089" max="14089" width="17.88671875" style="328" customWidth="1"/>
    <col min="14090" max="14090" width="1" style="328" customWidth="1"/>
    <col min="14091" max="14091" width="17.88671875" style="328" customWidth="1"/>
    <col min="14092" max="14092" width="1" style="328" customWidth="1"/>
    <col min="14093" max="14093" width="17.88671875" style="328" customWidth="1"/>
    <col min="14094" max="14094" width="1" style="328" customWidth="1"/>
    <col min="14095" max="14095" width="11.6640625" style="328" customWidth="1"/>
    <col min="14096" max="14096" width="4.109375" style="328" customWidth="1"/>
    <col min="14097" max="14097" width="11.6640625" style="328" customWidth="1"/>
    <col min="14098" max="14098" width="4.109375" style="328" customWidth="1"/>
    <col min="14099" max="14101" width="11.6640625" style="328" customWidth="1"/>
    <col min="14102" max="14102" width="13.33203125" style="328" customWidth="1"/>
    <col min="14103" max="14103" width="11.6640625" style="328" customWidth="1"/>
    <col min="14104" max="14104" width="12.109375" style="328" customWidth="1"/>
    <col min="14105" max="14105" width="11.6640625" style="328" customWidth="1"/>
    <col min="14106" max="14106" width="14.44140625" style="328" customWidth="1"/>
    <col min="14107" max="14107" width="3" style="328" customWidth="1"/>
    <col min="14108" max="14108" width="14.44140625" style="328" customWidth="1"/>
    <col min="14109" max="14109" width="4.109375" style="328" customWidth="1"/>
    <col min="14110" max="14111" width="11.6640625" style="328" customWidth="1"/>
    <col min="14112" max="14112" width="3" style="328" customWidth="1"/>
    <col min="14113" max="14113" width="11.6640625" style="328" customWidth="1"/>
    <col min="14114" max="14114" width="13.33203125" style="328" customWidth="1"/>
    <col min="14115" max="14115" width="8.6640625" style="328" customWidth="1"/>
    <col min="14116" max="14116" width="13.33203125" style="328" customWidth="1"/>
    <col min="14117" max="14117" width="8.6640625" style="328" customWidth="1"/>
    <col min="14118" max="14118" width="13.33203125" style="328" customWidth="1"/>
    <col min="14119" max="14119" width="4.109375" style="328" customWidth="1"/>
    <col min="14120" max="14120" width="14.44140625" style="328" customWidth="1"/>
    <col min="14121" max="14121" width="4.109375" style="328" customWidth="1"/>
    <col min="14122" max="14122" width="11.6640625" style="328" customWidth="1"/>
    <col min="14123" max="14123" width="13.33203125" style="328" customWidth="1"/>
    <col min="14124" max="14124" width="8.6640625" style="328" customWidth="1"/>
    <col min="14125" max="14125" width="13.33203125" style="328" customWidth="1"/>
    <col min="14126" max="14126" width="8.6640625" style="328" customWidth="1"/>
    <col min="14127" max="14127" width="13.33203125" style="328" customWidth="1"/>
    <col min="14128" max="14128" width="4.109375" style="328" customWidth="1"/>
    <col min="14129" max="14129" width="13.33203125" style="328" customWidth="1"/>
    <col min="14130" max="14130" width="3" style="328" customWidth="1"/>
    <col min="14131" max="14132" width="11.6640625" style="328" customWidth="1"/>
    <col min="14133" max="14134" width="1.88671875" style="328" customWidth="1"/>
    <col min="14135" max="14140" width="11.6640625" style="328" customWidth="1"/>
    <col min="14141" max="14141" width="12.109375" style="328" customWidth="1"/>
    <col min="14142" max="14142" width="4.109375" style="328" customWidth="1"/>
    <col min="14143" max="14326" width="11.6640625" style="328"/>
    <col min="14327" max="14327" width="5.33203125" style="328" customWidth="1"/>
    <col min="14328" max="14328" width="1" style="328" customWidth="1"/>
    <col min="14329" max="14332" width="11.6640625" style="328" customWidth="1"/>
    <col min="14333" max="14333" width="3" style="328" customWidth="1"/>
    <col min="14334" max="14334" width="17.88671875" style="328" customWidth="1"/>
    <col min="14335" max="14335" width="1" style="328" customWidth="1"/>
    <col min="14336" max="14336" width="17.88671875" style="328" customWidth="1"/>
    <col min="14337" max="14337" width="1.5546875" style="328" customWidth="1"/>
    <col min="14338" max="14338" width="17.88671875" style="328" customWidth="1"/>
    <col min="14339" max="14339" width="3" style="328" customWidth="1"/>
    <col min="14340" max="14342" width="11.6640625" style="328" customWidth="1"/>
    <col min="14343" max="14343" width="15.5546875" style="328" customWidth="1"/>
    <col min="14344" max="14344" width="9.88671875" style="328" customWidth="1"/>
    <col min="14345" max="14345" width="17.88671875" style="328" customWidth="1"/>
    <col min="14346" max="14346" width="1" style="328" customWidth="1"/>
    <col min="14347" max="14347" width="17.88671875" style="328" customWidth="1"/>
    <col min="14348" max="14348" width="1" style="328" customWidth="1"/>
    <col min="14349" max="14349" width="17.88671875" style="328" customWidth="1"/>
    <col min="14350" max="14350" width="1" style="328" customWidth="1"/>
    <col min="14351" max="14351" width="11.6640625" style="328" customWidth="1"/>
    <col min="14352" max="14352" width="4.109375" style="328" customWidth="1"/>
    <col min="14353" max="14353" width="11.6640625" style="328" customWidth="1"/>
    <col min="14354" max="14354" width="4.109375" style="328" customWidth="1"/>
    <col min="14355" max="14357" width="11.6640625" style="328" customWidth="1"/>
    <col min="14358" max="14358" width="13.33203125" style="328" customWidth="1"/>
    <col min="14359" max="14359" width="11.6640625" style="328" customWidth="1"/>
    <col min="14360" max="14360" width="12.109375" style="328" customWidth="1"/>
    <col min="14361" max="14361" width="11.6640625" style="328" customWidth="1"/>
    <col min="14362" max="14362" width="14.44140625" style="328" customWidth="1"/>
    <col min="14363" max="14363" width="3" style="328" customWidth="1"/>
    <col min="14364" max="14364" width="14.44140625" style="328" customWidth="1"/>
    <col min="14365" max="14365" width="4.109375" style="328" customWidth="1"/>
    <col min="14366" max="14367" width="11.6640625" style="328" customWidth="1"/>
    <col min="14368" max="14368" width="3" style="328" customWidth="1"/>
    <col min="14369" max="14369" width="11.6640625" style="328" customWidth="1"/>
    <col min="14370" max="14370" width="13.33203125" style="328" customWidth="1"/>
    <col min="14371" max="14371" width="8.6640625" style="328" customWidth="1"/>
    <col min="14372" max="14372" width="13.33203125" style="328" customWidth="1"/>
    <col min="14373" max="14373" width="8.6640625" style="328" customWidth="1"/>
    <col min="14374" max="14374" width="13.33203125" style="328" customWidth="1"/>
    <col min="14375" max="14375" width="4.109375" style="328" customWidth="1"/>
    <col min="14376" max="14376" width="14.44140625" style="328" customWidth="1"/>
    <col min="14377" max="14377" width="4.109375" style="328" customWidth="1"/>
    <col min="14378" max="14378" width="11.6640625" style="328" customWidth="1"/>
    <col min="14379" max="14379" width="13.33203125" style="328" customWidth="1"/>
    <col min="14380" max="14380" width="8.6640625" style="328" customWidth="1"/>
    <col min="14381" max="14381" width="13.33203125" style="328" customWidth="1"/>
    <col min="14382" max="14382" width="8.6640625" style="328" customWidth="1"/>
    <col min="14383" max="14383" width="13.33203125" style="328" customWidth="1"/>
    <col min="14384" max="14384" width="4.109375" style="328" customWidth="1"/>
    <col min="14385" max="14385" width="13.33203125" style="328" customWidth="1"/>
    <col min="14386" max="14386" width="3" style="328" customWidth="1"/>
    <col min="14387" max="14388" width="11.6640625" style="328" customWidth="1"/>
    <col min="14389" max="14390" width="1.88671875" style="328" customWidth="1"/>
    <col min="14391" max="14396" width="11.6640625" style="328" customWidth="1"/>
    <col min="14397" max="14397" width="12.109375" style="328" customWidth="1"/>
    <col min="14398" max="14398" width="4.109375" style="328" customWidth="1"/>
    <col min="14399" max="14582" width="11.6640625" style="328"/>
    <col min="14583" max="14583" width="5.33203125" style="328" customWidth="1"/>
    <col min="14584" max="14584" width="1" style="328" customWidth="1"/>
    <col min="14585" max="14588" width="11.6640625" style="328" customWidth="1"/>
    <col min="14589" max="14589" width="3" style="328" customWidth="1"/>
    <col min="14590" max="14590" width="17.88671875" style="328" customWidth="1"/>
    <col min="14591" max="14591" width="1" style="328" customWidth="1"/>
    <col min="14592" max="14592" width="17.88671875" style="328" customWidth="1"/>
    <col min="14593" max="14593" width="1.5546875" style="328" customWidth="1"/>
    <col min="14594" max="14594" width="17.88671875" style="328" customWidth="1"/>
    <col min="14595" max="14595" width="3" style="328" customWidth="1"/>
    <col min="14596" max="14598" width="11.6640625" style="328" customWidth="1"/>
    <col min="14599" max="14599" width="15.5546875" style="328" customWidth="1"/>
    <col min="14600" max="14600" width="9.88671875" style="328" customWidth="1"/>
    <col min="14601" max="14601" width="17.88671875" style="328" customWidth="1"/>
    <col min="14602" max="14602" width="1" style="328" customWidth="1"/>
    <col min="14603" max="14603" width="17.88671875" style="328" customWidth="1"/>
    <col min="14604" max="14604" width="1" style="328" customWidth="1"/>
    <col min="14605" max="14605" width="17.88671875" style="328" customWidth="1"/>
    <col min="14606" max="14606" width="1" style="328" customWidth="1"/>
    <col min="14607" max="14607" width="11.6640625" style="328" customWidth="1"/>
    <col min="14608" max="14608" width="4.109375" style="328" customWidth="1"/>
    <col min="14609" max="14609" width="11.6640625" style="328" customWidth="1"/>
    <col min="14610" max="14610" width="4.109375" style="328" customWidth="1"/>
    <col min="14611" max="14613" width="11.6640625" style="328" customWidth="1"/>
    <col min="14614" max="14614" width="13.33203125" style="328" customWidth="1"/>
    <col min="14615" max="14615" width="11.6640625" style="328" customWidth="1"/>
    <col min="14616" max="14616" width="12.109375" style="328" customWidth="1"/>
    <col min="14617" max="14617" width="11.6640625" style="328" customWidth="1"/>
    <col min="14618" max="14618" width="14.44140625" style="328" customWidth="1"/>
    <col min="14619" max="14619" width="3" style="328" customWidth="1"/>
    <col min="14620" max="14620" width="14.44140625" style="328" customWidth="1"/>
    <col min="14621" max="14621" width="4.109375" style="328" customWidth="1"/>
    <col min="14622" max="14623" width="11.6640625" style="328" customWidth="1"/>
    <col min="14624" max="14624" width="3" style="328" customWidth="1"/>
    <col min="14625" max="14625" width="11.6640625" style="328" customWidth="1"/>
    <col min="14626" max="14626" width="13.33203125" style="328" customWidth="1"/>
    <col min="14627" max="14627" width="8.6640625" style="328" customWidth="1"/>
    <col min="14628" max="14628" width="13.33203125" style="328" customWidth="1"/>
    <col min="14629" max="14629" width="8.6640625" style="328" customWidth="1"/>
    <col min="14630" max="14630" width="13.33203125" style="328" customWidth="1"/>
    <col min="14631" max="14631" width="4.109375" style="328" customWidth="1"/>
    <col min="14632" max="14632" width="14.44140625" style="328" customWidth="1"/>
    <col min="14633" max="14633" width="4.109375" style="328" customWidth="1"/>
    <col min="14634" max="14634" width="11.6640625" style="328" customWidth="1"/>
    <col min="14635" max="14635" width="13.33203125" style="328" customWidth="1"/>
    <col min="14636" max="14636" width="8.6640625" style="328" customWidth="1"/>
    <col min="14637" max="14637" width="13.33203125" style="328" customWidth="1"/>
    <col min="14638" max="14638" width="8.6640625" style="328" customWidth="1"/>
    <col min="14639" max="14639" width="13.33203125" style="328" customWidth="1"/>
    <col min="14640" max="14640" width="4.109375" style="328" customWidth="1"/>
    <col min="14641" max="14641" width="13.33203125" style="328" customWidth="1"/>
    <col min="14642" max="14642" width="3" style="328" customWidth="1"/>
    <col min="14643" max="14644" width="11.6640625" style="328" customWidth="1"/>
    <col min="14645" max="14646" width="1.88671875" style="328" customWidth="1"/>
    <col min="14647" max="14652" width="11.6640625" style="328" customWidth="1"/>
    <col min="14653" max="14653" width="12.109375" style="328" customWidth="1"/>
    <col min="14654" max="14654" width="4.109375" style="328" customWidth="1"/>
    <col min="14655" max="14838" width="11.6640625" style="328"/>
    <col min="14839" max="14839" width="5.33203125" style="328" customWidth="1"/>
    <col min="14840" max="14840" width="1" style="328" customWidth="1"/>
    <col min="14841" max="14844" width="11.6640625" style="328" customWidth="1"/>
    <col min="14845" max="14845" width="3" style="328" customWidth="1"/>
    <col min="14846" max="14846" width="17.88671875" style="328" customWidth="1"/>
    <col min="14847" max="14847" width="1" style="328" customWidth="1"/>
    <col min="14848" max="14848" width="17.88671875" style="328" customWidth="1"/>
    <col min="14849" max="14849" width="1.5546875" style="328" customWidth="1"/>
    <col min="14850" max="14850" width="17.88671875" style="328" customWidth="1"/>
    <col min="14851" max="14851" width="3" style="328" customWidth="1"/>
    <col min="14852" max="14854" width="11.6640625" style="328" customWidth="1"/>
    <col min="14855" max="14855" width="15.5546875" style="328" customWidth="1"/>
    <col min="14856" max="14856" width="9.88671875" style="328" customWidth="1"/>
    <col min="14857" max="14857" width="17.88671875" style="328" customWidth="1"/>
    <col min="14858" max="14858" width="1" style="328" customWidth="1"/>
    <col min="14859" max="14859" width="17.88671875" style="328" customWidth="1"/>
    <col min="14860" max="14860" width="1" style="328" customWidth="1"/>
    <col min="14861" max="14861" width="17.88671875" style="328" customWidth="1"/>
    <col min="14862" max="14862" width="1" style="328" customWidth="1"/>
    <col min="14863" max="14863" width="11.6640625" style="328" customWidth="1"/>
    <col min="14864" max="14864" width="4.109375" style="328" customWidth="1"/>
    <col min="14865" max="14865" width="11.6640625" style="328" customWidth="1"/>
    <col min="14866" max="14866" width="4.109375" style="328" customWidth="1"/>
    <col min="14867" max="14869" width="11.6640625" style="328" customWidth="1"/>
    <col min="14870" max="14870" width="13.33203125" style="328" customWidth="1"/>
    <col min="14871" max="14871" width="11.6640625" style="328" customWidth="1"/>
    <col min="14872" max="14872" width="12.109375" style="328" customWidth="1"/>
    <col min="14873" max="14873" width="11.6640625" style="328" customWidth="1"/>
    <col min="14874" max="14874" width="14.44140625" style="328" customWidth="1"/>
    <col min="14875" max="14875" width="3" style="328" customWidth="1"/>
    <col min="14876" max="14876" width="14.44140625" style="328" customWidth="1"/>
    <col min="14877" max="14877" width="4.109375" style="328" customWidth="1"/>
    <col min="14878" max="14879" width="11.6640625" style="328" customWidth="1"/>
    <col min="14880" max="14880" width="3" style="328" customWidth="1"/>
    <col min="14881" max="14881" width="11.6640625" style="328" customWidth="1"/>
    <col min="14882" max="14882" width="13.33203125" style="328" customWidth="1"/>
    <col min="14883" max="14883" width="8.6640625" style="328" customWidth="1"/>
    <col min="14884" max="14884" width="13.33203125" style="328" customWidth="1"/>
    <col min="14885" max="14885" width="8.6640625" style="328" customWidth="1"/>
    <col min="14886" max="14886" width="13.33203125" style="328" customWidth="1"/>
    <col min="14887" max="14887" width="4.109375" style="328" customWidth="1"/>
    <col min="14888" max="14888" width="14.44140625" style="328" customWidth="1"/>
    <col min="14889" max="14889" width="4.109375" style="328" customWidth="1"/>
    <col min="14890" max="14890" width="11.6640625" style="328" customWidth="1"/>
    <col min="14891" max="14891" width="13.33203125" style="328" customWidth="1"/>
    <col min="14892" max="14892" width="8.6640625" style="328" customWidth="1"/>
    <col min="14893" max="14893" width="13.33203125" style="328" customWidth="1"/>
    <col min="14894" max="14894" width="8.6640625" style="328" customWidth="1"/>
    <col min="14895" max="14895" width="13.33203125" style="328" customWidth="1"/>
    <col min="14896" max="14896" width="4.109375" style="328" customWidth="1"/>
    <col min="14897" max="14897" width="13.33203125" style="328" customWidth="1"/>
    <col min="14898" max="14898" width="3" style="328" customWidth="1"/>
    <col min="14899" max="14900" width="11.6640625" style="328" customWidth="1"/>
    <col min="14901" max="14902" width="1.88671875" style="328" customWidth="1"/>
    <col min="14903" max="14908" width="11.6640625" style="328" customWidth="1"/>
    <col min="14909" max="14909" width="12.109375" style="328" customWidth="1"/>
    <col min="14910" max="14910" width="4.109375" style="328" customWidth="1"/>
    <col min="14911" max="15094" width="11.6640625" style="328"/>
    <col min="15095" max="15095" width="5.33203125" style="328" customWidth="1"/>
    <col min="15096" max="15096" width="1" style="328" customWidth="1"/>
    <col min="15097" max="15100" width="11.6640625" style="328" customWidth="1"/>
    <col min="15101" max="15101" width="3" style="328" customWidth="1"/>
    <col min="15102" max="15102" width="17.88671875" style="328" customWidth="1"/>
    <col min="15103" max="15103" width="1" style="328" customWidth="1"/>
    <col min="15104" max="15104" width="17.88671875" style="328" customWidth="1"/>
    <col min="15105" max="15105" width="1.5546875" style="328" customWidth="1"/>
    <col min="15106" max="15106" width="17.88671875" style="328" customWidth="1"/>
    <col min="15107" max="15107" width="3" style="328" customWidth="1"/>
    <col min="15108" max="15110" width="11.6640625" style="328" customWidth="1"/>
    <col min="15111" max="15111" width="15.5546875" style="328" customWidth="1"/>
    <col min="15112" max="15112" width="9.88671875" style="328" customWidth="1"/>
    <col min="15113" max="15113" width="17.88671875" style="328" customWidth="1"/>
    <col min="15114" max="15114" width="1" style="328" customWidth="1"/>
    <col min="15115" max="15115" width="17.88671875" style="328" customWidth="1"/>
    <col min="15116" max="15116" width="1" style="328" customWidth="1"/>
    <col min="15117" max="15117" width="17.88671875" style="328" customWidth="1"/>
    <col min="15118" max="15118" width="1" style="328" customWidth="1"/>
    <col min="15119" max="15119" width="11.6640625" style="328" customWidth="1"/>
    <col min="15120" max="15120" width="4.109375" style="328" customWidth="1"/>
    <col min="15121" max="15121" width="11.6640625" style="328" customWidth="1"/>
    <col min="15122" max="15122" width="4.109375" style="328" customWidth="1"/>
    <col min="15123" max="15125" width="11.6640625" style="328" customWidth="1"/>
    <col min="15126" max="15126" width="13.33203125" style="328" customWidth="1"/>
    <col min="15127" max="15127" width="11.6640625" style="328" customWidth="1"/>
    <col min="15128" max="15128" width="12.109375" style="328" customWidth="1"/>
    <col min="15129" max="15129" width="11.6640625" style="328" customWidth="1"/>
    <col min="15130" max="15130" width="14.44140625" style="328" customWidth="1"/>
    <col min="15131" max="15131" width="3" style="328" customWidth="1"/>
    <col min="15132" max="15132" width="14.44140625" style="328" customWidth="1"/>
    <col min="15133" max="15133" width="4.109375" style="328" customWidth="1"/>
    <col min="15134" max="15135" width="11.6640625" style="328" customWidth="1"/>
    <col min="15136" max="15136" width="3" style="328" customWidth="1"/>
    <col min="15137" max="15137" width="11.6640625" style="328" customWidth="1"/>
    <col min="15138" max="15138" width="13.33203125" style="328" customWidth="1"/>
    <col min="15139" max="15139" width="8.6640625" style="328" customWidth="1"/>
    <col min="15140" max="15140" width="13.33203125" style="328" customWidth="1"/>
    <col min="15141" max="15141" width="8.6640625" style="328" customWidth="1"/>
    <col min="15142" max="15142" width="13.33203125" style="328" customWidth="1"/>
    <col min="15143" max="15143" width="4.109375" style="328" customWidth="1"/>
    <col min="15144" max="15144" width="14.44140625" style="328" customWidth="1"/>
    <col min="15145" max="15145" width="4.109375" style="328" customWidth="1"/>
    <col min="15146" max="15146" width="11.6640625" style="328" customWidth="1"/>
    <col min="15147" max="15147" width="13.33203125" style="328" customWidth="1"/>
    <col min="15148" max="15148" width="8.6640625" style="328" customWidth="1"/>
    <col min="15149" max="15149" width="13.33203125" style="328" customWidth="1"/>
    <col min="15150" max="15150" width="8.6640625" style="328" customWidth="1"/>
    <col min="15151" max="15151" width="13.33203125" style="328" customWidth="1"/>
    <col min="15152" max="15152" width="4.109375" style="328" customWidth="1"/>
    <col min="15153" max="15153" width="13.33203125" style="328" customWidth="1"/>
    <col min="15154" max="15154" width="3" style="328" customWidth="1"/>
    <col min="15155" max="15156" width="11.6640625" style="328" customWidth="1"/>
    <col min="15157" max="15158" width="1.88671875" style="328" customWidth="1"/>
    <col min="15159" max="15164" width="11.6640625" style="328" customWidth="1"/>
    <col min="15165" max="15165" width="12.109375" style="328" customWidth="1"/>
    <col min="15166" max="15166" width="4.109375" style="328" customWidth="1"/>
    <col min="15167" max="15350" width="11.6640625" style="328"/>
    <col min="15351" max="15351" width="5.33203125" style="328" customWidth="1"/>
    <col min="15352" max="15352" width="1" style="328" customWidth="1"/>
    <col min="15353" max="15356" width="11.6640625" style="328" customWidth="1"/>
    <col min="15357" max="15357" width="3" style="328" customWidth="1"/>
    <col min="15358" max="15358" width="17.88671875" style="328" customWidth="1"/>
    <col min="15359" max="15359" width="1" style="328" customWidth="1"/>
    <col min="15360" max="15360" width="17.88671875" style="328" customWidth="1"/>
    <col min="15361" max="15361" width="1.5546875" style="328" customWidth="1"/>
    <col min="15362" max="15362" width="17.88671875" style="328" customWidth="1"/>
    <col min="15363" max="15363" width="3" style="328" customWidth="1"/>
    <col min="15364" max="15366" width="11.6640625" style="328" customWidth="1"/>
    <col min="15367" max="15367" width="15.5546875" style="328" customWidth="1"/>
    <col min="15368" max="15368" width="9.88671875" style="328" customWidth="1"/>
    <col min="15369" max="15369" width="17.88671875" style="328" customWidth="1"/>
    <col min="15370" max="15370" width="1" style="328" customWidth="1"/>
    <col min="15371" max="15371" width="17.88671875" style="328" customWidth="1"/>
    <col min="15372" max="15372" width="1" style="328" customWidth="1"/>
    <col min="15373" max="15373" width="17.88671875" style="328" customWidth="1"/>
    <col min="15374" max="15374" width="1" style="328" customWidth="1"/>
    <col min="15375" max="15375" width="11.6640625" style="328" customWidth="1"/>
    <col min="15376" max="15376" width="4.109375" style="328" customWidth="1"/>
    <col min="15377" max="15377" width="11.6640625" style="328" customWidth="1"/>
    <col min="15378" max="15378" width="4.109375" style="328" customWidth="1"/>
    <col min="15379" max="15381" width="11.6640625" style="328" customWidth="1"/>
    <col min="15382" max="15382" width="13.33203125" style="328" customWidth="1"/>
    <col min="15383" max="15383" width="11.6640625" style="328" customWidth="1"/>
    <col min="15384" max="15384" width="12.109375" style="328" customWidth="1"/>
    <col min="15385" max="15385" width="11.6640625" style="328" customWidth="1"/>
    <col min="15386" max="15386" width="14.44140625" style="328" customWidth="1"/>
    <col min="15387" max="15387" width="3" style="328" customWidth="1"/>
    <col min="15388" max="15388" width="14.44140625" style="328" customWidth="1"/>
    <col min="15389" max="15389" width="4.109375" style="328" customWidth="1"/>
    <col min="15390" max="15391" width="11.6640625" style="328" customWidth="1"/>
    <col min="15392" max="15392" width="3" style="328" customWidth="1"/>
    <col min="15393" max="15393" width="11.6640625" style="328" customWidth="1"/>
    <col min="15394" max="15394" width="13.33203125" style="328" customWidth="1"/>
    <col min="15395" max="15395" width="8.6640625" style="328" customWidth="1"/>
    <col min="15396" max="15396" width="13.33203125" style="328" customWidth="1"/>
    <col min="15397" max="15397" width="8.6640625" style="328" customWidth="1"/>
    <col min="15398" max="15398" width="13.33203125" style="328" customWidth="1"/>
    <col min="15399" max="15399" width="4.109375" style="328" customWidth="1"/>
    <col min="15400" max="15400" width="14.44140625" style="328" customWidth="1"/>
    <col min="15401" max="15401" width="4.109375" style="328" customWidth="1"/>
    <col min="15402" max="15402" width="11.6640625" style="328" customWidth="1"/>
    <col min="15403" max="15403" width="13.33203125" style="328" customWidth="1"/>
    <col min="15404" max="15404" width="8.6640625" style="328" customWidth="1"/>
    <col min="15405" max="15405" width="13.33203125" style="328" customWidth="1"/>
    <col min="15406" max="15406" width="8.6640625" style="328" customWidth="1"/>
    <col min="15407" max="15407" width="13.33203125" style="328" customWidth="1"/>
    <col min="15408" max="15408" width="4.109375" style="328" customWidth="1"/>
    <col min="15409" max="15409" width="13.33203125" style="328" customWidth="1"/>
    <col min="15410" max="15410" width="3" style="328" customWidth="1"/>
    <col min="15411" max="15412" width="11.6640625" style="328" customWidth="1"/>
    <col min="15413" max="15414" width="1.88671875" style="328" customWidth="1"/>
    <col min="15415" max="15420" width="11.6640625" style="328" customWidth="1"/>
    <col min="15421" max="15421" width="12.109375" style="328" customWidth="1"/>
    <col min="15422" max="15422" width="4.109375" style="328" customWidth="1"/>
    <col min="15423" max="15606" width="11.6640625" style="328"/>
    <col min="15607" max="15607" width="5.33203125" style="328" customWidth="1"/>
    <col min="15608" max="15608" width="1" style="328" customWidth="1"/>
    <col min="15609" max="15612" width="11.6640625" style="328" customWidth="1"/>
    <col min="15613" max="15613" width="3" style="328" customWidth="1"/>
    <col min="15614" max="15614" width="17.88671875" style="328" customWidth="1"/>
    <col min="15615" max="15615" width="1" style="328" customWidth="1"/>
    <col min="15616" max="15616" width="17.88671875" style="328" customWidth="1"/>
    <col min="15617" max="15617" width="1.5546875" style="328" customWidth="1"/>
    <col min="15618" max="15618" width="17.88671875" style="328" customWidth="1"/>
    <col min="15619" max="15619" width="3" style="328" customWidth="1"/>
    <col min="15620" max="15622" width="11.6640625" style="328" customWidth="1"/>
    <col min="15623" max="15623" width="15.5546875" style="328" customWidth="1"/>
    <col min="15624" max="15624" width="9.88671875" style="328" customWidth="1"/>
    <col min="15625" max="15625" width="17.88671875" style="328" customWidth="1"/>
    <col min="15626" max="15626" width="1" style="328" customWidth="1"/>
    <col min="15627" max="15627" width="17.88671875" style="328" customWidth="1"/>
    <col min="15628" max="15628" width="1" style="328" customWidth="1"/>
    <col min="15629" max="15629" width="17.88671875" style="328" customWidth="1"/>
    <col min="15630" max="15630" width="1" style="328" customWidth="1"/>
    <col min="15631" max="15631" width="11.6640625" style="328" customWidth="1"/>
    <col min="15632" max="15632" width="4.109375" style="328" customWidth="1"/>
    <col min="15633" max="15633" width="11.6640625" style="328" customWidth="1"/>
    <col min="15634" max="15634" width="4.109375" style="328" customWidth="1"/>
    <col min="15635" max="15637" width="11.6640625" style="328" customWidth="1"/>
    <col min="15638" max="15638" width="13.33203125" style="328" customWidth="1"/>
    <col min="15639" max="15639" width="11.6640625" style="328" customWidth="1"/>
    <col min="15640" max="15640" width="12.109375" style="328" customWidth="1"/>
    <col min="15641" max="15641" width="11.6640625" style="328" customWidth="1"/>
    <col min="15642" max="15642" width="14.44140625" style="328" customWidth="1"/>
    <col min="15643" max="15643" width="3" style="328" customWidth="1"/>
    <col min="15644" max="15644" width="14.44140625" style="328" customWidth="1"/>
    <col min="15645" max="15645" width="4.109375" style="328" customWidth="1"/>
    <col min="15646" max="15647" width="11.6640625" style="328" customWidth="1"/>
    <col min="15648" max="15648" width="3" style="328" customWidth="1"/>
    <col min="15649" max="15649" width="11.6640625" style="328" customWidth="1"/>
    <col min="15650" max="15650" width="13.33203125" style="328" customWidth="1"/>
    <col min="15651" max="15651" width="8.6640625" style="328" customWidth="1"/>
    <col min="15652" max="15652" width="13.33203125" style="328" customWidth="1"/>
    <col min="15653" max="15653" width="8.6640625" style="328" customWidth="1"/>
    <col min="15654" max="15654" width="13.33203125" style="328" customWidth="1"/>
    <col min="15655" max="15655" width="4.109375" style="328" customWidth="1"/>
    <col min="15656" max="15656" width="14.44140625" style="328" customWidth="1"/>
    <col min="15657" max="15657" width="4.109375" style="328" customWidth="1"/>
    <col min="15658" max="15658" width="11.6640625" style="328" customWidth="1"/>
    <col min="15659" max="15659" width="13.33203125" style="328" customWidth="1"/>
    <col min="15660" max="15660" width="8.6640625" style="328" customWidth="1"/>
    <col min="15661" max="15661" width="13.33203125" style="328" customWidth="1"/>
    <col min="15662" max="15662" width="8.6640625" style="328" customWidth="1"/>
    <col min="15663" max="15663" width="13.33203125" style="328" customWidth="1"/>
    <col min="15664" max="15664" width="4.109375" style="328" customWidth="1"/>
    <col min="15665" max="15665" width="13.33203125" style="328" customWidth="1"/>
    <col min="15666" max="15666" width="3" style="328" customWidth="1"/>
    <col min="15667" max="15668" width="11.6640625" style="328" customWidth="1"/>
    <col min="15669" max="15670" width="1.88671875" style="328" customWidth="1"/>
    <col min="15671" max="15676" width="11.6640625" style="328" customWidth="1"/>
    <col min="15677" max="15677" width="12.109375" style="328" customWidth="1"/>
    <col min="15678" max="15678" width="4.109375" style="328" customWidth="1"/>
    <col min="15679" max="15862" width="11.6640625" style="328"/>
    <col min="15863" max="15863" width="5.33203125" style="328" customWidth="1"/>
    <col min="15864" max="15864" width="1" style="328" customWidth="1"/>
    <col min="15865" max="15868" width="11.6640625" style="328" customWidth="1"/>
    <col min="15869" max="15869" width="3" style="328" customWidth="1"/>
    <col min="15870" max="15870" width="17.88671875" style="328" customWidth="1"/>
    <col min="15871" max="15871" width="1" style="328" customWidth="1"/>
    <col min="15872" max="15872" width="17.88671875" style="328" customWidth="1"/>
    <col min="15873" max="15873" width="1.5546875" style="328" customWidth="1"/>
    <col min="15874" max="15874" width="17.88671875" style="328" customWidth="1"/>
    <col min="15875" max="15875" width="3" style="328" customWidth="1"/>
    <col min="15876" max="15878" width="11.6640625" style="328" customWidth="1"/>
    <col min="15879" max="15879" width="15.5546875" style="328" customWidth="1"/>
    <col min="15880" max="15880" width="9.88671875" style="328" customWidth="1"/>
    <col min="15881" max="15881" width="17.88671875" style="328" customWidth="1"/>
    <col min="15882" max="15882" width="1" style="328" customWidth="1"/>
    <col min="15883" max="15883" width="17.88671875" style="328" customWidth="1"/>
    <col min="15884" max="15884" width="1" style="328" customWidth="1"/>
    <col min="15885" max="15885" width="17.88671875" style="328" customWidth="1"/>
    <col min="15886" max="15886" width="1" style="328" customWidth="1"/>
    <col min="15887" max="15887" width="11.6640625" style="328" customWidth="1"/>
    <col min="15888" max="15888" width="4.109375" style="328" customWidth="1"/>
    <col min="15889" max="15889" width="11.6640625" style="328" customWidth="1"/>
    <col min="15890" max="15890" width="4.109375" style="328" customWidth="1"/>
    <col min="15891" max="15893" width="11.6640625" style="328" customWidth="1"/>
    <col min="15894" max="15894" width="13.33203125" style="328" customWidth="1"/>
    <col min="15895" max="15895" width="11.6640625" style="328" customWidth="1"/>
    <col min="15896" max="15896" width="12.109375" style="328" customWidth="1"/>
    <col min="15897" max="15897" width="11.6640625" style="328" customWidth="1"/>
    <col min="15898" max="15898" width="14.44140625" style="328" customWidth="1"/>
    <col min="15899" max="15899" width="3" style="328" customWidth="1"/>
    <col min="15900" max="15900" width="14.44140625" style="328" customWidth="1"/>
    <col min="15901" max="15901" width="4.109375" style="328" customWidth="1"/>
    <col min="15902" max="15903" width="11.6640625" style="328" customWidth="1"/>
    <col min="15904" max="15904" width="3" style="328" customWidth="1"/>
    <col min="15905" max="15905" width="11.6640625" style="328" customWidth="1"/>
    <col min="15906" max="15906" width="13.33203125" style="328" customWidth="1"/>
    <col min="15907" max="15907" width="8.6640625" style="328" customWidth="1"/>
    <col min="15908" max="15908" width="13.33203125" style="328" customWidth="1"/>
    <col min="15909" max="15909" width="8.6640625" style="328" customWidth="1"/>
    <col min="15910" max="15910" width="13.33203125" style="328" customWidth="1"/>
    <col min="15911" max="15911" width="4.109375" style="328" customWidth="1"/>
    <col min="15912" max="15912" width="14.44140625" style="328" customWidth="1"/>
    <col min="15913" max="15913" width="4.109375" style="328" customWidth="1"/>
    <col min="15914" max="15914" width="11.6640625" style="328" customWidth="1"/>
    <col min="15915" max="15915" width="13.33203125" style="328" customWidth="1"/>
    <col min="15916" max="15916" width="8.6640625" style="328" customWidth="1"/>
    <col min="15917" max="15917" width="13.33203125" style="328" customWidth="1"/>
    <col min="15918" max="15918" width="8.6640625" style="328" customWidth="1"/>
    <col min="15919" max="15919" width="13.33203125" style="328" customWidth="1"/>
    <col min="15920" max="15920" width="4.109375" style="328" customWidth="1"/>
    <col min="15921" max="15921" width="13.33203125" style="328" customWidth="1"/>
    <col min="15922" max="15922" width="3" style="328" customWidth="1"/>
    <col min="15923" max="15924" width="11.6640625" style="328" customWidth="1"/>
    <col min="15925" max="15926" width="1.88671875" style="328" customWidth="1"/>
    <col min="15927" max="15932" width="11.6640625" style="328" customWidth="1"/>
    <col min="15933" max="15933" width="12.109375" style="328" customWidth="1"/>
    <col min="15934" max="15934" width="4.109375" style="328" customWidth="1"/>
    <col min="15935" max="16118" width="11.6640625" style="328"/>
    <col min="16119" max="16119" width="5.33203125" style="328" customWidth="1"/>
    <col min="16120" max="16120" width="1" style="328" customWidth="1"/>
    <col min="16121" max="16124" width="11.6640625" style="328" customWidth="1"/>
    <col min="16125" max="16125" width="3" style="328" customWidth="1"/>
    <col min="16126" max="16126" width="17.88671875" style="328" customWidth="1"/>
    <col min="16127" max="16127" width="1" style="328" customWidth="1"/>
    <col min="16128" max="16128" width="17.88671875" style="328" customWidth="1"/>
    <col min="16129" max="16129" width="1.5546875" style="328" customWidth="1"/>
    <col min="16130" max="16130" width="17.88671875" style="328" customWidth="1"/>
    <col min="16131" max="16131" width="3" style="328" customWidth="1"/>
    <col min="16132" max="16134" width="11.6640625" style="328" customWidth="1"/>
    <col min="16135" max="16135" width="15.5546875" style="328" customWidth="1"/>
    <col min="16136" max="16136" width="9.88671875" style="328" customWidth="1"/>
    <col min="16137" max="16137" width="17.88671875" style="328" customWidth="1"/>
    <col min="16138" max="16138" width="1" style="328" customWidth="1"/>
    <col min="16139" max="16139" width="17.88671875" style="328" customWidth="1"/>
    <col min="16140" max="16140" width="1" style="328" customWidth="1"/>
    <col min="16141" max="16141" width="17.88671875" style="328" customWidth="1"/>
    <col min="16142" max="16142" width="1" style="328" customWidth="1"/>
    <col min="16143" max="16143" width="11.6640625" style="328" customWidth="1"/>
    <col min="16144" max="16144" width="4.109375" style="328" customWidth="1"/>
    <col min="16145" max="16145" width="11.6640625" style="328" customWidth="1"/>
    <col min="16146" max="16146" width="4.109375" style="328" customWidth="1"/>
    <col min="16147" max="16149" width="11.6640625" style="328" customWidth="1"/>
    <col min="16150" max="16150" width="13.33203125" style="328" customWidth="1"/>
    <col min="16151" max="16151" width="11.6640625" style="328" customWidth="1"/>
    <col min="16152" max="16152" width="12.109375" style="328" customWidth="1"/>
    <col min="16153" max="16153" width="11.6640625" style="328" customWidth="1"/>
    <col min="16154" max="16154" width="14.44140625" style="328" customWidth="1"/>
    <col min="16155" max="16155" width="3" style="328" customWidth="1"/>
    <col min="16156" max="16156" width="14.44140625" style="328" customWidth="1"/>
    <col min="16157" max="16157" width="4.109375" style="328" customWidth="1"/>
    <col min="16158" max="16159" width="11.6640625" style="328" customWidth="1"/>
    <col min="16160" max="16160" width="3" style="328" customWidth="1"/>
    <col min="16161" max="16161" width="11.6640625" style="328" customWidth="1"/>
    <col min="16162" max="16162" width="13.33203125" style="328" customWidth="1"/>
    <col min="16163" max="16163" width="8.6640625" style="328" customWidth="1"/>
    <col min="16164" max="16164" width="13.33203125" style="328" customWidth="1"/>
    <col min="16165" max="16165" width="8.6640625" style="328" customWidth="1"/>
    <col min="16166" max="16166" width="13.33203125" style="328" customWidth="1"/>
    <col min="16167" max="16167" width="4.109375" style="328" customWidth="1"/>
    <col min="16168" max="16168" width="14.44140625" style="328" customWidth="1"/>
    <col min="16169" max="16169" width="4.109375" style="328" customWidth="1"/>
    <col min="16170" max="16170" width="11.6640625" style="328" customWidth="1"/>
    <col min="16171" max="16171" width="13.33203125" style="328" customWidth="1"/>
    <col min="16172" max="16172" width="8.6640625" style="328" customWidth="1"/>
    <col min="16173" max="16173" width="13.33203125" style="328" customWidth="1"/>
    <col min="16174" max="16174" width="8.6640625" style="328" customWidth="1"/>
    <col min="16175" max="16175" width="13.33203125" style="328" customWidth="1"/>
    <col min="16176" max="16176" width="4.109375" style="328" customWidth="1"/>
    <col min="16177" max="16177" width="13.33203125" style="328" customWidth="1"/>
    <col min="16178" max="16178" width="3" style="328" customWidth="1"/>
    <col min="16179" max="16180" width="11.6640625" style="328" customWidth="1"/>
    <col min="16181" max="16182" width="1.88671875" style="328" customWidth="1"/>
    <col min="16183" max="16188" width="11.6640625" style="328" customWidth="1"/>
    <col min="16189" max="16189" width="12.109375" style="328" customWidth="1"/>
    <col min="16190" max="16190" width="4.109375" style="328" customWidth="1"/>
    <col min="16191" max="16384" width="11.6640625" style="328"/>
  </cols>
  <sheetData>
    <row r="1" spans="1:37" s="277" customFormat="1" ht="23.4" thickBot="1" x14ac:dyDescent="0.45">
      <c r="B1" s="2466" t="str">
        <f>+'Bilanci Mensili VEE'!E1</f>
        <v>Vimercati East Europe</v>
      </c>
      <c r="C1" s="2466"/>
      <c r="D1" s="278">
        <v>7</v>
      </c>
      <c r="E1" s="278">
        <v>8</v>
      </c>
      <c r="F1" s="278">
        <v>9</v>
      </c>
      <c r="G1" s="278">
        <v>10</v>
      </c>
      <c r="H1" s="278">
        <v>11</v>
      </c>
      <c r="I1" s="278">
        <v>12</v>
      </c>
      <c r="J1" s="278">
        <v>13</v>
      </c>
      <c r="K1" s="278">
        <v>14</v>
      </c>
      <c r="L1" s="278">
        <v>15</v>
      </c>
      <c r="M1" s="278">
        <v>16</v>
      </c>
      <c r="N1" s="278">
        <v>17</v>
      </c>
      <c r="O1" s="278">
        <v>18</v>
      </c>
      <c r="P1" s="278">
        <v>19</v>
      </c>
      <c r="Q1" s="278">
        <v>20</v>
      </c>
      <c r="R1" s="278">
        <v>21</v>
      </c>
      <c r="S1" s="278">
        <v>22</v>
      </c>
      <c r="T1" s="278">
        <v>23</v>
      </c>
      <c r="U1" s="278">
        <v>24</v>
      </c>
      <c r="V1" s="278">
        <v>25</v>
      </c>
      <c r="W1" s="278">
        <v>26</v>
      </c>
      <c r="X1" s="278">
        <v>27</v>
      </c>
      <c r="Y1" s="278">
        <v>28</v>
      </c>
      <c r="Z1" s="278">
        <v>29</v>
      </c>
      <c r="AA1" s="278">
        <v>30</v>
      </c>
      <c r="AB1" s="278">
        <v>31</v>
      </c>
      <c r="AC1" s="278">
        <v>32</v>
      </c>
      <c r="AD1" s="278">
        <v>33</v>
      </c>
      <c r="AE1" s="278">
        <v>34</v>
      </c>
      <c r="AF1" s="278">
        <v>35</v>
      </c>
      <c r="AG1" s="278">
        <v>36</v>
      </c>
      <c r="AH1" s="278">
        <v>37</v>
      </c>
      <c r="AI1" s="278">
        <v>38</v>
      </c>
      <c r="AJ1" s="278">
        <v>39</v>
      </c>
      <c r="AK1" s="278">
        <v>40</v>
      </c>
    </row>
    <row r="2" spans="1:37" s="277" customFormat="1" ht="23.4" thickBot="1" x14ac:dyDescent="0.45">
      <c r="B2" s="2472" t="s">
        <v>799</v>
      </c>
      <c r="C2" s="2473"/>
      <c r="D2" s="279" t="s">
        <v>22</v>
      </c>
      <c r="E2" s="279"/>
      <c r="F2" s="279"/>
      <c r="G2" s="279" t="s">
        <v>23</v>
      </c>
      <c r="H2" s="279"/>
      <c r="I2" s="279"/>
      <c r="J2" s="279" t="s">
        <v>24</v>
      </c>
      <c r="K2" s="279"/>
      <c r="L2" s="279"/>
      <c r="M2" s="279" t="s">
        <v>25</v>
      </c>
      <c r="N2" s="279"/>
      <c r="O2" s="279"/>
      <c r="P2" s="279" t="s">
        <v>26</v>
      </c>
      <c r="Q2" s="279"/>
      <c r="R2" s="279"/>
      <c r="S2" s="279" t="s">
        <v>27</v>
      </c>
      <c r="T2" s="279"/>
      <c r="U2" s="279"/>
      <c r="V2" s="279" t="s">
        <v>28</v>
      </c>
      <c r="W2" s="279"/>
      <c r="X2" s="279"/>
      <c r="Y2" s="279" t="s">
        <v>29</v>
      </c>
      <c r="Z2" s="279"/>
      <c r="AA2" s="279"/>
      <c r="AB2" s="279" t="s">
        <v>30</v>
      </c>
      <c r="AC2" s="279"/>
      <c r="AD2" s="279"/>
      <c r="AE2" s="279" t="s">
        <v>31</v>
      </c>
      <c r="AF2" s="279"/>
      <c r="AG2" s="279"/>
      <c r="AH2" s="279" t="s">
        <v>32</v>
      </c>
      <c r="AI2" s="279"/>
      <c r="AJ2" s="279"/>
      <c r="AK2" s="280" t="s">
        <v>33</v>
      </c>
    </row>
    <row r="3" spans="1:37" s="277" customFormat="1" ht="21" thickBot="1" x14ac:dyDescent="0.35">
      <c r="A3" s="281"/>
      <c r="B3" s="281" t="s">
        <v>800</v>
      </c>
      <c r="C3" s="282"/>
      <c r="D3" s="282"/>
      <c r="E3" s="282"/>
      <c r="F3" s="2474"/>
      <c r="G3" s="2474"/>
      <c r="H3" s="2474"/>
      <c r="I3" s="2474"/>
      <c r="J3" s="283"/>
      <c r="K3" s="283"/>
      <c r="L3" s="284"/>
      <c r="M3" s="284"/>
      <c r="N3" s="284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5"/>
    </row>
    <row r="4" spans="1:37" s="158" customFormat="1" ht="18.600000000000001" hidden="1" thickBot="1" x14ac:dyDescent="0.35">
      <c r="A4" s="286" t="s">
        <v>456</v>
      </c>
      <c r="B4" s="286" t="s">
        <v>404</v>
      </c>
      <c r="C4" s="287"/>
      <c r="D4" s="288">
        <f ca="1">+VLOOKUP($A4,'Foglio di Lavoro '!$A$7:$AN$100,D$1,FALSE)</f>
        <v>0</v>
      </c>
      <c r="E4" s="289">
        <f ca="1">IF(ISERROR(+C4/D4-1),,C4/D4-1)</f>
        <v>0</v>
      </c>
      <c r="F4" s="290"/>
      <c r="G4" s="288">
        <f ca="1">+VLOOKUP($A4,'Foglio di Lavoro '!$A$7:$AN$100,G$1,FALSE)</f>
        <v>0</v>
      </c>
      <c r="H4" s="290"/>
      <c r="I4" s="290"/>
      <c r="J4" s="288">
        <f ca="1">+VLOOKUP($A4,'Foglio di Lavoro '!$A$7:$AN$100,J$1,FALSE)</f>
        <v>0</v>
      </c>
      <c r="K4" s="290"/>
      <c r="L4" s="290"/>
      <c r="M4" s="288">
        <f ca="1">+VLOOKUP($A4,'Foglio di Lavoro '!$A$7:$AN$100,M$1,FALSE)</f>
        <v>0</v>
      </c>
      <c r="N4" s="290"/>
      <c r="O4" s="290"/>
      <c r="P4" s="288">
        <f ca="1">+VLOOKUP($A4,'Foglio di Lavoro '!$A$7:$AN$100,P$1,FALSE)</f>
        <v>0</v>
      </c>
      <c r="Q4" s="290"/>
      <c r="R4" s="290"/>
      <c r="S4" s="288">
        <f ca="1">+VLOOKUP($A4,'Foglio di Lavoro '!$A$7:$AN$100,S$1,FALSE)</f>
        <v>0</v>
      </c>
      <c r="T4" s="290"/>
      <c r="U4" s="290"/>
      <c r="V4" s="288">
        <f ca="1">+VLOOKUP($A4,'Foglio di Lavoro '!$A$7:$AN$100,V$1,FALSE)</f>
        <v>0</v>
      </c>
      <c r="W4" s="291">
        <v>58</v>
      </c>
      <c r="X4" s="290"/>
      <c r="Y4" s="288">
        <f ca="1">+VLOOKUP($A4,'Foglio di Lavoro '!$A$7:$AN$100,Y$1,FALSE)</f>
        <v>0</v>
      </c>
      <c r="Z4" s="290"/>
      <c r="AA4" s="290"/>
      <c r="AB4" s="288">
        <f ca="1">+VLOOKUP($A4,'Foglio di Lavoro '!$A$7:$AN$100,AB$1,FALSE)</f>
        <v>0</v>
      </c>
      <c r="AC4" s="290"/>
      <c r="AD4" s="290"/>
      <c r="AE4" s="288">
        <f ca="1">+VLOOKUP($A4,'Foglio di Lavoro '!$A$7:$AN$100,AE$1,FALSE)</f>
        <v>0</v>
      </c>
      <c r="AF4" s="290"/>
      <c r="AG4" s="290"/>
      <c r="AH4" s="288">
        <f ca="1">+VLOOKUP($A4,'Foglio di Lavoro '!$A$7:$AN$100,AH$1,FALSE)</f>
        <v>0</v>
      </c>
      <c r="AI4" s="290"/>
      <c r="AJ4" s="290"/>
      <c r="AK4" s="288">
        <f ca="1">+VLOOKUP($A4,'Foglio di Lavoro '!$A$7:$AN$100,AK$1,FALSE)</f>
        <v>0</v>
      </c>
    </row>
    <row r="5" spans="1:37" s="158" customFormat="1" ht="18.600000000000001" hidden="1" thickBot="1" x14ac:dyDescent="0.35">
      <c r="A5" s="286" t="s">
        <v>457</v>
      </c>
      <c r="B5" s="286" t="s">
        <v>405</v>
      </c>
      <c r="C5" s="292"/>
      <c r="D5" s="288">
        <f ca="1">+VLOOKUP($A5,'Foglio di Lavoro '!$A$7:$AN$100,D$1,FALSE)</f>
        <v>0</v>
      </c>
      <c r="E5" s="293">
        <f ca="1">IF(ISERROR(+C5/D5-1),,C5/D5-1)</f>
        <v>0</v>
      </c>
      <c r="F5" s="294"/>
      <c r="G5" s="288">
        <f ca="1">+VLOOKUP($A5,'Foglio di Lavoro '!$A$7:$AN$100,G$1,FALSE)</f>
        <v>0</v>
      </c>
      <c r="H5" s="294"/>
      <c r="I5" s="294"/>
      <c r="J5" s="288">
        <f ca="1">+VLOOKUP($A5,'Foglio di Lavoro '!$A$7:$AN$100,J$1,FALSE)</f>
        <v>0</v>
      </c>
      <c r="K5" s="294"/>
      <c r="L5" s="294"/>
      <c r="M5" s="288">
        <f ca="1">+VLOOKUP($A5,'Foglio di Lavoro '!$A$7:$AN$100,M$1,FALSE)</f>
        <v>0</v>
      </c>
      <c r="N5" s="294"/>
      <c r="O5" s="294"/>
      <c r="P5" s="288">
        <f ca="1">+VLOOKUP($A5,'Foglio di Lavoro '!$A$7:$AN$100,P$1,FALSE)</f>
        <v>0</v>
      </c>
      <c r="Q5" s="294"/>
      <c r="R5" s="294"/>
      <c r="S5" s="288">
        <f ca="1">+VLOOKUP($A5,'Foglio di Lavoro '!$A$7:$AN$100,S$1,FALSE)</f>
        <v>0</v>
      </c>
      <c r="T5" s="294"/>
      <c r="U5" s="294"/>
      <c r="V5" s="288">
        <f ca="1">+VLOOKUP($A5,'Foglio di Lavoro '!$A$7:$AN$100,V$1,FALSE)</f>
        <v>0</v>
      </c>
      <c r="W5" s="295">
        <v>59</v>
      </c>
      <c r="X5" s="294"/>
      <c r="Y5" s="288">
        <f ca="1">+VLOOKUP($A5,'Foglio di Lavoro '!$A$7:$AN$100,Y$1,FALSE)</f>
        <v>0</v>
      </c>
      <c r="Z5" s="294"/>
      <c r="AA5" s="294"/>
      <c r="AB5" s="288">
        <f ca="1">+VLOOKUP($A5,'Foglio di Lavoro '!$A$7:$AN$100,AB$1,FALSE)</f>
        <v>0</v>
      </c>
      <c r="AC5" s="294"/>
      <c r="AD5" s="294"/>
      <c r="AE5" s="288">
        <f ca="1">+VLOOKUP($A5,'Foglio di Lavoro '!$A$7:$AN$100,AE$1,FALSE)</f>
        <v>0</v>
      </c>
      <c r="AF5" s="294"/>
      <c r="AG5" s="294"/>
      <c r="AH5" s="288">
        <f ca="1">+VLOOKUP($A5,'Foglio di Lavoro '!$A$7:$AN$100,AH$1,FALSE)</f>
        <v>0</v>
      </c>
      <c r="AI5" s="294"/>
      <c r="AJ5" s="294"/>
      <c r="AK5" s="288">
        <f ca="1">+VLOOKUP($A5,'Foglio di Lavoro '!$A$7:$AN$100,AK$1,FALSE)</f>
        <v>0</v>
      </c>
    </row>
    <row r="6" spans="1:37" s="158" customFormat="1" ht="18.600000000000001" thickBot="1" x14ac:dyDescent="0.35">
      <c r="A6" s="286" t="s">
        <v>458</v>
      </c>
      <c r="B6" s="286" t="s">
        <v>99</v>
      </c>
      <c r="C6" s="292"/>
      <c r="D6" s="288">
        <f ca="1">+VLOOKUP($A6,'Foglio di Lavoro '!$A$7:$AN$100,D$1,FALSE)</f>
        <v>0</v>
      </c>
      <c r="E6" s="293">
        <f ca="1">IF(ISERROR(+C6/D6-1),,C6/D6-1)</f>
        <v>0</v>
      </c>
      <c r="F6" s="294"/>
      <c r="G6" s="288">
        <f ca="1">+VLOOKUP($A6,'Foglio di Lavoro '!$A$7:$AN$100,G$1,FALSE)</f>
        <v>0</v>
      </c>
      <c r="H6" s="294"/>
      <c r="I6" s="294"/>
      <c r="J6" s="288">
        <f ca="1">+VLOOKUP($A6,'Foglio di Lavoro '!$A$7:$AN$100,J$1,FALSE)</f>
        <v>0</v>
      </c>
      <c r="K6" s="294"/>
      <c r="L6" s="294"/>
      <c r="M6" s="288">
        <f ca="1">+VLOOKUP($A6,'Foglio di Lavoro '!$A$7:$AN$100,M$1,FALSE)</f>
        <v>0</v>
      </c>
      <c r="N6" s="294"/>
      <c r="O6" s="294"/>
      <c r="P6" s="288">
        <f ca="1">+VLOOKUP($A6,'Foglio di Lavoro '!$A$7:$AN$100,P$1,FALSE)</f>
        <v>0</v>
      </c>
      <c r="Q6" s="294"/>
      <c r="R6" s="294"/>
      <c r="S6" s="288">
        <f ca="1">+VLOOKUP($A6,'Foglio di Lavoro '!$A$7:$AN$100,S$1,FALSE)</f>
        <v>0</v>
      </c>
      <c r="T6" s="294"/>
      <c r="U6" s="294"/>
      <c r="V6" s="288">
        <f ca="1">+VLOOKUP($A6,'Foglio di Lavoro '!$A$7:$AN$100,V$1,FALSE)</f>
        <v>0</v>
      </c>
      <c r="W6" s="295">
        <v>60</v>
      </c>
      <c r="X6" s="294"/>
      <c r="Y6" s="288">
        <f ca="1">+VLOOKUP($A6,'Foglio di Lavoro '!$A$7:$AN$100,Y$1,FALSE)</f>
        <v>0</v>
      </c>
      <c r="Z6" s="294"/>
      <c r="AA6" s="294"/>
      <c r="AB6" s="288">
        <f ca="1">+VLOOKUP($A6,'Foglio di Lavoro '!$A$7:$AN$100,AB$1,FALSE)</f>
        <v>0</v>
      </c>
      <c r="AC6" s="294"/>
      <c r="AD6" s="294"/>
      <c r="AE6" s="288">
        <f ca="1">+VLOOKUP($A6,'Foglio di Lavoro '!$A$7:$AN$100,AE$1,FALSE)</f>
        <v>0</v>
      </c>
      <c r="AF6" s="294"/>
      <c r="AG6" s="294"/>
      <c r="AH6" s="288">
        <f ca="1">+VLOOKUP($A6,'Foglio di Lavoro '!$A$7:$AN$100,AH$1,FALSE)</f>
        <v>0</v>
      </c>
      <c r="AI6" s="294"/>
      <c r="AJ6" s="294"/>
      <c r="AK6" s="288">
        <f ca="1">+VLOOKUP($A6,'Foglio di Lavoro '!$A$7:$AN$100,AK$1,FALSE)</f>
        <v>0</v>
      </c>
    </row>
    <row r="7" spans="1:37" s="158" customFormat="1" ht="18.600000000000001" thickBot="1" x14ac:dyDescent="0.35">
      <c r="A7" s="296" t="s">
        <v>459</v>
      </c>
      <c r="B7" s="296" t="s">
        <v>406</v>
      </c>
      <c r="C7" s="297"/>
      <c r="D7" s="298">
        <f ca="1">+VLOOKUP($A7,'Foglio di Lavoro '!$A$7:$AN$100,D$1,FALSE)</f>
        <v>935923.32660684397</v>
      </c>
      <c r="E7" s="299">
        <f ca="1">IF(ISERROR(+C7/D7-1),,C7/D7-1)</f>
        <v>-1</v>
      </c>
      <c r="F7" s="300"/>
      <c r="G7" s="298">
        <f ca="1">+VLOOKUP($A7,'Foglio di Lavoro '!$A$7:$AN$100,G$1,FALSE)</f>
        <v>917609.3554959785</v>
      </c>
      <c r="H7" s="300"/>
      <c r="I7" s="300"/>
      <c r="J7" s="298">
        <f ca="1">+VLOOKUP($A7,'Foglio di Lavoro '!$A$7:$AN$100,J$1,FALSE)</f>
        <v>901088.77104087942</v>
      </c>
      <c r="K7" s="300"/>
      <c r="L7" s="300"/>
      <c r="M7" s="298">
        <f ca="1">+VLOOKUP($A7,'Foglio di Lavoro '!$A$7:$AN$100,M$1,FALSE)</f>
        <v>883355.27485028654</v>
      </c>
      <c r="N7" s="300"/>
      <c r="O7" s="300"/>
      <c r="P7" s="298">
        <f ca="1">+VLOOKUP($A7,'Foglio di Lavoro '!$A$7:$AN$100,P$1,FALSE)</f>
        <v>867878.59524577809</v>
      </c>
      <c r="Q7" s="300"/>
      <c r="R7" s="300"/>
      <c r="S7" s="298">
        <f ca="1">+VLOOKUP($A7,'Foglio di Lavoro '!$A$7:$AN$100,S$1,FALSE)</f>
        <v>848024.35476604232</v>
      </c>
      <c r="T7" s="300"/>
      <c r="U7" s="300"/>
      <c r="V7" s="298">
        <f ca="1">+VLOOKUP($A7,'Foglio di Lavoro '!$A$7:$AN$100,V$1,FALSE)</f>
        <v>1134934.9890888664</v>
      </c>
      <c r="W7" s="301">
        <v>61</v>
      </c>
      <c r="X7" s="300"/>
      <c r="Y7" s="298">
        <f ca="1">+VLOOKUP($A7,'Foglio di Lavoro '!$A$7:$AN$100,Y$1,FALSE)</f>
        <v>1106155.0322997416</v>
      </c>
      <c r="Z7" s="300"/>
      <c r="AA7" s="300"/>
      <c r="AB7" s="298">
        <f ca="1">+VLOOKUP($A7,'Foglio di Lavoro '!$A$7:$AN$100,AB$1,FALSE)</f>
        <v>1076535.3710573148</v>
      </c>
      <c r="AC7" s="300"/>
      <c r="AD7" s="300"/>
      <c r="AE7" s="298">
        <f ca="1">+VLOOKUP($A7,'Foglio di Lavoro '!$A$7:$AN$100,AE$1,FALSE)</f>
        <v>1203548.1636238964</v>
      </c>
      <c r="AF7" s="300"/>
      <c r="AG7" s="300"/>
      <c r="AH7" s="298">
        <f ca="1">+VLOOKUP($A7,'Foglio di Lavoro '!$A$7:$AN$100,AH$1,FALSE)</f>
        <v>0</v>
      </c>
      <c r="AI7" s="300"/>
      <c r="AJ7" s="300"/>
      <c r="AK7" s="298">
        <f ca="1">+VLOOKUP($A7,'Foglio di Lavoro '!$A$7:$AN$100,AK$1,FALSE)</f>
        <v>1154655.8700546802</v>
      </c>
    </row>
    <row r="8" spans="1:37" s="158" customFormat="1" ht="20.25" customHeight="1" thickBot="1" x14ac:dyDescent="0.35">
      <c r="A8" s="302"/>
      <c r="B8" s="302"/>
      <c r="C8" s="303"/>
      <c r="D8" s="304"/>
      <c r="E8" s="305"/>
      <c r="F8" s="306"/>
      <c r="G8" s="304"/>
      <c r="H8" s="306"/>
      <c r="I8" s="306"/>
      <c r="J8" s="304"/>
      <c r="K8" s="306"/>
      <c r="L8" s="306"/>
      <c r="M8" s="304"/>
      <c r="N8" s="306"/>
      <c r="O8" s="306"/>
      <c r="P8" s="304"/>
      <c r="Q8" s="306"/>
      <c r="R8" s="306"/>
      <c r="S8" s="304"/>
      <c r="T8" s="306"/>
      <c r="U8" s="306"/>
      <c r="V8" s="304"/>
      <c r="W8" s="307"/>
      <c r="X8" s="306"/>
      <c r="Y8" s="304"/>
      <c r="Z8" s="306"/>
      <c r="AA8" s="306"/>
      <c r="AB8" s="304"/>
      <c r="AC8" s="306"/>
      <c r="AD8" s="306"/>
      <c r="AE8" s="304"/>
      <c r="AF8" s="306"/>
      <c r="AG8" s="306"/>
      <c r="AH8" s="304"/>
      <c r="AI8" s="306"/>
      <c r="AJ8" s="306"/>
      <c r="AK8" s="304"/>
    </row>
    <row r="9" spans="1:37" s="313" customFormat="1" ht="16.2" thickBot="1" x14ac:dyDescent="0.35">
      <c r="A9" s="308"/>
      <c r="B9" s="308" t="s">
        <v>801</v>
      </c>
      <c r="C9" s="309"/>
      <c r="D9" s="309"/>
      <c r="E9" s="309"/>
      <c r="F9" s="2475"/>
      <c r="G9" s="2475"/>
      <c r="H9" s="2475"/>
      <c r="I9" s="2475"/>
      <c r="J9" s="310"/>
      <c r="K9" s="310"/>
      <c r="L9" s="311"/>
      <c r="M9" s="311"/>
      <c r="N9" s="311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12"/>
    </row>
    <row r="10" spans="1:37" s="158" customFormat="1" ht="18.600000000000001" hidden="1" thickBot="1" x14ac:dyDescent="0.35">
      <c r="A10" s="286" t="s">
        <v>456</v>
      </c>
      <c r="B10" s="314" t="s">
        <v>802</v>
      </c>
      <c r="C10" s="315"/>
      <c r="D10" s="316"/>
      <c r="E10" s="317"/>
      <c r="F10" s="318"/>
      <c r="G10" s="316"/>
      <c r="H10" s="318"/>
      <c r="I10" s="318"/>
      <c r="J10" s="316"/>
      <c r="K10" s="318"/>
      <c r="L10" s="318"/>
      <c r="M10" s="316"/>
      <c r="N10" s="318"/>
      <c r="O10" s="318"/>
      <c r="P10" s="316"/>
      <c r="Q10" s="318"/>
      <c r="R10" s="318"/>
      <c r="S10" s="316"/>
      <c r="T10" s="318"/>
      <c r="U10" s="318"/>
      <c r="V10" s="316"/>
      <c r="W10" s="319"/>
      <c r="X10" s="318"/>
      <c r="Y10" s="316"/>
      <c r="Z10" s="318"/>
      <c r="AA10" s="318"/>
      <c r="AB10" s="316"/>
      <c r="AC10" s="318"/>
      <c r="AD10" s="318"/>
      <c r="AE10" s="316"/>
      <c r="AF10" s="318"/>
      <c r="AG10" s="318"/>
      <c r="AH10" s="316"/>
      <c r="AI10" s="318"/>
      <c r="AJ10" s="318"/>
      <c r="AK10" s="316"/>
    </row>
    <row r="11" spans="1:37" s="158" customFormat="1" ht="18.600000000000001" hidden="1" thickBot="1" x14ac:dyDescent="0.35">
      <c r="A11" s="286" t="s">
        <v>457</v>
      </c>
      <c r="B11" s="314" t="s">
        <v>803</v>
      </c>
      <c r="C11" s="320"/>
      <c r="D11" s="316"/>
      <c r="E11" s="321"/>
      <c r="F11" s="306"/>
      <c r="G11" s="316"/>
      <c r="H11" s="306"/>
      <c r="I11" s="306"/>
      <c r="J11" s="316"/>
      <c r="K11" s="306"/>
      <c r="L11" s="306"/>
      <c r="M11" s="316"/>
      <c r="N11" s="306"/>
      <c r="O11" s="306"/>
      <c r="P11" s="316"/>
      <c r="Q11" s="306"/>
      <c r="R11" s="306"/>
      <c r="S11" s="316"/>
      <c r="T11" s="306"/>
      <c r="U11" s="306"/>
      <c r="V11" s="316"/>
      <c r="W11" s="307"/>
      <c r="X11" s="306"/>
      <c r="Y11" s="316"/>
      <c r="Z11" s="306"/>
      <c r="AA11" s="306"/>
      <c r="AB11" s="316"/>
      <c r="AC11" s="306"/>
      <c r="AD11" s="306"/>
      <c r="AE11" s="316"/>
      <c r="AF11" s="306"/>
      <c r="AG11" s="306"/>
      <c r="AH11" s="316"/>
      <c r="AI11" s="306"/>
      <c r="AJ11" s="306"/>
      <c r="AK11" s="316"/>
    </row>
    <row r="12" spans="1:37" s="158" customFormat="1" ht="18.600000000000001" thickBot="1" x14ac:dyDescent="0.35">
      <c r="A12" s="286" t="s">
        <v>458</v>
      </c>
      <c r="B12" s="314" t="s">
        <v>804</v>
      </c>
      <c r="C12" s="320"/>
      <c r="D12" s="316"/>
      <c r="E12" s="321"/>
      <c r="F12" s="306"/>
      <c r="G12" s="316"/>
      <c r="H12" s="306"/>
      <c r="I12" s="306"/>
      <c r="J12" s="316"/>
      <c r="K12" s="306"/>
      <c r="L12" s="306"/>
      <c r="M12" s="316"/>
      <c r="N12" s="306"/>
      <c r="O12" s="306"/>
      <c r="P12" s="316"/>
      <c r="Q12" s="306"/>
      <c r="R12" s="306"/>
      <c r="S12" s="316"/>
      <c r="T12" s="306"/>
      <c r="U12" s="306"/>
      <c r="V12" s="316"/>
      <c r="W12" s="307"/>
      <c r="X12" s="306"/>
      <c r="Y12" s="316"/>
      <c r="Z12" s="306"/>
      <c r="AA12" s="306"/>
      <c r="AB12" s="316"/>
      <c r="AC12" s="306"/>
      <c r="AD12" s="306"/>
      <c r="AE12" s="316"/>
      <c r="AF12" s="306"/>
      <c r="AG12" s="306"/>
      <c r="AH12" s="316"/>
      <c r="AI12" s="306"/>
      <c r="AJ12" s="306"/>
      <c r="AK12" s="316"/>
    </row>
    <row r="13" spans="1:37" s="158" customFormat="1" ht="18.600000000000001" thickBot="1" x14ac:dyDescent="0.35">
      <c r="A13" s="296" t="s">
        <v>459</v>
      </c>
      <c r="B13" s="322" t="s">
        <v>810</v>
      </c>
      <c r="C13" s="323"/>
      <c r="D13" s="324"/>
      <c r="E13" s="325"/>
      <c r="F13" s="326"/>
      <c r="G13" s="324"/>
      <c r="H13" s="326"/>
      <c r="I13" s="326"/>
      <c r="J13" s="324"/>
      <c r="K13" s="326"/>
      <c r="L13" s="326"/>
      <c r="M13" s="324"/>
      <c r="N13" s="326"/>
      <c r="O13" s="326"/>
      <c r="P13" s="324"/>
      <c r="Q13" s="326"/>
      <c r="R13" s="326"/>
      <c r="S13" s="324"/>
      <c r="T13" s="326"/>
      <c r="U13" s="326"/>
      <c r="V13" s="324"/>
      <c r="W13" s="327"/>
      <c r="X13" s="326"/>
      <c r="Y13" s="324"/>
      <c r="Z13" s="326"/>
      <c r="AA13" s="326"/>
      <c r="AB13" s="324"/>
      <c r="AC13" s="326"/>
      <c r="AD13" s="326"/>
      <c r="AE13" s="324"/>
      <c r="AF13" s="326"/>
      <c r="AG13" s="326"/>
      <c r="AH13" s="324"/>
      <c r="AI13" s="326"/>
      <c r="AJ13" s="326"/>
      <c r="AK13" s="324"/>
    </row>
    <row r="14" spans="1:37" ht="16.2" thickBot="1" x14ac:dyDescent="0.35"/>
    <row r="15" spans="1:37" s="313" customFormat="1" ht="16.2" thickBot="1" x14ac:dyDescent="0.35">
      <c r="A15" s="308"/>
      <c r="B15" s="308" t="s">
        <v>805</v>
      </c>
      <c r="C15" s="309"/>
      <c r="D15" s="309"/>
      <c r="E15" s="309"/>
      <c r="F15" s="2475"/>
      <c r="G15" s="2475"/>
      <c r="H15" s="2475"/>
      <c r="I15" s="2475"/>
      <c r="J15" s="310"/>
      <c r="K15" s="310"/>
      <c r="L15" s="311"/>
      <c r="M15" s="311"/>
      <c r="N15" s="311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12"/>
    </row>
    <row r="16" spans="1:37" s="158" customFormat="1" ht="18.600000000000001" hidden="1" thickBot="1" x14ac:dyDescent="0.35">
      <c r="A16" s="286" t="s">
        <v>456</v>
      </c>
      <c r="B16" s="329" t="s">
        <v>806</v>
      </c>
      <c r="C16" s="330"/>
      <c r="D16" s="331">
        <f ca="1">+D4-D10</f>
        <v>0</v>
      </c>
      <c r="E16" s="332"/>
      <c r="F16" s="333"/>
      <c r="G16" s="331">
        <f ca="1">+G4-G10</f>
        <v>0</v>
      </c>
      <c r="H16" s="333"/>
      <c r="I16" s="333"/>
      <c r="J16" s="331">
        <f ca="1">+J4-J10</f>
        <v>0</v>
      </c>
      <c r="K16" s="333"/>
      <c r="L16" s="333"/>
      <c r="M16" s="331">
        <f ca="1">+M4-M10</f>
        <v>0</v>
      </c>
      <c r="N16" s="333"/>
      <c r="O16" s="333"/>
      <c r="P16" s="331">
        <f ca="1">+P4-P10</f>
        <v>0</v>
      </c>
      <c r="Q16" s="333"/>
      <c r="R16" s="333"/>
      <c r="S16" s="331">
        <f ca="1">+S4-S10</f>
        <v>0</v>
      </c>
      <c r="T16" s="333"/>
      <c r="U16" s="333"/>
      <c r="V16" s="331">
        <f ca="1">+V4-V10</f>
        <v>0</v>
      </c>
      <c r="W16" s="334"/>
      <c r="X16" s="333"/>
      <c r="Y16" s="331">
        <f ca="1">+Y4-Y10</f>
        <v>0</v>
      </c>
      <c r="Z16" s="333"/>
      <c r="AA16" s="333"/>
      <c r="AB16" s="331">
        <f ca="1">+AB4-AB10</f>
        <v>0</v>
      </c>
      <c r="AC16" s="333"/>
      <c r="AD16" s="333"/>
      <c r="AE16" s="331">
        <f ca="1">+AE4-AE10</f>
        <v>0</v>
      </c>
      <c r="AF16" s="333"/>
      <c r="AG16" s="333"/>
      <c r="AH16" s="331">
        <f ca="1">+AH4-AH10</f>
        <v>0</v>
      </c>
      <c r="AI16" s="333"/>
      <c r="AJ16" s="333"/>
      <c r="AK16" s="331">
        <f ca="1">+AK4-AK10</f>
        <v>0</v>
      </c>
    </row>
    <row r="17" spans="1:37" s="158" customFormat="1" ht="18.600000000000001" hidden="1" thickBot="1" x14ac:dyDescent="0.35">
      <c r="A17" s="286" t="s">
        <v>457</v>
      </c>
      <c r="B17" s="329" t="s">
        <v>807</v>
      </c>
      <c r="C17" s="335"/>
      <c r="D17" s="331">
        <f ca="1">+D5-D11</f>
        <v>0</v>
      </c>
      <c r="E17" s="336"/>
      <c r="F17" s="337"/>
      <c r="G17" s="331">
        <f ca="1">+G5-G11</f>
        <v>0</v>
      </c>
      <c r="H17" s="337"/>
      <c r="I17" s="337"/>
      <c r="J17" s="331">
        <f ca="1">+J5-J11</f>
        <v>0</v>
      </c>
      <c r="K17" s="337"/>
      <c r="L17" s="337"/>
      <c r="M17" s="331">
        <f ca="1">+M5-M11</f>
        <v>0</v>
      </c>
      <c r="N17" s="337"/>
      <c r="O17" s="337"/>
      <c r="P17" s="331">
        <f ca="1">+P5-P11</f>
        <v>0</v>
      </c>
      <c r="Q17" s="337"/>
      <c r="R17" s="337"/>
      <c r="S17" s="331">
        <f ca="1">+S5-S11</f>
        <v>0</v>
      </c>
      <c r="T17" s="337"/>
      <c r="U17" s="337"/>
      <c r="V17" s="331">
        <f ca="1">+V5-V11</f>
        <v>0</v>
      </c>
      <c r="W17" s="6"/>
      <c r="X17" s="337"/>
      <c r="Y17" s="331">
        <f ca="1">+Y5-Y11</f>
        <v>0</v>
      </c>
      <c r="Z17" s="337"/>
      <c r="AA17" s="337"/>
      <c r="AB17" s="331">
        <f ca="1">+AB5-AB11</f>
        <v>0</v>
      </c>
      <c r="AC17" s="337"/>
      <c r="AD17" s="337"/>
      <c r="AE17" s="331">
        <f ca="1">+AE5-AE11</f>
        <v>0</v>
      </c>
      <c r="AF17" s="337"/>
      <c r="AG17" s="337"/>
      <c r="AH17" s="331">
        <f ca="1">+AH5-AH11</f>
        <v>0</v>
      </c>
      <c r="AI17" s="337"/>
      <c r="AJ17" s="337"/>
      <c r="AK17" s="331">
        <f ca="1">+AK5-AK11</f>
        <v>0</v>
      </c>
    </row>
    <row r="18" spans="1:37" s="158" customFormat="1" ht="18.600000000000001" thickBot="1" x14ac:dyDescent="0.35">
      <c r="A18" s="286" t="s">
        <v>458</v>
      </c>
      <c r="B18" s="329" t="s">
        <v>808</v>
      </c>
      <c r="C18" s="335"/>
      <c r="D18" s="331">
        <f ca="1">+D6-D12</f>
        <v>0</v>
      </c>
      <c r="E18" s="336"/>
      <c r="F18" s="337"/>
      <c r="G18" s="331">
        <f ca="1">+G6-G12</f>
        <v>0</v>
      </c>
      <c r="H18" s="337"/>
      <c r="I18" s="337"/>
      <c r="J18" s="331">
        <f ca="1">+J6-J12</f>
        <v>0</v>
      </c>
      <c r="K18" s="337"/>
      <c r="L18" s="337"/>
      <c r="M18" s="331">
        <f ca="1">+M6-M12</f>
        <v>0</v>
      </c>
      <c r="N18" s="337"/>
      <c r="O18" s="337"/>
      <c r="P18" s="331">
        <f ca="1">+P6-P12</f>
        <v>0</v>
      </c>
      <c r="Q18" s="337"/>
      <c r="R18" s="337"/>
      <c r="S18" s="331">
        <f ca="1">+S6-S12</f>
        <v>0</v>
      </c>
      <c r="T18" s="337"/>
      <c r="U18" s="337"/>
      <c r="V18" s="331">
        <f ca="1">+V6-V12</f>
        <v>0</v>
      </c>
      <c r="W18" s="6"/>
      <c r="X18" s="337"/>
      <c r="Y18" s="331">
        <f ca="1">+Y6-Y12</f>
        <v>0</v>
      </c>
      <c r="Z18" s="337"/>
      <c r="AA18" s="337"/>
      <c r="AB18" s="331">
        <f ca="1">+AB6-AB12</f>
        <v>0</v>
      </c>
      <c r="AC18" s="337"/>
      <c r="AD18" s="337"/>
      <c r="AE18" s="331">
        <f ca="1">+AE6-AE12</f>
        <v>0</v>
      </c>
      <c r="AF18" s="337"/>
      <c r="AG18" s="337"/>
      <c r="AH18" s="331">
        <f ca="1">+AH6-AH12</f>
        <v>0</v>
      </c>
      <c r="AI18" s="337"/>
      <c r="AJ18" s="337"/>
      <c r="AK18" s="331">
        <f ca="1">+AK6-AK12</f>
        <v>0</v>
      </c>
    </row>
    <row r="19" spans="1:37" s="158" customFormat="1" ht="18.600000000000001" thickBot="1" x14ac:dyDescent="0.35">
      <c r="A19" s="296" t="s">
        <v>459</v>
      </c>
      <c r="B19" s="338" t="s">
        <v>811</v>
      </c>
      <c r="C19" s="339"/>
      <c r="D19" s="340">
        <f ca="1">+D7-D13</f>
        <v>935923.32660684397</v>
      </c>
      <c r="E19" s="341"/>
      <c r="F19" s="342"/>
      <c r="G19" s="340">
        <f ca="1">+G7-G13</f>
        <v>917609.3554959785</v>
      </c>
      <c r="H19" s="342"/>
      <c r="I19" s="342"/>
      <c r="J19" s="340">
        <f ca="1">+J7-J13</f>
        <v>901088.77104087942</v>
      </c>
      <c r="K19" s="342"/>
      <c r="L19" s="342"/>
      <c r="M19" s="340">
        <f ca="1">+M7-M13</f>
        <v>883355.27485028654</v>
      </c>
      <c r="N19" s="342"/>
      <c r="O19" s="342"/>
      <c r="P19" s="340">
        <f ca="1">+P7-P13</f>
        <v>867878.59524577809</v>
      </c>
      <c r="Q19" s="342"/>
      <c r="R19" s="342"/>
      <c r="S19" s="340">
        <f ca="1">+S7-S13</f>
        <v>848024.35476604232</v>
      </c>
      <c r="T19" s="342"/>
      <c r="U19" s="342"/>
      <c r="V19" s="340">
        <f ca="1">+V7-V13</f>
        <v>1134934.9890888664</v>
      </c>
      <c r="W19" s="343"/>
      <c r="X19" s="342"/>
      <c r="Y19" s="340">
        <f ca="1">+Y7-Y13</f>
        <v>1106155.0322997416</v>
      </c>
      <c r="Z19" s="342"/>
      <c r="AA19" s="342"/>
      <c r="AB19" s="340">
        <f ca="1">+AB7-AB13</f>
        <v>1076535.3710573148</v>
      </c>
      <c r="AC19" s="342"/>
      <c r="AD19" s="342"/>
      <c r="AE19" s="340">
        <f ca="1">+AE7-AE13</f>
        <v>1203548.1636238964</v>
      </c>
      <c r="AF19" s="342"/>
      <c r="AG19" s="342"/>
      <c r="AH19" s="340">
        <f ca="1">+AH7-AH13</f>
        <v>0</v>
      </c>
      <c r="AI19" s="342"/>
      <c r="AJ19" s="342"/>
      <c r="AK19" s="340">
        <f ca="1">+AK7-AK13</f>
        <v>1154655.8700546802</v>
      </c>
    </row>
    <row r="20" spans="1:37" x14ac:dyDescent="0.3">
      <c r="A20" s="238"/>
      <c r="B20" s="344"/>
      <c r="C20" s="238"/>
      <c r="D20" s="345" t="str">
        <f ca="1">+IF(SUM(D16:D19)+SUM(D10:D13)=SUM(D4:D7),"","Errore Ripartizione")</f>
        <v/>
      </c>
      <c r="E20" s="238"/>
      <c r="F20" s="238"/>
      <c r="G20" s="345" t="str">
        <f ca="1">+IF(SUM(G16:G19)+SUM(G10:G13)=SUM(G4:G7),"","Errore Ripartizione")</f>
        <v/>
      </c>
      <c r="H20" s="238"/>
      <c r="I20" s="238"/>
      <c r="J20" s="345" t="str">
        <f ca="1">+IF(SUM(J16:J19)+SUM(J10:J13)=SUM(J4:J7),"","Errore Ripartizione")</f>
        <v/>
      </c>
      <c r="K20" s="238"/>
      <c r="L20" s="238"/>
      <c r="M20" s="345" t="str">
        <f ca="1">+IF(SUM(M16:M19)+SUM(M10:M13)=SUM(M4:M7),"","Errore Ripartizione")</f>
        <v/>
      </c>
      <c r="N20" s="238"/>
      <c r="O20" s="238"/>
      <c r="P20" s="345" t="str">
        <f ca="1">+IF(SUM(P16:P19)+SUM(P10:P13)=SUM(P4:P7),"","Errore Ripartizione")</f>
        <v/>
      </c>
      <c r="Q20" s="238"/>
      <c r="R20" s="238"/>
      <c r="S20" s="345" t="str">
        <f ca="1">+IF(SUM(S16:S19)+SUM(S10:S13)=SUM(S4:S7),"","Errore Ripartizione")</f>
        <v/>
      </c>
      <c r="T20" s="238"/>
      <c r="U20" s="238"/>
      <c r="V20" s="345" t="str">
        <f ca="1">+IF(SUM(V16:V19)+SUM(V10:V13)=SUM(V4:V7),"","Errore Ripartizione")</f>
        <v/>
      </c>
      <c r="W20" s="238"/>
      <c r="X20" s="238"/>
      <c r="Y20" s="345" t="str">
        <f ca="1">+IF(SUM(Y16:Y19)+SUM(Y10:Y13)=SUM(Y4:Y7),"","Errore Ripartizione")</f>
        <v/>
      </c>
      <c r="Z20" s="238"/>
      <c r="AA20" s="238"/>
      <c r="AB20" s="345" t="str">
        <f ca="1">+IF(SUM(AB16:AB19)+SUM(AB10:AB13)=SUM(AB4:AB7),"","Errore Ripartizione")</f>
        <v/>
      </c>
      <c r="AC20" s="238"/>
      <c r="AD20" s="238"/>
      <c r="AE20" s="345" t="str">
        <f ca="1">+IF(SUM(AE16:AE19)+SUM(AE10:AE13)=SUM(AE4:AE7),"","Errore Ripartizione")</f>
        <v/>
      </c>
      <c r="AF20" s="238"/>
      <c r="AG20" s="238"/>
      <c r="AH20" s="345" t="str">
        <f ca="1">+IF(SUM(AH16:AH19)+SUM(AH10:AH13)=SUM(AH4:AH7),"","Errore Ripartizione")</f>
        <v/>
      </c>
      <c r="AI20" s="238"/>
      <c r="AJ20" s="238"/>
      <c r="AK20" s="345" t="str">
        <f ca="1">+IF(SUM(AK16:AK19)+SUM(AK10:AK13)=SUM(AK4:AK7),"","Errore Ripartizione")</f>
        <v/>
      </c>
    </row>
    <row r="21" spans="1:37" x14ac:dyDescent="0.3">
      <c r="J21" s="346"/>
      <c r="M21" s="346"/>
    </row>
    <row r="22" spans="1:37" x14ac:dyDescent="0.3">
      <c r="J22" s="346"/>
      <c r="M22" s="346"/>
    </row>
    <row r="23" spans="1:37" x14ac:dyDescent="0.3">
      <c r="J23" s="346"/>
      <c r="M23" s="346"/>
    </row>
    <row r="24" spans="1:37" x14ac:dyDescent="0.3">
      <c r="M24" s="347"/>
    </row>
  </sheetData>
  <mergeCells count="5">
    <mergeCell ref="B1:C1"/>
    <mergeCell ref="B2:C2"/>
    <mergeCell ref="F3:I3"/>
    <mergeCell ref="F9:I9"/>
    <mergeCell ref="F15:I15"/>
  </mergeCells>
  <pageMargins left="0.75" right="0.75" top="1" bottom="1" header="0.5" footer="0.5"/>
  <pageSetup paperSize="9" orientation="landscape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oglio1">
    <tabColor rgb="FF92D050"/>
  </sheetPr>
  <dimension ref="A11:AC50"/>
  <sheetViews>
    <sheetView showGridLines="0" topLeftCell="A10" zoomScaleNormal="100" workbookViewId="0">
      <pane xSplit="17" topLeftCell="AA1" activePane="topRight" state="frozenSplit"/>
      <selection activeCell="B20" sqref="B20"/>
      <selection pane="topRight" activeCell="C24" sqref="C24:I24"/>
    </sheetView>
  </sheetViews>
  <sheetFormatPr defaultColWidth="9.109375" defaultRowHeight="13.2" x14ac:dyDescent="0.25"/>
  <cols>
    <col min="1" max="26" width="9.109375" style="45"/>
    <col min="27" max="27" width="9.44140625" hidden="1" customWidth="1"/>
    <col min="28" max="28" width="9.109375" style="45" hidden="1" customWidth="1"/>
    <col min="29" max="29" width="0" style="45" hidden="1" customWidth="1"/>
    <col min="30" max="16384" width="9.109375" style="45"/>
  </cols>
  <sheetData>
    <row r="11" spans="1:29" ht="17.399999999999999" x14ac:dyDescent="0.3">
      <c r="A11" s="2483" t="s">
        <v>128</v>
      </c>
      <c r="B11" s="2483"/>
      <c r="C11" s="2483"/>
      <c r="D11" s="2483"/>
      <c r="E11" s="2483"/>
      <c r="F11" s="2483"/>
      <c r="G11" s="2483"/>
      <c r="H11" s="2483"/>
      <c r="I11" s="2483"/>
      <c r="J11" s="2483"/>
      <c r="K11" s="2483"/>
    </row>
    <row r="12" spans="1:29" x14ac:dyDescent="0.2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AA12" s="14" t="s">
        <v>22</v>
      </c>
      <c r="AB12" s="45">
        <v>1</v>
      </c>
      <c r="AC12" s="607" t="s">
        <v>1243</v>
      </c>
    </row>
    <row r="13" spans="1:29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AA13" s="14" t="s">
        <v>23</v>
      </c>
      <c r="AB13" s="45">
        <v>2</v>
      </c>
      <c r="AC13" s="607" t="s">
        <v>1244</v>
      </c>
    </row>
    <row r="14" spans="1:29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AA14" s="14" t="s">
        <v>24</v>
      </c>
      <c r="AB14" s="45">
        <v>3</v>
      </c>
      <c r="AC14" s="607" t="s">
        <v>1245</v>
      </c>
    </row>
    <row r="15" spans="1:29" ht="45" customHeight="1" x14ac:dyDescent="0.25">
      <c r="A15" s="2479" t="s">
        <v>88</v>
      </c>
      <c r="B15" s="2479"/>
      <c r="C15" s="2479"/>
      <c r="D15" s="2479"/>
      <c r="E15" s="2479"/>
      <c r="F15" s="2479"/>
      <c r="G15" s="2479"/>
      <c r="H15" s="2479"/>
      <c r="I15" s="2479"/>
      <c r="J15" s="2479"/>
      <c r="K15" s="2479"/>
      <c r="AA15" s="14" t="s">
        <v>25</v>
      </c>
      <c r="AB15" s="45">
        <v>4</v>
      </c>
      <c r="AC15" s="607" t="s">
        <v>1246</v>
      </c>
    </row>
    <row r="16" spans="1:29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AA16" s="14" t="s">
        <v>26</v>
      </c>
      <c r="AB16" s="45">
        <v>5</v>
      </c>
      <c r="AC16" s="607" t="s">
        <v>1247</v>
      </c>
    </row>
    <row r="17" spans="1:29" ht="4.5" customHeight="1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AA17" s="14" t="s">
        <v>27</v>
      </c>
      <c r="AB17" s="45">
        <v>6</v>
      </c>
      <c r="AC17" s="607" t="s">
        <v>1248</v>
      </c>
    </row>
    <row r="18" spans="1:29" ht="4.5" customHeight="1" x14ac:dyDescent="0.25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AA18" s="14" t="s">
        <v>28</v>
      </c>
      <c r="AB18" s="45">
        <v>7</v>
      </c>
      <c r="AC18" s="607" t="s">
        <v>1249</v>
      </c>
    </row>
    <row r="19" spans="1:29" ht="6" customHeight="1" thickBot="1" x14ac:dyDescent="0.3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0"/>
      <c r="AA19" s="14" t="s">
        <v>29</v>
      </c>
      <c r="AC19" s="607" t="s">
        <v>1250</v>
      </c>
    </row>
    <row r="20" spans="1:29" ht="21.6" thickTop="1" thickBot="1" x14ac:dyDescent="0.4">
      <c r="A20" s="80"/>
      <c r="C20" s="2480" t="s">
        <v>130</v>
      </c>
      <c r="D20" s="2481"/>
      <c r="E20" s="2481"/>
      <c r="F20" s="2481"/>
      <c r="G20" s="2481"/>
      <c r="H20" s="2481"/>
      <c r="I20" s="2482"/>
      <c r="K20" s="80"/>
      <c r="AA20" s="14" t="s">
        <v>30</v>
      </c>
      <c r="AB20" s="45">
        <v>8</v>
      </c>
      <c r="AC20" s="607" t="s">
        <v>1251</v>
      </c>
    </row>
    <row r="21" spans="1:29" ht="33.6" thickTop="1" thickBot="1" x14ac:dyDescent="0.6">
      <c r="A21" s="80"/>
      <c r="C21" s="2476">
        <v>2018</v>
      </c>
      <c r="D21" s="2477"/>
      <c r="E21" s="2477"/>
      <c r="F21" s="2477"/>
      <c r="G21" s="2477"/>
      <c r="H21" s="2477"/>
      <c r="I21" s="2478"/>
      <c r="K21" s="80"/>
      <c r="AA21" s="14" t="s">
        <v>31</v>
      </c>
      <c r="AB21" s="45">
        <v>9</v>
      </c>
      <c r="AC21" s="607" t="s">
        <v>1252</v>
      </c>
    </row>
    <row r="22" spans="1:29" ht="6.75" customHeight="1" thickTop="1" thickBot="1" x14ac:dyDescent="0.3">
      <c r="A22" s="80"/>
      <c r="K22" s="80"/>
      <c r="AA22" s="14" t="s">
        <v>32</v>
      </c>
      <c r="AB22" s="45">
        <v>10</v>
      </c>
      <c r="AC22" s="607" t="s">
        <v>1253</v>
      </c>
    </row>
    <row r="23" spans="1:29" ht="21.6" thickTop="1" thickBot="1" x14ac:dyDescent="0.4">
      <c r="A23" s="80"/>
      <c r="C23" s="2480" t="s">
        <v>127</v>
      </c>
      <c r="D23" s="2481"/>
      <c r="E23" s="2481"/>
      <c r="F23" s="2481"/>
      <c r="G23" s="2481"/>
      <c r="H23" s="2481"/>
      <c r="I23" s="2482"/>
      <c r="K23" s="80"/>
      <c r="AA23" s="14" t="s">
        <v>33</v>
      </c>
      <c r="AB23" s="45">
        <v>11</v>
      </c>
      <c r="AC23" s="607" t="s">
        <v>1254</v>
      </c>
    </row>
    <row r="24" spans="1:29" ht="33.6" thickTop="1" thickBot="1" x14ac:dyDescent="0.6">
      <c r="A24" s="80"/>
      <c r="C24" s="2476" t="s">
        <v>33</v>
      </c>
      <c r="D24" s="2477"/>
      <c r="E24" s="2477"/>
      <c r="F24" s="2477"/>
      <c r="G24" s="2477"/>
      <c r="H24" s="2477"/>
      <c r="I24" s="2478"/>
      <c r="K24" s="80"/>
      <c r="AA24" s="14"/>
    </row>
    <row r="25" spans="1:29" ht="33.6" thickTop="1" thickBot="1" x14ac:dyDescent="0.6">
      <c r="A25" s="80"/>
      <c r="C25" s="2476" t="str">
        <f>+C24</f>
        <v>Dicembre</v>
      </c>
      <c r="D25" s="2477"/>
      <c r="E25" s="2477"/>
      <c r="F25" s="2477"/>
      <c r="G25" s="2477"/>
      <c r="H25" s="2477"/>
      <c r="I25" s="2478"/>
      <c r="K25" s="80"/>
      <c r="AA25" s="14"/>
    </row>
    <row r="26" spans="1:29" ht="13.8" thickTop="1" x14ac:dyDescent="0.25">
      <c r="A26" s="80"/>
      <c r="K26" s="80"/>
    </row>
    <row r="27" spans="1:29" ht="3.75" customHeight="1" x14ac:dyDescent="0.25">
      <c r="A27" s="80"/>
      <c r="K27" s="80"/>
    </row>
    <row r="28" spans="1:29" ht="3.75" customHeight="1" x14ac:dyDescent="0.25">
      <c r="A28" s="80"/>
      <c r="K28" s="80"/>
    </row>
    <row r="29" spans="1:29" x14ac:dyDescent="0.25">
      <c r="A29" s="80"/>
      <c r="K29" s="80"/>
    </row>
    <row r="30" spans="1:29" x14ac:dyDescent="0.25">
      <c r="A30" s="80"/>
      <c r="K30" s="80"/>
    </row>
    <row r="31" spans="1:29" x14ac:dyDescent="0.25">
      <c r="A31" s="80"/>
      <c r="K31" s="80"/>
    </row>
    <row r="32" spans="1:29" x14ac:dyDescent="0.25">
      <c r="A32" s="80"/>
      <c r="K32" s="80"/>
    </row>
    <row r="33" spans="1:11" x14ac:dyDescent="0.25">
      <c r="A33" s="80"/>
      <c r="K33" s="80"/>
    </row>
    <row r="34" spans="1:11" x14ac:dyDescent="0.25">
      <c r="A34" s="80"/>
      <c r="K34" s="80"/>
    </row>
    <row r="35" spans="1:11" x14ac:dyDescent="0.25">
      <c r="A35" s="80"/>
      <c r="K35" s="80"/>
    </row>
    <row r="36" spans="1:11" x14ac:dyDescent="0.25">
      <c r="A36" s="80"/>
      <c r="K36" s="80"/>
    </row>
    <row r="37" spans="1:11" x14ac:dyDescent="0.25">
      <c r="A37" s="80"/>
      <c r="K37" s="80"/>
    </row>
    <row r="38" spans="1:11" x14ac:dyDescent="0.25">
      <c r="A38" s="80"/>
      <c r="K38" s="80"/>
    </row>
    <row r="39" spans="1:11" x14ac:dyDescent="0.25">
      <c r="A39" s="80"/>
      <c r="K39" s="80"/>
    </row>
    <row r="40" spans="1:11" x14ac:dyDescent="0.25">
      <c r="A40" s="80"/>
      <c r="K40" s="80"/>
    </row>
    <row r="41" spans="1:11" x14ac:dyDescent="0.25">
      <c r="A41" s="80"/>
      <c r="K41" s="80"/>
    </row>
    <row r="42" spans="1:11" x14ac:dyDescent="0.25">
      <c r="A42" s="80"/>
      <c r="K42" s="80"/>
    </row>
    <row r="43" spans="1:11" x14ac:dyDescent="0.25">
      <c r="A43" s="80"/>
      <c r="K43" s="80"/>
    </row>
    <row r="44" spans="1:11" x14ac:dyDescent="0.25">
      <c r="A44" s="80"/>
      <c r="K44" s="80"/>
    </row>
    <row r="45" spans="1:11" x14ac:dyDescent="0.25">
      <c r="A45" s="80"/>
      <c r="K45" s="80"/>
    </row>
    <row r="46" spans="1:11" x14ac:dyDescent="0.25">
      <c r="A46" s="80"/>
      <c r="K46" s="80"/>
    </row>
    <row r="47" spans="1:11" x14ac:dyDescent="0.25">
      <c r="A47" s="80"/>
      <c r="K47" s="80"/>
    </row>
    <row r="48" spans="1:11" x14ac:dyDescent="0.25">
      <c r="A48" s="80"/>
      <c r="K48" s="80"/>
    </row>
    <row r="49" spans="1:11" x14ac:dyDescent="0.25">
      <c r="A49" s="80"/>
      <c r="B49" s="81"/>
      <c r="C49" s="81"/>
      <c r="D49" s="81"/>
      <c r="E49" s="81"/>
      <c r="F49" s="81"/>
      <c r="G49" s="81"/>
      <c r="H49" s="81"/>
      <c r="I49" s="81"/>
      <c r="J49" s="81"/>
      <c r="K49" s="80"/>
    </row>
    <row r="50" spans="1:11" x14ac:dyDescent="0.25">
      <c r="A50" s="80" t="s">
        <v>940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</row>
  </sheetData>
  <mergeCells count="7">
    <mergeCell ref="C25:I25"/>
    <mergeCell ref="A15:K15"/>
    <mergeCell ref="C24:I24"/>
    <mergeCell ref="C23:I23"/>
    <mergeCell ref="A11:K11"/>
    <mergeCell ref="C20:I20"/>
    <mergeCell ref="C21:I21"/>
  </mergeCells>
  <phoneticPr fontId="47" type="noConversion"/>
  <dataValidations count="2">
    <dataValidation type="list" allowBlank="1" showInputMessage="1" showErrorMessage="1" prompt="Selezionare il mese di riferimento:" sqref="C24:I24" xr:uid="{00000000-0002-0000-1F00-000000000000}">
      <formula1>$AA$12:$AA$23</formula1>
    </dataValidation>
    <dataValidation type="whole" allowBlank="1" showInputMessage="1" showErrorMessage="1" sqref="C21:I21" xr:uid="{00000000-0002-0000-1F00-000001000000}">
      <formula1>2012</formula1>
      <formula2>2099</formula2>
    </dataValidation>
  </dataValidations>
  <pageMargins left="0.75" right="0.75" top="1" bottom="1" header="0.5" footer="0.5"/>
  <pageSetup paperSize="9" scale="86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oglio16">
    <tabColor rgb="FF92D050"/>
    <pageSetUpPr fitToPage="1"/>
  </sheetPr>
  <dimension ref="A1:L616"/>
  <sheetViews>
    <sheetView showGridLines="0" view="pageBreakPreview" topLeftCell="A27" zoomScale="75" zoomScaleNormal="80" zoomScaleSheetLayoutView="75" workbookViewId="0">
      <selection activeCell="C35" sqref="C35"/>
    </sheetView>
  </sheetViews>
  <sheetFormatPr defaultColWidth="9.109375" defaultRowHeight="13.2" outlineLevelCol="1" x14ac:dyDescent="0.25"/>
  <cols>
    <col min="1" max="1" width="4" style="1" customWidth="1"/>
    <col min="2" max="2" width="64.44140625" style="1" bestFit="1" customWidth="1"/>
    <col min="3" max="3" width="19.88671875" style="1" customWidth="1"/>
    <col min="4" max="4" width="15.109375" style="643" bestFit="1" customWidth="1"/>
    <col min="5" max="5" width="19.109375" style="1" hidden="1" customWidth="1"/>
    <col min="6" max="6" width="11.88671875" style="643" hidden="1" customWidth="1"/>
    <col min="7" max="7" width="18" style="1" hidden="1" customWidth="1" outlineLevel="1"/>
    <col min="8" max="8" width="11.88671875" style="643" hidden="1" customWidth="1" outlineLevel="1"/>
    <col min="9" max="9" width="19.109375" style="1" hidden="1" customWidth="1" outlineLevel="1"/>
    <col min="10" max="10" width="12" style="643" hidden="1" customWidth="1" outlineLevel="1"/>
    <col min="11" max="11" width="18.5546875" style="1" bestFit="1" customWidth="1" collapsed="1"/>
    <col min="12" max="12" width="12" style="643" bestFit="1" customWidth="1"/>
    <col min="13" max="16384" width="9.109375" style="1"/>
  </cols>
  <sheetData>
    <row r="1" spans="1:12" ht="17.399999999999999" hidden="1" x14ac:dyDescent="0.3">
      <c r="B1" s="35" t="e">
        <f>+#REF!</f>
        <v>#REF!</v>
      </c>
      <c r="C1" s="36"/>
      <c r="D1" s="641"/>
      <c r="E1" s="36"/>
      <c r="F1" s="641"/>
      <c r="G1" s="36"/>
      <c r="H1" s="641"/>
      <c r="I1" s="36"/>
      <c r="J1" s="641"/>
      <c r="K1" s="36"/>
      <c r="L1" s="641"/>
    </row>
    <row r="2" spans="1:12" ht="17.399999999999999" hidden="1" x14ac:dyDescent="0.3">
      <c r="B2" s="37" t="s">
        <v>100</v>
      </c>
      <c r="C2" s="38" t="str">
        <f>+Menù!C24</f>
        <v>Dicembre</v>
      </c>
      <c r="D2" s="642"/>
      <c r="E2" s="38"/>
      <c r="F2" s="642"/>
      <c r="G2" s="38"/>
      <c r="H2" s="642"/>
      <c r="I2" s="38"/>
      <c r="J2" s="642"/>
      <c r="K2" s="38"/>
      <c r="L2" s="642"/>
    </row>
    <row r="3" spans="1:12" ht="3.75" customHeight="1" x14ac:dyDescent="0.25"/>
    <row r="4" spans="1:12" ht="8.25" hidden="1" customHeight="1" x14ac:dyDescent="0.3">
      <c r="B4" s="4"/>
      <c r="C4" s="7"/>
      <c r="D4" s="644"/>
      <c r="E4" s="7"/>
      <c r="F4" s="644"/>
      <c r="G4" s="7"/>
      <c r="H4" s="644"/>
      <c r="I4" s="7"/>
      <c r="J4" s="644"/>
      <c r="K4" s="7"/>
      <c r="L4" s="644"/>
    </row>
    <row r="5" spans="1:12" ht="11.25" hidden="1" customHeight="1" thickBot="1" x14ac:dyDescent="0.35">
      <c r="B5" s="4"/>
      <c r="C5" s="7"/>
      <c r="D5" s="644"/>
      <c r="E5" s="7"/>
      <c r="F5" s="644"/>
      <c r="G5" s="7"/>
      <c r="H5" s="644"/>
      <c r="I5" s="7"/>
      <c r="J5" s="644"/>
      <c r="K5" s="7"/>
      <c r="L5" s="644"/>
    </row>
    <row r="6" spans="1:12" s="39" customFormat="1" ht="6.75" customHeight="1" x14ac:dyDescent="0.35">
      <c r="B6" s="85"/>
      <c r="D6" s="645"/>
      <c r="F6" s="645"/>
      <c r="H6" s="645"/>
      <c r="J6" s="645"/>
      <c r="L6" s="645"/>
    </row>
    <row r="7" spans="1:12" ht="17.399999999999999" x14ac:dyDescent="0.25">
      <c r="B7" s="2455" t="str">
        <f>+CONCATENATE("VEE - Conto Economico Sintetico - ",C9," ",C8)</f>
        <v>VEE - Conto Economico Sintetico - Dicembre 2018</v>
      </c>
      <c r="C7" s="2455"/>
      <c r="D7" s="2455"/>
      <c r="E7" s="2455"/>
      <c r="F7" s="2455"/>
      <c r="G7" s="2455"/>
      <c r="H7" s="2455"/>
      <c r="I7" s="2455"/>
      <c r="J7" s="2455"/>
      <c r="K7" s="2455"/>
      <c r="L7" s="2455"/>
    </row>
    <row r="8" spans="1:12" s="40" customFormat="1" ht="20.399999999999999" x14ac:dyDescent="0.35">
      <c r="A8" s="41"/>
      <c r="B8" s="2486" t="s">
        <v>276</v>
      </c>
      <c r="C8" s="2488">
        <f>+Menù!C21</f>
        <v>2018</v>
      </c>
      <c r="D8" s="2489"/>
      <c r="E8" s="2488">
        <f>+C8-1</f>
        <v>2017</v>
      </c>
      <c r="F8" s="2489"/>
      <c r="G8" s="2484" t="str">
        <f>+'Conto economico riclassificato'!G8</f>
        <v>Budget</v>
      </c>
      <c r="H8" s="2485"/>
      <c r="I8" s="2484">
        <f>+'Conto economico riclassificato'!I8</f>
        <v>2018</v>
      </c>
      <c r="J8" s="2485"/>
      <c r="K8" s="2484">
        <f>+E8</f>
        <v>2017</v>
      </c>
      <c r="L8" s="2485"/>
    </row>
    <row r="9" spans="1:12" s="40" customFormat="1" ht="40.799999999999997" x14ac:dyDescent="0.25">
      <c r="A9" s="41"/>
      <c r="B9" s="2487"/>
      <c r="C9" s="855" t="str">
        <f>+Menù!C24</f>
        <v>Dicembre</v>
      </c>
      <c r="D9" s="856" t="s">
        <v>901</v>
      </c>
      <c r="E9" s="855" t="str">
        <f>+C9</f>
        <v>Dicembre</v>
      </c>
      <c r="F9" s="856" t="s">
        <v>901</v>
      </c>
      <c r="G9" s="857" t="str">
        <f>+'Conto economico riclassificato'!G9</f>
        <v>Dicembre Budget</v>
      </c>
      <c r="H9" s="856" t="s">
        <v>901</v>
      </c>
      <c r="I9" s="857" t="str">
        <f>+'Conto economico riclassificato'!I9</f>
        <v>Budget</v>
      </c>
      <c r="J9" s="856" t="s">
        <v>901</v>
      </c>
      <c r="K9" s="857" t="s">
        <v>1255</v>
      </c>
      <c r="L9" s="856" t="s">
        <v>901</v>
      </c>
    </row>
    <row r="10" spans="1:12" ht="10.5" customHeight="1" thickBot="1" x14ac:dyDescent="0.4">
      <c r="A10" s="33"/>
      <c r="B10" s="108"/>
      <c r="C10" s="109"/>
      <c r="D10" s="646"/>
      <c r="E10" s="109"/>
      <c r="F10" s="646"/>
      <c r="G10" s="109"/>
      <c r="H10" s="646"/>
      <c r="I10" s="109"/>
      <c r="J10" s="646"/>
      <c r="K10" s="109"/>
      <c r="L10" s="646"/>
    </row>
    <row r="11" spans="1:12" s="93" customFormat="1" ht="38.25" customHeight="1" x14ac:dyDescent="0.25">
      <c r="B11" s="111" t="s">
        <v>132</v>
      </c>
      <c r="C11" s="845">
        <f ca="1">+'Conto economico scalare'!C11</f>
        <v>77826104.252256125</v>
      </c>
      <c r="D11" s="850">
        <f ca="1">+C11/C$11</f>
        <v>1</v>
      </c>
      <c r="E11" s="835">
        <f>+'Conto economico scalare'!E11</f>
        <v>68298258.382034287</v>
      </c>
      <c r="F11" s="836">
        <f>+E11/E$11</f>
        <v>1</v>
      </c>
      <c r="G11" s="845">
        <f>+'Conto economico scalare'!G11</f>
        <v>0</v>
      </c>
      <c r="H11" s="850" t="e">
        <f t="shared" ref="H11:H33" si="0">+G11/G$11</f>
        <v>#DIV/0!</v>
      </c>
      <c r="I11" s="845" t="e">
        <f>+'Conto economico scalare'!I11</f>
        <v>#N/A</v>
      </c>
      <c r="J11" s="850" t="e">
        <f t="shared" ref="J11:J33" si="1">+I11/I$11</f>
        <v>#N/A</v>
      </c>
      <c r="K11" s="845">
        <f>+'Conto economico scalare'!K11</f>
        <v>67594598.130759314</v>
      </c>
      <c r="L11" s="850">
        <f>+K11/K$11</f>
        <v>1</v>
      </c>
    </row>
    <row r="12" spans="1:12" s="93" customFormat="1" ht="38.25" customHeight="1" thickBot="1" x14ac:dyDescent="0.3">
      <c r="B12" s="112" t="s">
        <v>136</v>
      </c>
      <c r="C12" s="846">
        <f ca="1">+'Conto economico scalare'!C15</f>
        <v>-55436682.624516547</v>
      </c>
      <c r="D12" s="851">
        <f t="shared" ref="D12:F33" ca="1" si="2">+C12/C$11</f>
        <v>-0.71231475810263845</v>
      </c>
      <c r="E12" s="837">
        <f>+'Conto economico scalare'!E15</f>
        <v>-49349526.894411981</v>
      </c>
      <c r="F12" s="838">
        <f t="shared" si="2"/>
        <v>-0.72255908222973475</v>
      </c>
      <c r="G12" s="846">
        <f>+'Conto economico scalare'!G15</f>
        <v>0</v>
      </c>
      <c r="H12" s="851" t="e">
        <f t="shared" si="0"/>
        <v>#DIV/0!</v>
      </c>
      <c r="I12" s="846" t="e">
        <f>+'Conto economico scalare'!I15</f>
        <v>#N/A</v>
      </c>
      <c r="J12" s="851" t="e">
        <f t="shared" si="1"/>
        <v>#N/A</v>
      </c>
      <c r="K12" s="846">
        <f>+'Conto economico scalare'!K15</f>
        <v>-48677390.492372014</v>
      </c>
      <c r="L12" s="851">
        <f t="shared" ref="L12:L33" si="3">+K12/K$11</f>
        <v>-0.72013728668387611</v>
      </c>
    </row>
    <row r="13" spans="1:12" s="93" customFormat="1" ht="38.25" customHeight="1" x14ac:dyDescent="0.25">
      <c r="A13" s="92"/>
      <c r="B13" s="98" t="s">
        <v>137</v>
      </c>
      <c r="C13" s="847">
        <f ca="1">+C11+C12</f>
        <v>22389421.627739578</v>
      </c>
      <c r="D13" s="852">
        <f t="shared" ca="1" si="2"/>
        <v>0.2876852418973615</v>
      </c>
      <c r="E13" s="839">
        <f>+E11+E12</f>
        <v>18948731.487622306</v>
      </c>
      <c r="F13" s="840">
        <f t="shared" si="2"/>
        <v>0.27744091777026525</v>
      </c>
      <c r="G13" s="847">
        <f>+G11+G12</f>
        <v>0</v>
      </c>
      <c r="H13" s="852" t="e">
        <f t="shared" si="0"/>
        <v>#DIV/0!</v>
      </c>
      <c r="I13" s="847" t="e">
        <f>+I11+I12</f>
        <v>#N/A</v>
      </c>
      <c r="J13" s="852" t="e">
        <f t="shared" si="1"/>
        <v>#N/A</v>
      </c>
      <c r="K13" s="847">
        <f>+K11+K12</f>
        <v>18917207.6383873</v>
      </c>
      <c r="L13" s="852">
        <f t="shared" si="3"/>
        <v>0.27986271331612395</v>
      </c>
    </row>
    <row r="14" spans="1:12" s="93" customFormat="1" ht="38.25" customHeight="1" x14ac:dyDescent="0.25">
      <c r="B14" s="114" t="s">
        <v>168</v>
      </c>
      <c r="C14" s="848">
        <f ca="1">+'Conto economico scalare'!C25+'Conto economico scalare'!C23</f>
        <v>93751.798452943563</v>
      </c>
      <c r="D14" s="853">
        <f t="shared" ca="1" si="2"/>
        <v>1.2046317794485487E-3</v>
      </c>
      <c r="E14" s="841">
        <f>+'Conto economico scalare'!E25+'Conto economico scalare'!E23</f>
        <v>30401.768555606715</v>
      </c>
      <c r="F14" s="842">
        <f t="shared" si="2"/>
        <v>4.4513241297531881E-4</v>
      </c>
      <c r="G14" s="848">
        <f>+'Conto economico scalare'!G25+'Conto economico scalare'!G23</f>
        <v>0</v>
      </c>
      <c r="H14" s="853" t="e">
        <f t="shared" si="0"/>
        <v>#DIV/0!</v>
      </c>
      <c r="I14" s="848" t="e">
        <f>+'Conto economico scalare'!I25+'Conto economico scalare'!I23</f>
        <v>#REF!</v>
      </c>
      <c r="J14" s="853" t="e">
        <f t="shared" si="1"/>
        <v>#REF!</v>
      </c>
      <c r="K14" s="848">
        <f>+'Conto economico scalare'!K25+'Conto economico scalare'!K23</f>
        <v>-529598.23144439328</v>
      </c>
      <c r="L14" s="853">
        <f t="shared" si="3"/>
        <v>-7.8349194475556255E-3</v>
      </c>
    </row>
    <row r="15" spans="1:12" s="93" customFormat="1" ht="38.25" customHeight="1" thickBot="1" x14ac:dyDescent="0.3">
      <c r="B15" s="112" t="s">
        <v>141</v>
      </c>
      <c r="C15" s="846">
        <f ca="1">+'Conto economico scalare'!C20</f>
        <v>-8202374.7390416861</v>
      </c>
      <c r="D15" s="851">
        <f t="shared" ca="1" si="2"/>
        <v>-0.10539361847607713</v>
      </c>
      <c r="E15" s="837">
        <f>+'Conto economico scalare'!E20</f>
        <v>-8103786.6958872341</v>
      </c>
      <c r="F15" s="838">
        <f t="shared" si="2"/>
        <v>-0.11865290401049111</v>
      </c>
      <c r="G15" s="846">
        <f>+'Conto economico scalare'!G20</f>
        <v>0</v>
      </c>
      <c r="H15" s="851" t="e">
        <f t="shared" si="0"/>
        <v>#DIV/0!</v>
      </c>
      <c r="I15" s="846" t="e">
        <f>+'Conto economico scalare'!I20</f>
        <v>#N/A</v>
      </c>
      <c r="J15" s="851" t="e">
        <f t="shared" si="1"/>
        <v>#N/A</v>
      </c>
      <c r="K15" s="846">
        <f>+'Conto economico scalare'!K20</f>
        <v>-8103786.6958872341</v>
      </c>
      <c r="L15" s="851">
        <f t="shared" si="3"/>
        <v>-0.11988808159212296</v>
      </c>
    </row>
    <row r="16" spans="1:12" s="93" customFormat="1" ht="38.25" customHeight="1" x14ac:dyDescent="0.25">
      <c r="A16" s="92"/>
      <c r="B16" s="98" t="s">
        <v>147</v>
      </c>
      <c r="C16" s="847">
        <f ca="1">+C13+C14+C15</f>
        <v>14280798.687150836</v>
      </c>
      <c r="D16" s="852">
        <f t="shared" ca="1" si="2"/>
        <v>0.18349625520073293</v>
      </c>
      <c r="E16" s="839">
        <f>+E13+E14+E15</f>
        <v>10875346.560290679</v>
      </c>
      <c r="F16" s="840">
        <f t="shared" si="2"/>
        <v>0.1592331461727495</v>
      </c>
      <c r="G16" s="847">
        <f>+G13+G14+G15</f>
        <v>0</v>
      </c>
      <c r="H16" s="852" t="e">
        <f t="shared" si="0"/>
        <v>#DIV/0!</v>
      </c>
      <c r="I16" s="847" t="e">
        <f>+I13+I14+I15</f>
        <v>#N/A</v>
      </c>
      <c r="J16" s="852" t="e">
        <f t="shared" si="1"/>
        <v>#N/A</v>
      </c>
      <c r="K16" s="847">
        <f>+K13+K14+K15</f>
        <v>10283822.711055674</v>
      </c>
      <c r="L16" s="852">
        <f t="shared" si="3"/>
        <v>0.15213971227644538</v>
      </c>
    </row>
    <row r="17" spans="1:12" ht="18" x14ac:dyDescent="0.35">
      <c r="A17" s="43"/>
      <c r="B17" s="113" t="s">
        <v>148</v>
      </c>
      <c r="C17" s="849">
        <f ca="1">+'Conto economico scalare'!C27</f>
        <v>-1037510.5565105285</v>
      </c>
      <c r="D17" s="854">
        <f t="shared" ca="1" si="2"/>
        <v>-1.3331138266251479E-2</v>
      </c>
      <c r="E17" s="843">
        <f>+'Conto economico scalare'!E27</f>
        <v>-880372.14743800205</v>
      </c>
      <c r="F17" s="844">
        <f t="shared" si="2"/>
        <v>-1.2890111231146447E-2</v>
      </c>
      <c r="G17" s="849">
        <f>+'Conto economico scalare'!G27</f>
        <v>0</v>
      </c>
      <c r="H17" s="854" t="e">
        <f t="shared" si="0"/>
        <v>#DIV/0!</v>
      </c>
      <c r="I17" s="849" t="e">
        <f>+'Conto economico scalare'!I27</f>
        <v>#N/A</v>
      </c>
      <c r="J17" s="854" t="e">
        <f t="shared" si="1"/>
        <v>#N/A</v>
      </c>
      <c r="K17" s="849">
        <f>+'Conto economico scalare'!K27</f>
        <v>-880372.14743800205</v>
      </c>
      <c r="L17" s="854">
        <f t="shared" si="3"/>
        <v>-1.3024297381500129E-2</v>
      </c>
    </row>
    <row r="18" spans="1:12" ht="18.600000000000001" thickBot="1" x14ac:dyDescent="0.4">
      <c r="A18" s="33"/>
      <c r="B18" s="113" t="s">
        <v>149</v>
      </c>
      <c r="C18" s="849">
        <f ca="1">+'Conto economico scalare'!C28</f>
        <v>0</v>
      </c>
      <c r="D18" s="854">
        <f t="shared" ca="1" si="2"/>
        <v>0</v>
      </c>
      <c r="E18" s="843">
        <f>+'Conto economico scalare'!E28</f>
        <v>0</v>
      </c>
      <c r="F18" s="844">
        <f t="shared" si="2"/>
        <v>0</v>
      </c>
      <c r="G18" s="849">
        <f>+'Conto economico scalare'!G28</f>
        <v>0</v>
      </c>
      <c r="H18" s="854" t="e">
        <f t="shared" si="0"/>
        <v>#DIV/0!</v>
      </c>
      <c r="I18" s="849" t="e">
        <f>+'Conto economico scalare'!I28</f>
        <v>#N/A</v>
      </c>
      <c r="J18" s="854" t="e">
        <f t="shared" si="1"/>
        <v>#N/A</v>
      </c>
      <c r="K18" s="849">
        <f>+'Conto economico scalare'!K28</f>
        <v>0</v>
      </c>
      <c r="L18" s="854">
        <f t="shared" si="3"/>
        <v>0</v>
      </c>
    </row>
    <row r="19" spans="1:12" s="93" customFormat="1" ht="38.25" customHeight="1" x14ac:dyDescent="0.25">
      <c r="A19" s="92"/>
      <c r="B19" s="98" t="s">
        <v>150</v>
      </c>
      <c r="C19" s="847">
        <f ca="1">+C16+C17+C18</f>
        <v>13243288.130640307</v>
      </c>
      <c r="D19" s="852">
        <f t="shared" ca="1" si="2"/>
        <v>0.17016511693448144</v>
      </c>
      <c r="E19" s="839">
        <f>+E16+E17+E18</f>
        <v>9994974.4128526766</v>
      </c>
      <c r="F19" s="840">
        <f t="shared" si="2"/>
        <v>0.14634303494160306</v>
      </c>
      <c r="G19" s="847">
        <f>+G16+G17+G18</f>
        <v>0</v>
      </c>
      <c r="H19" s="852" t="e">
        <f t="shared" si="0"/>
        <v>#DIV/0!</v>
      </c>
      <c r="I19" s="847" t="e">
        <f>+I16+I17+I18</f>
        <v>#N/A</v>
      </c>
      <c r="J19" s="852" t="e">
        <f t="shared" si="1"/>
        <v>#N/A</v>
      </c>
      <c r="K19" s="847">
        <f>+K16+K17+K18</f>
        <v>9403450.5636176709</v>
      </c>
      <c r="L19" s="852">
        <f t="shared" si="3"/>
        <v>0.13911541489494522</v>
      </c>
    </row>
    <row r="20" spans="1:12" s="44" customFormat="1" ht="18" x14ac:dyDescent="0.35">
      <c r="A20" s="33"/>
      <c r="B20" s="90" t="s">
        <v>151</v>
      </c>
      <c r="C20" s="849">
        <f ca="1">+'Conto economico scalare'!C30</f>
        <v>-66207.116458960038</v>
      </c>
      <c r="D20" s="854">
        <f t="shared" ca="1" si="2"/>
        <v>-8.5070577661660023E-4</v>
      </c>
      <c r="E20" s="843">
        <f>+'Conto economico scalare'!E30</f>
        <v>-67670.617462297814</v>
      </c>
      <c r="F20" s="844">
        <f t="shared" si="2"/>
        <v>-9.9081029392835036E-4</v>
      </c>
      <c r="G20" s="849">
        <f>+'Conto economico scalare'!G30</f>
        <v>0</v>
      </c>
      <c r="H20" s="854" t="e">
        <f t="shared" si="0"/>
        <v>#DIV/0!</v>
      </c>
      <c r="I20" s="849" t="e">
        <f>+'Conto economico scalare'!I30</f>
        <v>#N/A</v>
      </c>
      <c r="J20" s="854" t="e">
        <f t="shared" si="1"/>
        <v>#N/A</v>
      </c>
      <c r="K20" s="849">
        <f>+'Conto economico scalare'!K30</f>
        <v>-67670.617462297814</v>
      </c>
      <c r="L20" s="854">
        <f t="shared" si="3"/>
        <v>-1.0011246361934342E-3</v>
      </c>
    </row>
    <row r="21" spans="1:12" s="42" customFormat="1" ht="18" x14ac:dyDescent="0.35">
      <c r="A21" s="1"/>
      <c r="B21" s="90" t="s">
        <v>152</v>
      </c>
      <c r="C21" s="849">
        <f ca="1">+'Conto economico scalare'!C31</f>
        <v>0</v>
      </c>
      <c r="D21" s="854">
        <f t="shared" ca="1" si="2"/>
        <v>0</v>
      </c>
      <c r="E21" s="843">
        <f>+'Conto economico scalare'!E31</f>
        <v>0</v>
      </c>
      <c r="F21" s="844">
        <f t="shared" si="2"/>
        <v>0</v>
      </c>
      <c r="G21" s="849">
        <f>+'Conto economico scalare'!G31</f>
        <v>0</v>
      </c>
      <c r="H21" s="854" t="e">
        <f t="shared" si="0"/>
        <v>#DIV/0!</v>
      </c>
      <c r="I21" s="849" t="e">
        <f>+'Conto economico scalare'!I31</f>
        <v>#N/A</v>
      </c>
      <c r="J21" s="854" t="e">
        <f t="shared" si="1"/>
        <v>#N/A</v>
      </c>
      <c r="K21" s="849">
        <f>+'Conto economico scalare'!K31</f>
        <v>0</v>
      </c>
      <c r="L21" s="854">
        <f t="shared" si="3"/>
        <v>0</v>
      </c>
    </row>
    <row r="22" spans="1:12" s="95" customFormat="1" ht="18" x14ac:dyDescent="0.35">
      <c r="B22" s="90" t="s">
        <v>153</v>
      </c>
      <c r="C22" s="849">
        <f ca="1">+'Conto economico scalare'!C32</f>
        <v>0</v>
      </c>
      <c r="D22" s="854">
        <f t="shared" ca="1" si="2"/>
        <v>0</v>
      </c>
      <c r="E22" s="843">
        <f>+'Conto economico scalare'!E32</f>
        <v>0</v>
      </c>
      <c r="F22" s="844">
        <f t="shared" si="2"/>
        <v>0</v>
      </c>
      <c r="G22" s="849">
        <f>+'Conto economico scalare'!G32</f>
        <v>0</v>
      </c>
      <c r="H22" s="854" t="e">
        <f t="shared" si="0"/>
        <v>#DIV/0!</v>
      </c>
      <c r="I22" s="849" t="e">
        <f>+'Conto economico scalare'!I32</f>
        <v>#N/A</v>
      </c>
      <c r="J22" s="854" t="e">
        <f t="shared" si="1"/>
        <v>#N/A</v>
      </c>
      <c r="K22" s="849">
        <f>+'Conto economico scalare'!K32</f>
        <v>0</v>
      </c>
      <c r="L22" s="854">
        <f t="shared" si="3"/>
        <v>0</v>
      </c>
    </row>
    <row r="23" spans="1:12" s="41" customFormat="1" ht="18" x14ac:dyDescent="0.35">
      <c r="B23" s="90" t="s">
        <v>154</v>
      </c>
      <c r="C23" s="849">
        <f ca="1">+'Conto economico scalare'!C33</f>
        <v>-289797.24967769661</v>
      </c>
      <c r="D23" s="854">
        <f t="shared" ca="1" si="2"/>
        <v>-3.7236509839729719E-3</v>
      </c>
      <c r="E23" s="843">
        <f>+'Conto economico scalare'!E33</f>
        <v>-663655.61319412524</v>
      </c>
      <c r="F23" s="844">
        <f t="shared" si="2"/>
        <v>-9.7170210326871006E-3</v>
      </c>
      <c r="G23" s="849">
        <f>+'Conto economico scalare'!G33</f>
        <v>0</v>
      </c>
      <c r="H23" s="854" t="e">
        <f t="shared" si="0"/>
        <v>#DIV/0!</v>
      </c>
      <c r="I23" s="849" t="e">
        <f>+'Conto economico scalare'!I33</f>
        <v>#N/A</v>
      </c>
      <c r="J23" s="854" t="e">
        <f t="shared" si="1"/>
        <v>#N/A</v>
      </c>
      <c r="K23" s="849">
        <f>+'Conto economico scalare'!K33</f>
        <v>-663655.61319412524</v>
      </c>
      <c r="L23" s="854">
        <f t="shared" si="3"/>
        <v>-9.8181752913199857E-3</v>
      </c>
    </row>
    <row r="24" spans="1:12" s="41" customFormat="1" ht="18" x14ac:dyDescent="0.35">
      <c r="B24" s="90" t="s">
        <v>155</v>
      </c>
      <c r="C24" s="849">
        <f ca="1">+'Conto economico scalare'!C34</f>
        <v>303885.18693596905</v>
      </c>
      <c r="D24" s="854">
        <f t="shared" ca="1" si="2"/>
        <v>3.9046691319790639E-3</v>
      </c>
      <c r="E24" s="843">
        <f>+'Conto economico scalare'!E34</f>
        <v>558205.38446385192</v>
      </c>
      <c r="F24" s="844">
        <f t="shared" si="2"/>
        <v>8.1730544480572969E-3</v>
      </c>
      <c r="G24" s="849">
        <f>+'Conto economico scalare'!G34</f>
        <v>0</v>
      </c>
      <c r="H24" s="854" t="e">
        <f t="shared" si="0"/>
        <v>#DIV/0!</v>
      </c>
      <c r="I24" s="849" t="e">
        <f>+'Conto economico scalare'!I34</f>
        <v>#N/A</v>
      </c>
      <c r="J24" s="854" t="e">
        <f t="shared" si="1"/>
        <v>#N/A</v>
      </c>
      <c r="K24" s="849">
        <f>+'Conto economico scalare'!K34</f>
        <v>558205.38446385192</v>
      </c>
      <c r="L24" s="854">
        <f t="shared" si="3"/>
        <v>8.2581360034721073E-3</v>
      </c>
    </row>
    <row r="25" spans="1:12" s="41" customFormat="1" ht="18" x14ac:dyDescent="0.35">
      <c r="B25" s="90" t="s">
        <v>156</v>
      </c>
      <c r="C25" s="849">
        <f ca="1">+'Conto economico scalare'!C35</f>
        <v>12811.783412118606</v>
      </c>
      <c r="D25" s="854">
        <f t="shared" ca="1" si="2"/>
        <v>1.6462064412979018E-4</v>
      </c>
      <c r="E25" s="843">
        <f>+'Conto economico scalare'!E35</f>
        <v>1001.7816884452909</v>
      </c>
      <c r="F25" s="844">
        <f t="shared" si="2"/>
        <v>1.4667748668519598E-5</v>
      </c>
      <c r="G25" s="849">
        <f>+'Conto economico scalare'!G35</f>
        <v>0</v>
      </c>
      <c r="H25" s="854" t="e">
        <f t="shared" si="0"/>
        <v>#DIV/0!</v>
      </c>
      <c r="I25" s="849" t="e">
        <f>+'Conto economico scalare'!I35</f>
        <v>#N/A</v>
      </c>
      <c r="J25" s="854" t="e">
        <f t="shared" si="1"/>
        <v>#N/A</v>
      </c>
      <c r="K25" s="849">
        <f>+'Conto economico scalare'!K35</f>
        <v>1001.7816884452909</v>
      </c>
      <c r="L25" s="854">
        <f t="shared" si="3"/>
        <v>1.4820440037344113E-5</v>
      </c>
    </row>
    <row r="26" spans="1:12" s="95" customFormat="1" ht="18" x14ac:dyDescent="0.25">
      <c r="B26" s="96" t="s">
        <v>157</v>
      </c>
      <c r="C26" s="848">
        <f ca="1">+'Conto economico scalare'!C36</f>
        <v>0</v>
      </c>
      <c r="D26" s="853">
        <f t="shared" ca="1" si="2"/>
        <v>0</v>
      </c>
      <c r="E26" s="841">
        <f>+'Conto economico scalare'!E36</f>
        <v>0</v>
      </c>
      <c r="F26" s="842">
        <f t="shared" si="2"/>
        <v>0</v>
      </c>
      <c r="G26" s="848">
        <f>+'Conto economico scalare'!G36</f>
        <v>0</v>
      </c>
      <c r="H26" s="853" t="e">
        <f t="shared" si="0"/>
        <v>#DIV/0!</v>
      </c>
      <c r="I26" s="848" t="e">
        <f>+'Conto economico scalare'!I36</f>
        <v>#N/A</v>
      </c>
      <c r="J26" s="853" t="e">
        <f t="shared" si="1"/>
        <v>#N/A</v>
      </c>
      <c r="K26" s="848">
        <f>+'Conto economico scalare'!K36</f>
        <v>0</v>
      </c>
      <c r="L26" s="853">
        <f t="shared" si="3"/>
        <v>0</v>
      </c>
    </row>
    <row r="27" spans="1:12" s="95" customFormat="1" ht="18" x14ac:dyDescent="0.25">
      <c r="B27" s="96" t="s">
        <v>158</v>
      </c>
      <c r="C27" s="848">
        <f ca="1">+'Conto economico scalare'!C37</f>
        <v>0</v>
      </c>
      <c r="D27" s="853">
        <f t="shared" ca="1" si="2"/>
        <v>0</v>
      </c>
      <c r="E27" s="841">
        <f>+'Conto economico scalare'!E37</f>
        <v>0</v>
      </c>
      <c r="F27" s="842">
        <f t="shared" si="2"/>
        <v>0</v>
      </c>
      <c r="G27" s="848">
        <f>+'Conto economico scalare'!G37</f>
        <v>0</v>
      </c>
      <c r="H27" s="853" t="e">
        <f t="shared" si="0"/>
        <v>#DIV/0!</v>
      </c>
      <c r="I27" s="848" t="e">
        <f>+'Conto economico scalare'!I37</f>
        <v>#N/A</v>
      </c>
      <c r="J27" s="853" t="e">
        <f t="shared" si="1"/>
        <v>#N/A</v>
      </c>
      <c r="K27" s="848">
        <f>+'Conto economico scalare'!K37</f>
        <v>0</v>
      </c>
      <c r="L27" s="853">
        <f t="shared" si="3"/>
        <v>0</v>
      </c>
    </row>
    <row r="28" spans="1:12" ht="18.600000000000001" thickBot="1" x14ac:dyDescent="0.4">
      <c r="B28" s="90" t="s">
        <v>159</v>
      </c>
      <c r="C28" s="849">
        <f ca="1">+'Conto economico scalare'!C38</f>
        <v>0</v>
      </c>
      <c r="D28" s="854">
        <f t="shared" ca="1" si="2"/>
        <v>0</v>
      </c>
      <c r="E28" s="843">
        <f>+'Conto economico scalare'!E38</f>
        <v>0</v>
      </c>
      <c r="F28" s="844">
        <f t="shared" si="2"/>
        <v>0</v>
      </c>
      <c r="G28" s="849">
        <f>+'Conto economico scalare'!G38</f>
        <v>0</v>
      </c>
      <c r="H28" s="854" t="e">
        <f t="shared" si="0"/>
        <v>#DIV/0!</v>
      </c>
      <c r="I28" s="849" t="e">
        <f>+'Conto economico scalare'!I38</f>
        <v>#N/A</v>
      </c>
      <c r="J28" s="854" t="e">
        <f t="shared" si="1"/>
        <v>#N/A</v>
      </c>
      <c r="K28" s="849">
        <f>+'Conto economico scalare'!K38</f>
        <v>0</v>
      </c>
      <c r="L28" s="854">
        <f t="shared" si="3"/>
        <v>0</v>
      </c>
    </row>
    <row r="29" spans="1:12" s="93" customFormat="1" ht="38.25" customHeight="1" x14ac:dyDescent="0.25">
      <c r="A29" s="92"/>
      <c r="B29" s="98" t="s">
        <v>160</v>
      </c>
      <c r="C29" s="847">
        <f ca="1">+C19+SUM(C24:C28)+SUM(C20:C23)</f>
        <v>13203980.734851738</v>
      </c>
      <c r="D29" s="852">
        <f t="shared" ca="1" si="2"/>
        <v>0.16966004995000072</v>
      </c>
      <c r="E29" s="839">
        <f>+E19+SUM(E20:E28)</f>
        <v>9822855.3483485505</v>
      </c>
      <c r="F29" s="840">
        <f t="shared" si="2"/>
        <v>0.14382292581171341</v>
      </c>
      <c r="G29" s="847">
        <f>+G19+SUM(G20:G28)</f>
        <v>0</v>
      </c>
      <c r="H29" s="852" t="e">
        <f t="shared" si="0"/>
        <v>#DIV/0!</v>
      </c>
      <c r="I29" s="847" t="e">
        <f>+I19+SUM(I20:I28)</f>
        <v>#N/A</v>
      </c>
      <c r="J29" s="852" t="e">
        <f t="shared" si="1"/>
        <v>#N/A</v>
      </c>
      <c r="K29" s="847">
        <f>+K19+SUM(K20:K28)</f>
        <v>9231331.4991135448</v>
      </c>
      <c r="L29" s="852">
        <f t="shared" si="3"/>
        <v>0.13656907141094124</v>
      </c>
    </row>
    <row r="30" spans="1:12" ht="18" x14ac:dyDescent="0.35">
      <c r="B30" s="90" t="s">
        <v>161</v>
      </c>
      <c r="C30" s="849">
        <f ca="1">+'Conto economico scalare'!C40</f>
        <v>-1858175.7627847013</v>
      </c>
      <c r="D30" s="854">
        <f t="shared" ca="1" si="2"/>
        <v>-2.3875996115157391E-2</v>
      </c>
      <c r="E30" s="843">
        <f>+'Conto economico scalare'!E40</f>
        <v>-1206444.8004902927</v>
      </c>
      <c r="F30" s="844">
        <f t="shared" si="2"/>
        <v>-1.7664356735744312E-2</v>
      </c>
      <c r="G30" s="849">
        <f>+'Conto economico scalare'!G40</f>
        <v>0</v>
      </c>
      <c r="H30" s="854" t="e">
        <f t="shared" si="0"/>
        <v>#DIV/0!</v>
      </c>
      <c r="I30" s="849" t="e">
        <f>+'Conto economico scalare'!I40</f>
        <v>#N/A</v>
      </c>
      <c r="J30" s="854" t="e">
        <f t="shared" si="1"/>
        <v>#N/A</v>
      </c>
      <c r="K30" s="849">
        <f>+'Conto economico scalare'!K40</f>
        <v>-1206444.8004902927</v>
      </c>
      <c r="L30" s="854">
        <f t="shared" si="3"/>
        <v>-1.7848242816037883E-2</v>
      </c>
    </row>
    <row r="31" spans="1:12" ht="18" x14ac:dyDescent="0.35">
      <c r="B31" s="90" t="s">
        <v>162</v>
      </c>
      <c r="C31" s="849">
        <f ca="1">+'Conto economico scalare'!C41</f>
        <v>0</v>
      </c>
      <c r="D31" s="854">
        <f t="shared" ca="1" si="2"/>
        <v>0</v>
      </c>
      <c r="E31" s="843">
        <f>+'Conto economico scalare'!E41</f>
        <v>0</v>
      </c>
      <c r="F31" s="844">
        <f t="shared" si="2"/>
        <v>0</v>
      </c>
      <c r="G31" s="849">
        <f>+'Conto economico scalare'!G41</f>
        <v>0</v>
      </c>
      <c r="H31" s="854" t="e">
        <f t="shared" si="0"/>
        <v>#DIV/0!</v>
      </c>
      <c r="I31" s="849" t="e">
        <f>+'Conto economico scalare'!I41</f>
        <v>#N/A</v>
      </c>
      <c r="J31" s="854" t="e">
        <f t="shared" si="1"/>
        <v>#N/A</v>
      </c>
      <c r="K31" s="849">
        <f>+'Conto economico scalare'!K41</f>
        <v>0</v>
      </c>
      <c r="L31" s="854">
        <f t="shared" si="3"/>
        <v>0</v>
      </c>
    </row>
    <row r="32" spans="1:12" ht="18.600000000000001" thickBot="1" x14ac:dyDescent="0.4">
      <c r="B32" s="90" t="s">
        <v>163</v>
      </c>
      <c r="C32" s="849">
        <f ca="1">+'Conto economico scalare'!C42</f>
        <v>0</v>
      </c>
      <c r="D32" s="854">
        <f t="shared" ca="1" si="2"/>
        <v>0</v>
      </c>
      <c r="E32" s="843">
        <f>+'Conto economico scalare'!E42</f>
        <v>0</v>
      </c>
      <c r="F32" s="844">
        <f t="shared" si="2"/>
        <v>0</v>
      </c>
      <c r="G32" s="849">
        <f>+'Conto economico scalare'!G42</f>
        <v>0</v>
      </c>
      <c r="H32" s="854" t="e">
        <f t="shared" si="0"/>
        <v>#DIV/0!</v>
      </c>
      <c r="I32" s="849" t="e">
        <f>+'Conto economico scalare'!I42</f>
        <v>#N/A</v>
      </c>
      <c r="J32" s="854" t="e">
        <f t="shared" si="1"/>
        <v>#N/A</v>
      </c>
      <c r="K32" s="849">
        <f>+'Conto economico scalare'!K42</f>
        <v>0</v>
      </c>
      <c r="L32" s="854">
        <f t="shared" si="3"/>
        <v>0</v>
      </c>
    </row>
    <row r="33" spans="1:12" s="93" customFormat="1" ht="38.25" customHeight="1" x14ac:dyDescent="0.25">
      <c r="A33" s="92"/>
      <c r="B33" s="98" t="s">
        <v>164</v>
      </c>
      <c r="C33" s="847">
        <f ca="1">+C29+SUM(C30:C32)</f>
        <v>11345804.972067038</v>
      </c>
      <c r="D33" s="852">
        <f t="shared" ca="1" si="2"/>
        <v>0.14578405383484336</v>
      </c>
      <c r="E33" s="839">
        <f>+E29+SUM(E30:E32)</f>
        <v>8616410.5478582568</v>
      </c>
      <c r="F33" s="840">
        <f t="shared" si="2"/>
        <v>0.12615856907596909</v>
      </c>
      <c r="G33" s="847">
        <f>+G29+SUM(G30:G32)</f>
        <v>0</v>
      </c>
      <c r="H33" s="852" t="e">
        <f t="shared" si="0"/>
        <v>#DIV/0!</v>
      </c>
      <c r="I33" s="847" t="e">
        <f>+I29+SUM(I30:I32)</f>
        <v>#N/A</v>
      </c>
      <c r="J33" s="852" t="e">
        <f t="shared" si="1"/>
        <v>#N/A</v>
      </c>
      <c r="K33" s="847">
        <f>+K29+SUM(K30:K32)</f>
        <v>8024886.6986232521</v>
      </c>
      <c r="L33" s="852">
        <f t="shared" si="3"/>
        <v>0.11872082859490336</v>
      </c>
    </row>
    <row r="34" spans="1:12" ht="3.75" customHeight="1" x14ac:dyDescent="0.35">
      <c r="B34" s="91"/>
      <c r="C34" s="91"/>
      <c r="D34" s="647"/>
      <c r="E34" s="91"/>
      <c r="F34" s="647"/>
      <c r="G34" s="91"/>
      <c r="H34" s="647"/>
      <c r="I34" s="91"/>
      <c r="J34" s="647"/>
      <c r="K34" s="91"/>
      <c r="L34" s="647"/>
    </row>
    <row r="35" spans="1:12" x14ac:dyDescent="0.25">
      <c r="B35" s="86"/>
      <c r="C35" s="86"/>
      <c r="D35" s="648"/>
      <c r="E35" s="86"/>
      <c r="F35" s="648"/>
      <c r="G35" s="86"/>
      <c r="H35" s="648"/>
      <c r="I35" s="86"/>
      <c r="J35" s="648"/>
      <c r="K35" s="86"/>
      <c r="L35" s="648"/>
    </row>
    <row r="36" spans="1:12" x14ac:dyDescent="0.25">
      <c r="B36"/>
      <c r="C36"/>
      <c r="D36" s="649"/>
      <c r="E36"/>
      <c r="F36" s="649"/>
      <c r="G36"/>
      <c r="H36" s="649"/>
      <c r="I36"/>
      <c r="J36" s="649"/>
      <c r="K36"/>
      <c r="L36" s="649"/>
    </row>
    <row r="37" spans="1:12" x14ac:dyDescent="0.25">
      <c r="B37"/>
      <c r="C37"/>
      <c r="D37" s="649"/>
      <c r="E37"/>
      <c r="F37" s="649"/>
      <c r="G37"/>
      <c r="H37" s="649"/>
      <c r="I37"/>
      <c r="J37" s="649"/>
      <c r="K37"/>
      <c r="L37" s="649"/>
    </row>
    <row r="38" spans="1:12" x14ac:dyDescent="0.25">
      <c r="B38"/>
      <c r="C38"/>
      <c r="D38" s="649"/>
      <c r="E38"/>
      <c r="F38" s="649"/>
      <c r="G38"/>
      <c r="H38" s="649"/>
      <c r="I38"/>
      <c r="J38" s="649"/>
      <c r="K38"/>
      <c r="L38" s="649"/>
    </row>
    <row r="39" spans="1:12" x14ac:dyDescent="0.25">
      <c r="B39"/>
      <c r="C39"/>
      <c r="D39" s="649"/>
      <c r="E39"/>
      <c r="F39" s="649"/>
      <c r="G39"/>
      <c r="H39" s="649"/>
      <c r="I39"/>
      <c r="J39" s="649"/>
      <c r="K39"/>
      <c r="L39" s="649"/>
    </row>
    <row r="40" spans="1:12" x14ac:dyDescent="0.25">
      <c r="B40"/>
      <c r="C40"/>
      <c r="D40" s="649"/>
      <c r="E40"/>
      <c r="F40" s="649"/>
      <c r="G40"/>
      <c r="H40" s="649"/>
      <c r="I40"/>
      <c r="J40" s="649"/>
      <c r="K40"/>
      <c r="L40" s="649"/>
    </row>
    <row r="41" spans="1:12" x14ac:dyDescent="0.25">
      <c r="B41"/>
      <c r="C41"/>
      <c r="D41" s="649"/>
      <c r="E41"/>
      <c r="F41" s="649"/>
      <c r="G41"/>
      <c r="H41" s="649"/>
      <c r="I41"/>
      <c r="J41" s="649"/>
      <c r="K41"/>
      <c r="L41" s="649"/>
    </row>
    <row r="42" spans="1:12" x14ac:dyDescent="0.25">
      <c r="B42"/>
      <c r="C42"/>
      <c r="D42" s="649"/>
      <c r="E42"/>
      <c r="F42" s="649"/>
      <c r="G42"/>
      <c r="H42" s="649"/>
      <c r="I42"/>
      <c r="J42" s="649"/>
      <c r="K42"/>
      <c r="L42" s="649"/>
    </row>
    <row r="43" spans="1:12" x14ac:dyDescent="0.25">
      <c r="B43"/>
      <c r="C43"/>
      <c r="D43" s="649"/>
      <c r="E43"/>
      <c r="F43" s="649"/>
      <c r="G43"/>
      <c r="H43" s="649"/>
      <c r="I43"/>
      <c r="J43" s="649"/>
      <c r="K43"/>
      <c r="L43" s="649"/>
    </row>
    <row r="44" spans="1:12" x14ac:dyDescent="0.25">
      <c r="B44"/>
      <c r="C44"/>
      <c r="D44" s="649"/>
      <c r="E44"/>
      <c r="F44" s="649"/>
      <c r="G44"/>
      <c r="H44" s="649"/>
      <c r="I44"/>
      <c r="J44" s="649"/>
      <c r="K44"/>
      <c r="L44" s="649"/>
    </row>
    <row r="45" spans="1:12" x14ac:dyDescent="0.25">
      <c r="B45"/>
      <c r="C45"/>
      <c r="D45" s="649"/>
      <c r="E45"/>
      <c r="F45" s="649"/>
      <c r="G45"/>
      <c r="H45" s="649"/>
      <c r="I45"/>
      <c r="J45" s="649"/>
      <c r="K45"/>
      <c r="L45" s="649"/>
    </row>
    <row r="46" spans="1:12" ht="16.2" x14ac:dyDescent="0.35">
      <c r="B46" s="87"/>
      <c r="C46" s="87"/>
      <c r="D46" s="650"/>
      <c r="E46" s="87"/>
      <c r="F46" s="650"/>
      <c r="G46" s="87"/>
      <c r="H46" s="650"/>
      <c r="I46" s="87"/>
      <c r="J46" s="650"/>
      <c r="K46" s="87"/>
      <c r="L46" s="650"/>
    </row>
    <row r="47" spans="1:12" ht="16.2" x14ac:dyDescent="0.35">
      <c r="B47" s="87"/>
      <c r="C47" s="87"/>
      <c r="D47" s="650"/>
      <c r="E47" s="87"/>
      <c r="F47" s="650"/>
      <c r="G47" s="87"/>
      <c r="H47" s="650"/>
      <c r="I47" s="87"/>
      <c r="J47" s="650"/>
      <c r="K47" s="87"/>
      <c r="L47" s="650"/>
    </row>
    <row r="48" spans="1:12" x14ac:dyDescent="0.25">
      <c r="B48"/>
      <c r="C48"/>
      <c r="D48" s="649"/>
      <c r="E48"/>
      <c r="F48" s="649"/>
      <c r="G48"/>
      <c r="H48" s="649"/>
      <c r="I48"/>
      <c r="J48" s="649"/>
      <c r="K48"/>
      <c r="L48" s="649"/>
    </row>
    <row r="49" spans="2:12" x14ac:dyDescent="0.25">
      <c r="B49"/>
      <c r="C49"/>
      <c r="D49" s="649"/>
      <c r="E49"/>
      <c r="F49" s="649"/>
      <c r="G49"/>
      <c r="H49" s="649"/>
      <c r="I49"/>
      <c r="J49" s="649"/>
      <c r="K49"/>
      <c r="L49" s="649"/>
    </row>
    <row r="50" spans="2:12" x14ac:dyDescent="0.25">
      <c r="B50"/>
      <c r="C50"/>
      <c r="D50" s="649"/>
      <c r="E50"/>
      <c r="F50" s="649"/>
      <c r="G50"/>
      <c r="H50" s="649"/>
      <c r="I50"/>
      <c r="J50" s="649"/>
      <c r="K50"/>
      <c r="L50" s="649"/>
    </row>
    <row r="51" spans="2:12" ht="16.2" x14ac:dyDescent="0.35">
      <c r="B51" s="87"/>
      <c r="C51" s="87"/>
      <c r="D51" s="650"/>
      <c r="E51" s="87"/>
      <c r="F51" s="650"/>
      <c r="G51" s="87"/>
      <c r="H51" s="650"/>
      <c r="I51" s="87"/>
      <c r="J51" s="650"/>
      <c r="K51" s="87"/>
      <c r="L51" s="650"/>
    </row>
    <row r="52" spans="2:12" x14ac:dyDescent="0.25">
      <c r="B52"/>
      <c r="C52"/>
      <c r="D52" s="649"/>
      <c r="E52"/>
      <c r="F52" s="649"/>
      <c r="G52"/>
      <c r="H52" s="649"/>
      <c r="I52"/>
      <c r="J52" s="649"/>
      <c r="K52"/>
      <c r="L52" s="649"/>
    </row>
    <row r="53" spans="2:12" ht="15.6" x14ac:dyDescent="0.3">
      <c r="B53" s="88"/>
      <c r="C53" s="88"/>
      <c r="D53" s="651"/>
      <c r="E53" s="88"/>
      <c r="F53" s="651"/>
      <c r="G53" s="88"/>
      <c r="H53" s="651"/>
      <c r="I53" s="88"/>
      <c r="J53" s="651"/>
      <c r="K53" s="88"/>
      <c r="L53" s="651"/>
    </row>
    <row r="54" spans="2:12" ht="15.6" x14ac:dyDescent="0.3">
      <c r="B54" s="88"/>
      <c r="C54" s="88"/>
      <c r="D54" s="651"/>
      <c r="E54" s="88"/>
      <c r="F54" s="651"/>
      <c r="G54" s="88"/>
      <c r="H54" s="651"/>
      <c r="I54" s="88"/>
      <c r="J54" s="651"/>
      <c r="K54" s="88"/>
      <c r="L54" s="651"/>
    </row>
    <row r="55" spans="2:12" x14ac:dyDescent="0.25">
      <c r="B55"/>
      <c r="C55"/>
      <c r="D55" s="649"/>
      <c r="E55"/>
      <c r="F55" s="649"/>
      <c r="G55"/>
      <c r="H55" s="649"/>
      <c r="I55"/>
      <c r="J55" s="649"/>
      <c r="K55"/>
      <c r="L55" s="649"/>
    </row>
    <row r="56" spans="2:12" x14ac:dyDescent="0.25">
      <c r="B56"/>
      <c r="C56"/>
      <c r="D56" s="649"/>
      <c r="E56"/>
      <c r="F56" s="649"/>
      <c r="G56"/>
      <c r="H56" s="649"/>
      <c r="I56"/>
      <c r="J56" s="649"/>
      <c r="K56"/>
      <c r="L56" s="649"/>
    </row>
    <row r="57" spans="2:12" x14ac:dyDescent="0.25">
      <c r="B57"/>
      <c r="C57"/>
      <c r="D57" s="649"/>
      <c r="E57"/>
      <c r="F57" s="649"/>
      <c r="G57"/>
      <c r="H57" s="649"/>
      <c r="I57"/>
      <c r="J57" s="649"/>
      <c r="K57"/>
      <c r="L57" s="649"/>
    </row>
    <row r="58" spans="2:12" x14ac:dyDescent="0.25">
      <c r="B58"/>
      <c r="C58"/>
      <c r="D58" s="649"/>
      <c r="E58"/>
      <c r="F58" s="649"/>
      <c r="G58"/>
      <c r="H58" s="649"/>
      <c r="I58"/>
      <c r="J58" s="649"/>
      <c r="K58"/>
      <c r="L58" s="649"/>
    </row>
    <row r="59" spans="2:12" x14ac:dyDescent="0.25">
      <c r="B59"/>
      <c r="C59"/>
      <c r="D59" s="649"/>
      <c r="E59"/>
      <c r="F59" s="649"/>
      <c r="G59"/>
      <c r="H59" s="649"/>
      <c r="I59"/>
      <c r="J59" s="649"/>
      <c r="K59"/>
      <c r="L59" s="649"/>
    </row>
    <row r="60" spans="2:12" x14ac:dyDescent="0.25">
      <c r="B60"/>
      <c r="C60"/>
      <c r="D60" s="649"/>
      <c r="E60"/>
      <c r="F60" s="649"/>
      <c r="G60"/>
      <c r="H60" s="649"/>
      <c r="I60"/>
      <c r="J60" s="649"/>
      <c r="K60"/>
      <c r="L60" s="649"/>
    </row>
    <row r="61" spans="2:12" x14ac:dyDescent="0.25">
      <c r="B61"/>
      <c r="C61"/>
      <c r="D61" s="649"/>
      <c r="E61"/>
      <c r="F61" s="649"/>
      <c r="G61"/>
      <c r="H61" s="649"/>
      <c r="I61"/>
      <c r="J61" s="649"/>
      <c r="K61"/>
      <c r="L61" s="649"/>
    </row>
    <row r="62" spans="2:12" x14ac:dyDescent="0.25">
      <c r="B62"/>
      <c r="C62"/>
      <c r="D62" s="649"/>
      <c r="E62"/>
      <c r="F62" s="649"/>
      <c r="G62"/>
      <c r="H62" s="649"/>
      <c r="I62"/>
      <c r="J62" s="649"/>
      <c r="K62"/>
      <c r="L62" s="649"/>
    </row>
    <row r="63" spans="2:12" x14ac:dyDescent="0.25">
      <c r="B63"/>
      <c r="C63"/>
      <c r="D63" s="649"/>
      <c r="E63"/>
      <c r="F63" s="649"/>
      <c r="G63"/>
      <c r="H63" s="649"/>
      <c r="I63"/>
      <c r="J63" s="649"/>
      <c r="K63"/>
      <c r="L63" s="649"/>
    </row>
    <row r="64" spans="2:12" x14ac:dyDescent="0.25">
      <c r="B64"/>
      <c r="C64"/>
      <c r="D64" s="649"/>
      <c r="E64"/>
      <c r="F64" s="649"/>
      <c r="G64"/>
      <c r="H64" s="649"/>
      <c r="I64"/>
      <c r="J64" s="649"/>
      <c r="K64"/>
      <c r="L64" s="649"/>
    </row>
    <row r="65" spans="2:12" ht="16.2" x14ac:dyDescent="0.35">
      <c r="B65" s="87"/>
      <c r="C65" s="87"/>
      <c r="D65" s="650"/>
      <c r="E65" s="87"/>
      <c r="F65" s="650"/>
      <c r="G65" s="87"/>
      <c r="H65" s="650"/>
      <c r="I65" s="87"/>
      <c r="J65" s="650"/>
      <c r="K65" s="87"/>
      <c r="L65" s="650"/>
    </row>
    <row r="66" spans="2:12" x14ac:dyDescent="0.25">
      <c r="B66"/>
      <c r="C66"/>
      <c r="D66" s="649"/>
      <c r="E66"/>
      <c r="F66" s="649"/>
      <c r="G66"/>
      <c r="H66" s="649"/>
      <c r="I66"/>
      <c r="J66" s="649"/>
      <c r="K66"/>
      <c r="L66" s="649"/>
    </row>
    <row r="67" spans="2:12" ht="16.2" x14ac:dyDescent="0.35">
      <c r="B67" s="87"/>
      <c r="C67" s="87"/>
      <c r="D67" s="650"/>
      <c r="E67" s="87"/>
      <c r="F67" s="650"/>
      <c r="G67" s="87"/>
      <c r="H67" s="650"/>
      <c r="I67" s="87"/>
      <c r="J67" s="650"/>
      <c r="K67" s="87"/>
      <c r="L67" s="650"/>
    </row>
    <row r="68" spans="2:12" x14ac:dyDescent="0.25">
      <c r="B68"/>
      <c r="C68"/>
      <c r="D68" s="649"/>
      <c r="E68"/>
      <c r="F68" s="649"/>
      <c r="G68"/>
      <c r="H68" s="649"/>
      <c r="I68"/>
      <c r="J68" s="649"/>
      <c r="K68"/>
      <c r="L68" s="649"/>
    </row>
    <row r="69" spans="2:12" x14ac:dyDescent="0.25">
      <c r="B69"/>
      <c r="C69"/>
      <c r="D69" s="649"/>
      <c r="E69"/>
      <c r="F69" s="649"/>
      <c r="G69"/>
      <c r="H69" s="649"/>
      <c r="I69"/>
      <c r="J69" s="649"/>
      <c r="K69"/>
      <c r="L69" s="649"/>
    </row>
    <row r="70" spans="2:12" x14ac:dyDescent="0.25">
      <c r="B70"/>
      <c r="C70"/>
      <c r="D70" s="649"/>
      <c r="E70"/>
      <c r="F70" s="649"/>
      <c r="G70"/>
      <c r="H70" s="649"/>
      <c r="I70"/>
      <c r="J70" s="649"/>
      <c r="K70"/>
      <c r="L70" s="649"/>
    </row>
    <row r="71" spans="2:12" x14ac:dyDescent="0.25">
      <c r="B71"/>
      <c r="C71"/>
      <c r="D71" s="649"/>
      <c r="E71"/>
      <c r="F71" s="649"/>
      <c r="G71"/>
      <c r="H71" s="649"/>
      <c r="I71"/>
      <c r="J71" s="649"/>
      <c r="K71"/>
      <c r="L71" s="649"/>
    </row>
    <row r="72" spans="2:12" x14ac:dyDescent="0.25">
      <c r="B72"/>
      <c r="C72"/>
      <c r="D72" s="649"/>
      <c r="E72"/>
      <c r="F72" s="649"/>
      <c r="G72"/>
      <c r="H72" s="649"/>
      <c r="I72"/>
      <c r="J72" s="649"/>
      <c r="K72"/>
      <c r="L72" s="649"/>
    </row>
    <row r="73" spans="2:12" x14ac:dyDescent="0.25">
      <c r="B73"/>
      <c r="C73"/>
      <c r="D73" s="649"/>
      <c r="E73"/>
      <c r="F73" s="649"/>
      <c r="G73"/>
      <c r="H73" s="649"/>
      <c r="I73"/>
      <c r="J73" s="649"/>
      <c r="K73"/>
      <c r="L73" s="649"/>
    </row>
    <row r="74" spans="2:12" x14ac:dyDescent="0.25">
      <c r="B74"/>
      <c r="C74"/>
      <c r="D74" s="649"/>
      <c r="E74"/>
      <c r="F74" s="649"/>
      <c r="G74"/>
      <c r="H74" s="649"/>
      <c r="I74"/>
      <c r="J74" s="649"/>
      <c r="K74"/>
      <c r="L74" s="649"/>
    </row>
    <row r="75" spans="2:12" x14ac:dyDescent="0.25">
      <c r="B75"/>
      <c r="C75"/>
      <c r="D75" s="649"/>
      <c r="E75"/>
      <c r="F75" s="649"/>
      <c r="G75"/>
      <c r="H75" s="649"/>
      <c r="I75"/>
      <c r="J75" s="649"/>
      <c r="K75"/>
      <c r="L75" s="649"/>
    </row>
    <row r="76" spans="2:12" x14ac:dyDescent="0.25">
      <c r="B76"/>
      <c r="C76"/>
      <c r="D76" s="649"/>
      <c r="E76"/>
      <c r="F76" s="649"/>
      <c r="G76"/>
      <c r="H76" s="649"/>
      <c r="I76"/>
      <c r="J76" s="649"/>
      <c r="K76"/>
      <c r="L76" s="649"/>
    </row>
    <row r="77" spans="2:12" x14ac:dyDescent="0.25">
      <c r="B77"/>
      <c r="C77"/>
      <c r="D77" s="649"/>
      <c r="E77"/>
      <c r="F77" s="649"/>
      <c r="G77"/>
      <c r="H77" s="649"/>
      <c r="I77"/>
      <c r="J77" s="649"/>
      <c r="K77"/>
      <c r="L77" s="649"/>
    </row>
    <row r="78" spans="2:12" x14ac:dyDescent="0.25">
      <c r="B78"/>
      <c r="C78"/>
      <c r="D78" s="649"/>
      <c r="E78"/>
      <c r="F78" s="649"/>
      <c r="G78"/>
      <c r="H78" s="649"/>
      <c r="I78"/>
      <c r="J78" s="649"/>
      <c r="K78"/>
      <c r="L78" s="649"/>
    </row>
    <row r="79" spans="2:12" x14ac:dyDescent="0.25">
      <c r="B79"/>
      <c r="C79"/>
      <c r="D79" s="649"/>
      <c r="E79"/>
      <c r="F79" s="649"/>
      <c r="G79"/>
      <c r="H79" s="649"/>
      <c r="I79"/>
      <c r="J79" s="649"/>
      <c r="K79"/>
      <c r="L79" s="649"/>
    </row>
    <row r="80" spans="2:12" x14ac:dyDescent="0.25">
      <c r="B80"/>
      <c r="C80"/>
      <c r="D80" s="649"/>
      <c r="E80"/>
      <c r="F80" s="649"/>
      <c r="G80"/>
      <c r="H80" s="649"/>
      <c r="I80"/>
      <c r="J80" s="649"/>
      <c r="K80"/>
      <c r="L80" s="649"/>
    </row>
    <row r="81" spans="2:12" x14ac:dyDescent="0.25">
      <c r="B81"/>
      <c r="C81"/>
      <c r="D81" s="649"/>
      <c r="E81"/>
      <c r="F81" s="649"/>
      <c r="G81"/>
      <c r="H81" s="649"/>
      <c r="I81"/>
      <c r="J81" s="649"/>
      <c r="K81"/>
      <c r="L81" s="649"/>
    </row>
    <row r="82" spans="2:12" x14ac:dyDescent="0.25">
      <c r="B82"/>
      <c r="C82"/>
      <c r="D82" s="649"/>
      <c r="E82"/>
      <c r="F82" s="649"/>
      <c r="G82"/>
      <c r="H82" s="649"/>
      <c r="I82"/>
      <c r="J82" s="649"/>
      <c r="K82"/>
      <c r="L82" s="649"/>
    </row>
    <row r="83" spans="2:12" x14ac:dyDescent="0.25">
      <c r="B83"/>
      <c r="C83"/>
      <c r="D83" s="649"/>
      <c r="E83"/>
      <c r="F83" s="649"/>
      <c r="G83"/>
      <c r="H83" s="649"/>
      <c r="I83"/>
      <c r="J83" s="649"/>
      <c r="K83"/>
      <c r="L83" s="649"/>
    </row>
    <row r="84" spans="2:12" x14ac:dyDescent="0.25">
      <c r="B84"/>
      <c r="C84"/>
      <c r="D84" s="649"/>
      <c r="E84"/>
      <c r="F84" s="649"/>
      <c r="G84"/>
      <c r="H84" s="649"/>
      <c r="I84"/>
      <c r="J84" s="649"/>
      <c r="K84"/>
      <c r="L84" s="649"/>
    </row>
    <row r="85" spans="2:12" x14ac:dyDescent="0.25">
      <c r="B85"/>
      <c r="C85"/>
      <c r="D85" s="649"/>
      <c r="E85"/>
      <c r="F85" s="649"/>
      <c r="G85"/>
      <c r="H85" s="649"/>
      <c r="I85"/>
      <c r="J85" s="649"/>
      <c r="K85"/>
      <c r="L85" s="649"/>
    </row>
    <row r="86" spans="2:12" x14ac:dyDescent="0.25">
      <c r="B86"/>
      <c r="C86"/>
      <c r="D86" s="649"/>
      <c r="E86"/>
      <c r="F86" s="649"/>
      <c r="G86"/>
      <c r="H86" s="649"/>
      <c r="I86"/>
      <c r="J86" s="649"/>
      <c r="K86"/>
      <c r="L86" s="649"/>
    </row>
    <row r="87" spans="2:12" x14ac:dyDescent="0.25">
      <c r="B87"/>
      <c r="C87"/>
      <c r="D87" s="649"/>
      <c r="E87"/>
      <c r="F87" s="649"/>
      <c r="G87"/>
      <c r="H87" s="649"/>
      <c r="I87"/>
      <c r="J87" s="649"/>
      <c r="K87"/>
      <c r="L87" s="649"/>
    </row>
    <row r="88" spans="2:12" x14ac:dyDescent="0.25">
      <c r="B88"/>
      <c r="C88"/>
      <c r="D88" s="649"/>
      <c r="E88"/>
      <c r="F88" s="649"/>
      <c r="G88"/>
      <c r="H88" s="649"/>
      <c r="I88"/>
      <c r="J88" s="649"/>
      <c r="K88"/>
      <c r="L88" s="649"/>
    </row>
    <row r="89" spans="2:12" x14ac:dyDescent="0.25">
      <c r="B89"/>
      <c r="C89"/>
      <c r="D89" s="649"/>
      <c r="E89"/>
      <c r="F89" s="649"/>
      <c r="G89"/>
      <c r="H89" s="649"/>
      <c r="I89"/>
      <c r="J89" s="649"/>
      <c r="K89"/>
      <c r="L89" s="649"/>
    </row>
    <row r="90" spans="2:12" x14ac:dyDescent="0.25">
      <c r="B90"/>
      <c r="C90"/>
      <c r="D90" s="649"/>
      <c r="E90"/>
      <c r="F90" s="649"/>
      <c r="G90"/>
      <c r="H90" s="649"/>
      <c r="I90"/>
      <c r="J90" s="649"/>
      <c r="K90"/>
      <c r="L90" s="649"/>
    </row>
    <row r="91" spans="2:12" x14ac:dyDescent="0.25">
      <c r="B91"/>
      <c r="C91"/>
      <c r="D91" s="649"/>
      <c r="E91"/>
      <c r="F91" s="649"/>
      <c r="G91"/>
      <c r="H91" s="649"/>
      <c r="I91"/>
      <c r="J91" s="649"/>
      <c r="K91"/>
      <c r="L91" s="649"/>
    </row>
    <row r="92" spans="2:12" x14ac:dyDescent="0.25">
      <c r="B92"/>
      <c r="C92"/>
      <c r="D92" s="649"/>
      <c r="E92"/>
      <c r="F92" s="649"/>
      <c r="G92"/>
      <c r="H92" s="649"/>
      <c r="I92"/>
      <c r="J92" s="649"/>
      <c r="K92"/>
      <c r="L92" s="649"/>
    </row>
    <row r="93" spans="2:12" x14ac:dyDescent="0.25">
      <c r="B93"/>
      <c r="C93"/>
      <c r="D93" s="649"/>
      <c r="E93"/>
      <c r="F93" s="649"/>
      <c r="G93"/>
      <c r="H93" s="649"/>
      <c r="I93"/>
      <c r="J93" s="649"/>
      <c r="K93"/>
      <c r="L93" s="649"/>
    </row>
    <row r="94" spans="2:12" x14ac:dyDescent="0.25">
      <c r="B94"/>
      <c r="C94"/>
      <c r="D94" s="649"/>
      <c r="E94"/>
      <c r="F94" s="649"/>
      <c r="G94"/>
      <c r="H94" s="649"/>
      <c r="I94"/>
      <c r="J94" s="649"/>
      <c r="K94"/>
      <c r="L94" s="649"/>
    </row>
    <row r="95" spans="2:12" x14ac:dyDescent="0.25">
      <c r="B95"/>
      <c r="C95"/>
      <c r="D95" s="649"/>
      <c r="E95"/>
      <c r="F95" s="649"/>
      <c r="G95"/>
      <c r="H95" s="649"/>
      <c r="I95"/>
      <c r="J95" s="649"/>
      <c r="K95"/>
      <c r="L95" s="649"/>
    </row>
    <row r="96" spans="2:12" x14ac:dyDescent="0.25">
      <c r="B96"/>
      <c r="C96"/>
      <c r="D96" s="649"/>
      <c r="E96"/>
      <c r="F96" s="649"/>
      <c r="G96"/>
      <c r="H96" s="649"/>
      <c r="I96"/>
      <c r="J96" s="649"/>
      <c r="K96"/>
      <c r="L96" s="649"/>
    </row>
    <row r="97" spans="2:12" x14ac:dyDescent="0.25">
      <c r="B97"/>
      <c r="C97"/>
      <c r="D97" s="649"/>
      <c r="E97"/>
      <c r="F97" s="649"/>
      <c r="G97"/>
      <c r="H97" s="649"/>
      <c r="I97"/>
      <c r="J97" s="649"/>
      <c r="K97"/>
      <c r="L97" s="649"/>
    </row>
    <row r="98" spans="2:12" x14ac:dyDescent="0.25">
      <c r="B98"/>
      <c r="C98"/>
      <c r="D98" s="649"/>
      <c r="E98"/>
      <c r="F98" s="649"/>
      <c r="G98"/>
      <c r="H98" s="649"/>
      <c r="I98"/>
      <c r="J98" s="649"/>
      <c r="K98"/>
      <c r="L98" s="649"/>
    </row>
    <row r="99" spans="2:12" x14ac:dyDescent="0.25">
      <c r="B99"/>
      <c r="C99"/>
      <c r="D99" s="649"/>
      <c r="E99"/>
      <c r="F99" s="649"/>
      <c r="G99"/>
      <c r="H99" s="649"/>
      <c r="I99"/>
      <c r="J99" s="649"/>
      <c r="K99"/>
      <c r="L99" s="649"/>
    </row>
    <row r="100" spans="2:12" x14ac:dyDescent="0.25">
      <c r="B100"/>
      <c r="C100"/>
      <c r="D100" s="649"/>
      <c r="E100"/>
      <c r="F100" s="649"/>
      <c r="G100"/>
      <c r="H100" s="649"/>
      <c r="I100"/>
      <c r="J100" s="649"/>
      <c r="K100"/>
      <c r="L100" s="649"/>
    </row>
    <row r="101" spans="2:12" x14ac:dyDescent="0.25">
      <c r="B101"/>
      <c r="C101"/>
      <c r="D101" s="649"/>
      <c r="E101"/>
      <c r="F101" s="649"/>
      <c r="G101"/>
      <c r="H101" s="649"/>
      <c r="I101"/>
      <c r="J101" s="649"/>
      <c r="K101"/>
      <c r="L101" s="649"/>
    </row>
    <row r="102" spans="2:12" x14ac:dyDescent="0.25">
      <c r="B102"/>
      <c r="C102"/>
      <c r="D102" s="649"/>
      <c r="E102"/>
      <c r="F102" s="649"/>
      <c r="G102"/>
      <c r="H102" s="649"/>
      <c r="I102"/>
      <c r="J102" s="649"/>
      <c r="K102"/>
      <c r="L102" s="649"/>
    </row>
    <row r="103" spans="2:12" x14ac:dyDescent="0.25">
      <c r="B103"/>
      <c r="C103"/>
      <c r="D103" s="649"/>
      <c r="E103"/>
      <c r="F103" s="649"/>
      <c r="G103"/>
      <c r="H103" s="649"/>
      <c r="I103"/>
      <c r="J103" s="649"/>
      <c r="K103"/>
      <c r="L103" s="649"/>
    </row>
    <row r="104" spans="2:12" x14ac:dyDescent="0.25">
      <c r="B104"/>
      <c r="C104"/>
      <c r="D104" s="649"/>
      <c r="E104"/>
      <c r="F104" s="649"/>
      <c r="G104"/>
      <c r="H104" s="649"/>
      <c r="I104"/>
      <c r="J104" s="649"/>
      <c r="K104"/>
      <c r="L104" s="649"/>
    </row>
    <row r="105" spans="2:12" x14ac:dyDescent="0.25">
      <c r="B105"/>
      <c r="C105"/>
      <c r="D105" s="649"/>
      <c r="E105"/>
      <c r="F105" s="649"/>
      <c r="G105"/>
      <c r="H105" s="649"/>
      <c r="I105"/>
      <c r="J105" s="649"/>
      <c r="K105"/>
      <c r="L105" s="649"/>
    </row>
    <row r="106" spans="2:12" x14ac:dyDescent="0.25">
      <c r="B106"/>
      <c r="C106"/>
      <c r="D106" s="649"/>
      <c r="E106"/>
      <c r="F106" s="649"/>
      <c r="G106"/>
      <c r="H106" s="649"/>
      <c r="I106"/>
      <c r="J106" s="649"/>
      <c r="K106"/>
      <c r="L106" s="649"/>
    </row>
    <row r="107" spans="2:12" x14ac:dyDescent="0.25">
      <c r="B107"/>
      <c r="C107"/>
      <c r="D107" s="649"/>
      <c r="E107"/>
      <c r="F107" s="649"/>
      <c r="G107"/>
      <c r="H107" s="649"/>
      <c r="I107"/>
      <c r="J107" s="649"/>
      <c r="K107"/>
      <c r="L107" s="649"/>
    </row>
    <row r="108" spans="2:12" x14ac:dyDescent="0.25">
      <c r="B108"/>
      <c r="C108"/>
      <c r="D108" s="649"/>
      <c r="E108"/>
      <c r="F108" s="649"/>
      <c r="G108"/>
      <c r="H108" s="649"/>
      <c r="I108"/>
      <c r="J108" s="649"/>
      <c r="K108"/>
      <c r="L108" s="649"/>
    </row>
    <row r="109" spans="2:12" x14ac:dyDescent="0.25">
      <c r="B109"/>
      <c r="C109"/>
      <c r="D109" s="649"/>
      <c r="E109"/>
      <c r="F109" s="649"/>
      <c r="G109"/>
      <c r="H109" s="649"/>
      <c r="I109"/>
      <c r="J109" s="649"/>
      <c r="K109"/>
      <c r="L109" s="649"/>
    </row>
    <row r="110" spans="2:12" x14ac:dyDescent="0.25">
      <c r="B110"/>
      <c r="C110"/>
      <c r="D110" s="649"/>
      <c r="E110"/>
      <c r="F110" s="649"/>
      <c r="G110"/>
      <c r="H110" s="649"/>
      <c r="I110"/>
      <c r="J110" s="649"/>
      <c r="K110"/>
      <c r="L110" s="649"/>
    </row>
    <row r="111" spans="2:12" x14ac:dyDescent="0.25">
      <c r="B111"/>
      <c r="C111"/>
      <c r="D111" s="649"/>
      <c r="E111"/>
      <c r="F111" s="649"/>
      <c r="G111"/>
      <c r="H111" s="649"/>
      <c r="I111"/>
      <c r="J111" s="649"/>
      <c r="K111"/>
      <c r="L111" s="649"/>
    </row>
    <row r="112" spans="2:12" x14ac:dyDescent="0.25">
      <c r="B112"/>
      <c r="C112"/>
      <c r="D112" s="649"/>
      <c r="E112"/>
      <c r="F112" s="649"/>
      <c r="G112"/>
      <c r="H112" s="649"/>
      <c r="I112"/>
      <c r="J112" s="649"/>
      <c r="K112"/>
      <c r="L112" s="649"/>
    </row>
    <row r="113" spans="2:12" x14ac:dyDescent="0.25">
      <c r="B113"/>
      <c r="C113"/>
      <c r="D113" s="649"/>
      <c r="E113"/>
      <c r="F113" s="649"/>
      <c r="G113"/>
      <c r="H113" s="649"/>
      <c r="I113"/>
      <c r="J113" s="649"/>
      <c r="K113"/>
      <c r="L113" s="649"/>
    </row>
    <row r="114" spans="2:12" x14ac:dyDescent="0.25">
      <c r="B114"/>
      <c r="C114"/>
      <c r="D114" s="649"/>
      <c r="E114"/>
      <c r="F114" s="649"/>
      <c r="G114"/>
      <c r="H114" s="649"/>
      <c r="I114"/>
      <c r="J114" s="649"/>
      <c r="K114"/>
      <c r="L114" s="649"/>
    </row>
    <row r="115" spans="2:12" x14ac:dyDescent="0.25">
      <c r="B115"/>
      <c r="C115"/>
      <c r="D115" s="649"/>
      <c r="E115"/>
      <c r="F115" s="649"/>
      <c r="G115"/>
      <c r="H115" s="649"/>
      <c r="I115"/>
      <c r="J115" s="649"/>
      <c r="K115"/>
      <c r="L115" s="649"/>
    </row>
    <row r="116" spans="2:12" x14ac:dyDescent="0.25">
      <c r="B116"/>
      <c r="C116"/>
      <c r="D116" s="649"/>
      <c r="E116"/>
      <c r="F116" s="649"/>
      <c r="G116"/>
      <c r="H116" s="649"/>
      <c r="I116"/>
      <c r="J116" s="649"/>
      <c r="K116"/>
      <c r="L116" s="649"/>
    </row>
    <row r="117" spans="2:12" x14ac:dyDescent="0.25">
      <c r="B117"/>
      <c r="C117"/>
      <c r="D117" s="649"/>
      <c r="E117"/>
      <c r="F117" s="649"/>
      <c r="G117"/>
      <c r="H117" s="649"/>
      <c r="I117"/>
      <c r="J117" s="649"/>
      <c r="K117"/>
      <c r="L117" s="649"/>
    </row>
    <row r="118" spans="2:12" x14ac:dyDescent="0.25">
      <c r="B118"/>
      <c r="C118"/>
      <c r="D118" s="649"/>
      <c r="E118"/>
      <c r="F118" s="649"/>
      <c r="G118"/>
      <c r="H118" s="649"/>
      <c r="I118"/>
      <c r="J118" s="649"/>
      <c r="K118"/>
      <c r="L118" s="649"/>
    </row>
    <row r="119" spans="2:12" x14ac:dyDescent="0.25">
      <c r="B119"/>
      <c r="C119"/>
      <c r="D119" s="649"/>
      <c r="E119"/>
      <c r="F119" s="649"/>
      <c r="G119"/>
      <c r="H119" s="649"/>
      <c r="I119"/>
      <c r="J119" s="649"/>
      <c r="K119"/>
      <c r="L119" s="649"/>
    </row>
    <row r="120" spans="2:12" x14ac:dyDescent="0.25">
      <c r="B120"/>
      <c r="C120"/>
      <c r="D120" s="649"/>
      <c r="E120"/>
      <c r="F120" s="649"/>
      <c r="G120"/>
      <c r="H120" s="649"/>
      <c r="I120"/>
      <c r="J120" s="649"/>
      <c r="K120"/>
      <c r="L120" s="649"/>
    </row>
    <row r="121" spans="2:12" x14ac:dyDescent="0.25">
      <c r="B121"/>
      <c r="C121"/>
      <c r="D121" s="649"/>
      <c r="E121"/>
      <c r="F121" s="649"/>
      <c r="G121"/>
      <c r="H121" s="649"/>
      <c r="I121"/>
      <c r="J121" s="649"/>
      <c r="K121"/>
      <c r="L121" s="649"/>
    </row>
    <row r="122" spans="2:12" x14ac:dyDescent="0.25">
      <c r="B122"/>
      <c r="C122"/>
      <c r="D122" s="649"/>
      <c r="E122"/>
      <c r="F122" s="649"/>
      <c r="G122"/>
      <c r="H122" s="649"/>
      <c r="I122"/>
      <c r="J122" s="649"/>
      <c r="K122"/>
      <c r="L122" s="649"/>
    </row>
    <row r="123" spans="2:12" x14ac:dyDescent="0.25">
      <c r="B123"/>
      <c r="C123"/>
      <c r="D123" s="649"/>
      <c r="E123"/>
      <c r="F123" s="649"/>
      <c r="G123"/>
      <c r="H123" s="649"/>
      <c r="I123"/>
      <c r="J123" s="649"/>
      <c r="K123"/>
      <c r="L123" s="649"/>
    </row>
    <row r="124" spans="2:12" x14ac:dyDescent="0.25">
      <c r="B124"/>
      <c r="C124"/>
      <c r="D124" s="649"/>
      <c r="E124"/>
      <c r="F124" s="649"/>
      <c r="G124"/>
      <c r="H124" s="649"/>
      <c r="I124"/>
      <c r="J124" s="649"/>
      <c r="K124"/>
      <c r="L124" s="649"/>
    </row>
    <row r="125" spans="2:12" x14ac:dyDescent="0.25">
      <c r="B125"/>
      <c r="C125"/>
      <c r="D125" s="649"/>
      <c r="E125"/>
      <c r="F125" s="649"/>
      <c r="G125"/>
      <c r="H125" s="649"/>
      <c r="I125"/>
      <c r="J125" s="649"/>
      <c r="K125"/>
      <c r="L125" s="649"/>
    </row>
    <row r="126" spans="2:12" x14ac:dyDescent="0.25">
      <c r="B126"/>
      <c r="C126"/>
      <c r="D126" s="649"/>
      <c r="E126"/>
      <c r="F126" s="649"/>
      <c r="G126"/>
      <c r="H126" s="649"/>
      <c r="I126"/>
      <c r="J126" s="649"/>
      <c r="K126"/>
      <c r="L126" s="649"/>
    </row>
    <row r="127" spans="2:12" x14ac:dyDescent="0.25">
      <c r="B127"/>
      <c r="C127"/>
      <c r="D127" s="649"/>
      <c r="E127"/>
      <c r="F127" s="649"/>
      <c r="G127"/>
      <c r="H127" s="649"/>
      <c r="I127"/>
      <c r="J127" s="649"/>
      <c r="K127"/>
      <c r="L127" s="649"/>
    </row>
    <row r="128" spans="2:12" x14ac:dyDescent="0.25">
      <c r="B128"/>
      <c r="C128"/>
      <c r="D128" s="649"/>
      <c r="E128"/>
      <c r="F128" s="649"/>
      <c r="G128"/>
      <c r="H128" s="649"/>
      <c r="I128"/>
      <c r="J128" s="649"/>
      <c r="K128"/>
      <c r="L128" s="649"/>
    </row>
    <row r="129" spans="2:12" x14ac:dyDescent="0.25">
      <c r="B129"/>
      <c r="C129"/>
      <c r="D129" s="649"/>
      <c r="E129"/>
      <c r="F129" s="649"/>
      <c r="G129"/>
      <c r="H129" s="649"/>
      <c r="I129"/>
      <c r="J129" s="649"/>
      <c r="K129"/>
      <c r="L129" s="649"/>
    </row>
    <row r="130" spans="2:12" x14ac:dyDescent="0.25">
      <c r="B130"/>
      <c r="C130"/>
      <c r="D130" s="649"/>
      <c r="E130"/>
      <c r="F130" s="649"/>
      <c r="G130"/>
      <c r="H130" s="649"/>
      <c r="I130"/>
      <c r="J130" s="649"/>
      <c r="K130"/>
      <c r="L130" s="649"/>
    </row>
    <row r="131" spans="2:12" x14ac:dyDescent="0.25">
      <c r="B131"/>
      <c r="C131"/>
      <c r="D131" s="649"/>
      <c r="E131"/>
      <c r="F131" s="649"/>
      <c r="G131"/>
      <c r="H131" s="649"/>
      <c r="I131"/>
      <c r="J131" s="649"/>
      <c r="K131"/>
      <c r="L131" s="649"/>
    </row>
    <row r="132" spans="2:12" x14ac:dyDescent="0.25">
      <c r="B132"/>
      <c r="C132"/>
      <c r="D132" s="649"/>
      <c r="E132"/>
      <c r="F132" s="649"/>
      <c r="G132"/>
      <c r="H132" s="649"/>
      <c r="I132"/>
      <c r="J132" s="649"/>
      <c r="K132"/>
      <c r="L132" s="649"/>
    </row>
    <row r="133" spans="2:12" x14ac:dyDescent="0.25">
      <c r="B133"/>
      <c r="C133"/>
      <c r="D133" s="649"/>
      <c r="E133"/>
      <c r="F133" s="649"/>
      <c r="G133"/>
      <c r="H133" s="649"/>
      <c r="I133"/>
      <c r="J133" s="649"/>
      <c r="K133"/>
      <c r="L133" s="649"/>
    </row>
    <row r="134" spans="2:12" x14ac:dyDescent="0.25">
      <c r="B134"/>
      <c r="C134"/>
      <c r="D134" s="649"/>
      <c r="E134"/>
      <c r="F134" s="649"/>
      <c r="G134"/>
      <c r="H134" s="649"/>
      <c r="I134"/>
      <c r="J134" s="649"/>
      <c r="K134"/>
      <c r="L134" s="649"/>
    </row>
    <row r="135" spans="2:12" x14ac:dyDescent="0.25">
      <c r="B135"/>
      <c r="C135"/>
      <c r="D135" s="649"/>
      <c r="E135"/>
      <c r="F135" s="649"/>
      <c r="G135"/>
      <c r="H135" s="649"/>
      <c r="I135"/>
      <c r="J135" s="649"/>
      <c r="K135"/>
      <c r="L135" s="649"/>
    </row>
    <row r="136" spans="2:12" x14ac:dyDescent="0.25">
      <c r="B136"/>
      <c r="C136"/>
      <c r="D136" s="649"/>
      <c r="E136"/>
      <c r="F136" s="649"/>
      <c r="G136"/>
      <c r="H136" s="649"/>
      <c r="I136"/>
      <c r="J136" s="649"/>
      <c r="K136"/>
      <c r="L136" s="649"/>
    </row>
    <row r="137" spans="2:12" x14ac:dyDescent="0.25">
      <c r="B137"/>
      <c r="C137"/>
      <c r="D137" s="649"/>
      <c r="E137"/>
      <c r="F137" s="649"/>
      <c r="G137"/>
      <c r="H137" s="649"/>
      <c r="I137"/>
      <c r="J137" s="649"/>
      <c r="K137"/>
      <c r="L137" s="649"/>
    </row>
    <row r="138" spans="2:12" x14ac:dyDescent="0.25">
      <c r="B138"/>
      <c r="C138"/>
      <c r="D138" s="649"/>
      <c r="E138"/>
      <c r="F138" s="649"/>
      <c r="G138"/>
      <c r="H138" s="649"/>
      <c r="I138"/>
      <c r="J138" s="649"/>
      <c r="K138"/>
      <c r="L138" s="649"/>
    </row>
    <row r="139" spans="2:12" x14ac:dyDescent="0.25">
      <c r="B139"/>
      <c r="C139"/>
      <c r="D139" s="649"/>
      <c r="E139"/>
      <c r="F139" s="649"/>
      <c r="G139"/>
      <c r="H139" s="649"/>
      <c r="I139"/>
      <c r="J139" s="649"/>
      <c r="K139"/>
      <c r="L139" s="649"/>
    </row>
    <row r="140" spans="2:12" x14ac:dyDescent="0.25">
      <c r="B140"/>
      <c r="C140"/>
      <c r="D140" s="649"/>
      <c r="E140"/>
      <c r="F140" s="649"/>
      <c r="G140"/>
      <c r="H140" s="649"/>
      <c r="I140"/>
      <c r="J140" s="649"/>
      <c r="K140"/>
      <c r="L140" s="649"/>
    </row>
    <row r="141" spans="2:12" x14ac:dyDescent="0.25">
      <c r="B141"/>
      <c r="C141"/>
      <c r="D141" s="649"/>
      <c r="E141"/>
      <c r="F141" s="649"/>
      <c r="G141"/>
      <c r="H141" s="649"/>
      <c r="I141"/>
      <c r="J141" s="649"/>
      <c r="K141"/>
      <c r="L141" s="649"/>
    </row>
    <row r="142" spans="2:12" x14ac:dyDescent="0.25">
      <c r="B142"/>
      <c r="C142"/>
      <c r="D142" s="649"/>
      <c r="E142"/>
      <c r="F142" s="649"/>
      <c r="G142"/>
      <c r="H142" s="649"/>
      <c r="I142"/>
      <c r="J142" s="649"/>
      <c r="K142"/>
      <c r="L142" s="649"/>
    </row>
    <row r="143" spans="2:12" x14ac:dyDescent="0.25">
      <c r="B143"/>
      <c r="C143"/>
      <c r="D143" s="649"/>
      <c r="E143"/>
      <c r="F143" s="649"/>
      <c r="G143"/>
      <c r="H143" s="649"/>
      <c r="I143"/>
      <c r="J143" s="649"/>
      <c r="K143"/>
      <c r="L143" s="649"/>
    </row>
    <row r="144" spans="2:12" x14ac:dyDescent="0.25">
      <c r="B144"/>
      <c r="C144"/>
      <c r="D144" s="649"/>
      <c r="E144"/>
      <c r="F144" s="649"/>
      <c r="G144"/>
      <c r="H144" s="649"/>
      <c r="I144"/>
      <c r="J144" s="649"/>
      <c r="K144"/>
      <c r="L144" s="649"/>
    </row>
    <row r="145" spans="2:12" x14ac:dyDescent="0.25">
      <c r="B145"/>
      <c r="C145"/>
      <c r="D145" s="649"/>
      <c r="E145"/>
      <c r="F145" s="649"/>
      <c r="G145"/>
      <c r="H145" s="649"/>
      <c r="I145"/>
      <c r="J145" s="649"/>
      <c r="K145"/>
      <c r="L145" s="649"/>
    </row>
    <row r="146" spans="2:12" x14ac:dyDescent="0.25">
      <c r="B146"/>
      <c r="C146"/>
      <c r="D146" s="649"/>
      <c r="E146"/>
      <c r="F146" s="649"/>
      <c r="G146"/>
      <c r="H146" s="649"/>
      <c r="I146"/>
      <c r="J146" s="649"/>
      <c r="K146"/>
      <c r="L146" s="649"/>
    </row>
    <row r="147" spans="2:12" x14ac:dyDescent="0.25">
      <c r="B147"/>
      <c r="C147"/>
      <c r="D147" s="649"/>
      <c r="E147"/>
      <c r="F147" s="649"/>
      <c r="G147"/>
      <c r="H147" s="649"/>
      <c r="I147"/>
      <c r="J147" s="649"/>
      <c r="K147"/>
      <c r="L147" s="649"/>
    </row>
    <row r="148" spans="2:12" x14ac:dyDescent="0.25">
      <c r="B148"/>
      <c r="C148"/>
      <c r="D148" s="649"/>
      <c r="E148"/>
      <c r="F148" s="649"/>
      <c r="G148"/>
      <c r="H148" s="649"/>
      <c r="I148"/>
      <c r="J148" s="649"/>
      <c r="K148"/>
      <c r="L148" s="649"/>
    </row>
    <row r="149" spans="2:12" x14ac:dyDescent="0.25">
      <c r="B149"/>
      <c r="C149"/>
      <c r="D149" s="649"/>
      <c r="E149"/>
      <c r="F149" s="649"/>
      <c r="G149"/>
      <c r="H149" s="649"/>
      <c r="I149"/>
      <c r="J149" s="649"/>
      <c r="K149"/>
      <c r="L149" s="649"/>
    </row>
    <row r="150" spans="2:12" x14ac:dyDescent="0.25">
      <c r="B150"/>
      <c r="C150"/>
      <c r="D150" s="649"/>
      <c r="E150"/>
      <c r="F150" s="649"/>
      <c r="G150"/>
      <c r="H150" s="649"/>
      <c r="I150"/>
      <c r="J150" s="649"/>
      <c r="K150"/>
      <c r="L150" s="649"/>
    </row>
    <row r="151" spans="2:12" x14ac:dyDescent="0.25">
      <c r="B151"/>
      <c r="C151"/>
      <c r="D151" s="649"/>
      <c r="E151"/>
      <c r="F151" s="649"/>
      <c r="G151"/>
      <c r="H151" s="649"/>
      <c r="I151"/>
      <c r="J151" s="649"/>
      <c r="K151"/>
      <c r="L151" s="649"/>
    </row>
    <row r="152" spans="2:12" x14ac:dyDescent="0.25">
      <c r="B152"/>
      <c r="C152"/>
      <c r="D152" s="649"/>
      <c r="E152"/>
      <c r="F152" s="649"/>
      <c r="G152"/>
      <c r="H152" s="649"/>
      <c r="I152"/>
      <c r="J152" s="649"/>
      <c r="K152"/>
      <c r="L152" s="649"/>
    </row>
    <row r="153" spans="2:12" x14ac:dyDescent="0.25">
      <c r="B153"/>
      <c r="C153"/>
      <c r="D153" s="649"/>
      <c r="E153"/>
      <c r="F153" s="649"/>
      <c r="G153"/>
      <c r="H153" s="649"/>
      <c r="I153"/>
      <c r="J153" s="649"/>
      <c r="K153"/>
      <c r="L153" s="649"/>
    </row>
    <row r="154" spans="2:12" x14ac:dyDescent="0.25">
      <c r="B154"/>
      <c r="C154"/>
      <c r="D154" s="649"/>
      <c r="E154"/>
      <c r="F154" s="649"/>
      <c r="G154"/>
      <c r="H154" s="649"/>
      <c r="I154"/>
      <c r="J154" s="649"/>
      <c r="K154"/>
      <c r="L154" s="649"/>
    </row>
    <row r="155" spans="2:12" x14ac:dyDescent="0.25">
      <c r="B155"/>
      <c r="C155"/>
      <c r="D155" s="649"/>
      <c r="E155"/>
      <c r="F155" s="649"/>
      <c r="G155"/>
      <c r="H155" s="649"/>
      <c r="I155"/>
      <c r="J155" s="649"/>
      <c r="K155"/>
      <c r="L155" s="649"/>
    </row>
    <row r="156" spans="2:12" x14ac:dyDescent="0.25">
      <c r="B156"/>
      <c r="C156"/>
      <c r="D156" s="649"/>
      <c r="E156"/>
      <c r="F156" s="649"/>
      <c r="G156"/>
      <c r="H156" s="649"/>
      <c r="I156"/>
      <c r="J156" s="649"/>
      <c r="K156"/>
      <c r="L156" s="649"/>
    </row>
    <row r="157" spans="2:12" x14ac:dyDescent="0.25">
      <c r="B157"/>
      <c r="C157"/>
      <c r="D157" s="649"/>
      <c r="E157"/>
      <c r="F157" s="649"/>
      <c r="G157"/>
      <c r="H157" s="649"/>
      <c r="I157"/>
      <c r="J157" s="649"/>
      <c r="K157"/>
      <c r="L157" s="649"/>
    </row>
    <row r="158" spans="2:12" x14ac:dyDescent="0.25">
      <c r="B158"/>
      <c r="C158"/>
      <c r="D158" s="649"/>
      <c r="E158"/>
      <c r="F158" s="649"/>
      <c r="G158"/>
      <c r="H158" s="649"/>
      <c r="I158"/>
      <c r="J158" s="649"/>
      <c r="K158"/>
      <c r="L158" s="649"/>
    </row>
    <row r="159" spans="2:12" x14ac:dyDescent="0.25">
      <c r="B159"/>
      <c r="C159"/>
      <c r="D159" s="649"/>
      <c r="E159"/>
      <c r="F159" s="649"/>
      <c r="G159"/>
      <c r="H159" s="649"/>
      <c r="I159"/>
      <c r="J159" s="649"/>
      <c r="K159"/>
      <c r="L159" s="649"/>
    </row>
    <row r="160" spans="2:12" x14ac:dyDescent="0.25">
      <c r="B160"/>
      <c r="C160"/>
      <c r="D160" s="649"/>
      <c r="E160"/>
      <c r="F160" s="649"/>
      <c r="G160"/>
      <c r="H160" s="649"/>
      <c r="I160"/>
      <c r="J160" s="649"/>
      <c r="K160"/>
      <c r="L160" s="649"/>
    </row>
    <row r="161" spans="2:12" x14ac:dyDescent="0.25">
      <c r="B161"/>
      <c r="C161"/>
      <c r="D161" s="649"/>
      <c r="E161"/>
      <c r="F161" s="649"/>
      <c r="G161"/>
      <c r="H161" s="649"/>
      <c r="I161"/>
      <c r="J161" s="649"/>
      <c r="K161"/>
      <c r="L161" s="649"/>
    </row>
    <row r="162" spans="2:12" x14ac:dyDescent="0.25">
      <c r="B162"/>
      <c r="C162"/>
      <c r="D162" s="649"/>
      <c r="E162"/>
      <c r="F162" s="649"/>
      <c r="G162"/>
      <c r="H162" s="649"/>
      <c r="I162"/>
      <c r="J162" s="649"/>
      <c r="K162"/>
      <c r="L162" s="649"/>
    </row>
    <row r="163" spans="2:12" x14ac:dyDescent="0.25">
      <c r="B163"/>
      <c r="C163"/>
      <c r="D163" s="649"/>
      <c r="E163"/>
      <c r="F163" s="649"/>
      <c r="G163"/>
      <c r="H163" s="649"/>
      <c r="I163"/>
      <c r="J163" s="649"/>
      <c r="K163"/>
      <c r="L163" s="649"/>
    </row>
    <row r="164" spans="2:12" x14ac:dyDescent="0.25">
      <c r="B164"/>
      <c r="C164"/>
      <c r="D164" s="649"/>
      <c r="E164"/>
      <c r="F164" s="649"/>
      <c r="G164"/>
      <c r="H164" s="649"/>
      <c r="I164"/>
      <c r="J164" s="649"/>
      <c r="K164"/>
      <c r="L164" s="649"/>
    </row>
    <row r="165" spans="2:12" x14ac:dyDescent="0.25">
      <c r="B165"/>
      <c r="C165"/>
      <c r="D165" s="649"/>
      <c r="E165"/>
      <c r="F165" s="649"/>
      <c r="G165"/>
      <c r="H165" s="649"/>
      <c r="I165"/>
      <c r="J165" s="649"/>
      <c r="K165"/>
      <c r="L165" s="649"/>
    </row>
    <row r="166" spans="2:12" x14ac:dyDescent="0.25">
      <c r="B166"/>
      <c r="C166"/>
      <c r="D166" s="649"/>
      <c r="E166"/>
      <c r="F166" s="649"/>
      <c r="G166"/>
      <c r="H166" s="649"/>
      <c r="I166"/>
      <c r="J166" s="649"/>
      <c r="K166"/>
      <c r="L166" s="649"/>
    </row>
    <row r="167" spans="2:12" x14ac:dyDescent="0.25">
      <c r="B167"/>
      <c r="C167"/>
      <c r="D167" s="649"/>
      <c r="E167"/>
      <c r="F167" s="649"/>
      <c r="G167"/>
      <c r="H167" s="649"/>
      <c r="I167"/>
      <c r="J167" s="649"/>
      <c r="K167"/>
      <c r="L167" s="649"/>
    </row>
    <row r="168" spans="2:12" x14ac:dyDescent="0.25">
      <c r="B168"/>
      <c r="C168"/>
      <c r="D168" s="649"/>
      <c r="E168"/>
      <c r="F168" s="649"/>
      <c r="G168"/>
      <c r="H168" s="649"/>
      <c r="I168"/>
      <c r="J168" s="649"/>
      <c r="K168"/>
      <c r="L168" s="649"/>
    </row>
    <row r="169" spans="2:12" x14ac:dyDescent="0.25">
      <c r="B169"/>
      <c r="C169"/>
      <c r="D169" s="649"/>
      <c r="E169"/>
      <c r="F169" s="649"/>
      <c r="G169"/>
      <c r="H169" s="649"/>
      <c r="I169"/>
      <c r="J169" s="649"/>
      <c r="K169"/>
      <c r="L169" s="649"/>
    </row>
    <row r="170" spans="2:12" x14ac:dyDescent="0.25">
      <c r="B170"/>
      <c r="C170"/>
      <c r="D170" s="649"/>
      <c r="E170"/>
      <c r="F170" s="649"/>
      <c r="G170"/>
      <c r="H170" s="649"/>
      <c r="I170"/>
      <c r="J170" s="649"/>
      <c r="K170"/>
      <c r="L170" s="649"/>
    </row>
    <row r="171" spans="2:12" x14ac:dyDescent="0.25">
      <c r="B171"/>
      <c r="C171"/>
      <c r="D171" s="649"/>
      <c r="E171"/>
      <c r="F171" s="649"/>
      <c r="G171"/>
      <c r="H171" s="649"/>
      <c r="I171"/>
      <c r="J171" s="649"/>
      <c r="K171"/>
      <c r="L171" s="649"/>
    </row>
    <row r="172" spans="2:12" x14ac:dyDescent="0.25">
      <c r="B172"/>
      <c r="C172"/>
      <c r="D172" s="649"/>
      <c r="E172"/>
      <c r="F172" s="649"/>
      <c r="G172"/>
      <c r="H172" s="649"/>
      <c r="I172"/>
      <c r="J172" s="649"/>
      <c r="K172"/>
      <c r="L172" s="649"/>
    </row>
    <row r="173" spans="2:12" x14ac:dyDescent="0.25">
      <c r="B173"/>
      <c r="C173"/>
      <c r="D173" s="649"/>
      <c r="E173"/>
      <c r="F173" s="649"/>
      <c r="G173"/>
      <c r="H173" s="649"/>
      <c r="I173"/>
      <c r="J173" s="649"/>
      <c r="K173"/>
      <c r="L173" s="649"/>
    </row>
    <row r="174" spans="2:12" x14ac:dyDescent="0.25">
      <c r="B174"/>
      <c r="C174"/>
      <c r="D174" s="649"/>
      <c r="E174"/>
      <c r="F174" s="649"/>
      <c r="G174"/>
      <c r="H174" s="649"/>
      <c r="I174"/>
      <c r="J174" s="649"/>
      <c r="K174"/>
      <c r="L174" s="649"/>
    </row>
    <row r="175" spans="2:12" x14ac:dyDescent="0.25">
      <c r="B175"/>
      <c r="C175"/>
      <c r="D175" s="649"/>
      <c r="E175"/>
      <c r="F175" s="649"/>
      <c r="G175"/>
      <c r="H175" s="649"/>
      <c r="I175"/>
      <c r="J175" s="649"/>
      <c r="K175"/>
      <c r="L175" s="649"/>
    </row>
    <row r="176" spans="2:12" x14ac:dyDescent="0.25">
      <c r="B176"/>
      <c r="C176"/>
      <c r="D176" s="649"/>
      <c r="E176"/>
      <c r="F176" s="649"/>
      <c r="G176"/>
      <c r="H176" s="649"/>
      <c r="I176"/>
      <c r="J176" s="649"/>
      <c r="K176"/>
      <c r="L176" s="649"/>
    </row>
    <row r="177" spans="2:12" x14ac:dyDescent="0.25">
      <c r="B177"/>
      <c r="C177"/>
      <c r="D177" s="649"/>
      <c r="E177"/>
      <c r="F177" s="649"/>
      <c r="G177"/>
      <c r="H177" s="649"/>
      <c r="I177"/>
      <c r="J177" s="649"/>
      <c r="K177"/>
      <c r="L177" s="649"/>
    </row>
    <row r="178" spans="2:12" x14ac:dyDescent="0.25">
      <c r="B178"/>
      <c r="C178"/>
      <c r="D178" s="649"/>
      <c r="E178"/>
      <c r="F178" s="649"/>
      <c r="G178"/>
      <c r="H178" s="649"/>
      <c r="I178"/>
      <c r="J178" s="649"/>
      <c r="K178"/>
      <c r="L178" s="649"/>
    </row>
    <row r="179" spans="2:12" x14ac:dyDescent="0.25">
      <c r="B179"/>
      <c r="C179"/>
      <c r="D179" s="649"/>
      <c r="E179"/>
      <c r="F179" s="649"/>
      <c r="G179"/>
      <c r="H179" s="649"/>
      <c r="I179"/>
      <c r="J179" s="649"/>
      <c r="K179"/>
      <c r="L179" s="649"/>
    </row>
    <row r="180" spans="2:12" x14ac:dyDescent="0.25">
      <c r="B180"/>
      <c r="C180"/>
      <c r="D180" s="649"/>
      <c r="E180"/>
      <c r="F180" s="649"/>
      <c r="G180"/>
      <c r="H180" s="649"/>
      <c r="I180"/>
      <c r="J180" s="649"/>
      <c r="K180"/>
      <c r="L180" s="649"/>
    </row>
    <row r="181" spans="2:12" x14ac:dyDescent="0.25">
      <c r="B181"/>
      <c r="C181"/>
      <c r="D181" s="649"/>
      <c r="E181"/>
      <c r="F181" s="649"/>
      <c r="G181"/>
      <c r="H181" s="649"/>
      <c r="I181"/>
      <c r="J181" s="649"/>
      <c r="K181"/>
      <c r="L181" s="649"/>
    </row>
    <row r="182" spans="2:12" x14ac:dyDescent="0.25">
      <c r="B182"/>
      <c r="C182"/>
      <c r="D182" s="649"/>
      <c r="E182"/>
      <c r="F182" s="649"/>
      <c r="G182"/>
      <c r="H182" s="649"/>
      <c r="I182"/>
      <c r="J182" s="649"/>
      <c r="K182"/>
      <c r="L182" s="649"/>
    </row>
    <row r="183" spans="2:12" x14ac:dyDescent="0.25">
      <c r="B183"/>
      <c r="C183"/>
      <c r="D183" s="649"/>
      <c r="E183"/>
      <c r="F183" s="649"/>
      <c r="G183"/>
      <c r="H183" s="649"/>
      <c r="I183"/>
      <c r="J183" s="649"/>
      <c r="K183"/>
      <c r="L183" s="649"/>
    </row>
    <row r="184" spans="2:12" x14ac:dyDescent="0.25">
      <c r="B184"/>
      <c r="C184"/>
      <c r="D184" s="649"/>
      <c r="E184"/>
      <c r="F184" s="649"/>
      <c r="G184"/>
      <c r="H184" s="649"/>
      <c r="I184"/>
      <c r="J184" s="649"/>
      <c r="K184"/>
      <c r="L184" s="649"/>
    </row>
    <row r="185" spans="2:12" x14ac:dyDescent="0.25">
      <c r="B185"/>
      <c r="C185"/>
      <c r="D185" s="649"/>
      <c r="E185"/>
      <c r="F185" s="649"/>
      <c r="G185"/>
      <c r="H185" s="649"/>
      <c r="I185"/>
      <c r="J185" s="649"/>
      <c r="K185"/>
      <c r="L185" s="649"/>
    </row>
    <row r="186" spans="2:12" x14ac:dyDescent="0.25">
      <c r="B186"/>
      <c r="C186"/>
      <c r="D186" s="649"/>
      <c r="E186"/>
      <c r="F186" s="649"/>
      <c r="G186"/>
      <c r="H186" s="649"/>
      <c r="I186"/>
      <c r="J186" s="649"/>
      <c r="K186"/>
      <c r="L186" s="649"/>
    </row>
    <row r="187" spans="2:12" x14ac:dyDescent="0.25">
      <c r="B187"/>
      <c r="C187"/>
      <c r="D187" s="649"/>
      <c r="E187"/>
      <c r="F187" s="649"/>
      <c r="G187"/>
      <c r="H187" s="649"/>
      <c r="I187"/>
      <c r="J187" s="649"/>
      <c r="K187"/>
      <c r="L187" s="649"/>
    </row>
    <row r="188" spans="2:12" x14ac:dyDescent="0.25">
      <c r="B188"/>
      <c r="C188"/>
      <c r="D188" s="649"/>
      <c r="E188"/>
      <c r="F188" s="649"/>
      <c r="G188"/>
      <c r="H188" s="649"/>
      <c r="I188"/>
      <c r="J188" s="649"/>
      <c r="K188"/>
      <c r="L188" s="649"/>
    </row>
    <row r="189" spans="2:12" x14ac:dyDescent="0.25">
      <c r="B189"/>
      <c r="C189"/>
      <c r="D189" s="649"/>
      <c r="E189"/>
      <c r="F189" s="649"/>
      <c r="G189"/>
      <c r="H189" s="649"/>
      <c r="I189"/>
      <c r="J189" s="649"/>
      <c r="K189"/>
      <c r="L189" s="649"/>
    </row>
    <row r="190" spans="2:12" x14ac:dyDescent="0.25">
      <c r="B190"/>
      <c r="C190"/>
      <c r="D190" s="649"/>
      <c r="E190"/>
      <c r="F190" s="649"/>
      <c r="G190"/>
      <c r="H190" s="649"/>
      <c r="I190"/>
      <c r="J190" s="649"/>
      <c r="K190"/>
      <c r="L190" s="649"/>
    </row>
    <row r="191" spans="2:12" x14ac:dyDescent="0.25">
      <c r="B191"/>
      <c r="C191"/>
      <c r="D191" s="649"/>
      <c r="E191"/>
      <c r="F191" s="649"/>
      <c r="G191"/>
      <c r="H191" s="649"/>
      <c r="I191"/>
      <c r="J191" s="649"/>
      <c r="K191"/>
      <c r="L191" s="649"/>
    </row>
    <row r="192" spans="2:12" x14ac:dyDescent="0.25">
      <c r="B192"/>
      <c r="C192"/>
      <c r="D192" s="649"/>
      <c r="E192"/>
      <c r="F192" s="649"/>
      <c r="G192"/>
      <c r="H192" s="649"/>
      <c r="I192"/>
      <c r="J192" s="649"/>
      <c r="K192"/>
      <c r="L192" s="649"/>
    </row>
    <row r="193" spans="2:12" x14ac:dyDescent="0.25">
      <c r="B193"/>
      <c r="C193"/>
      <c r="D193" s="649"/>
      <c r="E193"/>
      <c r="F193" s="649"/>
      <c r="G193"/>
      <c r="H193" s="649"/>
      <c r="I193"/>
      <c r="J193" s="649"/>
      <c r="K193"/>
      <c r="L193" s="649"/>
    </row>
    <row r="194" spans="2:12" x14ac:dyDescent="0.25">
      <c r="B194"/>
      <c r="C194"/>
      <c r="D194" s="649"/>
      <c r="E194"/>
      <c r="F194" s="649"/>
      <c r="G194"/>
      <c r="H194" s="649"/>
      <c r="I194"/>
      <c r="J194" s="649"/>
      <c r="K194"/>
      <c r="L194" s="649"/>
    </row>
    <row r="195" spans="2:12" x14ac:dyDescent="0.25">
      <c r="B195"/>
      <c r="C195"/>
      <c r="D195" s="649"/>
      <c r="E195"/>
      <c r="F195" s="649"/>
      <c r="G195"/>
      <c r="H195" s="649"/>
      <c r="I195"/>
      <c r="J195" s="649"/>
      <c r="K195"/>
      <c r="L195" s="649"/>
    </row>
    <row r="196" spans="2:12" x14ac:dyDescent="0.25">
      <c r="B196"/>
      <c r="C196"/>
      <c r="D196" s="649"/>
      <c r="E196"/>
      <c r="F196" s="649"/>
      <c r="G196"/>
      <c r="H196" s="649"/>
      <c r="I196"/>
      <c r="J196" s="649"/>
      <c r="K196"/>
      <c r="L196" s="649"/>
    </row>
    <row r="197" spans="2:12" x14ac:dyDescent="0.25">
      <c r="B197"/>
      <c r="C197"/>
      <c r="D197" s="649"/>
      <c r="E197"/>
      <c r="F197" s="649"/>
      <c r="G197"/>
      <c r="H197" s="649"/>
      <c r="I197"/>
      <c r="J197" s="649"/>
      <c r="K197"/>
      <c r="L197" s="649"/>
    </row>
    <row r="198" spans="2:12" x14ac:dyDescent="0.25">
      <c r="B198"/>
      <c r="C198"/>
      <c r="D198" s="649"/>
      <c r="E198"/>
      <c r="F198" s="649"/>
      <c r="G198"/>
      <c r="H198" s="649"/>
      <c r="I198"/>
      <c r="J198" s="649"/>
      <c r="K198"/>
      <c r="L198" s="649"/>
    </row>
    <row r="199" spans="2:12" x14ac:dyDescent="0.25">
      <c r="B199"/>
      <c r="C199"/>
      <c r="D199" s="649"/>
      <c r="E199"/>
      <c r="F199" s="649"/>
      <c r="G199"/>
      <c r="H199" s="649"/>
      <c r="I199"/>
      <c r="J199" s="649"/>
      <c r="K199"/>
      <c r="L199" s="649"/>
    </row>
    <row r="200" spans="2:12" x14ac:dyDescent="0.25">
      <c r="B200"/>
      <c r="C200"/>
      <c r="D200" s="649"/>
      <c r="E200"/>
      <c r="F200" s="649"/>
      <c r="G200"/>
      <c r="H200" s="649"/>
      <c r="I200"/>
      <c r="J200" s="649"/>
      <c r="K200"/>
      <c r="L200" s="649"/>
    </row>
    <row r="201" spans="2:12" x14ac:dyDescent="0.25">
      <c r="B201"/>
      <c r="C201"/>
      <c r="D201" s="649"/>
      <c r="E201"/>
      <c r="F201" s="649"/>
      <c r="G201"/>
      <c r="H201" s="649"/>
      <c r="I201"/>
      <c r="J201" s="649"/>
      <c r="K201"/>
      <c r="L201" s="649"/>
    </row>
    <row r="202" spans="2:12" x14ac:dyDescent="0.25">
      <c r="B202"/>
      <c r="C202"/>
      <c r="D202" s="649"/>
      <c r="E202"/>
      <c r="F202" s="649"/>
      <c r="G202"/>
      <c r="H202" s="649"/>
      <c r="I202"/>
      <c r="J202" s="649"/>
      <c r="K202"/>
      <c r="L202" s="649"/>
    </row>
    <row r="203" spans="2:12" x14ac:dyDescent="0.25">
      <c r="B203"/>
      <c r="C203"/>
      <c r="D203" s="649"/>
      <c r="E203"/>
      <c r="F203" s="649"/>
      <c r="G203"/>
      <c r="H203" s="649"/>
      <c r="I203"/>
      <c r="J203" s="649"/>
      <c r="K203"/>
      <c r="L203" s="649"/>
    </row>
    <row r="204" spans="2:12" x14ac:dyDescent="0.25">
      <c r="B204"/>
      <c r="C204"/>
      <c r="D204" s="649"/>
      <c r="E204"/>
      <c r="F204" s="649"/>
      <c r="G204"/>
      <c r="H204" s="649"/>
      <c r="I204"/>
      <c r="J204" s="649"/>
      <c r="K204"/>
      <c r="L204" s="649"/>
    </row>
    <row r="205" spans="2:12" x14ac:dyDescent="0.25">
      <c r="B205"/>
      <c r="C205"/>
      <c r="D205" s="649"/>
      <c r="E205"/>
      <c r="F205" s="649"/>
      <c r="G205"/>
      <c r="H205" s="649"/>
      <c r="I205"/>
      <c r="J205" s="649"/>
      <c r="K205"/>
      <c r="L205" s="649"/>
    </row>
    <row r="206" spans="2:12" x14ac:dyDescent="0.25">
      <c r="B206"/>
      <c r="C206"/>
      <c r="D206" s="649"/>
      <c r="E206"/>
      <c r="F206" s="649"/>
      <c r="G206"/>
      <c r="H206" s="649"/>
      <c r="I206"/>
      <c r="J206" s="649"/>
      <c r="K206"/>
      <c r="L206" s="649"/>
    </row>
    <row r="207" spans="2:12" x14ac:dyDescent="0.25">
      <c r="B207"/>
      <c r="C207"/>
      <c r="D207" s="649"/>
      <c r="E207"/>
      <c r="F207" s="649"/>
      <c r="G207"/>
      <c r="H207" s="649"/>
      <c r="I207"/>
      <c r="J207" s="649"/>
      <c r="K207"/>
      <c r="L207" s="649"/>
    </row>
    <row r="208" spans="2:12" x14ac:dyDescent="0.25">
      <c r="B208"/>
      <c r="C208"/>
      <c r="D208" s="649"/>
      <c r="E208"/>
      <c r="F208" s="649"/>
      <c r="G208"/>
      <c r="H208" s="649"/>
      <c r="I208"/>
      <c r="J208" s="649"/>
      <c r="K208"/>
      <c r="L208" s="649"/>
    </row>
    <row r="209" spans="2:12" x14ac:dyDescent="0.25">
      <c r="B209"/>
      <c r="C209"/>
      <c r="D209" s="649"/>
      <c r="E209"/>
      <c r="F209" s="649"/>
      <c r="G209"/>
      <c r="H209" s="649"/>
      <c r="I209"/>
      <c r="J209" s="649"/>
      <c r="K209"/>
      <c r="L209" s="649"/>
    </row>
    <row r="210" spans="2:12" x14ac:dyDescent="0.25">
      <c r="B210"/>
      <c r="C210"/>
      <c r="D210" s="649"/>
      <c r="E210"/>
      <c r="F210" s="649"/>
      <c r="G210"/>
      <c r="H210" s="649"/>
      <c r="I210"/>
      <c r="J210" s="649"/>
      <c r="K210"/>
      <c r="L210" s="649"/>
    </row>
    <row r="211" spans="2:12" x14ac:dyDescent="0.25">
      <c r="B211"/>
      <c r="C211"/>
      <c r="D211" s="649"/>
      <c r="E211"/>
      <c r="F211" s="649"/>
      <c r="G211"/>
      <c r="H211" s="649"/>
      <c r="I211"/>
      <c r="J211" s="649"/>
      <c r="K211"/>
      <c r="L211" s="649"/>
    </row>
    <row r="212" spans="2:12" x14ac:dyDescent="0.25">
      <c r="B212"/>
      <c r="C212"/>
      <c r="D212" s="649"/>
      <c r="E212"/>
      <c r="F212" s="649"/>
      <c r="G212"/>
      <c r="H212" s="649"/>
      <c r="I212"/>
      <c r="J212" s="649"/>
      <c r="K212"/>
      <c r="L212" s="649"/>
    </row>
    <row r="213" spans="2:12" x14ac:dyDescent="0.25">
      <c r="B213"/>
      <c r="C213"/>
      <c r="D213" s="649"/>
      <c r="E213"/>
      <c r="F213" s="649"/>
      <c r="G213"/>
      <c r="H213" s="649"/>
      <c r="I213"/>
      <c r="J213" s="649"/>
      <c r="K213"/>
      <c r="L213" s="649"/>
    </row>
    <row r="214" spans="2:12" x14ac:dyDescent="0.25">
      <c r="B214"/>
      <c r="C214"/>
      <c r="D214" s="649"/>
      <c r="E214"/>
      <c r="F214" s="649"/>
      <c r="G214"/>
      <c r="H214" s="649"/>
      <c r="I214"/>
      <c r="J214" s="649"/>
      <c r="K214"/>
      <c r="L214" s="649"/>
    </row>
    <row r="215" spans="2:12" x14ac:dyDescent="0.25">
      <c r="B215"/>
      <c r="C215"/>
      <c r="D215" s="649"/>
      <c r="E215"/>
      <c r="F215" s="649"/>
      <c r="G215"/>
      <c r="H215" s="649"/>
      <c r="I215"/>
      <c r="J215" s="649"/>
      <c r="K215"/>
      <c r="L215" s="649"/>
    </row>
    <row r="216" spans="2:12" x14ac:dyDescent="0.25">
      <c r="B216"/>
      <c r="C216"/>
      <c r="D216" s="649"/>
      <c r="E216"/>
      <c r="F216" s="649"/>
      <c r="G216"/>
      <c r="H216" s="649"/>
      <c r="I216"/>
      <c r="J216" s="649"/>
      <c r="K216"/>
      <c r="L216" s="649"/>
    </row>
    <row r="217" spans="2:12" x14ac:dyDescent="0.25">
      <c r="B217"/>
      <c r="C217"/>
      <c r="D217" s="649"/>
      <c r="E217"/>
      <c r="F217" s="649"/>
      <c r="G217"/>
      <c r="H217" s="649"/>
      <c r="I217"/>
      <c r="J217" s="649"/>
      <c r="K217"/>
      <c r="L217" s="649"/>
    </row>
    <row r="218" spans="2:12" x14ac:dyDescent="0.25">
      <c r="B218"/>
      <c r="C218"/>
      <c r="D218" s="649"/>
      <c r="E218"/>
      <c r="F218" s="649"/>
      <c r="G218"/>
      <c r="H218" s="649"/>
      <c r="I218"/>
      <c r="J218" s="649"/>
      <c r="K218"/>
      <c r="L218" s="649"/>
    </row>
    <row r="219" spans="2:12" x14ac:dyDescent="0.25">
      <c r="B219"/>
      <c r="C219"/>
      <c r="D219" s="649"/>
      <c r="E219"/>
      <c r="F219" s="649"/>
      <c r="G219"/>
      <c r="H219" s="649"/>
      <c r="I219"/>
      <c r="J219" s="649"/>
      <c r="K219"/>
      <c r="L219" s="649"/>
    </row>
    <row r="220" spans="2:12" x14ac:dyDescent="0.25">
      <c r="B220"/>
      <c r="C220"/>
      <c r="D220" s="649"/>
      <c r="E220"/>
      <c r="F220" s="649"/>
      <c r="G220"/>
      <c r="H220" s="649"/>
      <c r="I220"/>
      <c r="J220" s="649"/>
      <c r="K220"/>
      <c r="L220" s="649"/>
    </row>
    <row r="221" spans="2:12" x14ac:dyDescent="0.25">
      <c r="B221"/>
      <c r="C221"/>
      <c r="D221" s="649"/>
      <c r="E221"/>
      <c r="F221" s="649"/>
      <c r="G221"/>
      <c r="H221" s="649"/>
      <c r="I221"/>
      <c r="J221" s="649"/>
      <c r="K221"/>
      <c r="L221" s="649"/>
    </row>
    <row r="222" spans="2:12" x14ac:dyDescent="0.25">
      <c r="B222"/>
      <c r="C222"/>
      <c r="D222" s="649"/>
      <c r="E222"/>
      <c r="F222" s="649"/>
      <c r="G222"/>
      <c r="H222" s="649"/>
      <c r="I222"/>
      <c r="J222" s="649"/>
      <c r="K222"/>
      <c r="L222" s="649"/>
    </row>
    <row r="223" spans="2:12" x14ac:dyDescent="0.25">
      <c r="B223"/>
      <c r="C223"/>
      <c r="D223" s="649"/>
      <c r="E223"/>
      <c r="F223" s="649"/>
      <c r="G223"/>
      <c r="H223" s="649"/>
      <c r="I223"/>
      <c r="J223" s="649"/>
      <c r="K223"/>
      <c r="L223" s="649"/>
    </row>
    <row r="224" spans="2:12" x14ac:dyDescent="0.25">
      <c r="B224"/>
      <c r="C224"/>
      <c r="D224" s="649"/>
      <c r="E224"/>
      <c r="F224" s="649"/>
      <c r="G224"/>
      <c r="H224" s="649"/>
      <c r="I224"/>
      <c r="J224" s="649"/>
      <c r="K224"/>
      <c r="L224" s="649"/>
    </row>
    <row r="225" spans="2:12" x14ac:dyDescent="0.25">
      <c r="B225"/>
      <c r="C225"/>
      <c r="D225" s="649"/>
      <c r="E225"/>
      <c r="F225" s="649"/>
      <c r="G225"/>
      <c r="H225" s="649"/>
      <c r="I225"/>
      <c r="J225" s="649"/>
      <c r="K225"/>
      <c r="L225" s="649"/>
    </row>
    <row r="226" spans="2:12" x14ac:dyDescent="0.25">
      <c r="B226"/>
      <c r="C226"/>
      <c r="D226" s="649"/>
      <c r="E226"/>
      <c r="F226" s="649"/>
      <c r="G226"/>
      <c r="H226" s="649"/>
      <c r="I226"/>
      <c r="J226" s="649"/>
      <c r="K226"/>
      <c r="L226" s="649"/>
    </row>
    <row r="227" spans="2:12" x14ac:dyDescent="0.25">
      <c r="B227"/>
      <c r="C227"/>
      <c r="D227" s="649"/>
      <c r="E227"/>
      <c r="F227" s="649"/>
      <c r="G227"/>
      <c r="H227" s="649"/>
      <c r="I227"/>
      <c r="J227" s="649"/>
      <c r="K227"/>
      <c r="L227" s="649"/>
    </row>
    <row r="228" spans="2:12" x14ac:dyDescent="0.25">
      <c r="B228"/>
      <c r="C228"/>
      <c r="D228" s="649"/>
      <c r="E228"/>
      <c r="F228" s="649"/>
      <c r="G228"/>
      <c r="H228" s="649"/>
      <c r="I228"/>
      <c r="J228" s="649"/>
      <c r="K228"/>
      <c r="L228" s="649"/>
    </row>
    <row r="229" spans="2:12" x14ac:dyDescent="0.25">
      <c r="B229"/>
      <c r="C229"/>
      <c r="D229" s="649"/>
      <c r="E229"/>
      <c r="F229" s="649"/>
      <c r="G229"/>
      <c r="H229" s="649"/>
      <c r="I229"/>
      <c r="J229" s="649"/>
      <c r="K229"/>
      <c r="L229" s="649"/>
    </row>
    <row r="230" spans="2:12" x14ac:dyDescent="0.25">
      <c r="B230"/>
      <c r="C230"/>
      <c r="D230" s="649"/>
      <c r="E230"/>
      <c r="F230" s="649"/>
      <c r="G230"/>
      <c r="H230" s="649"/>
      <c r="I230"/>
      <c r="J230" s="649"/>
      <c r="K230"/>
      <c r="L230" s="649"/>
    </row>
    <row r="231" spans="2:12" x14ac:dyDescent="0.25">
      <c r="B231"/>
      <c r="C231"/>
      <c r="D231" s="649"/>
      <c r="E231"/>
      <c r="F231" s="649"/>
      <c r="G231"/>
      <c r="H231" s="649"/>
      <c r="I231"/>
      <c r="J231" s="649"/>
      <c r="K231"/>
      <c r="L231" s="649"/>
    </row>
    <row r="232" spans="2:12" x14ac:dyDescent="0.25">
      <c r="B232"/>
      <c r="C232"/>
      <c r="D232" s="649"/>
      <c r="E232"/>
      <c r="F232" s="649"/>
      <c r="G232"/>
      <c r="H232" s="649"/>
      <c r="I232"/>
      <c r="J232" s="649"/>
      <c r="K232"/>
      <c r="L232" s="649"/>
    </row>
    <row r="233" spans="2:12" x14ac:dyDescent="0.25">
      <c r="B233"/>
      <c r="C233"/>
      <c r="D233" s="649"/>
      <c r="E233"/>
      <c r="F233" s="649"/>
      <c r="G233"/>
      <c r="H233" s="649"/>
      <c r="I233"/>
      <c r="J233" s="649"/>
      <c r="K233"/>
      <c r="L233" s="649"/>
    </row>
    <row r="234" spans="2:12" x14ac:dyDescent="0.25">
      <c r="B234"/>
      <c r="C234"/>
      <c r="D234" s="649"/>
      <c r="E234"/>
      <c r="F234" s="649"/>
      <c r="G234"/>
      <c r="H234" s="649"/>
      <c r="I234"/>
      <c r="J234" s="649"/>
      <c r="K234"/>
      <c r="L234" s="649"/>
    </row>
    <row r="235" spans="2:12" x14ac:dyDescent="0.25">
      <c r="B235"/>
      <c r="C235"/>
      <c r="D235" s="649"/>
      <c r="E235"/>
      <c r="F235" s="649"/>
      <c r="G235"/>
      <c r="H235" s="649"/>
      <c r="I235"/>
      <c r="J235" s="649"/>
      <c r="K235"/>
      <c r="L235" s="649"/>
    </row>
    <row r="236" spans="2:12" x14ac:dyDescent="0.25">
      <c r="B236"/>
      <c r="C236"/>
      <c r="D236" s="649"/>
      <c r="E236"/>
      <c r="F236" s="649"/>
      <c r="G236"/>
      <c r="H236" s="649"/>
      <c r="I236"/>
      <c r="J236" s="649"/>
      <c r="K236"/>
      <c r="L236" s="649"/>
    </row>
    <row r="237" spans="2:12" x14ac:dyDescent="0.25">
      <c r="B237"/>
      <c r="C237"/>
      <c r="D237" s="649"/>
      <c r="E237"/>
      <c r="F237" s="649"/>
      <c r="G237"/>
      <c r="H237" s="649"/>
      <c r="I237"/>
      <c r="J237" s="649"/>
      <c r="K237"/>
      <c r="L237" s="649"/>
    </row>
    <row r="238" spans="2:12" x14ac:dyDescent="0.25">
      <c r="B238"/>
      <c r="C238"/>
      <c r="D238" s="649"/>
      <c r="E238"/>
      <c r="F238" s="649"/>
      <c r="G238"/>
      <c r="H238" s="649"/>
      <c r="I238"/>
      <c r="J238" s="649"/>
      <c r="K238"/>
      <c r="L238" s="649"/>
    </row>
    <row r="239" spans="2:12" x14ac:dyDescent="0.25">
      <c r="B239"/>
      <c r="C239"/>
      <c r="D239" s="649"/>
      <c r="E239"/>
      <c r="F239" s="649"/>
      <c r="G239"/>
      <c r="H239" s="649"/>
      <c r="I239"/>
      <c r="J239" s="649"/>
      <c r="K239"/>
      <c r="L239" s="649"/>
    </row>
    <row r="240" spans="2:12" x14ac:dyDescent="0.25">
      <c r="B240"/>
      <c r="C240"/>
      <c r="D240" s="649"/>
      <c r="E240"/>
      <c r="F240" s="649"/>
      <c r="G240"/>
      <c r="H240" s="649"/>
      <c r="I240"/>
      <c r="J240" s="649"/>
      <c r="K240"/>
      <c r="L240" s="649"/>
    </row>
    <row r="241" spans="2:12" x14ac:dyDescent="0.25">
      <c r="B241"/>
      <c r="C241"/>
      <c r="D241" s="649"/>
      <c r="E241"/>
      <c r="F241" s="649"/>
      <c r="G241"/>
      <c r="H241" s="649"/>
      <c r="I241"/>
      <c r="J241" s="649"/>
      <c r="K241"/>
      <c r="L241" s="649"/>
    </row>
    <row r="242" spans="2:12" x14ac:dyDescent="0.25">
      <c r="B242"/>
      <c r="C242"/>
      <c r="D242" s="649"/>
      <c r="E242"/>
      <c r="F242" s="649"/>
      <c r="G242"/>
      <c r="H242" s="649"/>
      <c r="I242"/>
      <c r="J242" s="649"/>
      <c r="K242"/>
      <c r="L242" s="649"/>
    </row>
    <row r="243" spans="2:12" x14ac:dyDescent="0.25">
      <c r="B243"/>
      <c r="C243"/>
      <c r="D243" s="649"/>
      <c r="E243"/>
      <c r="F243" s="649"/>
      <c r="G243"/>
      <c r="H243" s="649"/>
      <c r="I243"/>
      <c r="J243" s="649"/>
      <c r="K243"/>
      <c r="L243" s="649"/>
    </row>
    <row r="244" spans="2:12" x14ac:dyDescent="0.25">
      <c r="B244"/>
      <c r="C244"/>
      <c r="D244" s="649"/>
      <c r="E244"/>
      <c r="F244" s="649"/>
      <c r="G244"/>
      <c r="H244" s="649"/>
      <c r="I244"/>
      <c r="J244" s="649"/>
      <c r="K244"/>
      <c r="L244" s="649"/>
    </row>
    <row r="245" spans="2:12" x14ac:dyDescent="0.25">
      <c r="B245"/>
      <c r="C245"/>
      <c r="D245" s="649"/>
      <c r="E245"/>
      <c r="F245" s="649"/>
      <c r="G245"/>
      <c r="H245" s="649"/>
      <c r="I245"/>
      <c r="J245" s="649"/>
      <c r="K245"/>
      <c r="L245" s="649"/>
    </row>
    <row r="246" spans="2:12" x14ac:dyDescent="0.25">
      <c r="B246"/>
      <c r="C246"/>
      <c r="D246" s="649"/>
      <c r="E246"/>
      <c r="F246" s="649"/>
      <c r="G246"/>
      <c r="H246" s="649"/>
      <c r="I246"/>
      <c r="J246" s="649"/>
      <c r="K246"/>
      <c r="L246" s="649"/>
    </row>
    <row r="247" spans="2:12" x14ac:dyDescent="0.25">
      <c r="B247"/>
      <c r="C247"/>
      <c r="D247" s="649"/>
      <c r="E247"/>
      <c r="F247" s="649"/>
      <c r="G247"/>
      <c r="H247" s="649"/>
      <c r="I247"/>
      <c r="J247" s="649"/>
      <c r="K247"/>
      <c r="L247" s="649"/>
    </row>
    <row r="248" spans="2:12" x14ac:dyDescent="0.25">
      <c r="B248"/>
      <c r="C248"/>
      <c r="D248" s="649"/>
      <c r="E248"/>
      <c r="F248" s="649"/>
      <c r="G248"/>
      <c r="H248" s="649"/>
      <c r="I248"/>
      <c r="J248" s="649"/>
      <c r="K248"/>
      <c r="L248" s="649"/>
    </row>
    <row r="249" spans="2:12" x14ac:dyDescent="0.25">
      <c r="B249"/>
      <c r="C249"/>
      <c r="D249" s="649"/>
      <c r="E249"/>
      <c r="F249" s="649"/>
      <c r="G249"/>
      <c r="H249" s="649"/>
      <c r="I249"/>
      <c r="J249" s="649"/>
      <c r="K249"/>
      <c r="L249" s="649"/>
    </row>
    <row r="250" spans="2:12" x14ac:dyDescent="0.25">
      <c r="B250"/>
      <c r="C250"/>
      <c r="D250" s="649"/>
      <c r="E250"/>
      <c r="F250" s="649"/>
      <c r="G250"/>
      <c r="H250" s="649"/>
      <c r="I250"/>
      <c r="J250" s="649"/>
      <c r="K250"/>
      <c r="L250" s="649"/>
    </row>
    <row r="251" spans="2:12" x14ac:dyDescent="0.25">
      <c r="B251"/>
      <c r="C251"/>
      <c r="D251" s="649"/>
      <c r="E251"/>
      <c r="F251" s="649"/>
      <c r="G251"/>
      <c r="H251" s="649"/>
      <c r="I251"/>
      <c r="J251" s="649"/>
      <c r="K251"/>
      <c r="L251" s="649"/>
    </row>
    <row r="252" spans="2:12" x14ac:dyDescent="0.25">
      <c r="B252"/>
      <c r="C252"/>
      <c r="D252" s="649"/>
      <c r="E252"/>
      <c r="F252" s="649"/>
      <c r="G252"/>
      <c r="H252" s="649"/>
      <c r="I252"/>
      <c r="J252" s="649"/>
      <c r="K252"/>
      <c r="L252" s="649"/>
    </row>
    <row r="253" spans="2:12" x14ac:dyDescent="0.25">
      <c r="B253"/>
      <c r="C253"/>
      <c r="D253" s="649"/>
      <c r="E253"/>
      <c r="F253" s="649"/>
      <c r="G253"/>
      <c r="H253" s="649"/>
      <c r="I253"/>
      <c r="J253" s="649"/>
      <c r="K253"/>
      <c r="L253" s="649"/>
    </row>
    <row r="254" spans="2:12" x14ac:dyDescent="0.25">
      <c r="B254"/>
      <c r="C254"/>
      <c r="D254" s="649"/>
      <c r="E254"/>
      <c r="F254" s="649"/>
      <c r="G254"/>
      <c r="H254" s="649"/>
      <c r="I254"/>
      <c r="J254" s="649"/>
      <c r="K254"/>
      <c r="L254" s="649"/>
    </row>
    <row r="255" spans="2:12" x14ac:dyDescent="0.25">
      <c r="B255"/>
      <c r="C255"/>
      <c r="D255" s="649"/>
      <c r="E255"/>
      <c r="F255" s="649"/>
      <c r="G255"/>
      <c r="H255" s="649"/>
      <c r="I255"/>
      <c r="J255" s="649"/>
      <c r="K255"/>
      <c r="L255" s="649"/>
    </row>
    <row r="256" spans="2:12" x14ac:dyDescent="0.25">
      <c r="B256"/>
      <c r="C256"/>
      <c r="D256" s="649"/>
      <c r="E256"/>
      <c r="F256" s="649"/>
      <c r="G256"/>
      <c r="H256" s="649"/>
      <c r="I256"/>
      <c r="J256" s="649"/>
      <c r="K256"/>
      <c r="L256" s="649"/>
    </row>
    <row r="257" spans="2:12" x14ac:dyDescent="0.25">
      <c r="B257"/>
      <c r="C257"/>
      <c r="D257" s="649"/>
      <c r="E257"/>
      <c r="F257" s="649"/>
      <c r="G257"/>
      <c r="H257" s="649"/>
      <c r="I257"/>
      <c r="J257" s="649"/>
      <c r="K257"/>
      <c r="L257" s="649"/>
    </row>
    <row r="258" spans="2:12" x14ac:dyDescent="0.25">
      <c r="B258"/>
      <c r="C258"/>
      <c r="D258" s="649"/>
      <c r="E258"/>
      <c r="F258" s="649"/>
      <c r="G258"/>
      <c r="H258" s="649"/>
      <c r="I258"/>
      <c r="J258" s="649"/>
      <c r="K258"/>
      <c r="L258" s="649"/>
    </row>
    <row r="259" spans="2:12" x14ac:dyDescent="0.25">
      <c r="B259"/>
      <c r="C259"/>
      <c r="D259" s="649"/>
      <c r="E259"/>
      <c r="F259" s="649"/>
      <c r="G259"/>
      <c r="H259" s="649"/>
      <c r="I259"/>
      <c r="J259" s="649"/>
      <c r="K259"/>
      <c r="L259" s="649"/>
    </row>
    <row r="260" spans="2:12" x14ac:dyDescent="0.25">
      <c r="B260"/>
      <c r="C260"/>
      <c r="D260" s="649"/>
      <c r="E260"/>
      <c r="F260" s="649"/>
      <c r="G260"/>
      <c r="H260" s="649"/>
      <c r="I260"/>
      <c r="J260" s="649"/>
      <c r="K260"/>
      <c r="L260" s="649"/>
    </row>
    <row r="261" spans="2:12" x14ac:dyDescent="0.25">
      <c r="B261"/>
      <c r="C261"/>
      <c r="D261" s="649"/>
      <c r="E261"/>
      <c r="F261" s="649"/>
      <c r="G261"/>
      <c r="H261" s="649"/>
      <c r="I261"/>
      <c r="J261" s="649"/>
      <c r="K261"/>
      <c r="L261" s="649"/>
    </row>
    <row r="262" spans="2:12" x14ac:dyDescent="0.25">
      <c r="B262"/>
      <c r="C262"/>
      <c r="D262" s="649"/>
      <c r="E262"/>
      <c r="F262" s="649"/>
      <c r="G262"/>
      <c r="H262" s="649"/>
      <c r="I262"/>
      <c r="J262" s="649"/>
      <c r="K262"/>
      <c r="L262" s="649"/>
    </row>
    <row r="263" spans="2:12" x14ac:dyDescent="0.25">
      <c r="B263"/>
      <c r="C263"/>
      <c r="D263" s="649"/>
      <c r="E263"/>
      <c r="F263" s="649"/>
      <c r="G263"/>
      <c r="H263" s="649"/>
      <c r="I263"/>
      <c r="J263" s="649"/>
      <c r="K263"/>
      <c r="L263" s="649"/>
    </row>
    <row r="264" spans="2:12" x14ac:dyDescent="0.25">
      <c r="B264"/>
      <c r="C264"/>
      <c r="D264" s="649"/>
      <c r="E264"/>
      <c r="F264" s="649"/>
      <c r="G264"/>
      <c r="H264" s="649"/>
      <c r="I264"/>
      <c r="J264" s="649"/>
      <c r="K264"/>
      <c r="L264" s="649"/>
    </row>
    <row r="265" spans="2:12" x14ac:dyDescent="0.25">
      <c r="B265"/>
      <c r="C265"/>
      <c r="D265" s="649"/>
      <c r="E265"/>
      <c r="F265" s="649"/>
      <c r="G265"/>
      <c r="H265" s="649"/>
      <c r="I265"/>
      <c r="J265" s="649"/>
      <c r="K265"/>
      <c r="L265" s="649"/>
    </row>
    <row r="266" spans="2:12" x14ac:dyDescent="0.25">
      <c r="B266"/>
      <c r="C266"/>
      <c r="D266" s="649"/>
      <c r="E266"/>
      <c r="F266" s="649"/>
      <c r="G266"/>
      <c r="H266" s="649"/>
      <c r="I266"/>
      <c r="J266" s="649"/>
      <c r="K266"/>
      <c r="L266" s="649"/>
    </row>
    <row r="267" spans="2:12" x14ac:dyDescent="0.25">
      <c r="B267"/>
      <c r="C267"/>
      <c r="D267" s="649"/>
      <c r="E267"/>
      <c r="F267" s="649"/>
      <c r="G267"/>
      <c r="H267" s="649"/>
      <c r="I267"/>
      <c r="J267" s="649"/>
      <c r="K267"/>
      <c r="L267" s="649"/>
    </row>
    <row r="268" spans="2:12" x14ac:dyDescent="0.25">
      <c r="B268"/>
      <c r="C268"/>
      <c r="D268" s="649"/>
      <c r="E268"/>
      <c r="F268" s="649"/>
      <c r="G268"/>
      <c r="H268" s="649"/>
      <c r="I268"/>
      <c r="J268" s="649"/>
      <c r="K268"/>
      <c r="L268" s="649"/>
    </row>
    <row r="269" spans="2:12" x14ac:dyDescent="0.25">
      <c r="B269"/>
      <c r="C269"/>
      <c r="D269" s="649"/>
      <c r="E269"/>
      <c r="F269" s="649"/>
      <c r="G269"/>
      <c r="H269" s="649"/>
      <c r="I269"/>
      <c r="J269" s="649"/>
      <c r="K269"/>
      <c r="L269" s="649"/>
    </row>
    <row r="270" spans="2:12" x14ac:dyDescent="0.25">
      <c r="B270"/>
      <c r="C270"/>
      <c r="D270" s="649"/>
      <c r="E270"/>
      <c r="F270" s="649"/>
      <c r="G270"/>
      <c r="H270" s="649"/>
      <c r="I270"/>
      <c r="J270" s="649"/>
      <c r="K270"/>
      <c r="L270" s="649"/>
    </row>
    <row r="271" spans="2:12" x14ac:dyDescent="0.25">
      <c r="B271"/>
      <c r="C271"/>
      <c r="D271" s="649"/>
      <c r="E271"/>
      <c r="F271" s="649"/>
      <c r="G271"/>
      <c r="H271" s="649"/>
      <c r="I271"/>
      <c r="J271" s="649"/>
      <c r="K271"/>
      <c r="L271" s="649"/>
    </row>
    <row r="272" spans="2:12" x14ac:dyDescent="0.25">
      <c r="B272"/>
      <c r="C272"/>
      <c r="D272" s="649"/>
      <c r="E272"/>
      <c r="F272" s="649"/>
      <c r="G272"/>
      <c r="H272" s="649"/>
      <c r="I272"/>
      <c r="J272" s="649"/>
      <c r="K272"/>
      <c r="L272" s="649"/>
    </row>
    <row r="273" spans="2:12" x14ac:dyDescent="0.25">
      <c r="B273"/>
      <c r="C273"/>
      <c r="D273" s="649"/>
      <c r="E273"/>
      <c r="F273" s="649"/>
      <c r="G273"/>
      <c r="H273" s="649"/>
      <c r="I273"/>
      <c r="J273" s="649"/>
      <c r="K273"/>
      <c r="L273" s="649"/>
    </row>
    <row r="274" spans="2:12" x14ac:dyDescent="0.25">
      <c r="B274"/>
      <c r="C274"/>
      <c r="D274" s="649"/>
      <c r="E274"/>
      <c r="F274" s="649"/>
      <c r="G274"/>
      <c r="H274" s="649"/>
      <c r="I274"/>
      <c r="J274" s="649"/>
      <c r="K274"/>
      <c r="L274" s="649"/>
    </row>
    <row r="275" spans="2:12" x14ac:dyDescent="0.25">
      <c r="B275"/>
      <c r="C275"/>
      <c r="D275" s="649"/>
      <c r="E275"/>
      <c r="F275" s="649"/>
      <c r="G275"/>
      <c r="H275" s="649"/>
      <c r="I275"/>
      <c r="J275" s="649"/>
      <c r="K275"/>
      <c r="L275" s="649"/>
    </row>
    <row r="276" spans="2:12" x14ac:dyDescent="0.25">
      <c r="B276"/>
      <c r="C276"/>
      <c r="D276" s="649"/>
      <c r="E276"/>
      <c r="F276" s="649"/>
      <c r="G276"/>
      <c r="H276" s="649"/>
      <c r="I276"/>
      <c r="J276" s="649"/>
      <c r="K276"/>
      <c r="L276" s="649"/>
    </row>
    <row r="277" spans="2:12" x14ac:dyDescent="0.25">
      <c r="B277"/>
      <c r="C277"/>
      <c r="D277" s="649"/>
      <c r="E277"/>
      <c r="F277" s="649"/>
      <c r="G277"/>
      <c r="H277" s="649"/>
      <c r="I277"/>
      <c r="J277" s="649"/>
      <c r="K277"/>
      <c r="L277" s="649"/>
    </row>
    <row r="278" spans="2:12" x14ac:dyDescent="0.25">
      <c r="B278"/>
      <c r="C278"/>
      <c r="D278" s="649"/>
      <c r="E278"/>
      <c r="F278" s="649"/>
      <c r="G278"/>
      <c r="H278" s="649"/>
      <c r="I278"/>
      <c r="J278" s="649"/>
      <c r="K278"/>
      <c r="L278" s="649"/>
    </row>
    <row r="279" spans="2:12" x14ac:dyDescent="0.25">
      <c r="B279"/>
      <c r="C279"/>
      <c r="D279" s="649"/>
      <c r="E279"/>
      <c r="F279" s="649"/>
      <c r="G279"/>
      <c r="H279" s="649"/>
      <c r="I279"/>
      <c r="J279" s="649"/>
      <c r="K279"/>
      <c r="L279" s="649"/>
    </row>
    <row r="280" spans="2:12" x14ac:dyDescent="0.25">
      <c r="B280"/>
      <c r="C280"/>
      <c r="D280" s="649"/>
      <c r="E280"/>
      <c r="F280" s="649"/>
      <c r="G280"/>
      <c r="H280" s="649"/>
      <c r="I280"/>
      <c r="J280" s="649"/>
      <c r="K280"/>
      <c r="L280" s="649"/>
    </row>
    <row r="281" spans="2:12" x14ac:dyDescent="0.25">
      <c r="B281"/>
      <c r="C281"/>
      <c r="D281" s="649"/>
      <c r="E281"/>
      <c r="F281" s="649"/>
      <c r="G281"/>
      <c r="H281" s="649"/>
      <c r="I281"/>
      <c r="J281" s="649"/>
      <c r="K281"/>
      <c r="L281" s="649"/>
    </row>
    <row r="282" spans="2:12" x14ac:dyDescent="0.25">
      <c r="B282"/>
      <c r="C282"/>
      <c r="D282" s="649"/>
      <c r="E282"/>
      <c r="F282" s="649"/>
      <c r="G282"/>
      <c r="H282" s="649"/>
      <c r="I282"/>
      <c r="J282" s="649"/>
      <c r="K282"/>
      <c r="L282" s="649"/>
    </row>
    <row r="283" spans="2:12" x14ac:dyDescent="0.25">
      <c r="B283"/>
      <c r="C283"/>
      <c r="D283" s="649"/>
      <c r="E283"/>
      <c r="F283" s="649"/>
      <c r="G283"/>
      <c r="H283" s="649"/>
      <c r="I283"/>
      <c r="J283" s="649"/>
      <c r="K283"/>
      <c r="L283" s="649"/>
    </row>
    <row r="284" spans="2:12" x14ac:dyDescent="0.25">
      <c r="B284"/>
      <c r="C284"/>
      <c r="D284" s="649"/>
      <c r="E284"/>
      <c r="F284" s="649"/>
      <c r="G284"/>
      <c r="H284" s="649"/>
      <c r="I284"/>
      <c r="J284" s="649"/>
      <c r="K284"/>
      <c r="L284" s="649"/>
    </row>
    <row r="285" spans="2:12" x14ac:dyDescent="0.25">
      <c r="B285"/>
      <c r="C285"/>
      <c r="D285" s="649"/>
      <c r="E285"/>
      <c r="F285" s="649"/>
      <c r="G285"/>
      <c r="H285" s="649"/>
      <c r="I285"/>
      <c r="J285" s="649"/>
      <c r="K285"/>
      <c r="L285" s="649"/>
    </row>
    <row r="286" spans="2:12" x14ac:dyDescent="0.25">
      <c r="B286"/>
      <c r="C286"/>
      <c r="D286" s="649"/>
      <c r="E286"/>
      <c r="F286" s="649"/>
      <c r="G286"/>
      <c r="H286" s="649"/>
      <c r="I286"/>
      <c r="J286" s="649"/>
      <c r="K286"/>
      <c r="L286" s="649"/>
    </row>
    <row r="287" spans="2:12" x14ac:dyDescent="0.25">
      <c r="B287"/>
      <c r="C287"/>
      <c r="D287" s="649"/>
      <c r="E287"/>
      <c r="F287" s="649"/>
      <c r="G287"/>
      <c r="H287" s="649"/>
      <c r="I287"/>
      <c r="J287" s="649"/>
      <c r="K287"/>
      <c r="L287" s="649"/>
    </row>
    <row r="288" spans="2:12" x14ac:dyDescent="0.25">
      <c r="B288"/>
      <c r="C288"/>
      <c r="D288" s="649"/>
      <c r="E288"/>
      <c r="F288" s="649"/>
      <c r="G288"/>
      <c r="H288" s="649"/>
      <c r="I288"/>
      <c r="J288" s="649"/>
      <c r="K288"/>
      <c r="L288" s="649"/>
    </row>
    <row r="289" spans="2:12" x14ac:dyDescent="0.25">
      <c r="B289"/>
      <c r="C289"/>
      <c r="D289" s="649"/>
      <c r="E289"/>
      <c r="F289" s="649"/>
      <c r="G289"/>
      <c r="H289" s="649"/>
      <c r="I289"/>
      <c r="J289" s="649"/>
      <c r="K289"/>
      <c r="L289" s="649"/>
    </row>
    <row r="290" spans="2:12" x14ac:dyDescent="0.25">
      <c r="B290"/>
      <c r="C290"/>
      <c r="D290" s="649"/>
      <c r="E290"/>
      <c r="F290" s="649"/>
      <c r="G290"/>
      <c r="H290" s="649"/>
      <c r="I290"/>
      <c r="J290" s="649"/>
      <c r="K290"/>
      <c r="L290" s="649"/>
    </row>
    <row r="291" spans="2:12" x14ac:dyDescent="0.25">
      <c r="B291"/>
      <c r="C291"/>
      <c r="D291" s="649"/>
      <c r="E291"/>
      <c r="F291" s="649"/>
      <c r="G291"/>
      <c r="H291" s="649"/>
      <c r="I291"/>
      <c r="J291" s="649"/>
      <c r="K291"/>
      <c r="L291" s="649"/>
    </row>
    <row r="292" spans="2:12" x14ac:dyDescent="0.25">
      <c r="B292"/>
      <c r="C292"/>
      <c r="D292" s="649"/>
      <c r="E292"/>
      <c r="F292" s="649"/>
      <c r="G292"/>
      <c r="H292" s="649"/>
      <c r="I292"/>
      <c r="J292" s="649"/>
      <c r="K292"/>
      <c r="L292" s="649"/>
    </row>
    <row r="293" spans="2:12" x14ac:dyDescent="0.25">
      <c r="B293"/>
      <c r="C293"/>
      <c r="D293" s="649"/>
      <c r="E293"/>
      <c r="F293" s="649"/>
      <c r="G293"/>
      <c r="H293" s="649"/>
      <c r="I293"/>
      <c r="J293" s="649"/>
      <c r="K293"/>
      <c r="L293" s="649"/>
    </row>
    <row r="294" spans="2:12" x14ac:dyDescent="0.25">
      <c r="B294"/>
      <c r="C294"/>
      <c r="D294" s="649"/>
      <c r="E294"/>
      <c r="F294" s="649"/>
      <c r="G294"/>
      <c r="H294" s="649"/>
      <c r="I294"/>
      <c r="J294" s="649"/>
      <c r="K294"/>
      <c r="L294" s="649"/>
    </row>
    <row r="295" spans="2:12" x14ac:dyDescent="0.25">
      <c r="B295"/>
      <c r="C295"/>
      <c r="D295" s="649"/>
      <c r="E295"/>
      <c r="F295" s="649"/>
      <c r="G295"/>
      <c r="H295" s="649"/>
      <c r="I295"/>
      <c r="J295" s="649"/>
      <c r="K295"/>
      <c r="L295" s="649"/>
    </row>
    <row r="296" spans="2:12" x14ac:dyDescent="0.25">
      <c r="B296"/>
      <c r="C296"/>
      <c r="D296" s="649"/>
      <c r="E296"/>
      <c r="F296" s="649"/>
      <c r="G296"/>
      <c r="H296" s="649"/>
      <c r="I296"/>
      <c r="J296" s="649"/>
      <c r="K296"/>
      <c r="L296" s="649"/>
    </row>
    <row r="297" spans="2:12" x14ac:dyDescent="0.25">
      <c r="B297"/>
      <c r="C297"/>
      <c r="D297" s="649"/>
      <c r="E297"/>
      <c r="F297" s="649"/>
      <c r="G297"/>
      <c r="H297" s="649"/>
      <c r="I297"/>
      <c r="J297" s="649"/>
      <c r="K297"/>
      <c r="L297" s="649"/>
    </row>
    <row r="298" spans="2:12" x14ac:dyDescent="0.25">
      <c r="B298"/>
      <c r="C298"/>
      <c r="D298" s="649"/>
      <c r="E298"/>
      <c r="F298" s="649"/>
      <c r="G298"/>
      <c r="H298" s="649"/>
      <c r="I298"/>
      <c r="J298" s="649"/>
      <c r="K298"/>
      <c r="L298" s="649"/>
    </row>
    <row r="299" spans="2:12" x14ac:dyDescent="0.25">
      <c r="B299"/>
      <c r="C299"/>
      <c r="D299" s="649"/>
      <c r="E299"/>
      <c r="F299" s="649"/>
      <c r="G299"/>
      <c r="H299" s="649"/>
      <c r="I299"/>
      <c r="J299" s="649"/>
      <c r="K299"/>
      <c r="L299" s="649"/>
    </row>
    <row r="300" spans="2:12" x14ac:dyDescent="0.25">
      <c r="B300"/>
      <c r="C300"/>
      <c r="D300" s="649"/>
      <c r="E300"/>
      <c r="F300" s="649"/>
      <c r="G300"/>
      <c r="H300" s="649"/>
      <c r="I300"/>
      <c r="J300" s="649"/>
      <c r="K300"/>
      <c r="L300" s="649"/>
    </row>
    <row r="301" spans="2:12" x14ac:dyDescent="0.25">
      <c r="B301"/>
      <c r="C301"/>
      <c r="D301" s="649"/>
      <c r="E301"/>
      <c r="F301" s="649"/>
      <c r="G301"/>
      <c r="H301" s="649"/>
      <c r="I301"/>
      <c r="J301" s="649"/>
      <c r="K301"/>
      <c r="L301" s="649"/>
    </row>
    <row r="302" spans="2:12" x14ac:dyDescent="0.25">
      <c r="B302"/>
      <c r="C302"/>
      <c r="D302" s="649"/>
      <c r="E302"/>
      <c r="F302" s="649"/>
      <c r="G302"/>
      <c r="H302" s="649"/>
      <c r="I302"/>
      <c r="J302" s="649"/>
      <c r="K302"/>
      <c r="L302" s="649"/>
    </row>
    <row r="303" spans="2:12" x14ac:dyDescent="0.25">
      <c r="B303"/>
      <c r="C303"/>
      <c r="D303" s="649"/>
      <c r="E303"/>
      <c r="F303" s="649"/>
      <c r="G303"/>
      <c r="H303" s="649"/>
      <c r="I303"/>
      <c r="J303" s="649"/>
      <c r="K303"/>
      <c r="L303" s="649"/>
    </row>
    <row r="304" spans="2:12" x14ac:dyDescent="0.25">
      <c r="B304"/>
      <c r="C304"/>
      <c r="D304" s="649"/>
      <c r="E304"/>
      <c r="F304" s="649"/>
      <c r="G304"/>
      <c r="H304" s="649"/>
      <c r="I304"/>
      <c r="J304" s="649"/>
      <c r="K304"/>
      <c r="L304" s="649"/>
    </row>
    <row r="305" spans="2:12" x14ac:dyDescent="0.25">
      <c r="B305"/>
      <c r="C305"/>
      <c r="D305" s="649"/>
      <c r="E305"/>
      <c r="F305" s="649"/>
      <c r="G305"/>
      <c r="H305" s="649"/>
      <c r="I305"/>
      <c r="J305" s="649"/>
      <c r="K305"/>
      <c r="L305" s="649"/>
    </row>
    <row r="306" spans="2:12" x14ac:dyDescent="0.25">
      <c r="B306"/>
      <c r="C306"/>
      <c r="D306" s="649"/>
      <c r="E306"/>
      <c r="F306" s="649"/>
      <c r="G306"/>
      <c r="H306" s="649"/>
      <c r="I306"/>
      <c r="J306" s="649"/>
      <c r="K306"/>
      <c r="L306" s="649"/>
    </row>
    <row r="307" spans="2:12" x14ac:dyDescent="0.25">
      <c r="B307"/>
      <c r="C307"/>
      <c r="D307" s="649"/>
      <c r="E307"/>
      <c r="F307" s="649"/>
      <c r="G307"/>
      <c r="H307" s="649"/>
      <c r="I307"/>
      <c r="J307" s="649"/>
      <c r="K307"/>
      <c r="L307" s="649"/>
    </row>
    <row r="308" spans="2:12" x14ac:dyDescent="0.25">
      <c r="B308"/>
      <c r="C308"/>
      <c r="D308" s="649"/>
      <c r="E308"/>
      <c r="F308" s="649"/>
      <c r="G308"/>
      <c r="H308" s="649"/>
      <c r="I308"/>
      <c r="J308" s="649"/>
      <c r="K308"/>
      <c r="L308" s="649"/>
    </row>
    <row r="309" spans="2:12" x14ac:dyDescent="0.25">
      <c r="B309"/>
      <c r="C309"/>
      <c r="D309" s="649"/>
      <c r="E309"/>
      <c r="F309" s="649"/>
      <c r="G309"/>
      <c r="H309" s="649"/>
      <c r="I309"/>
      <c r="J309" s="649"/>
      <c r="K309"/>
      <c r="L309" s="649"/>
    </row>
    <row r="310" spans="2:12" x14ac:dyDescent="0.25">
      <c r="B310"/>
      <c r="C310"/>
      <c r="D310" s="649"/>
      <c r="E310"/>
      <c r="F310" s="649"/>
      <c r="G310"/>
      <c r="H310" s="649"/>
      <c r="I310"/>
      <c r="J310" s="649"/>
      <c r="K310"/>
      <c r="L310" s="649"/>
    </row>
    <row r="311" spans="2:12" x14ac:dyDescent="0.25">
      <c r="B311"/>
      <c r="C311"/>
      <c r="D311" s="649"/>
      <c r="E311"/>
      <c r="F311" s="649"/>
      <c r="G311"/>
      <c r="H311" s="649"/>
      <c r="I311"/>
      <c r="J311" s="649"/>
      <c r="K311"/>
      <c r="L311" s="649"/>
    </row>
    <row r="312" spans="2:12" x14ac:dyDescent="0.25">
      <c r="B312"/>
      <c r="C312"/>
      <c r="D312" s="649"/>
      <c r="E312"/>
      <c r="F312" s="649"/>
      <c r="G312"/>
      <c r="H312" s="649"/>
      <c r="I312"/>
      <c r="J312" s="649"/>
      <c r="K312"/>
      <c r="L312" s="649"/>
    </row>
    <row r="313" spans="2:12" x14ac:dyDescent="0.25">
      <c r="B313"/>
      <c r="C313"/>
      <c r="D313" s="649"/>
      <c r="E313"/>
      <c r="F313" s="649"/>
      <c r="G313"/>
      <c r="H313" s="649"/>
      <c r="I313"/>
      <c r="J313" s="649"/>
      <c r="K313"/>
      <c r="L313" s="649"/>
    </row>
    <row r="314" spans="2:12" x14ac:dyDescent="0.25">
      <c r="B314"/>
      <c r="C314"/>
      <c r="D314" s="649"/>
      <c r="E314"/>
      <c r="F314" s="649"/>
      <c r="G314"/>
      <c r="H314" s="649"/>
      <c r="I314"/>
      <c r="J314" s="649"/>
      <c r="K314"/>
      <c r="L314" s="649"/>
    </row>
    <row r="315" spans="2:12" x14ac:dyDescent="0.25">
      <c r="B315"/>
      <c r="C315"/>
      <c r="D315" s="649"/>
      <c r="E315"/>
      <c r="F315" s="649"/>
      <c r="G315"/>
      <c r="H315" s="649"/>
      <c r="I315"/>
      <c r="J315" s="649"/>
      <c r="K315"/>
      <c r="L315" s="649"/>
    </row>
    <row r="316" spans="2:12" x14ac:dyDescent="0.25">
      <c r="B316"/>
      <c r="C316"/>
      <c r="D316" s="649"/>
      <c r="E316"/>
      <c r="F316" s="649"/>
      <c r="G316"/>
      <c r="H316" s="649"/>
      <c r="I316"/>
      <c r="J316" s="649"/>
      <c r="K316"/>
      <c r="L316" s="649"/>
    </row>
    <row r="317" spans="2:12" x14ac:dyDescent="0.25">
      <c r="B317"/>
      <c r="C317"/>
      <c r="D317" s="649"/>
      <c r="E317"/>
      <c r="F317" s="649"/>
      <c r="G317"/>
      <c r="H317" s="649"/>
      <c r="I317"/>
      <c r="J317" s="649"/>
      <c r="K317"/>
      <c r="L317" s="649"/>
    </row>
    <row r="318" spans="2:12" x14ac:dyDescent="0.25">
      <c r="B318"/>
      <c r="C318"/>
      <c r="D318" s="649"/>
      <c r="E318"/>
      <c r="F318" s="649"/>
      <c r="G318"/>
      <c r="H318" s="649"/>
      <c r="I318"/>
      <c r="J318" s="649"/>
      <c r="K318"/>
      <c r="L318" s="649"/>
    </row>
    <row r="319" spans="2:12" x14ac:dyDescent="0.25">
      <c r="B319"/>
      <c r="C319"/>
      <c r="D319" s="649"/>
      <c r="E319"/>
      <c r="F319" s="649"/>
      <c r="G319"/>
      <c r="H319" s="649"/>
      <c r="I319"/>
      <c r="J319" s="649"/>
      <c r="K319"/>
      <c r="L319" s="649"/>
    </row>
    <row r="320" spans="2:12" x14ac:dyDescent="0.25">
      <c r="B320"/>
      <c r="C320"/>
      <c r="D320" s="649"/>
      <c r="E320"/>
      <c r="F320" s="649"/>
      <c r="G320"/>
      <c r="H320" s="649"/>
      <c r="I320"/>
      <c r="J320" s="649"/>
      <c r="K320"/>
      <c r="L320" s="649"/>
    </row>
    <row r="321" spans="2:12" x14ac:dyDescent="0.25">
      <c r="B321"/>
      <c r="C321"/>
      <c r="D321" s="649"/>
      <c r="E321"/>
      <c r="F321" s="649"/>
      <c r="G321"/>
      <c r="H321" s="649"/>
      <c r="I321"/>
      <c r="J321" s="649"/>
      <c r="K321"/>
      <c r="L321" s="649"/>
    </row>
    <row r="322" spans="2:12" x14ac:dyDescent="0.25">
      <c r="B322"/>
      <c r="C322"/>
      <c r="D322" s="649"/>
      <c r="E322"/>
      <c r="F322" s="649"/>
      <c r="G322"/>
      <c r="H322" s="649"/>
      <c r="I322"/>
      <c r="J322" s="649"/>
      <c r="K322"/>
      <c r="L322" s="649"/>
    </row>
    <row r="323" spans="2:12" x14ac:dyDescent="0.25">
      <c r="B323"/>
      <c r="C323"/>
      <c r="D323" s="649"/>
      <c r="E323"/>
      <c r="F323" s="649"/>
      <c r="G323"/>
      <c r="H323" s="649"/>
      <c r="I323"/>
      <c r="J323" s="649"/>
      <c r="K323"/>
      <c r="L323" s="649"/>
    </row>
    <row r="324" spans="2:12" x14ac:dyDescent="0.25">
      <c r="B324"/>
      <c r="C324"/>
      <c r="D324" s="649"/>
      <c r="E324"/>
      <c r="F324" s="649"/>
      <c r="G324"/>
      <c r="H324" s="649"/>
      <c r="I324"/>
      <c r="J324" s="649"/>
      <c r="K324"/>
      <c r="L324" s="649"/>
    </row>
    <row r="325" spans="2:12" x14ac:dyDescent="0.25">
      <c r="B325"/>
      <c r="C325"/>
      <c r="D325" s="649"/>
      <c r="E325"/>
      <c r="F325" s="649"/>
      <c r="G325"/>
      <c r="H325" s="649"/>
      <c r="I325"/>
      <c r="J325" s="649"/>
      <c r="K325"/>
      <c r="L325" s="649"/>
    </row>
    <row r="326" spans="2:12" x14ac:dyDescent="0.25">
      <c r="B326"/>
      <c r="C326"/>
      <c r="D326" s="649"/>
      <c r="E326"/>
      <c r="F326" s="649"/>
      <c r="G326"/>
      <c r="H326" s="649"/>
      <c r="I326"/>
      <c r="J326" s="649"/>
      <c r="K326"/>
      <c r="L326" s="649"/>
    </row>
    <row r="327" spans="2:12" x14ac:dyDescent="0.25">
      <c r="B327"/>
      <c r="C327"/>
      <c r="D327" s="649"/>
      <c r="E327"/>
      <c r="F327" s="649"/>
      <c r="G327"/>
      <c r="H327" s="649"/>
      <c r="I327"/>
      <c r="J327" s="649"/>
      <c r="K327"/>
      <c r="L327" s="649"/>
    </row>
    <row r="328" spans="2:12" x14ac:dyDescent="0.25">
      <c r="B328"/>
      <c r="C328"/>
      <c r="D328" s="649"/>
      <c r="E328"/>
      <c r="F328" s="649"/>
      <c r="G328"/>
      <c r="H328" s="649"/>
      <c r="I328"/>
      <c r="J328" s="649"/>
      <c r="K328"/>
      <c r="L328" s="649"/>
    </row>
    <row r="329" spans="2:12" x14ac:dyDescent="0.25">
      <c r="B329"/>
      <c r="C329"/>
      <c r="D329" s="649"/>
      <c r="E329"/>
      <c r="F329" s="649"/>
      <c r="G329"/>
      <c r="H329" s="649"/>
      <c r="I329"/>
      <c r="J329" s="649"/>
      <c r="K329"/>
      <c r="L329" s="649"/>
    </row>
    <row r="330" spans="2:12" x14ac:dyDescent="0.25">
      <c r="B330"/>
      <c r="C330"/>
      <c r="D330" s="649"/>
      <c r="E330"/>
      <c r="F330" s="649"/>
      <c r="G330"/>
      <c r="H330" s="649"/>
      <c r="I330"/>
      <c r="J330" s="649"/>
      <c r="K330"/>
      <c r="L330" s="649"/>
    </row>
    <row r="331" spans="2:12" x14ac:dyDescent="0.25">
      <c r="B331"/>
      <c r="C331"/>
      <c r="D331" s="649"/>
      <c r="E331"/>
      <c r="F331" s="649"/>
      <c r="G331"/>
      <c r="H331" s="649"/>
      <c r="I331"/>
      <c r="J331" s="649"/>
      <c r="K331"/>
      <c r="L331" s="649"/>
    </row>
    <row r="332" spans="2:12" x14ac:dyDescent="0.25">
      <c r="B332"/>
      <c r="C332"/>
      <c r="D332" s="649"/>
      <c r="E332"/>
      <c r="F332" s="649"/>
      <c r="G332"/>
      <c r="H332" s="649"/>
      <c r="I332"/>
      <c r="J332" s="649"/>
      <c r="K332"/>
      <c r="L332" s="649"/>
    </row>
    <row r="333" spans="2:12" x14ac:dyDescent="0.25">
      <c r="B333"/>
      <c r="C333"/>
      <c r="D333" s="649"/>
      <c r="E333"/>
      <c r="F333" s="649"/>
      <c r="G333"/>
      <c r="H333" s="649"/>
      <c r="I333"/>
      <c r="J333" s="649"/>
      <c r="K333"/>
      <c r="L333" s="649"/>
    </row>
    <row r="334" spans="2:12" x14ac:dyDescent="0.25">
      <c r="B334"/>
      <c r="C334"/>
      <c r="D334" s="649"/>
      <c r="E334"/>
      <c r="F334" s="649"/>
      <c r="G334"/>
      <c r="H334" s="649"/>
      <c r="I334"/>
      <c r="J334" s="649"/>
      <c r="K334"/>
      <c r="L334" s="649"/>
    </row>
    <row r="335" spans="2:12" x14ac:dyDescent="0.25">
      <c r="B335"/>
      <c r="C335"/>
      <c r="D335" s="649"/>
      <c r="E335"/>
      <c r="F335" s="649"/>
      <c r="G335"/>
      <c r="H335" s="649"/>
      <c r="I335"/>
      <c r="J335" s="649"/>
      <c r="K335"/>
      <c r="L335" s="649"/>
    </row>
    <row r="336" spans="2:12" x14ac:dyDescent="0.25">
      <c r="B336"/>
      <c r="C336"/>
      <c r="D336" s="649"/>
      <c r="E336"/>
      <c r="F336" s="649"/>
      <c r="G336"/>
      <c r="H336" s="649"/>
      <c r="I336"/>
      <c r="J336" s="649"/>
      <c r="K336"/>
      <c r="L336" s="649"/>
    </row>
    <row r="337" spans="2:12" x14ac:dyDescent="0.25">
      <c r="B337"/>
      <c r="C337"/>
      <c r="D337" s="649"/>
      <c r="E337"/>
      <c r="F337" s="649"/>
      <c r="G337"/>
      <c r="H337" s="649"/>
      <c r="I337"/>
      <c r="J337" s="649"/>
      <c r="K337"/>
      <c r="L337" s="649"/>
    </row>
    <row r="338" spans="2:12" x14ac:dyDescent="0.25">
      <c r="B338"/>
      <c r="C338"/>
      <c r="D338" s="649"/>
      <c r="E338"/>
      <c r="F338" s="649"/>
      <c r="G338"/>
      <c r="H338" s="649"/>
      <c r="I338"/>
      <c r="J338" s="649"/>
      <c r="K338"/>
      <c r="L338" s="649"/>
    </row>
    <row r="339" spans="2:12" x14ac:dyDescent="0.25">
      <c r="B339"/>
      <c r="C339"/>
      <c r="D339" s="649"/>
      <c r="E339"/>
      <c r="F339" s="649"/>
      <c r="G339"/>
      <c r="H339" s="649"/>
      <c r="I339"/>
      <c r="J339" s="649"/>
      <c r="K339"/>
      <c r="L339" s="649"/>
    </row>
    <row r="340" spans="2:12" x14ac:dyDescent="0.25">
      <c r="B340"/>
      <c r="C340"/>
      <c r="D340" s="649"/>
      <c r="E340"/>
      <c r="F340" s="649"/>
      <c r="G340"/>
      <c r="H340" s="649"/>
      <c r="I340"/>
      <c r="J340" s="649"/>
      <c r="K340"/>
      <c r="L340" s="649"/>
    </row>
    <row r="341" spans="2:12" x14ac:dyDescent="0.25">
      <c r="B341"/>
      <c r="C341"/>
      <c r="D341" s="649"/>
      <c r="E341"/>
      <c r="F341" s="649"/>
      <c r="G341"/>
      <c r="H341" s="649"/>
      <c r="I341"/>
      <c r="J341" s="649"/>
      <c r="K341"/>
      <c r="L341" s="649"/>
    </row>
    <row r="342" spans="2:12" x14ac:dyDescent="0.25">
      <c r="B342"/>
      <c r="C342"/>
      <c r="D342" s="649"/>
      <c r="E342"/>
      <c r="F342" s="649"/>
      <c r="G342"/>
      <c r="H342" s="649"/>
      <c r="I342"/>
      <c r="J342" s="649"/>
      <c r="K342"/>
      <c r="L342" s="649"/>
    </row>
    <row r="343" spans="2:12" x14ac:dyDescent="0.25">
      <c r="B343"/>
      <c r="C343"/>
      <c r="D343" s="649"/>
      <c r="E343"/>
      <c r="F343" s="649"/>
      <c r="G343"/>
      <c r="H343" s="649"/>
      <c r="I343"/>
      <c r="J343" s="649"/>
      <c r="K343"/>
      <c r="L343" s="649"/>
    </row>
    <row r="344" spans="2:12" x14ac:dyDescent="0.25">
      <c r="B344"/>
      <c r="C344"/>
      <c r="D344" s="649"/>
      <c r="E344"/>
      <c r="F344" s="649"/>
      <c r="G344"/>
      <c r="H344" s="649"/>
      <c r="I344"/>
      <c r="J344" s="649"/>
      <c r="K344"/>
      <c r="L344" s="649"/>
    </row>
    <row r="345" spans="2:12" x14ac:dyDescent="0.25">
      <c r="B345"/>
      <c r="C345"/>
      <c r="D345" s="649"/>
      <c r="E345"/>
      <c r="F345" s="649"/>
      <c r="G345"/>
      <c r="H345" s="649"/>
      <c r="I345"/>
      <c r="J345" s="649"/>
      <c r="K345"/>
      <c r="L345" s="649"/>
    </row>
    <row r="346" spans="2:12" x14ac:dyDescent="0.25">
      <c r="B346"/>
      <c r="C346"/>
      <c r="D346" s="649"/>
      <c r="E346"/>
      <c r="F346" s="649"/>
      <c r="G346"/>
      <c r="H346" s="649"/>
      <c r="I346"/>
      <c r="J346" s="649"/>
      <c r="K346"/>
      <c r="L346" s="649"/>
    </row>
    <row r="347" spans="2:12" x14ac:dyDescent="0.25">
      <c r="B347"/>
      <c r="C347"/>
      <c r="D347" s="649"/>
      <c r="E347"/>
      <c r="F347" s="649"/>
      <c r="G347"/>
      <c r="H347" s="649"/>
      <c r="I347"/>
      <c r="J347" s="649"/>
      <c r="K347"/>
      <c r="L347" s="649"/>
    </row>
    <row r="348" spans="2:12" x14ac:dyDescent="0.25">
      <c r="B348"/>
      <c r="C348"/>
      <c r="D348" s="649"/>
      <c r="E348"/>
      <c r="F348" s="649"/>
      <c r="G348"/>
      <c r="H348" s="649"/>
      <c r="I348"/>
      <c r="J348" s="649"/>
      <c r="K348"/>
      <c r="L348" s="649"/>
    </row>
    <row r="349" spans="2:12" x14ac:dyDescent="0.25">
      <c r="B349"/>
      <c r="C349"/>
      <c r="D349" s="649"/>
      <c r="E349"/>
      <c r="F349" s="649"/>
      <c r="G349"/>
      <c r="H349" s="649"/>
      <c r="I349"/>
      <c r="J349" s="649"/>
      <c r="K349"/>
      <c r="L349" s="649"/>
    </row>
    <row r="350" spans="2:12" x14ac:dyDescent="0.25">
      <c r="B350"/>
      <c r="C350"/>
      <c r="D350" s="649"/>
      <c r="E350"/>
      <c r="F350" s="649"/>
      <c r="G350"/>
      <c r="H350" s="649"/>
      <c r="I350"/>
      <c r="J350" s="649"/>
      <c r="K350"/>
      <c r="L350" s="649"/>
    </row>
    <row r="351" spans="2:12" x14ac:dyDescent="0.25">
      <c r="B351"/>
      <c r="C351"/>
      <c r="D351" s="649"/>
      <c r="E351"/>
      <c r="F351" s="649"/>
      <c r="G351"/>
      <c r="H351" s="649"/>
      <c r="I351"/>
      <c r="J351" s="649"/>
      <c r="K351"/>
      <c r="L351" s="649"/>
    </row>
    <row r="352" spans="2:12" x14ac:dyDescent="0.25">
      <c r="B352"/>
      <c r="C352"/>
      <c r="D352" s="649"/>
      <c r="E352"/>
      <c r="F352" s="649"/>
      <c r="G352"/>
      <c r="H352" s="649"/>
      <c r="I352"/>
      <c r="J352" s="649"/>
      <c r="K352"/>
      <c r="L352" s="649"/>
    </row>
    <row r="353" spans="2:12" x14ac:dyDescent="0.25">
      <c r="B353"/>
      <c r="C353"/>
      <c r="D353" s="649"/>
      <c r="E353"/>
      <c r="F353" s="649"/>
      <c r="G353"/>
      <c r="H353" s="649"/>
      <c r="I353"/>
      <c r="J353" s="649"/>
      <c r="K353"/>
      <c r="L353" s="649"/>
    </row>
    <row r="354" spans="2:12" x14ac:dyDescent="0.25">
      <c r="B354"/>
      <c r="C354"/>
      <c r="D354" s="649"/>
      <c r="E354"/>
      <c r="F354" s="649"/>
      <c r="G354"/>
      <c r="H354" s="649"/>
      <c r="I354"/>
      <c r="J354" s="649"/>
      <c r="K354"/>
      <c r="L354" s="649"/>
    </row>
    <row r="355" spans="2:12" x14ac:dyDescent="0.25">
      <c r="B355"/>
      <c r="C355"/>
      <c r="D355" s="649"/>
      <c r="E355"/>
      <c r="F355" s="649"/>
      <c r="G355"/>
      <c r="H355" s="649"/>
      <c r="I355"/>
      <c r="J355" s="649"/>
      <c r="K355"/>
      <c r="L355" s="649"/>
    </row>
    <row r="356" spans="2:12" x14ac:dyDescent="0.25">
      <c r="B356"/>
      <c r="C356"/>
      <c r="D356" s="649"/>
      <c r="E356"/>
      <c r="F356" s="649"/>
      <c r="G356"/>
      <c r="H356" s="649"/>
      <c r="I356"/>
      <c r="J356" s="649"/>
      <c r="K356"/>
      <c r="L356" s="649"/>
    </row>
    <row r="357" spans="2:12" x14ac:dyDescent="0.25">
      <c r="B357"/>
      <c r="C357"/>
      <c r="D357" s="649"/>
      <c r="E357"/>
      <c r="F357" s="649"/>
      <c r="G357"/>
      <c r="H357" s="649"/>
      <c r="I357"/>
      <c r="J357" s="649"/>
      <c r="K357"/>
      <c r="L357" s="649"/>
    </row>
    <row r="358" spans="2:12" x14ac:dyDescent="0.25">
      <c r="B358"/>
      <c r="C358"/>
      <c r="D358" s="649"/>
      <c r="E358"/>
      <c r="F358" s="649"/>
      <c r="G358"/>
      <c r="H358" s="649"/>
      <c r="I358"/>
      <c r="J358" s="649"/>
      <c r="K358"/>
      <c r="L358" s="649"/>
    </row>
    <row r="359" spans="2:12" x14ac:dyDescent="0.25">
      <c r="B359"/>
      <c r="C359"/>
      <c r="D359" s="649"/>
      <c r="E359"/>
      <c r="F359" s="649"/>
      <c r="G359"/>
      <c r="H359" s="649"/>
      <c r="I359"/>
      <c r="J359" s="649"/>
      <c r="K359"/>
      <c r="L359" s="649"/>
    </row>
    <row r="360" spans="2:12" x14ac:dyDescent="0.25">
      <c r="B360"/>
      <c r="C360"/>
      <c r="D360" s="649"/>
      <c r="E360"/>
      <c r="F360" s="649"/>
      <c r="G360"/>
      <c r="H360" s="649"/>
      <c r="I360"/>
      <c r="J360" s="649"/>
      <c r="K360"/>
      <c r="L360" s="649"/>
    </row>
    <row r="361" spans="2:12" x14ac:dyDescent="0.25">
      <c r="B361"/>
      <c r="C361"/>
      <c r="D361" s="649"/>
      <c r="E361"/>
      <c r="F361" s="649"/>
      <c r="G361"/>
      <c r="H361" s="649"/>
      <c r="I361"/>
      <c r="J361" s="649"/>
      <c r="K361"/>
      <c r="L361" s="649"/>
    </row>
    <row r="362" spans="2:12" x14ac:dyDescent="0.25">
      <c r="B362"/>
      <c r="C362"/>
      <c r="D362" s="649"/>
      <c r="E362"/>
      <c r="F362" s="649"/>
      <c r="G362"/>
      <c r="H362" s="649"/>
      <c r="I362"/>
      <c r="J362" s="649"/>
      <c r="K362"/>
      <c r="L362" s="649"/>
    </row>
    <row r="363" spans="2:12" x14ac:dyDescent="0.25">
      <c r="B363"/>
      <c r="C363"/>
      <c r="D363" s="649"/>
      <c r="E363"/>
      <c r="F363" s="649"/>
      <c r="G363"/>
      <c r="H363" s="649"/>
      <c r="I363"/>
      <c r="J363" s="649"/>
      <c r="K363"/>
      <c r="L363" s="649"/>
    </row>
    <row r="364" spans="2:12" x14ac:dyDescent="0.25">
      <c r="B364"/>
      <c r="C364"/>
      <c r="D364" s="649"/>
      <c r="E364"/>
      <c r="F364" s="649"/>
      <c r="G364"/>
      <c r="H364" s="649"/>
      <c r="I364"/>
      <c r="J364" s="649"/>
      <c r="K364"/>
      <c r="L364" s="649"/>
    </row>
    <row r="365" spans="2:12" x14ac:dyDescent="0.25">
      <c r="B365"/>
      <c r="C365"/>
      <c r="D365" s="649"/>
      <c r="E365"/>
      <c r="F365" s="649"/>
      <c r="G365"/>
      <c r="H365" s="649"/>
      <c r="I365"/>
      <c r="J365" s="649"/>
      <c r="K365"/>
      <c r="L365" s="649"/>
    </row>
    <row r="366" spans="2:12" x14ac:dyDescent="0.25">
      <c r="B366"/>
      <c r="C366"/>
      <c r="D366" s="649"/>
      <c r="E366"/>
      <c r="F366" s="649"/>
      <c r="G366"/>
      <c r="H366" s="649"/>
      <c r="I366"/>
      <c r="J366" s="649"/>
      <c r="K366"/>
      <c r="L366" s="649"/>
    </row>
    <row r="367" spans="2:12" x14ac:dyDescent="0.25">
      <c r="B367"/>
      <c r="C367"/>
      <c r="D367" s="649"/>
      <c r="E367"/>
      <c r="F367" s="649"/>
      <c r="G367"/>
      <c r="H367" s="649"/>
      <c r="I367"/>
      <c r="J367" s="649"/>
      <c r="K367"/>
      <c r="L367" s="649"/>
    </row>
    <row r="368" spans="2:12" x14ac:dyDescent="0.25">
      <c r="B368"/>
      <c r="C368"/>
      <c r="D368" s="649"/>
      <c r="E368"/>
      <c r="F368" s="649"/>
      <c r="G368"/>
      <c r="H368" s="649"/>
      <c r="I368"/>
      <c r="J368" s="649"/>
      <c r="K368"/>
      <c r="L368" s="649"/>
    </row>
    <row r="369" spans="2:12" x14ac:dyDescent="0.25">
      <c r="B369"/>
      <c r="C369"/>
      <c r="D369" s="649"/>
      <c r="E369"/>
      <c r="F369" s="649"/>
      <c r="G369"/>
      <c r="H369" s="649"/>
      <c r="I369"/>
      <c r="J369" s="649"/>
      <c r="K369"/>
      <c r="L369" s="649"/>
    </row>
    <row r="370" spans="2:12" x14ac:dyDescent="0.25">
      <c r="B370"/>
      <c r="C370"/>
      <c r="D370" s="649"/>
      <c r="E370"/>
      <c r="F370" s="649"/>
      <c r="G370"/>
      <c r="H370" s="649"/>
      <c r="I370"/>
      <c r="J370" s="649"/>
      <c r="K370"/>
      <c r="L370" s="649"/>
    </row>
    <row r="371" spans="2:12" x14ac:dyDescent="0.25">
      <c r="B371"/>
      <c r="C371"/>
      <c r="D371" s="649"/>
      <c r="E371"/>
      <c r="F371" s="649"/>
      <c r="G371"/>
      <c r="H371" s="649"/>
      <c r="I371"/>
      <c r="J371" s="649"/>
      <c r="K371"/>
      <c r="L371" s="649"/>
    </row>
    <row r="372" spans="2:12" x14ac:dyDescent="0.25">
      <c r="B372"/>
      <c r="C372"/>
      <c r="D372" s="649"/>
      <c r="E372"/>
      <c r="F372" s="649"/>
      <c r="G372"/>
      <c r="H372" s="649"/>
      <c r="I372"/>
      <c r="J372" s="649"/>
      <c r="K372"/>
      <c r="L372" s="649"/>
    </row>
    <row r="373" spans="2:12" x14ac:dyDescent="0.25">
      <c r="B373"/>
      <c r="C373"/>
      <c r="D373" s="649"/>
      <c r="E373"/>
      <c r="F373" s="649"/>
      <c r="G373"/>
      <c r="H373" s="649"/>
      <c r="I373"/>
      <c r="J373" s="649"/>
      <c r="K373"/>
      <c r="L373" s="649"/>
    </row>
    <row r="374" spans="2:12" x14ac:dyDescent="0.25">
      <c r="B374"/>
      <c r="C374"/>
      <c r="D374" s="649"/>
      <c r="E374"/>
      <c r="F374" s="649"/>
      <c r="G374"/>
      <c r="H374" s="649"/>
      <c r="I374"/>
      <c r="J374" s="649"/>
      <c r="K374"/>
      <c r="L374" s="649"/>
    </row>
    <row r="375" spans="2:12" x14ac:dyDescent="0.25">
      <c r="B375"/>
      <c r="C375"/>
      <c r="D375" s="649"/>
      <c r="E375"/>
      <c r="F375" s="649"/>
      <c r="G375"/>
      <c r="H375" s="649"/>
      <c r="I375"/>
      <c r="J375" s="649"/>
      <c r="K375"/>
      <c r="L375" s="649"/>
    </row>
    <row r="376" spans="2:12" x14ac:dyDescent="0.25">
      <c r="B376"/>
      <c r="C376"/>
      <c r="D376" s="649"/>
      <c r="E376"/>
      <c r="F376" s="649"/>
      <c r="G376"/>
      <c r="H376" s="649"/>
      <c r="I376"/>
      <c r="J376" s="649"/>
      <c r="K376"/>
      <c r="L376" s="649"/>
    </row>
    <row r="377" spans="2:12" x14ac:dyDescent="0.25">
      <c r="B377"/>
      <c r="C377"/>
      <c r="D377" s="649"/>
      <c r="E377"/>
      <c r="F377" s="649"/>
      <c r="G377"/>
      <c r="H377" s="649"/>
      <c r="I377"/>
      <c r="J377" s="649"/>
      <c r="K377"/>
      <c r="L377" s="649"/>
    </row>
    <row r="378" spans="2:12" x14ac:dyDescent="0.25">
      <c r="B378"/>
      <c r="C378"/>
      <c r="D378" s="649"/>
      <c r="E378"/>
      <c r="F378" s="649"/>
      <c r="G378"/>
      <c r="H378" s="649"/>
      <c r="I378"/>
      <c r="J378" s="649"/>
      <c r="K378"/>
      <c r="L378" s="649"/>
    </row>
    <row r="379" spans="2:12" x14ac:dyDescent="0.25">
      <c r="B379"/>
      <c r="C379"/>
      <c r="D379" s="649"/>
      <c r="E379"/>
      <c r="F379" s="649"/>
      <c r="G379"/>
      <c r="H379" s="649"/>
      <c r="I379"/>
      <c r="J379" s="649"/>
      <c r="K379"/>
      <c r="L379" s="649"/>
    </row>
    <row r="380" spans="2:12" x14ac:dyDescent="0.25">
      <c r="B380"/>
      <c r="C380"/>
      <c r="D380" s="649"/>
      <c r="E380"/>
      <c r="F380" s="649"/>
      <c r="G380"/>
      <c r="H380" s="649"/>
      <c r="I380"/>
      <c r="J380" s="649"/>
      <c r="K380"/>
      <c r="L380" s="649"/>
    </row>
    <row r="381" spans="2:12" x14ac:dyDescent="0.25">
      <c r="B381"/>
      <c r="C381"/>
      <c r="D381" s="649"/>
      <c r="E381"/>
      <c r="F381" s="649"/>
      <c r="G381"/>
      <c r="H381" s="649"/>
      <c r="I381"/>
      <c r="J381" s="649"/>
      <c r="K381"/>
      <c r="L381" s="649"/>
    </row>
    <row r="382" spans="2:12" x14ac:dyDescent="0.25">
      <c r="B382"/>
      <c r="C382"/>
      <c r="D382" s="649"/>
      <c r="E382"/>
      <c r="F382" s="649"/>
      <c r="G382"/>
      <c r="H382" s="649"/>
      <c r="I382"/>
      <c r="J382" s="649"/>
      <c r="K382"/>
      <c r="L382" s="649"/>
    </row>
    <row r="383" spans="2:12" x14ac:dyDescent="0.25">
      <c r="B383"/>
      <c r="C383"/>
      <c r="D383" s="649"/>
      <c r="E383"/>
      <c r="F383" s="649"/>
      <c r="G383"/>
      <c r="H383" s="649"/>
      <c r="I383"/>
      <c r="J383" s="649"/>
      <c r="K383"/>
      <c r="L383" s="649"/>
    </row>
    <row r="384" spans="2:12" x14ac:dyDescent="0.25">
      <c r="B384"/>
      <c r="C384"/>
      <c r="D384" s="649"/>
      <c r="E384"/>
      <c r="F384" s="649"/>
      <c r="G384"/>
      <c r="H384" s="649"/>
      <c r="I384"/>
      <c r="J384" s="649"/>
      <c r="K384"/>
      <c r="L384" s="649"/>
    </row>
    <row r="385" spans="2:12" x14ac:dyDescent="0.25">
      <c r="B385"/>
      <c r="C385"/>
      <c r="D385" s="649"/>
      <c r="E385"/>
      <c r="F385" s="649"/>
      <c r="G385"/>
      <c r="H385" s="649"/>
      <c r="I385"/>
      <c r="J385" s="649"/>
      <c r="K385"/>
      <c r="L385" s="649"/>
    </row>
    <row r="386" spans="2:12" x14ac:dyDescent="0.25">
      <c r="B386"/>
      <c r="C386"/>
      <c r="D386" s="649"/>
      <c r="E386"/>
      <c r="F386" s="649"/>
      <c r="G386"/>
      <c r="H386" s="649"/>
      <c r="I386"/>
      <c r="J386" s="649"/>
      <c r="K386"/>
      <c r="L386" s="649"/>
    </row>
    <row r="387" spans="2:12" x14ac:dyDescent="0.25">
      <c r="B387"/>
      <c r="C387"/>
      <c r="D387" s="649"/>
      <c r="E387"/>
      <c r="F387" s="649"/>
      <c r="G387"/>
      <c r="H387" s="649"/>
      <c r="I387"/>
      <c r="J387" s="649"/>
      <c r="K387"/>
      <c r="L387" s="649"/>
    </row>
    <row r="388" spans="2:12" x14ac:dyDescent="0.25">
      <c r="B388"/>
      <c r="C388"/>
      <c r="D388" s="649"/>
      <c r="E388"/>
      <c r="F388" s="649"/>
      <c r="G388"/>
      <c r="H388" s="649"/>
      <c r="I388"/>
      <c r="J388" s="649"/>
      <c r="K388"/>
      <c r="L388" s="649"/>
    </row>
    <row r="389" spans="2:12" x14ac:dyDescent="0.25">
      <c r="B389"/>
      <c r="C389"/>
      <c r="D389" s="649"/>
      <c r="E389"/>
      <c r="F389" s="649"/>
      <c r="G389"/>
      <c r="H389" s="649"/>
      <c r="I389"/>
      <c r="J389" s="649"/>
      <c r="K389"/>
      <c r="L389" s="649"/>
    </row>
    <row r="390" spans="2:12" x14ac:dyDescent="0.25">
      <c r="B390"/>
      <c r="C390"/>
      <c r="D390" s="649"/>
      <c r="E390"/>
      <c r="F390" s="649"/>
      <c r="G390"/>
      <c r="H390" s="649"/>
      <c r="I390"/>
      <c r="J390" s="649"/>
      <c r="K390"/>
      <c r="L390" s="649"/>
    </row>
    <row r="391" spans="2:12" x14ac:dyDescent="0.25">
      <c r="B391"/>
      <c r="C391"/>
      <c r="D391" s="649"/>
      <c r="E391"/>
      <c r="F391" s="649"/>
      <c r="G391"/>
      <c r="H391" s="649"/>
      <c r="I391"/>
      <c r="J391" s="649"/>
      <c r="K391"/>
      <c r="L391" s="649"/>
    </row>
    <row r="392" spans="2:12" x14ac:dyDescent="0.25">
      <c r="B392"/>
      <c r="C392"/>
      <c r="D392" s="649"/>
      <c r="E392"/>
      <c r="F392" s="649"/>
      <c r="G392"/>
      <c r="H392" s="649"/>
      <c r="I392"/>
      <c r="J392" s="649"/>
      <c r="K392"/>
      <c r="L392" s="649"/>
    </row>
    <row r="393" spans="2:12" x14ac:dyDescent="0.25">
      <c r="B393"/>
      <c r="C393"/>
      <c r="D393" s="649"/>
      <c r="E393"/>
      <c r="F393" s="649"/>
      <c r="G393"/>
      <c r="H393" s="649"/>
      <c r="I393"/>
      <c r="J393" s="649"/>
      <c r="K393"/>
      <c r="L393" s="649"/>
    </row>
    <row r="394" spans="2:12" x14ac:dyDescent="0.25">
      <c r="B394"/>
      <c r="C394"/>
      <c r="D394" s="649"/>
      <c r="E394"/>
      <c r="F394" s="649"/>
      <c r="G394"/>
      <c r="H394" s="649"/>
      <c r="I394"/>
      <c r="J394" s="649"/>
      <c r="K394"/>
      <c r="L394" s="649"/>
    </row>
    <row r="395" spans="2:12" x14ac:dyDescent="0.25">
      <c r="B395"/>
      <c r="C395"/>
      <c r="D395" s="649"/>
      <c r="E395"/>
      <c r="F395" s="649"/>
      <c r="G395"/>
      <c r="H395" s="649"/>
      <c r="I395"/>
      <c r="J395" s="649"/>
      <c r="K395"/>
      <c r="L395" s="649"/>
    </row>
    <row r="396" spans="2:12" x14ac:dyDescent="0.25">
      <c r="B396"/>
      <c r="C396"/>
      <c r="D396" s="649"/>
      <c r="E396"/>
      <c r="F396" s="649"/>
      <c r="G396"/>
      <c r="H396" s="649"/>
      <c r="I396"/>
      <c r="J396" s="649"/>
      <c r="K396"/>
      <c r="L396" s="649"/>
    </row>
    <row r="397" spans="2:12" x14ac:dyDescent="0.25">
      <c r="B397"/>
      <c r="C397"/>
      <c r="D397" s="649"/>
      <c r="E397"/>
      <c r="F397" s="649"/>
      <c r="G397"/>
      <c r="H397" s="649"/>
      <c r="I397"/>
      <c r="J397" s="649"/>
      <c r="K397"/>
      <c r="L397" s="649"/>
    </row>
    <row r="398" spans="2:12" x14ac:dyDescent="0.25">
      <c r="B398"/>
      <c r="C398"/>
      <c r="D398" s="649"/>
      <c r="E398"/>
      <c r="F398" s="649"/>
      <c r="G398"/>
      <c r="H398" s="649"/>
      <c r="I398"/>
      <c r="J398" s="649"/>
      <c r="K398"/>
      <c r="L398" s="649"/>
    </row>
    <row r="399" spans="2:12" x14ac:dyDescent="0.25">
      <c r="B399"/>
      <c r="C399"/>
      <c r="D399" s="649"/>
      <c r="E399"/>
      <c r="F399" s="649"/>
      <c r="G399"/>
      <c r="H399" s="649"/>
      <c r="I399"/>
      <c r="J399" s="649"/>
      <c r="K399"/>
      <c r="L399" s="649"/>
    </row>
    <row r="400" spans="2:12" x14ac:dyDescent="0.25">
      <c r="B400"/>
      <c r="C400"/>
      <c r="D400" s="649"/>
      <c r="E400"/>
      <c r="F400" s="649"/>
      <c r="G400"/>
      <c r="H400" s="649"/>
      <c r="I400"/>
      <c r="J400" s="649"/>
      <c r="K400"/>
      <c r="L400" s="649"/>
    </row>
    <row r="401" spans="2:12" x14ac:dyDescent="0.25">
      <c r="B401"/>
      <c r="C401"/>
      <c r="D401" s="649"/>
      <c r="E401"/>
      <c r="F401" s="649"/>
      <c r="G401"/>
      <c r="H401" s="649"/>
      <c r="I401"/>
      <c r="J401" s="649"/>
      <c r="K401"/>
      <c r="L401" s="649"/>
    </row>
    <row r="402" spans="2:12" x14ac:dyDescent="0.25">
      <c r="B402"/>
      <c r="C402"/>
      <c r="D402" s="649"/>
      <c r="E402"/>
      <c r="F402" s="649"/>
      <c r="G402"/>
      <c r="H402" s="649"/>
      <c r="I402"/>
      <c r="J402" s="649"/>
      <c r="K402"/>
      <c r="L402" s="649"/>
    </row>
    <row r="403" spans="2:12" x14ac:dyDescent="0.25">
      <c r="B403"/>
      <c r="C403"/>
      <c r="D403" s="649"/>
      <c r="E403"/>
      <c r="F403" s="649"/>
      <c r="G403"/>
      <c r="H403" s="649"/>
      <c r="I403"/>
      <c r="J403" s="649"/>
      <c r="K403"/>
      <c r="L403" s="649"/>
    </row>
    <row r="404" spans="2:12" x14ac:dyDescent="0.25">
      <c r="B404"/>
      <c r="C404"/>
      <c r="D404" s="649"/>
      <c r="E404"/>
      <c r="F404" s="649"/>
      <c r="G404"/>
      <c r="H404" s="649"/>
      <c r="I404"/>
      <c r="J404" s="649"/>
      <c r="K404"/>
      <c r="L404" s="649"/>
    </row>
    <row r="405" spans="2:12" x14ac:dyDescent="0.25">
      <c r="B405"/>
      <c r="C405"/>
      <c r="D405" s="649"/>
      <c r="E405"/>
      <c r="F405" s="649"/>
      <c r="G405"/>
      <c r="H405" s="649"/>
      <c r="I405"/>
      <c r="J405" s="649"/>
      <c r="K405"/>
      <c r="L405" s="649"/>
    </row>
    <row r="406" spans="2:12" x14ac:dyDescent="0.25">
      <c r="B406"/>
      <c r="C406"/>
      <c r="D406" s="649"/>
      <c r="E406"/>
      <c r="F406" s="649"/>
      <c r="G406"/>
      <c r="H406" s="649"/>
      <c r="I406"/>
      <c r="J406" s="649"/>
      <c r="K406"/>
      <c r="L406" s="649"/>
    </row>
    <row r="407" spans="2:12" x14ac:dyDescent="0.25">
      <c r="B407"/>
      <c r="C407"/>
      <c r="D407" s="649"/>
      <c r="E407"/>
      <c r="F407" s="649"/>
      <c r="G407"/>
      <c r="H407" s="649"/>
      <c r="I407"/>
      <c r="J407" s="649"/>
      <c r="K407"/>
      <c r="L407" s="649"/>
    </row>
    <row r="408" spans="2:12" x14ac:dyDescent="0.25">
      <c r="B408"/>
      <c r="C408"/>
      <c r="D408" s="649"/>
      <c r="E408"/>
      <c r="F408" s="649"/>
      <c r="G408"/>
      <c r="H408" s="649"/>
      <c r="I408"/>
      <c r="J408" s="649"/>
      <c r="K408"/>
      <c r="L408" s="649"/>
    </row>
    <row r="409" spans="2:12" x14ac:dyDescent="0.25">
      <c r="B409"/>
      <c r="C409"/>
      <c r="D409" s="649"/>
      <c r="E409"/>
      <c r="F409" s="649"/>
      <c r="G409"/>
      <c r="H409" s="649"/>
      <c r="I409"/>
      <c r="J409" s="649"/>
      <c r="K409"/>
      <c r="L409" s="649"/>
    </row>
    <row r="410" spans="2:12" x14ac:dyDescent="0.25">
      <c r="B410"/>
      <c r="C410"/>
      <c r="D410" s="649"/>
      <c r="E410"/>
      <c r="F410" s="649"/>
      <c r="G410"/>
      <c r="H410" s="649"/>
      <c r="I410"/>
      <c r="J410" s="649"/>
      <c r="K410"/>
      <c r="L410" s="649"/>
    </row>
    <row r="411" spans="2:12" x14ac:dyDescent="0.25">
      <c r="B411"/>
      <c r="C411"/>
      <c r="D411" s="649"/>
      <c r="E411"/>
      <c r="F411" s="649"/>
      <c r="G411"/>
      <c r="H411" s="649"/>
      <c r="I411"/>
      <c r="J411" s="649"/>
      <c r="K411"/>
      <c r="L411" s="649"/>
    </row>
    <row r="412" spans="2:12" x14ac:dyDescent="0.25">
      <c r="B412"/>
      <c r="C412"/>
      <c r="D412" s="649"/>
      <c r="E412"/>
      <c r="F412" s="649"/>
      <c r="G412"/>
      <c r="H412" s="649"/>
      <c r="I412"/>
      <c r="J412" s="649"/>
      <c r="K412"/>
      <c r="L412" s="649"/>
    </row>
    <row r="413" spans="2:12" x14ac:dyDescent="0.25">
      <c r="B413"/>
      <c r="C413"/>
      <c r="D413" s="649"/>
      <c r="E413"/>
      <c r="F413" s="649"/>
      <c r="G413"/>
      <c r="H413" s="649"/>
      <c r="I413"/>
      <c r="J413" s="649"/>
      <c r="K413"/>
      <c r="L413" s="649"/>
    </row>
    <row r="414" spans="2:12" x14ac:dyDescent="0.25">
      <c r="B414"/>
      <c r="C414"/>
      <c r="D414" s="649"/>
      <c r="E414"/>
      <c r="F414" s="649"/>
      <c r="G414"/>
      <c r="H414" s="649"/>
      <c r="I414"/>
      <c r="J414" s="649"/>
      <c r="K414"/>
      <c r="L414" s="649"/>
    </row>
    <row r="415" spans="2:12" x14ac:dyDescent="0.25">
      <c r="B415"/>
      <c r="C415"/>
      <c r="D415" s="649"/>
      <c r="E415"/>
      <c r="F415" s="649"/>
      <c r="G415"/>
      <c r="H415" s="649"/>
      <c r="I415"/>
      <c r="J415" s="649"/>
      <c r="K415"/>
      <c r="L415" s="649"/>
    </row>
    <row r="416" spans="2:12" x14ac:dyDescent="0.25">
      <c r="B416"/>
      <c r="C416"/>
      <c r="D416" s="649"/>
      <c r="E416"/>
      <c r="F416" s="649"/>
      <c r="G416"/>
      <c r="H416" s="649"/>
      <c r="I416"/>
      <c r="J416" s="649"/>
      <c r="K416"/>
      <c r="L416" s="649"/>
    </row>
    <row r="417" spans="2:12" x14ac:dyDescent="0.25">
      <c r="B417"/>
      <c r="C417"/>
      <c r="D417" s="649"/>
      <c r="E417"/>
      <c r="F417" s="649"/>
      <c r="G417"/>
      <c r="H417" s="649"/>
      <c r="I417"/>
      <c r="J417" s="649"/>
      <c r="K417"/>
      <c r="L417" s="649"/>
    </row>
    <row r="418" spans="2:12" x14ac:dyDescent="0.25">
      <c r="B418"/>
      <c r="C418"/>
      <c r="D418" s="649"/>
      <c r="E418"/>
      <c r="F418" s="649"/>
      <c r="G418"/>
      <c r="H418" s="649"/>
      <c r="I418"/>
      <c r="J418" s="649"/>
      <c r="K418"/>
      <c r="L418" s="649"/>
    </row>
    <row r="419" spans="2:12" x14ac:dyDescent="0.25">
      <c r="B419"/>
      <c r="C419"/>
      <c r="D419" s="649"/>
      <c r="E419"/>
      <c r="F419" s="649"/>
      <c r="G419"/>
      <c r="H419" s="649"/>
      <c r="I419"/>
      <c r="J419" s="649"/>
      <c r="K419"/>
      <c r="L419" s="649"/>
    </row>
    <row r="420" spans="2:12" x14ac:dyDescent="0.25">
      <c r="B420"/>
      <c r="C420"/>
      <c r="D420" s="649"/>
      <c r="E420"/>
      <c r="F420" s="649"/>
      <c r="G420"/>
      <c r="H420" s="649"/>
      <c r="I420"/>
      <c r="J420" s="649"/>
      <c r="K420"/>
      <c r="L420" s="649"/>
    </row>
    <row r="421" spans="2:12" x14ac:dyDescent="0.25">
      <c r="B421"/>
      <c r="C421"/>
      <c r="D421" s="649"/>
      <c r="E421"/>
      <c r="F421" s="649"/>
      <c r="G421"/>
      <c r="H421" s="649"/>
      <c r="I421"/>
      <c r="J421" s="649"/>
      <c r="K421"/>
      <c r="L421" s="649"/>
    </row>
    <row r="422" spans="2:12" x14ac:dyDescent="0.25">
      <c r="B422"/>
      <c r="C422"/>
      <c r="D422" s="649"/>
      <c r="E422"/>
      <c r="F422" s="649"/>
      <c r="G422"/>
      <c r="H422" s="649"/>
      <c r="I422"/>
      <c r="J422" s="649"/>
      <c r="K422"/>
      <c r="L422" s="649"/>
    </row>
    <row r="423" spans="2:12" x14ac:dyDescent="0.25">
      <c r="B423"/>
      <c r="C423"/>
      <c r="D423" s="649"/>
      <c r="E423"/>
      <c r="F423" s="649"/>
      <c r="G423"/>
      <c r="H423" s="649"/>
      <c r="I423"/>
      <c r="J423" s="649"/>
      <c r="K423"/>
      <c r="L423" s="649"/>
    </row>
    <row r="424" spans="2:12" x14ac:dyDescent="0.25">
      <c r="B424"/>
      <c r="C424"/>
      <c r="D424" s="649"/>
      <c r="E424"/>
      <c r="F424" s="649"/>
      <c r="G424"/>
      <c r="H424" s="649"/>
      <c r="I424"/>
      <c r="J424" s="649"/>
      <c r="K424"/>
      <c r="L424" s="649"/>
    </row>
    <row r="425" spans="2:12" x14ac:dyDescent="0.25">
      <c r="B425"/>
      <c r="C425"/>
      <c r="D425" s="649"/>
      <c r="E425"/>
      <c r="F425" s="649"/>
      <c r="G425"/>
      <c r="H425" s="649"/>
      <c r="I425"/>
      <c r="J425" s="649"/>
      <c r="K425"/>
      <c r="L425" s="649"/>
    </row>
    <row r="426" spans="2:12" x14ac:dyDescent="0.25">
      <c r="B426"/>
      <c r="C426"/>
      <c r="D426" s="649"/>
      <c r="E426"/>
      <c r="F426" s="649"/>
      <c r="G426"/>
      <c r="H426" s="649"/>
      <c r="I426"/>
      <c r="J426" s="649"/>
      <c r="K426"/>
      <c r="L426" s="649"/>
    </row>
    <row r="427" spans="2:12" x14ac:dyDescent="0.25">
      <c r="B427"/>
      <c r="C427"/>
      <c r="D427" s="649"/>
      <c r="E427"/>
      <c r="F427" s="649"/>
      <c r="G427"/>
      <c r="H427" s="649"/>
      <c r="I427"/>
      <c r="J427" s="649"/>
      <c r="K427"/>
      <c r="L427" s="649"/>
    </row>
    <row r="428" spans="2:12" x14ac:dyDescent="0.25">
      <c r="B428"/>
      <c r="C428"/>
      <c r="D428" s="649"/>
      <c r="E428"/>
      <c r="F428" s="649"/>
      <c r="G428"/>
      <c r="H428" s="649"/>
      <c r="I428"/>
      <c r="J428" s="649"/>
      <c r="K428"/>
      <c r="L428" s="649"/>
    </row>
    <row r="429" spans="2:12" x14ac:dyDescent="0.25">
      <c r="B429"/>
      <c r="C429"/>
      <c r="D429" s="649"/>
      <c r="E429"/>
      <c r="F429" s="649"/>
      <c r="G429"/>
      <c r="H429" s="649"/>
      <c r="I429"/>
      <c r="J429" s="649"/>
      <c r="K429"/>
      <c r="L429" s="649"/>
    </row>
    <row r="430" spans="2:12" x14ac:dyDescent="0.25">
      <c r="B430"/>
      <c r="C430"/>
      <c r="D430" s="649"/>
      <c r="E430"/>
      <c r="F430" s="649"/>
      <c r="G430"/>
      <c r="H430" s="649"/>
      <c r="I430"/>
      <c r="J430" s="649"/>
      <c r="K430"/>
      <c r="L430" s="649"/>
    </row>
    <row r="431" spans="2:12" x14ac:dyDescent="0.25">
      <c r="B431"/>
      <c r="C431"/>
      <c r="D431" s="649"/>
      <c r="E431"/>
      <c r="F431" s="649"/>
      <c r="G431"/>
      <c r="H431" s="649"/>
      <c r="I431"/>
      <c r="J431" s="649"/>
      <c r="K431"/>
      <c r="L431" s="649"/>
    </row>
    <row r="432" spans="2:12" x14ac:dyDescent="0.25">
      <c r="B432"/>
      <c r="C432"/>
      <c r="D432" s="649"/>
      <c r="E432"/>
      <c r="F432" s="649"/>
      <c r="G432"/>
      <c r="H432" s="649"/>
      <c r="I432"/>
      <c r="J432" s="649"/>
      <c r="K432"/>
      <c r="L432" s="649"/>
    </row>
    <row r="433" spans="2:12" x14ac:dyDescent="0.25">
      <c r="B433"/>
      <c r="C433"/>
      <c r="D433" s="649"/>
      <c r="E433"/>
      <c r="F433" s="649"/>
      <c r="G433"/>
      <c r="H433" s="649"/>
      <c r="I433"/>
      <c r="J433" s="649"/>
      <c r="K433"/>
      <c r="L433" s="649"/>
    </row>
    <row r="434" spans="2:12" x14ac:dyDescent="0.25">
      <c r="B434"/>
      <c r="C434"/>
      <c r="D434" s="649"/>
      <c r="E434"/>
      <c r="F434" s="649"/>
      <c r="G434"/>
      <c r="H434" s="649"/>
      <c r="I434"/>
      <c r="J434" s="649"/>
      <c r="K434"/>
      <c r="L434" s="649"/>
    </row>
    <row r="435" spans="2:12" x14ac:dyDescent="0.25">
      <c r="B435"/>
      <c r="C435"/>
      <c r="D435" s="649"/>
      <c r="E435"/>
      <c r="F435" s="649"/>
      <c r="G435"/>
      <c r="H435" s="649"/>
      <c r="I435"/>
      <c r="J435" s="649"/>
      <c r="K435"/>
      <c r="L435" s="649"/>
    </row>
    <row r="436" spans="2:12" x14ac:dyDescent="0.25">
      <c r="B436"/>
      <c r="C436"/>
      <c r="D436" s="649"/>
      <c r="E436"/>
      <c r="F436" s="649"/>
      <c r="G436"/>
      <c r="H436" s="649"/>
      <c r="I436"/>
      <c r="J436" s="649"/>
      <c r="K436"/>
      <c r="L436" s="649"/>
    </row>
    <row r="437" spans="2:12" x14ac:dyDescent="0.25">
      <c r="B437"/>
      <c r="C437"/>
      <c r="D437" s="649"/>
      <c r="E437"/>
      <c r="F437" s="649"/>
      <c r="G437"/>
      <c r="H437" s="649"/>
      <c r="I437"/>
      <c r="J437" s="649"/>
      <c r="K437"/>
      <c r="L437" s="649"/>
    </row>
    <row r="438" spans="2:12" x14ac:dyDescent="0.25">
      <c r="B438"/>
      <c r="C438"/>
      <c r="D438" s="649"/>
      <c r="E438"/>
      <c r="F438" s="649"/>
      <c r="G438"/>
      <c r="H438" s="649"/>
      <c r="I438"/>
      <c r="J438" s="649"/>
      <c r="K438"/>
      <c r="L438" s="649"/>
    </row>
    <row r="439" spans="2:12" x14ac:dyDescent="0.25">
      <c r="B439"/>
      <c r="C439"/>
      <c r="D439" s="649"/>
      <c r="E439"/>
      <c r="F439" s="649"/>
      <c r="G439"/>
      <c r="H439" s="649"/>
      <c r="I439"/>
      <c r="J439" s="649"/>
      <c r="K439"/>
      <c r="L439" s="649"/>
    </row>
    <row r="440" spans="2:12" x14ac:dyDescent="0.25">
      <c r="B440"/>
      <c r="C440"/>
      <c r="D440" s="649"/>
      <c r="E440"/>
      <c r="F440" s="649"/>
      <c r="G440"/>
      <c r="H440" s="649"/>
      <c r="I440"/>
      <c r="J440" s="649"/>
      <c r="K440"/>
      <c r="L440" s="649"/>
    </row>
    <row r="441" spans="2:12" x14ac:dyDescent="0.25">
      <c r="B441"/>
      <c r="C441"/>
      <c r="D441" s="649"/>
      <c r="E441"/>
      <c r="F441" s="649"/>
      <c r="G441"/>
      <c r="H441" s="649"/>
      <c r="I441"/>
      <c r="J441" s="649"/>
      <c r="K441"/>
      <c r="L441" s="649"/>
    </row>
    <row r="442" spans="2:12" x14ac:dyDescent="0.25">
      <c r="B442"/>
      <c r="C442"/>
      <c r="D442" s="649"/>
      <c r="E442"/>
      <c r="F442" s="649"/>
      <c r="G442"/>
      <c r="H442" s="649"/>
      <c r="I442"/>
      <c r="J442" s="649"/>
      <c r="K442"/>
      <c r="L442" s="649"/>
    </row>
    <row r="443" spans="2:12" x14ac:dyDescent="0.25">
      <c r="B443"/>
      <c r="C443"/>
      <c r="D443" s="649"/>
      <c r="E443"/>
      <c r="F443" s="649"/>
      <c r="G443"/>
      <c r="H443" s="649"/>
      <c r="I443"/>
      <c r="J443" s="649"/>
      <c r="K443"/>
      <c r="L443" s="649"/>
    </row>
    <row r="444" spans="2:12" x14ac:dyDescent="0.25">
      <c r="B444"/>
      <c r="C444"/>
      <c r="D444" s="649"/>
      <c r="E444"/>
      <c r="F444" s="649"/>
      <c r="G444"/>
      <c r="H444" s="649"/>
      <c r="I444"/>
      <c r="J444" s="649"/>
      <c r="K444"/>
      <c r="L444" s="649"/>
    </row>
    <row r="445" spans="2:12" x14ac:dyDescent="0.25">
      <c r="B445"/>
      <c r="C445"/>
      <c r="D445" s="649"/>
      <c r="E445"/>
      <c r="F445" s="649"/>
      <c r="G445"/>
      <c r="H445" s="649"/>
      <c r="I445"/>
      <c r="J445" s="649"/>
      <c r="K445"/>
      <c r="L445" s="649"/>
    </row>
    <row r="446" spans="2:12" x14ac:dyDescent="0.25">
      <c r="B446"/>
      <c r="C446"/>
      <c r="D446" s="649"/>
      <c r="E446"/>
      <c r="F446" s="649"/>
      <c r="G446"/>
      <c r="H446" s="649"/>
      <c r="I446"/>
      <c r="J446" s="649"/>
      <c r="K446"/>
      <c r="L446" s="649"/>
    </row>
    <row r="447" spans="2:12" x14ac:dyDescent="0.25">
      <c r="B447"/>
      <c r="C447"/>
      <c r="D447" s="649"/>
      <c r="E447"/>
      <c r="F447" s="649"/>
      <c r="G447"/>
      <c r="H447" s="649"/>
      <c r="I447"/>
      <c r="J447" s="649"/>
      <c r="K447"/>
      <c r="L447" s="649"/>
    </row>
    <row r="448" spans="2:12" x14ac:dyDescent="0.25">
      <c r="B448"/>
      <c r="C448"/>
      <c r="D448" s="649"/>
      <c r="E448"/>
      <c r="F448" s="649"/>
      <c r="G448"/>
      <c r="H448" s="649"/>
      <c r="I448"/>
      <c r="J448" s="649"/>
      <c r="K448"/>
      <c r="L448" s="649"/>
    </row>
    <row r="449" spans="2:12" x14ac:dyDescent="0.25">
      <c r="B449"/>
      <c r="C449"/>
      <c r="D449" s="649"/>
      <c r="E449"/>
      <c r="F449" s="649"/>
      <c r="G449"/>
      <c r="H449" s="649"/>
      <c r="I449"/>
      <c r="J449" s="649"/>
      <c r="K449"/>
      <c r="L449" s="649"/>
    </row>
    <row r="450" spans="2:12" x14ac:dyDescent="0.25">
      <c r="B450"/>
      <c r="C450"/>
      <c r="D450" s="649"/>
      <c r="E450"/>
      <c r="F450" s="649"/>
      <c r="G450"/>
      <c r="H450" s="649"/>
      <c r="I450"/>
      <c r="J450" s="649"/>
      <c r="K450"/>
      <c r="L450" s="649"/>
    </row>
    <row r="451" spans="2:12" x14ac:dyDescent="0.25">
      <c r="B451"/>
      <c r="C451"/>
      <c r="D451" s="649"/>
      <c r="E451"/>
      <c r="F451" s="649"/>
      <c r="G451"/>
      <c r="H451" s="649"/>
      <c r="I451"/>
      <c r="J451" s="649"/>
      <c r="K451"/>
      <c r="L451" s="649"/>
    </row>
    <row r="452" spans="2:12" x14ac:dyDescent="0.25">
      <c r="B452"/>
      <c r="C452"/>
      <c r="D452" s="649"/>
      <c r="E452"/>
      <c r="F452" s="649"/>
      <c r="G452"/>
      <c r="H452" s="649"/>
      <c r="I452"/>
      <c r="J452" s="649"/>
      <c r="K452"/>
      <c r="L452" s="649"/>
    </row>
    <row r="453" spans="2:12" x14ac:dyDescent="0.25">
      <c r="B453"/>
      <c r="C453"/>
      <c r="D453" s="649"/>
      <c r="E453"/>
      <c r="F453" s="649"/>
      <c r="G453"/>
      <c r="H453" s="649"/>
      <c r="I453"/>
      <c r="J453" s="649"/>
      <c r="K453"/>
      <c r="L453" s="649"/>
    </row>
    <row r="454" spans="2:12" x14ac:dyDescent="0.25">
      <c r="B454"/>
      <c r="C454"/>
      <c r="D454" s="649"/>
      <c r="E454"/>
      <c r="F454" s="649"/>
      <c r="G454"/>
      <c r="H454" s="649"/>
      <c r="I454"/>
      <c r="J454" s="649"/>
      <c r="K454"/>
      <c r="L454" s="649"/>
    </row>
    <row r="455" spans="2:12" x14ac:dyDescent="0.25">
      <c r="B455"/>
      <c r="C455"/>
      <c r="D455" s="649"/>
      <c r="E455"/>
      <c r="F455" s="649"/>
      <c r="G455"/>
      <c r="H455" s="649"/>
      <c r="I455"/>
      <c r="J455" s="649"/>
      <c r="K455"/>
      <c r="L455" s="649"/>
    </row>
    <row r="456" spans="2:12" x14ac:dyDescent="0.25">
      <c r="B456"/>
      <c r="C456"/>
      <c r="D456" s="649"/>
      <c r="E456"/>
      <c r="F456" s="649"/>
      <c r="G456"/>
      <c r="H456" s="649"/>
      <c r="I456"/>
      <c r="J456" s="649"/>
      <c r="K456"/>
      <c r="L456" s="649"/>
    </row>
    <row r="457" spans="2:12" x14ac:dyDescent="0.25">
      <c r="B457"/>
      <c r="C457"/>
      <c r="D457" s="649"/>
      <c r="E457"/>
      <c r="F457" s="649"/>
      <c r="G457"/>
      <c r="H457" s="649"/>
      <c r="I457"/>
      <c r="J457" s="649"/>
      <c r="K457"/>
      <c r="L457" s="649"/>
    </row>
    <row r="458" spans="2:12" x14ac:dyDescent="0.25">
      <c r="B458"/>
      <c r="C458"/>
      <c r="D458" s="649"/>
      <c r="E458"/>
      <c r="F458" s="649"/>
      <c r="G458"/>
      <c r="H458" s="649"/>
      <c r="I458"/>
      <c r="J458" s="649"/>
      <c r="K458"/>
      <c r="L458" s="649"/>
    </row>
    <row r="459" spans="2:12" x14ac:dyDescent="0.25">
      <c r="B459"/>
      <c r="C459"/>
      <c r="D459" s="649"/>
      <c r="E459"/>
      <c r="F459" s="649"/>
      <c r="G459"/>
      <c r="H459" s="649"/>
      <c r="I459"/>
      <c r="J459" s="649"/>
      <c r="K459"/>
      <c r="L459" s="649"/>
    </row>
    <row r="460" spans="2:12" x14ac:dyDescent="0.25">
      <c r="B460"/>
      <c r="C460"/>
      <c r="D460" s="649"/>
      <c r="E460"/>
      <c r="F460" s="649"/>
      <c r="G460"/>
      <c r="H460" s="649"/>
      <c r="I460"/>
      <c r="J460" s="649"/>
      <c r="K460"/>
      <c r="L460" s="649"/>
    </row>
    <row r="461" spans="2:12" x14ac:dyDescent="0.25">
      <c r="B461"/>
      <c r="C461"/>
      <c r="D461" s="649"/>
      <c r="E461"/>
      <c r="F461" s="649"/>
      <c r="G461"/>
      <c r="H461" s="649"/>
      <c r="I461"/>
      <c r="J461" s="649"/>
      <c r="K461"/>
      <c r="L461" s="649"/>
    </row>
    <row r="462" spans="2:12" x14ac:dyDescent="0.25">
      <c r="B462"/>
      <c r="C462"/>
      <c r="D462" s="649"/>
      <c r="E462"/>
      <c r="F462" s="649"/>
      <c r="G462"/>
      <c r="H462" s="649"/>
      <c r="I462"/>
      <c r="J462" s="649"/>
      <c r="K462"/>
      <c r="L462" s="649"/>
    </row>
    <row r="463" spans="2:12" x14ac:dyDescent="0.25">
      <c r="B463"/>
      <c r="C463"/>
      <c r="D463" s="649"/>
      <c r="E463"/>
      <c r="F463" s="649"/>
      <c r="G463"/>
      <c r="H463" s="649"/>
      <c r="I463"/>
      <c r="J463" s="649"/>
      <c r="K463"/>
      <c r="L463" s="649"/>
    </row>
    <row r="464" spans="2:12" x14ac:dyDescent="0.25">
      <c r="B464"/>
      <c r="C464"/>
      <c r="D464" s="649"/>
      <c r="E464"/>
      <c r="F464" s="649"/>
      <c r="G464"/>
      <c r="H464" s="649"/>
      <c r="I464"/>
      <c r="J464" s="649"/>
      <c r="K464"/>
      <c r="L464" s="649"/>
    </row>
    <row r="465" spans="2:12" x14ac:dyDescent="0.25">
      <c r="B465"/>
      <c r="C465"/>
      <c r="D465" s="649"/>
      <c r="E465"/>
      <c r="F465" s="649"/>
      <c r="G465"/>
      <c r="H465" s="649"/>
      <c r="I465"/>
      <c r="J465" s="649"/>
      <c r="K465"/>
      <c r="L465" s="649"/>
    </row>
    <row r="466" spans="2:12" x14ac:dyDescent="0.25">
      <c r="B466"/>
      <c r="C466"/>
      <c r="D466" s="649"/>
      <c r="E466"/>
      <c r="F466" s="649"/>
      <c r="G466"/>
      <c r="H466" s="649"/>
      <c r="I466"/>
      <c r="J466" s="649"/>
      <c r="K466"/>
      <c r="L466" s="649"/>
    </row>
    <row r="467" spans="2:12" x14ac:dyDescent="0.25">
      <c r="B467"/>
      <c r="C467"/>
      <c r="D467" s="649"/>
      <c r="E467"/>
      <c r="F467" s="649"/>
      <c r="G467"/>
      <c r="H467" s="649"/>
      <c r="I467"/>
      <c r="J467" s="649"/>
      <c r="K467"/>
      <c r="L467" s="649"/>
    </row>
    <row r="468" spans="2:12" x14ac:dyDescent="0.25">
      <c r="B468"/>
      <c r="C468"/>
      <c r="D468" s="649"/>
      <c r="E468"/>
      <c r="F468" s="649"/>
      <c r="G468"/>
      <c r="H468" s="649"/>
      <c r="I468"/>
      <c r="J468" s="649"/>
      <c r="K468"/>
      <c r="L468" s="649"/>
    </row>
    <row r="469" spans="2:12" x14ac:dyDescent="0.25">
      <c r="B469"/>
      <c r="C469"/>
      <c r="D469" s="649"/>
      <c r="E469"/>
      <c r="F469" s="649"/>
      <c r="G469"/>
      <c r="H469" s="649"/>
      <c r="I469"/>
      <c r="J469" s="649"/>
      <c r="K469"/>
      <c r="L469" s="649"/>
    </row>
    <row r="470" spans="2:12" x14ac:dyDescent="0.25">
      <c r="B470"/>
      <c r="C470"/>
      <c r="D470" s="649"/>
      <c r="E470"/>
      <c r="F470" s="649"/>
      <c r="G470"/>
      <c r="H470" s="649"/>
      <c r="I470"/>
      <c r="J470" s="649"/>
      <c r="K470"/>
      <c r="L470" s="649"/>
    </row>
    <row r="471" spans="2:12" x14ac:dyDescent="0.25">
      <c r="B471"/>
      <c r="C471"/>
      <c r="D471" s="649"/>
      <c r="E471"/>
      <c r="F471" s="649"/>
      <c r="G471"/>
      <c r="H471" s="649"/>
      <c r="I471"/>
      <c r="J471" s="649"/>
      <c r="K471"/>
      <c r="L471" s="649"/>
    </row>
    <row r="472" spans="2:12" x14ac:dyDescent="0.25">
      <c r="B472"/>
      <c r="C472"/>
      <c r="D472" s="649"/>
      <c r="E472"/>
      <c r="F472" s="649"/>
      <c r="G472"/>
      <c r="H472" s="649"/>
      <c r="I472"/>
      <c r="J472" s="649"/>
      <c r="K472"/>
      <c r="L472" s="649"/>
    </row>
    <row r="473" spans="2:12" x14ac:dyDescent="0.25">
      <c r="B473"/>
      <c r="C473"/>
      <c r="D473" s="649"/>
      <c r="E473"/>
      <c r="F473" s="649"/>
      <c r="G473"/>
      <c r="H473" s="649"/>
      <c r="I473"/>
      <c r="J473" s="649"/>
      <c r="K473"/>
      <c r="L473" s="649"/>
    </row>
    <row r="474" spans="2:12" x14ac:dyDescent="0.25">
      <c r="B474"/>
      <c r="C474"/>
      <c r="D474" s="649"/>
      <c r="E474"/>
      <c r="F474" s="649"/>
      <c r="G474"/>
      <c r="H474" s="649"/>
      <c r="I474"/>
      <c r="J474" s="649"/>
      <c r="K474"/>
      <c r="L474" s="649"/>
    </row>
    <row r="475" spans="2:12" x14ac:dyDescent="0.25">
      <c r="B475"/>
      <c r="C475"/>
      <c r="D475" s="649"/>
      <c r="E475"/>
      <c r="F475" s="649"/>
      <c r="G475"/>
      <c r="H475" s="649"/>
      <c r="I475"/>
      <c r="J475" s="649"/>
      <c r="K475"/>
      <c r="L475" s="649"/>
    </row>
    <row r="476" spans="2:12" x14ac:dyDescent="0.25">
      <c r="B476"/>
      <c r="C476"/>
      <c r="D476" s="649"/>
      <c r="E476"/>
      <c r="F476" s="649"/>
      <c r="G476"/>
      <c r="H476" s="649"/>
      <c r="I476"/>
      <c r="J476" s="649"/>
      <c r="K476"/>
      <c r="L476" s="649"/>
    </row>
    <row r="477" spans="2:12" x14ac:dyDescent="0.25">
      <c r="B477"/>
      <c r="C477"/>
      <c r="D477" s="649"/>
      <c r="E477"/>
      <c r="F477" s="649"/>
      <c r="G477"/>
      <c r="H477" s="649"/>
      <c r="I477"/>
      <c r="J477" s="649"/>
      <c r="K477"/>
      <c r="L477" s="649"/>
    </row>
    <row r="478" spans="2:12" x14ac:dyDescent="0.25">
      <c r="B478"/>
      <c r="C478"/>
      <c r="D478" s="649"/>
      <c r="E478"/>
      <c r="F478" s="649"/>
      <c r="G478"/>
      <c r="H478" s="649"/>
      <c r="I478"/>
      <c r="J478" s="649"/>
      <c r="K478"/>
      <c r="L478" s="649"/>
    </row>
    <row r="479" spans="2:12" x14ac:dyDescent="0.25">
      <c r="B479"/>
      <c r="C479"/>
      <c r="D479" s="649"/>
      <c r="E479"/>
      <c r="F479" s="649"/>
      <c r="G479"/>
      <c r="H479" s="649"/>
      <c r="I479"/>
      <c r="J479" s="649"/>
      <c r="K479"/>
      <c r="L479" s="649"/>
    </row>
    <row r="480" spans="2:12" x14ac:dyDescent="0.25">
      <c r="B480"/>
      <c r="C480"/>
      <c r="D480" s="649"/>
      <c r="E480"/>
      <c r="F480" s="649"/>
      <c r="G480"/>
      <c r="H480" s="649"/>
      <c r="I480"/>
      <c r="J480" s="649"/>
      <c r="K480"/>
      <c r="L480" s="649"/>
    </row>
    <row r="481" spans="2:12" x14ac:dyDescent="0.25">
      <c r="B481"/>
      <c r="C481"/>
      <c r="D481" s="649"/>
      <c r="E481"/>
      <c r="F481" s="649"/>
      <c r="G481"/>
      <c r="H481" s="649"/>
      <c r="I481"/>
      <c r="J481" s="649"/>
      <c r="K481"/>
      <c r="L481" s="649"/>
    </row>
    <row r="482" spans="2:12" x14ac:dyDescent="0.25">
      <c r="B482"/>
      <c r="C482"/>
      <c r="D482" s="649"/>
      <c r="E482"/>
      <c r="F482" s="649"/>
      <c r="G482"/>
      <c r="H482" s="649"/>
      <c r="I482"/>
      <c r="J482" s="649"/>
      <c r="K482"/>
      <c r="L482" s="649"/>
    </row>
    <row r="483" spans="2:12" x14ac:dyDescent="0.25">
      <c r="B483"/>
      <c r="C483"/>
      <c r="D483" s="649"/>
      <c r="E483"/>
      <c r="F483" s="649"/>
      <c r="G483"/>
      <c r="H483" s="649"/>
      <c r="I483"/>
      <c r="J483" s="649"/>
      <c r="K483"/>
      <c r="L483" s="649"/>
    </row>
    <row r="484" spans="2:12" x14ac:dyDescent="0.25">
      <c r="B484"/>
      <c r="C484"/>
      <c r="D484" s="649"/>
      <c r="E484"/>
      <c r="F484" s="649"/>
      <c r="G484"/>
      <c r="H484" s="649"/>
      <c r="I484"/>
      <c r="J484" s="649"/>
      <c r="K484"/>
      <c r="L484" s="649"/>
    </row>
    <row r="485" spans="2:12" x14ac:dyDescent="0.25">
      <c r="B485"/>
      <c r="C485"/>
      <c r="D485" s="649"/>
      <c r="E485"/>
      <c r="F485" s="649"/>
      <c r="G485"/>
      <c r="H485" s="649"/>
      <c r="I485"/>
      <c r="J485" s="649"/>
      <c r="K485"/>
      <c r="L485" s="649"/>
    </row>
    <row r="486" spans="2:12" x14ac:dyDescent="0.25">
      <c r="B486"/>
      <c r="C486"/>
      <c r="D486" s="649"/>
      <c r="E486"/>
      <c r="F486" s="649"/>
      <c r="G486"/>
      <c r="H486" s="649"/>
      <c r="I486"/>
      <c r="J486" s="649"/>
      <c r="K486"/>
      <c r="L486" s="649"/>
    </row>
    <row r="487" spans="2:12" x14ac:dyDescent="0.25">
      <c r="B487"/>
      <c r="C487"/>
      <c r="D487" s="649"/>
      <c r="E487"/>
      <c r="F487" s="649"/>
      <c r="G487"/>
      <c r="H487" s="649"/>
      <c r="I487"/>
      <c r="J487" s="649"/>
      <c r="K487"/>
      <c r="L487" s="649"/>
    </row>
    <row r="488" spans="2:12" x14ac:dyDescent="0.25">
      <c r="B488"/>
      <c r="C488"/>
      <c r="D488" s="649"/>
      <c r="E488"/>
      <c r="F488" s="649"/>
      <c r="G488"/>
      <c r="H488" s="649"/>
      <c r="I488"/>
      <c r="J488" s="649"/>
      <c r="K488"/>
      <c r="L488" s="649"/>
    </row>
    <row r="489" spans="2:12" x14ac:dyDescent="0.25">
      <c r="B489"/>
      <c r="C489"/>
      <c r="D489" s="649"/>
      <c r="E489"/>
      <c r="F489" s="649"/>
      <c r="G489"/>
      <c r="H489" s="649"/>
      <c r="I489"/>
      <c r="J489" s="649"/>
      <c r="K489"/>
      <c r="L489" s="649"/>
    </row>
    <row r="490" spans="2:12" x14ac:dyDescent="0.25">
      <c r="B490"/>
      <c r="C490"/>
      <c r="D490" s="649"/>
      <c r="E490"/>
      <c r="F490" s="649"/>
      <c r="G490"/>
      <c r="H490" s="649"/>
      <c r="I490"/>
      <c r="J490" s="649"/>
      <c r="K490"/>
      <c r="L490" s="649"/>
    </row>
    <row r="491" spans="2:12" x14ac:dyDescent="0.25">
      <c r="B491"/>
      <c r="C491"/>
      <c r="D491" s="649"/>
      <c r="E491"/>
      <c r="F491" s="649"/>
      <c r="G491"/>
      <c r="H491" s="649"/>
      <c r="I491"/>
      <c r="J491" s="649"/>
      <c r="K491"/>
      <c r="L491" s="649"/>
    </row>
    <row r="492" spans="2:12" x14ac:dyDescent="0.25">
      <c r="B492"/>
      <c r="C492"/>
      <c r="D492" s="649"/>
      <c r="E492"/>
      <c r="F492" s="649"/>
      <c r="G492"/>
      <c r="H492" s="649"/>
      <c r="I492"/>
      <c r="J492" s="649"/>
      <c r="K492"/>
      <c r="L492" s="649"/>
    </row>
    <row r="493" spans="2:12" x14ac:dyDescent="0.25">
      <c r="B493"/>
      <c r="C493"/>
      <c r="D493" s="649"/>
      <c r="E493"/>
      <c r="F493" s="649"/>
      <c r="G493"/>
      <c r="H493" s="649"/>
      <c r="I493"/>
      <c r="J493" s="649"/>
      <c r="K493"/>
      <c r="L493" s="649"/>
    </row>
    <row r="494" spans="2:12" x14ac:dyDescent="0.25">
      <c r="B494"/>
      <c r="C494"/>
      <c r="D494" s="649"/>
      <c r="E494"/>
      <c r="F494" s="649"/>
      <c r="G494"/>
      <c r="H494" s="649"/>
      <c r="I494"/>
      <c r="J494" s="649"/>
      <c r="K494"/>
      <c r="L494" s="649"/>
    </row>
    <row r="495" spans="2:12" x14ac:dyDescent="0.25">
      <c r="B495"/>
      <c r="C495"/>
      <c r="D495" s="649"/>
      <c r="E495"/>
      <c r="F495" s="649"/>
      <c r="G495"/>
      <c r="H495" s="649"/>
      <c r="I495"/>
      <c r="J495" s="649"/>
      <c r="K495"/>
      <c r="L495" s="649"/>
    </row>
    <row r="496" spans="2:12" x14ac:dyDescent="0.25">
      <c r="B496"/>
      <c r="C496"/>
      <c r="D496" s="649"/>
      <c r="E496"/>
      <c r="F496" s="649"/>
      <c r="G496"/>
      <c r="H496" s="649"/>
      <c r="I496"/>
      <c r="J496" s="649"/>
      <c r="K496"/>
      <c r="L496" s="649"/>
    </row>
    <row r="497" spans="2:12" x14ac:dyDescent="0.25">
      <c r="B497"/>
      <c r="C497"/>
      <c r="D497" s="649"/>
      <c r="E497"/>
      <c r="F497" s="649"/>
      <c r="G497"/>
      <c r="H497" s="649"/>
      <c r="I497"/>
      <c r="J497" s="649"/>
      <c r="K497"/>
      <c r="L497" s="649"/>
    </row>
    <row r="498" spans="2:12" x14ac:dyDescent="0.25">
      <c r="B498"/>
      <c r="C498"/>
      <c r="D498" s="649"/>
      <c r="E498"/>
      <c r="F498" s="649"/>
      <c r="G498"/>
      <c r="H498" s="649"/>
      <c r="I498"/>
      <c r="J498" s="649"/>
      <c r="K498"/>
      <c r="L498" s="649"/>
    </row>
    <row r="499" spans="2:12" x14ac:dyDescent="0.25">
      <c r="B499"/>
      <c r="C499"/>
      <c r="D499" s="649"/>
      <c r="E499"/>
      <c r="F499" s="649"/>
      <c r="G499"/>
      <c r="H499" s="649"/>
      <c r="I499"/>
      <c r="J499" s="649"/>
      <c r="K499"/>
      <c r="L499" s="649"/>
    </row>
    <row r="500" spans="2:12" x14ac:dyDescent="0.25">
      <c r="B500"/>
      <c r="C500"/>
      <c r="D500" s="649"/>
      <c r="E500"/>
      <c r="F500" s="649"/>
      <c r="G500"/>
      <c r="H500" s="649"/>
      <c r="I500"/>
      <c r="J500" s="649"/>
      <c r="K500"/>
      <c r="L500" s="649"/>
    </row>
    <row r="501" spans="2:12" x14ac:dyDescent="0.25">
      <c r="B501"/>
      <c r="C501"/>
      <c r="D501" s="649"/>
      <c r="E501"/>
      <c r="F501" s="649"/>
      <c r="G501"/>
      <c r="H501" s="649"/>
      <c r="I501"/>
      <c r="J501" s="649"/>
      <c r="K501"/>
      <c r="L501" s="649"/>
    </row>
    <row r="502" spans="2:12" x14ac:dyDescent="0.25">
      <c r="B502"/>
      <c r="C502"/>
      <c r="D502" s="649"/>
      <c r="E502"/>
      <c r="F502" s="649"/>
      <c r="G502"/>
      <c r="H502" s="649"/>
      <c r="I502"/>
      <c r="J502" s="649"/>
      <c r="K502"/>
      <c r="L502" s="649"/>
    </row>
    <row r="503" spans="2:12" x14ac:dyDescent="0.25">
      <c r="B503"/>
      <c r="C503"/>
      <c r="D503" s="649"/>
      <c r="E503"/>
      <c r="F503" s="649"/>
      <c r="G503"/>
      <c r="H503" s="649"/>
      <c r="I503"/>
      <c r="J503" s="649"/>
      <c r="K503"/>
      <c r="L503" s="649"/>
    </row>
    <row r="504" spans="2:12" x14ac:dyDescent="0.25">
      <c r="B504"/>
      <c r="C504"/>
      <c r="D504" s="649"/>
      <c r="E504"/>
      <c r="F504" s="649"/>
      <c r="G504"/>
      <c r="H504" s="649"/>
      <c r="I504"/>
      <c r="J504" s="649"/>
      <c r="K504"/>
      <c r="L504" s="649"/>
    </row>
    <row r="505" spans="2:12" x14ac:dyDescent="0.25">
      <c r="B505"/>
      <c r="C505"/>
      <c r="D505" s="649"/>
      <c r="E505"/>
      <c r="F505" s="649"/>
      <c r="G505"/>
      <c r="H505" s="649"/>
      <c r="I505"/>
      <c r="J505" s="649"/>
      <c r="K505"/>
      <c r="L505" s="649"/>
    </row>
    <row r="506" spans="2:12" x14ac:dyDescent="0.25">
      <c r="B506"/>
      <c r="C506"/>
      <c r="D506" s="649"/>
      <c r="E506"/>
      <c r="F506" s="649"/>
      <c r="G506"/>
      <c r="H506" s="649"/>
      <c r="I506"/>
      <c r="J506" s="649"/>
      <c r="K506"/>
      <c r="L506" s="649"/>
    </row>
    <row r="507" spans="2:12" x14ac:dyDescent="0.25">
      <c r="B507"/>
      <c r="C507"/>
      <c r="D507" s="649"/>
      <c r="E507"/>
      <c r="F507" s="649"/>
      <c r="G507"/>
      <c r="H507" s="649"/>
      <c r="I507"/>
      <c r="J507" s="649"/>
      <c r="K507"/>
      <c r="L507" s="649"/>
    </row>
    <row r="508" spans="2:12" x14ac:dyDescent="0.25">
      <c r="B508"/>
      <c r="C508"/>
      <c r="D508" s="649"/>
      <c r="E508"/>
      <c r="F508" s="649"/>
      <c r="G508"/>
      <c r="H508" s="649"/>
      <c r="I508"/>
      <c r="J508" s="649"/>
      <c r="K508"/>
      <c r="L508" s="649"/>
    </row>
    <row r="509" spans="2:12" x14ac:dyDescent="0.25">
      <c r="B509"/>
      <c r="C509"/>
      <c r="D509" s="649"/>
      <c r="E509"/>
      <c r="F509" s="649"/>
      <c r="G509"/>
      <c r="H509" s="649"/>
      <c r="I509"/>
      <c r="J509" s="649"/>
      <c r="K509"/>
      <c r="L509" s="649"/>
    </row>
    <row r="510" spans="2:12" x14ac:dyDescent="0.25">
      <c r="B510"/>
      <c r="C510"/>
      <c r="D510" s="649"/>
      <c r="E510"/>
      <c r="F510" s="649"/>
      <c r="G510"/>
      <c r="H510" s="649"/>
      <c r="I510"/>
      <c r="J510" s="649"/>
      <c r="K510"/>
      <c r="L510" s="649"/>
    </row>
    <row r="511" spans="2:12" x14ac:dyDescent="0.25">
      <c r="B511"/>
      <c r="C511"/>
      <c r="D511" s="649"/>
      <c r="E511"/>
      <c r="F511" s="649"/>
      <c r="G511"/>
      <c r="H511" s="649"/>
      <c r="I511"/>
      <c r="J511" s="649"/>
      <c r="K511"/>
      <c r="L511" s="649"/>
    </row>
    <row r="512" spans="2:12" x14ac:dyDescent="0.25">
      <c r="B512"/>
      <c r="C512"/>
      <c r="D512" s="649"/>
      <c r="E512"/>
      <c r="F512" s="649"/>
      <c r="G512"/>
      <c r="H512" s="649"/>
      <c r="I512"/>
      <c r="J512" s="649"/>
      <c r="K512"/>
      <c r="L512" s="649"/>
    </row>
    <row r="513" spans="2:12" x14ac:dyDescent="0.25">
      <c r="B513"/>
      <c r="C513"/>
      <c r="D513" s="649"/>
      <c r="E513"/>
      <c r="F513" s="649"/>
      <c r="G513"/>
      <c r="H513" s="649"/>
      <c r="I513"/>
      <c r="J513" s="649"/>
      <c r="K513"/>
      <c r="L513" s="649"/>
    </row>
    <row r="514" spans="2:12" x14ac:dyDescent="0.25">
      <c r="B514"/>
      <c r="C514"/>
      <c r="D514" s="649"/>
      <c r="E514"/>
      <c r="F514" s="649"/>
      <c r="G514"/>
      <c r="H514" s="649"/>
      <c r="I514"/>
      <c r="J514" s="649"/>
      <c r="K514"/>
      <c r="L514" s="649"/>
    </row>
    <row r="515" spans="2:12" x14ac:dyDescent="0.25">
      <c r="B515"/>
      <c r="C515"/>
      <c r="D515" s="649"/>
      <c r="E515"/>
      <c r="F515" s="649"/>
      <c r="G515"/>
      <c r="H515" s="649"/>
      <c r="I515"/>
      <c r="J515" s="649"/>
      <c r="K515"/>
      <c r="L515" s="649"/>
    </row>
    <row r="516" spans="2:12" x14ac:dyDescent="0.25">
      <c r="B516"/>
      <c r="C516"/>
      <c r="D516" s="649"/>
      <c r="E516"/>
      <c r="F516" s="649"/>
      <c r="G516"/>
      <c r="H516" s="649"/>
      <c r="I516"/>
      <c r="J516" s="649"/>
      <c r="K516"/>
      <c r="L516" s="649"/>
    </row>
    <row r="517" spans="2:12" x14ac:dyDescent="0.25">
      <c r="B517"/>
      <c r="C517"/>
      <c r="D517" s="649"/>
      <c r="E517"/>
      <c r="F517" s="649"/>
      <c r="G517"/>
      <c r="H517" s="649"/>
      <c r="I517"/>
      <c r="J517" s="649"/>
      <c r="K517"/>
      <c r="L517" s="649"/>
    </row>
    <row r="518" spans="2:12" x14ac:dyDescent="0.25">
      <c r="B518"/>
      <c r="C518"/>
      <c r="D518" s="649"/>
      <c r="E518"/>
      <c r="F518" s="649"/>
      <c r="G518"/>
      <c r="H518" s="649"/>
      <c r="I518"/>
      <c r="J518" s="649"/>
      <c r="K518"/>
      <c r="L518" s="649"/>
    </row>
    <row r="519" spans="2:12" x14ac:dyDescent="0.25">
      <c r="B519"/>
      <c r="C519"/>
      <c r="D519" s="649"/>
      <c r="E519"/>
      <c r="F519" s="649"/>
      <c r="G519"/>
      <c r="H519" s="649"/>
      <c r="I519"/>
      <c r="J519" s="649"/>
      <c r="K519"/>
      <c r="L519" s="649"/>
    </row>
    <row r="520" spans="2:12" x14ac:dyDescent="0.25">
      <c r="B520"/>
      <c r="C520"/>
      <c r="D520" s="649"/>
      <c r="E520"/>
      <c r="F520" s="649"/>
      <c r="G520"/>
      <c r="H520" s="649"/>
      <c r="I520"/>
      <c r="J520" s="649"/>
      <c r="K520"/>
      <c r="L520" s="649"/>
    </row>
    <row r="521" spans="2:12" x14ac:dyDescent="0.25">
      <c r="B521"/>
      <c r="C521"/>
      <c r="D521" s="649"/>
      <c r="E521"/>
      <c r="F521" s="649"/>
      <c r="G521"/>
      <c r="H521" s="649"/>
      <c r="I521"/>
      <c r="J521" s="649"/>
      <c r="K521"/>
      <c r="L521" s="649"/>
    </row>
    <row r="522" spans="2:12" x14ac:dyDescent="0.25">
      <c r="B522"/>
      <c r="C522"/>
      <c r="D522" s="649"/>
      <c r="E522"/>
      <c r="F522" s="649"/>
      <c r="G522"/>
      <c r="H522" s="649"/>
      <c r="I522"/>
      <c r="J522" s="649"/>
      <c r="K522"/>
      <c r="L522" s="649"/>
    </row>
    <row r="523" spans="2:12" x14ac:dyDescent="0.25">
      <c r="B523"/>
      <c r="C523"/>
      <c r="D523" s="649"/>
      <c r="E523"/>
      <c r="F523" s="649"/>
      <c r="G523"/>
      <c r="H523" s="649"/>
      <c r="I523"/>
      <c r="J523" s="649"/>
      <c r="K523"/>
      <c r="L523" s="649"/>
    </row>
    <row r="524" spans="2:12" x14ac:dyDescent="0.25">
      <c r="B524"/>
      <c r="C524"/>
      <c r="D524" s="649"/>
      <c r="E524"/>
      <c r="F524" s="649"/>
      <c r="G524"/>
      <c r="H524" s="649"/>
      <c r="I524"/>
      <c r="J524" s="649"/>
      <c r="K524"/>
      <c r="L524" s="649"/>
    </row>
    <row r="525" spans="2:12" x14ac:dyDescent="0.25">
      <c r="B525"/>
      <c r="C525"/>
      <c r="D525" s="649"/>
      <c r="E525"/>
      <c r="F525" s="649"/>
      <c r="G525"/>
      <c r="H525" s="649"/>
      <c r="I525"/>
      <c r="J525" s="649"/>
      <c r="K525"/>
      <c r="L525" s="649"/>
    </row>
    <row r="526" spans="2:12" x14ac:dyDescent="0.25">
      <c r="B526"/>
      <c r="C526"/>
      <c r="D526" s="649"/>
      <c r="E526"/>
      <c r="F526" s="649"/>
      <c r="G526"/>
      <c r="H526" s="649"/>
      <c r="I526"/>
      <c r="J526" s="649"/>
      <c r="K526"/>
      <c r="L526" s="649"/>
    </row>
    <row r="527" spans="2:12" x14ac:dyDescent="0.25">
      <c r="B527"/>
      <c r="C527"/>
      <c r="D527" s="649"/>
      <c r="E527"/>
      <c r="F527" s="649"/>
      <c r="G527"/>
      <c r="H527" s="649"/>
      <c r="I527"/>
      <c r="J527" s="649"/>
      <c r="K527"/>
      <c r="L527" s="649"/>
    </row>
    <row r="528" spans="2:12" x14ac:dyDescent="0.25">
      <c r="B528"/>
      <c r="C528"/>
      <c r="D528" s="649"/>
      <c r="E528"/>
      <c r="F528" s="649"/>
      <c r="G528"/>
      <c r="H528" s="649"/>
      <c r="I528"/>
      <c r="J528" s="649"/>
      <c r="K528"/>
      <c r="L528" s="649"/>
    </row>
    <row r="529" spans="2:12" x14ac:dyDescent="0.25">
      <c r="B529"/>
      <c r="C529"/>
      <c r="D529" s="649"/>
      <c r="E529"/>
      <c r="F529" s="649"/>
      <c r="G529"/>
      <c r="H529" s="649"/>
      <c r="I529"/>
      <c r="J529" s="649"/>
      <c r="K529"/>
      <c r="L529" s="649"/>
    </row>
    <row r="530" spans="2:12" x14ac:dyDescent="0.25">
      <c r="B530"/>
      <c r="C530"/>
      <c r="D530" s="649"/>
      <c r="E530"/>
      <c r="F530" s="649"/>
      <c r="G530"/>
      <c r="H530" s="649"/>
      <c r="I530"/>
      <c r="J530" s="649"/>
      <c r="K530"/>
      <c r="L530" s="649"/>
    </row>
    <row r="531" spans="2:12" x14ac:dyDescent="0.25">
      <c r="B531"/>
      <c r="C531"/>
      <c r="D531" s="649"/>
      <c r="E531"/>
      <c r="F531" s="649"/>
      <c r="G531"/>
      <c r="H531" s="649"/>
      <c r="I531"/>
      <c r="J531" s="649"/>
      <c r="K531"/>
      <c r="L531" s="649"/>
    </row>
    <row r="532" spans="2:12" x14ac:dyDescent="0.25">
      <c r="B532"/>
      <c r="C532"/>
      <c r="D532" s="649"/>
      <c r="E532"/>
      <c r="F532" s="649"/>
      <c r="G532"/>
      <c r="H532" s="649"/>
      <c r="I532"/>
      <c r="J532" s="649"/>
      <c r="K532"/>
      <c r="L532" s="649"/>
    </row>
    <row r="533" spans="2:12" x14ac:dyDescent="0.25">
      <c r="B533"/>
      <c r="C533"/>
      <c r="D533" s="649"/>
      <c r="E533"/>
      <c r="F533" s="649"/>
      <c r="G533"/>
      <c r="H533" s="649"/>
      <c r="I533"/>
      <c r="J533" s="649"/>
      <c r="K533"/>
      <c r="L533" s="649"/>
    </row>
    <row r="534" spans="2:12" x14ac:dyDescent="0.25">
      <c r="B534"/>
      <c r="C534"/>
      <c r="D534" s="649"/>
      <c r="E534"/>
      <c r="F534" s="649"/>
      <c r="G534"/>
      <c r="H534" s="649"/>
      <c r="I534"/>
      <c r="J534" s="649"/>
      <c r="K534"/>
      <c r="L534" s="649"/>
    </row>
    <row r="535" spans="2:12" x14ac:dyDescent="0.25">
      <c r="B535"/>
      <c r="C535"/>
      <c r="D535" s="649"/>
      <c r="E535"/>
      <c r="F535" s="649"/>
      <c r="G535"/>
      <c r="H535" s="649"/>
      <c r="I535"/>
      <c r="J535" s="649"/>
      <c r="K535"/>
      <c r="L535" s="649"/>
    </row>
    <row r="536" spans="2:12" x14ac:dyDescent="0.25">
      <c r="B536"/>
      <c r="C536"/>
      <c r="D536" s="649"/>
      <c r="E536"/>
      <c r="F536" s="649"/>
      <c r="G536"/>
      <c r="H536" s="649"/>
      <c r="I536"/>
      <c r="J536" s="649"/>
      <c r="K536"/>
      <c r="L536" s="649"/>
    </row>
    <row r="537" spans="2:12" x14ac:dyDescent="0.25">
      <c r="B537"/>
      <c r="C537"/>
      <c r="D537" s="649"/>
      <c r="E537"/>
      <c r="F537" s="649"/>
      <c r="G537"/>
      <c r="H537" s="649"/>
      <c r="I537"/>
      <c r="J537" s="649"/>
      <c r="K537"/>
      <c r="L537" s="649"/>
    </row>
    <row r="538" spans="2:12" x14ac:dyDescent="0.25">
      <c r="B538"/>
      <c r="C538"/>
      <c r="D538" s="649"/>
      <c r="E538"/>
      <c r="F538" s="649"/>
      <c r="G538"/>
      <c r="H538" s="649"/>
      <c r="I538"/>
      <c r="J538" s="649"/>
      <c r="K538"/>
      <c r="L538" s="649"/>
    </row>
    <row r="539" spans="2:12" x14ac:dyDescent="0.25">
      <c r="B539"/>
      <c r="C539"/>
      <c r="D539" s="649"/>
      <c r="E539"/>
      <c r="F539" s="649"/>
      <c r="G539"/>
      <c r="H539" s="649"/>
      <c r="I539"/>
      <c r="J539" s="649"/>
      <c r="K539"/>
      <c r="L539" s="649"/>
    </row>
    <row r="540" spans="2:12" x14ac:dyDescent="0.25">
      <c r="B540"/>
      <c r="C540"/>
      <c r="D540" s="649"/>
      <c r="E540"/>
      <c r="F540" s="649"/>
      <c r="G540"/>
      <c r="H540" s="649"/>
      <c r="I540"/>
      <c r="J540" s="649"/>
      <c r="K540"/>
      <c r="L540" s="649"/>
    </row>
    <row r="541" spans="2:12" x14ac:dyDescent="0.25">
      <c r="B541"/>
      <c r="C541"/>
      <c r="D541" s="649"/>
      <c r="E541"/>
      <c r="F541" s="649"/>
      <c r="G541"/>
      <c r="H541" s="649"/>
      <c r="I541"/>
      <c r="J541" s="649"/>
      <c r="K541"/>
      <c r="L541" s="649"/>
    </row>
    <row r="542" spans="2:12" x14ac:dyDescent="0.25">
      <c r="B542"/>
      <c r="C542"/>
      <c r="D542" s="649"/>
      <c r="E542"/>
      <c r="F542" s="649"/>
      <c r="G542"/>
      <c r="H542" s="649"/>
      <c r="I542"/>
      <c r="J542" s="649"/>
      <c r="K542"/>
      <c r="L542" s="649"/>
    </row>
    <row r="543" spans="2:12" x14ac:dyDescent="0.25">
      <c r="B543"/>
      <c r="C543"/>
      <c r="D543" s="649"/>
      <c r="E543"/>
      <c r="F543" s="649"/>
      <c r="G543"/>
      <c r="H543" s="649"/>
      <c r="I543"/>
      <c r="J543" s="649"/>
      <c r="K543"/>
      <c r="L543" s="649"/>
    </row>
    <row r="544" spans="2:12" x14ac:dyDescent="0.25">
      <c r="B544"/>
      <c r="C544"/>
      <c r="D544" s="649"/>
      <c r="E544"/>
      <c r="F544" s="649"/>
      <c r="G544"/>
      <c r="H544" s="649"/>
      <c r="I544"/>
      <c r="J544" s="649"/>
      <c r="K544"/>
      <c r="L544" s="649"/>
    </row>
    <row r="545" spans="2:12" x14ac:dyDescent="0.25">
      <c r="B545"/>
      <c r="C545"/>
      <c r="D545" s="649"/>
      <c r="E545"/>
      <c r="F545" s="649"/>
      <c r="G545"/>
      <c r="H545" s="649"/>
      <c r="I545"/>
      <c r="J545" s="649"/>
      <c r="K545"/>
      <c r="L545" s="649"/>
    </row>
    <row r="546" spans="2:12" x14ac:dyDescent="0.25">
      <c r="B546"/>
      <c r="C546"/>
      <c r="D546" s="649"/>
      <c r="E546"/>
      <c r="F546" s="649"/>
      <c r="G546"/>
      <c r="H546" s="649"/>
      <c r="I546"/>
      <c r="J546" s="649"/>
      <c r="K546"/>
      <c r="L546" s="649"/>
    </row>
    <row r="547" spans="2:12" x14ac:dyDescent="0.25">
      <c r="B547"/>
      <c r="C547"/>
      <c r="D547" s="649"/>
      <c r="E547"/>
      <c r="F547" s="649"/>
      <c r="G547"/>
      <c r="H547" s="649"/>
      <c r="I547"/>
      <c r="J547" s="649"/>
      <c r="K547"/>
      <c r="L547" s="649"/>
    </row>
    <row r="548" spans="2:12" x14ac:dyDescent="0.25">
      <c r="B548"/>
      <c r="C548"/>
      <c r="D548" s="649"/>
      <c r="E548"/>
      <c r="F548" s="649"/>
      <c r="G548"/>
      <c r="H548" s="649"/>
      <c r="I548"/>
      <c r="J548" s="649"/>
      <c r="K548"/>
      <c r="L548" s="649"/>
    </row>
    <row r="549" spans="2:12" x14ac:dyDescent="0.25">
      <c r="B549"/>
      <c r="C549"/>
      <c r="D549" s="649"/>
      <c r="E549"/>
      <c r="F549" s="649"/>
      <c r="G549"/>
      <c r="H549" s="649"/>
      <c r="I549"/>
      <c r="J549" s="649"/>
      <c r="K549"/>
      <c r="L549" s="649"/>
    </row>
    <row r="550" spans="2:12" x14ac:dyDescent="0.25">
      <c r="B550"/>
      <c r="C550"/>
      <c r="D550" s="649"/>
      <c r="E550"/>
      <c r="F550" s="649"/>
      <c r="G550"/>
      <c r="H550" s="649"/>
      <c r="I550"/>
      <c r="J550" s="649"/>
      <c r="K550"/>
      <c r="L550" s="649"/>
    </row>
    <row r="551" spans="2:12" x14ac:dyDescent="0.25">
      <c r="B551"/>
      <c r="C551"/>
      <c r="D551" s="649"/>
      <c r="E551"/>
      <c r="F551" s="649"/>
      <c r="G551"/>
      <c r="H551" s="649"/>
      <c r="I551"/>
      <c r="J551" s="649"/>
      <c r="K551"/>
      <c r="L551" s="649"/>
    </row>
    <row r="552" spans="2:12" x14ac:dyDescent="0.25">
      <c r="B552"/>
      <c r="C552"/>
      <c r="D552" s="649"/>
      <c r="E552"/>
      <c r="F552" s="649"/>
      <c r="G552"/>
      <c r="H552" s="649"/>
      <c r="I552"/>
      <c r="J552" s="649"/>
      <c r="K552"/>
      <c r="L552" s="649"/>
    </row>
    <row r="553" spans="2:12" x14ac:dyDescent="0.25">
      <c r="B553"/>
      <c r="C553"/>
      <c r="D553" s="649"/>
      <c r="E553"/>
      <c r="F553" s="649"/>
      <c r="G553"/>
      <c r="H553" s="649"/>
      <c r="I553"/>
      <c r="J553" s="649"/>
      <c r="K553"/>
      <c r="L553" s="649"/>
    </row>
    <row r="554" spans="2:12" x14ac:dyDescent="0.25">
      <c r="B554"/>
      <c r="C554"/>
      <c r="D554" s="649"/>
      <c r="E554"/>
      <c r="F554" s="649"/>
      <c r="G554"/>
      <c r="H554" s="649"/>
      <c r="I554"/>
      <c r="J554" s="649"/>
      <c r="K554"/>
      <c r="L554" s="649"/>
    </row>
    <row r="555" spans="2:12" x14ac:dyDescent="0.25">
      <c r="B555"/>
      <c r="C555"/>
      <c r="D555" s="649"/>
      <c r="E555"/>
      <c r="F555" s="649"/>
      <c r="G555"/>
      <c r="H555" s="649"/>
      <c r="I555"/>
      <c r="J555" s="649"/>
      <c r="K555"/>
      <c r="L555" s="649"/>
    </row>
    <row r="556" spans="2:12" x14ac:dyDescent="0.25">
      <c r="B556"/>
      <c r="C556"/>
      <c r="D556" s="649"/>
      <c r="E556"/>
      <c r="F556" s="649"/>
      <c r="G556"/>
      <c r="H556" s="649"/>
      <c r="I556"/>
      <c r="J556" s="649"/>
      <c r="K556"/>
      <c r="L556" s="649"/>
    </row>
    <row r="557" spans="2:12" x14ac:dyDescent="0.25">
      <c r="B557"/>
      <c r="C557"/>
      <c r="D557" s="649"/>
      <c r="E557"/>
      <c r="F557" s="649"/>
      <c r="G557"/>
      <c r="H557" s="649"/>
      <c r="I557"/>
      <c r="J557" s="649"/>
      <c r="K557"/>
      <c r="L557" s="649"/>
    </row>
    <row r="558" spans="2:12" x14ac:dyDescent="0.25">
      <c r="B558"/>
      <c r="C558"/>
      <c r="D558" s="649"/>
      <c r="E558"/>
      <c r="F558" s="649"/>
      <c r="G558"/>
      <c r="H558" s="649"/>
      <c r="I558"/>
      <c r="J558" s="649"/>
      <c r="K558"/>
      <c r="L558" s="649"/>
    </row>
    <row r="559" spans="2:12" x14ac:dyDescent="0.25">
      <c r="B559"/>
      <c r="C559"/>
      <c r="D559" s="649"/>
      <c r="E559"/>
      <c r="F559" s="649"/>
      <c r="G559"/>
      <c r="H559" s="649"/>
      <c r="I559"/>
      <c r="J559" s="649"/>
      <c r="K559"/>
      <c r="L559" s="649"/>
    </row>
    <row r="560" spans="2:12" x14ac:dyDescent="0.25">
      <c r="B560"/>
      <c r="C560"/>
      <c r="D560" s="649"/>
      <c r="E560"/>
      <c r="F560" s="649"/>
      <c r="G560"/>
      <c r="H560" s="649"/>
      <c r="I560"/>
      <c r="J560" s="649"/>
      <c r="K560"/>
      <c r="L560" s="649"/>
    </row>
    <row r="561" spans="2:12" x14ac:dyDescent="0.25">
      <c r="B561"/>
      <c r="C561"/>
      <c r="D561" s="649"/>
      <c r="E561"/>
      <c r="F561" s="649"/>
      <c r="G561"/>
      <c r="H561" s="649"/>
      <c r="I561"/>
      <c r="J561" s="649"/>
      <c r="K561"/>
      <c r="L561" s="649"/>
    </row>
    <row r="562" spans="2:12" x14ac:dyDescent="0.25">
      <c r="B562"/>
      <c r="C562"/>
      <c r="D562" s="649"/>
      <c r="E562"/>
      <c r="F562" s="649"/>
      <c r="G562"/>
      <c r="H562" s="649"/>
      <c r="I562"/>
      <c r="J562" s="649"/>
      <c r="K562"/>
      <c r="L562" s="649"/>
    </row>
    <row r="563" spans="2:12" x14ac:dyDescent="0.25">
      <c r="B563"/>
      <c r="C563"/>
      <c r="D563" s="649"/>
      <c r="E563"/>
      <c r="F563" s="649"/>
      <c r="G563"/>
      <c r="H563" s="649"/>
      <c r="I563"/>
      <c r="J563" s="649"/>
      <c r="K563"/>
      <c r="L563" s="649"/>
    </row>
    <row r="564" spans="2:12" x14ac:dyDescent="0.25">
      <c r="B564"/>
      <c r="C564"/>
      <c r="D564" s="649"/>
      <c r="E564"/>
      <c r="F564" s="649"/>
      <c r="G564"/>
      <c r="H564" s="649"/>
      <c r="I564"/>
      <c r="J564" s="649"/>
      <c r="K564"/>
      <c r="L564" s="649"/>
    </row>
    <row r="565" spans="2:12" x14ac:dyDescent="0.25">
      <c r="B565"/>
      <c r="C565"/>
      <c r="D565" s="649"/>
      <c r="E565"/>
      <c r="F565" s="649"/>
      <c r="G565"/>
      <c r="H565" s="649"/>
      <c r="I565"/>
      <c r="J565" s="649"/>
      <c r="K565"/>
      <c r="L565" s="649"/>
    </row>
    <row r="566" spans="2:12" x14ac:dyDescent="0.25">
      <c r="B566"/>
      <c r="C566"/>
      <c r="D566" s="649"/>
      <c r="E566"/>
      <c r="F566" s="649"/>
      <c r="G566"/>
      <c r="H566" s="649"/>
      <c r="I566"/>
      <c r="J566" s="649"/>
      <c r="K566"/>
      <c r="L566" s="649"/>
    </row>
    <row r="567" spans="2:12" x14ac:dyDescent="0.25">
      <c r="B567"/>
      <c r="C567"/>
      <c r="D567" s="649"/>
      <c r="E567"/>
      <c r="F567" s="649"/>
      <c r="G567"/>
      <c r="H567" s="649"/>
      <c r="I567"/>
      <c r="J567" s="649"/>
      <c r="K567"/>
      <c r="L567" s="649"/>
    </row>
    <row r="568" spans="2:12" x14ac:dyDescent="0.25">
      <c r="B568"/>
      <c r="C568"/>
      <c r="D568" s="649"/>
      <c r="E568"/>
      <c r="F568" s="649"/>
      <c r="G568"/>
      <c r="H568" s="649"/>
      <c r="I568"/>
      <c r="J568" s="649"/>
      <c r="K568"/>
      <c r="L568" s="649"/>
    </row>
    <row r="569" spans="2:12" x14ac:dyDescent="0.25">
      <c r="B569"/>
      <c r="C569"/>
      <c r="D569" s="649"/>
      <c r="E569"/>
      <c r="F569" s="649"/>
      <c r="G569"/>
      <c r="H569" s="649"/>
      <c r="I569"/>
      <c r="J569" s="649"/>
      <c r="K569"/>
      <c r="L569" s="649"/>
    </row>
    <row r="570" spans="2:12" x14ac:dyDescent="0.25">
      <c r="B570"/>
      <c r="C570"/>
      <c r="D570" s="649"/>
      <c r="E570"/>
      <c r="F570" s="649"/>
      <c r="G570"/>
      <c r="H570" s="649"/>
      <c r="I570"/>
      <c r="J570" s="649"/>
      <c r="K570"/>
      <c r="L570" s="649"/>
    </row>
    <row r="571" spans="2:12" x14ac:dyDescent="0.25">
      <c r="B571"/>
      <c r="C571"/>
      <c r="D571" s="649"/>
      <c r="E571"/>
      <c r="F571" s="649"/>
      <c r="G571"/>
      <c r="H571" s="649"/>
      <c r="I571"/>
      <c r="J571" s="649"/>
      <c r="K571"/>
      <c r="L571" s="649"/>
    </row>
    <row r="572" spans="2:12" x14ac:dyDescent="0.25">
      <c r="B572"/>
      <c r="C572"/>
      <c r="D572" s="649"/>
      <c r="E572"/>
      <c r="F572" s="649"/>
      <c r="G572"/>
      <c r="H572" s="649"/>
      <c r="I572"/>
      <c r="J572" s="649"/>
      <c r="K572"/>
      <c r="L572" s="649"/>
    </row>
    <row r="573" spans="2:12" x14ac:dyDescent="0.25">
      <c r="B573"/>
      <c r="C573"/>
      <c r="D573" s="649"/>
      <c r="E573"/>
      <c r="F573" s="649"/>
      <c r="G573"/>
      <c r="H573" s="649"/>
      <c r="I573"/>
      <c r="J573" s="649"/>
      <c r="K573"/>
      <c r="L573" s="649"/>
    </row>
    <row r="574" spans="2:12" x14ac:dyDescent="0.25">
      <c r="B574"/>
      <c r="C574"/>
      <c r="D574" s="649"/>
      <c r="E574"/>
      <c r="F574" s="649"/>
      <c r="G574"/>
      <c r="H574" s="649"/>
      <c r="I574"/>
      <c r="J574" s="649"/>
      <c r="K574"/>
      <c r="L574" s="649"/>
    </row>
    <row r="575" spans="2:12" x14ac:dyDescent="0.25">
      <c r="B575"/>
      <c r="C575"/>
      <c r="D575" s="649"/>
      <c r="E575"/>
      <c r="F575" s="649"/>
      <c r="G575"/>
      <c r="H575" s="649"/>
      <c r="I575"/>
      <c r="J575" s="649"/>
      <c r="K575"/>
      <c r="L575" s="649"/>
    </row>
    <row r="576" spans="2:12" x14ac:dyDescent="0.25">
      <c r="B576"/>
      <c r="C576"/>
      <c r="D576" s="649"/>
      <c r="E576"/>
      <c r="F576" s="649"/>
      <c r="G576"/>
      <c r="H576" s="649"/>
      <c r="I576"/>
      <c r="J576" s="649"/>
      <c r="K576"/>
      <c r="L576" s="649"/>
    </row>
    <row r="577" spans="2:12" x14ac:dyDescent="0.25">
      <c r="B577"/>
      <c r="C577"/>
      <c r="D577" s="649"/>
      <c r="E577"/>
      <c r="F577" s="649"/>
      <c r="G577"/>
      <c r="H577" s="649"/>
      <c r="I577"/>
      <c r="J577" s="649"/>
      <c r="K577"/>
      <c r="L577" s="649"/>
    </row>
    <row r="578" spans="2:12" x14ac:dyDescent="0.25">
      <c r="B578"/>
      <c r="C578"/>
      <c r="D578" s="649"/>
      <c r="E578"/>
      <c r="F578" s="649"/>
      <c r="G578"/>
      <c r="H578" s="649"/>
      <c r="I578"/>
      <c r="J578" s="649"/>
      <c r="K578"/>
      <c r="L578" s="649"/>
    </row>
    <row r="579" spans="2:12" x14ac:dyDescent="0.25">
      <c r="B579"/>
      <c r="C579"/>
      <c r="D579" s="649"/>
      <c r="E579"/>
      <c r="F579" s="649"/>
      <c r="G579"/>
      <c r="H579" s="649"/>
      <c r="I579"/>
      <c r="J579" s="649"/>
      <c r="K579"/>
      <c r="L579" s="649"/>
    </row>
    <row r="580" spans="2:12" x14ac:dyDescent="0.25">
      <c r="B580"/>
      <c r="C580"/>
      <c r="D580" s="649"/>
      <c r="E580"/>
      <c r="F580" s="649"/>
      <c r="G580"/>
      <c r="H580" s="649"/>
      <c r="I580"/>
      <c r="J580" s="649"/>
      <c r="K580"/>
      <c r="L580" s="649"/>
    </row>
    <row r="581" spans="2:12" x14ac:dyDescent="0.25">
      <c r="B581"/>
      <c r="C581"/>
      <c r="D581" s="649"/>
      <c r="E581"/>
      <c r="F581" s="649"/>
      <c r="G581"/>
      <c r="H581" s="649"/>
      <c r="I581"/>
      <c r="J581" s="649"/>
      <c r="K581"/>
      <c r="L581" s="649"/>
    </row>
    <row r="582" spans="2:12" x14ac:dyDescent="0.25">
      <c r="B582"/>
      <c r="C582"/>
      <c r="D582" s="649"/>
      <c r="E582"/>
      <c r="F582" s="649"/>
      <c r="G582"/>
      <c r="H582" s="649"/>
      <c r="I582"/>
      <c r="J582" s="649"/>
      <c r="K582"/>
      <c r="L582" s="649"/>
    </row>
    <row r="583" spans="2:12" x14ac:dyDescent="0.25">
      <c r="B583"/>
      <c r="C583"/>
      <c r="D583" s="649"/>
      <c r="E583"/>
      <c r="F583" s="649"/>
      <c r="G583"/>
      <c r="H583" s="649"/>
      <c r="I583"/>
      <c r="J583" s="649"/>
      <c r="K583"/>
      <c r="L583" s="649"/>
    </row>
    <row r="584" spans="2:12" x14ac:dyDescent="0.25">
      <c r="B584"/>
      <c r="C584"/>
      <c r="D584" s="649"/>
      <c r="E584"/>
      <c r="F584" s="649"/>
      <c r="G584"/>
      <c r="H584" s="649"/>
      <c r="I584"/>
      <c r="J584" s="649"/>
      <c r="K584"/>
      <c r="L584" s="649"/>
    </row>
    <row r="585" spans="2:12" x14ac:dyDescent="0.25">
      <c r="B585"/>
      <c r="C585"/>
      <c r="D585" s="649"/>
      <c r="E585"/>
      <c r="F585" s="649"/>
      <c r="G585"/>
      <c r="H585" s="649"/>
      <c r="I585"/>
      <c r="J585" s="649"/>
      <c r="K585"/>
      <c r="L585" s="649"/>
    </row>
    <row r="586" spans="2:12" x14ac:dyDescent="0.25">
      <c r="B586"/>
      <c r="C586"/>
      <c r="D586" s="649"/>
      <c r="E586"/>
      <c r="F586" s="649"/>
      <c r="G586"/>
      <c r="H586" s="649"/>
      <c r="I586"/>
      <c r="J586" s="649"/>
      <c r="K586"/>
      <c r="L586" s="649"/>
    </row>
    <row r="587" spans="2:12" x14ac:dyDescent="0.25">
      <c r="B587"/>
      <c r="C587"/>
      <c r="D587" s="649"/>
      <c r="E587"/>
      <c r="F587" s="649"/>
      <c r="G587"/>
      <c r="H587" s="649"/>
      <c r="I587"/>
      <c r="J587" s="649"/>
      <c r="K587"/>
      <c r="L587" s="649"/>
    </row>
    <row r="588" spans="2:12" x14ac:dyDescent="0.25">
      <c r="B588"/>
      <c r="C588"/>
      <c r="D588" s="649"/>
      <c r="E588"/>
      <c r="F588" s="649"/>
      <c r="G588"/>
      <c r="H588" s="649"/>
      <c r="I588"/>
      <c r="J588" s="649"/>
      <c r="K588"/>
      <c r="L588" s="649"/>
    </row>
    <row r="589" spans="2:12" x14ac:dyDescent="0.25">
      <c r="B589"/>
      <c r="C589"/>
      <c r="D589" s="649"/>
      <c r="E589"/>
      <c r="F589" s="649"/>
      <c r="G589"/>
      <c r="H589" s="649"/>
      <c r="I589"/>
      <c r="J589" s="649"/>
      <c r="K589"/>
      <c r="L589" s="649"/>
    </row>
    <row r="590" spans="2:12" x14ac:dyDescent="0.25">
      <c r="B590"/>
      <c r="C590"/>
      <c r="D590" s="649"/>
      <c r="E590"/>
      <c r="F590" s="649"/>
      <c r="G590"/>
      <c r="H590" s="649"/>
      <c r="I590"/>
      <c r="J590" s="649"/>
      <c r="K590"/>
      <c r="L590" s="649"/>
    </row>
    <row r="591" spans="2:12" x14ac:dyDescent="0.25">
      <c r="B591"/>
      <c r="C591"/>
      <c r="D591" s="649"/>
      <c r="E591"/>
      <c r="F591" s="649"/>
      <c r="G591"/>
      <c r="H591" s="649"/>
      <c r="I591"/>
      <c r="J591" s="649"/>
      <c r="K591"/>
      <c r="L591" s="649"/>
    </row>
    <row r="592" spans="2:12" x14ac:dyDescent="0.25">
      <c r="B592"/>
      <c r="C592"/>
      <c r="D592" s="649"/>
      <c r="E592"/>
      <c r="F592" s="649"/>
      <c r="G592"/>
      <c r="H592" s="649"/>
      <c r="I592"/>
      <c r="J592" s="649"/>
      <c r="K592"/>
      <c r="L592" s="649"/>
    </row>
    <row r="593" spans="2:12" x14ac:dyDescent="0.25">
      <c r="B593"/>
      <c r="C593"/>
      <c r="D593" s="649"/>
      <c r="E593"/>
      <c r="F593" s="649"/>
      <c r="G593"/>
      <c r="H593" s="649"/>
      <c r="I593"/>
      <c r="J593" s="649"/>
      <c r="K593"/>
      <c r="L593" s="649"/>
    </row>
    <row r="594" spans="2:12" x14ac:dyDescent="0.25">
      <c r="B594"/>
      <c r="C594"/>
      <c r="D594" s="649"/>
      <c r="E594"/>
      <c r="F594" s="649"/>
      <c r="G594"/>
      <c r="H594" s="649"/>
      <c r="I594"/>
      <c r="J594" s="649"/>
      <c r="K594"/>
      <c r="L594" s="649"/>
    </row>
    <row r="595" spans="2:12" x14ac:dyDescent="0.25">
      <c r="B595"/>
      <c r="C595"/>
      <c r="D595" s="649"/>
      <c r="E595"/>
      <c r="F595" s="649"/>
      <c r="G595"/>
      <c r="H595" s="649"/>
      <c r="I595"/>
      <c r="J595" s="649"/>
      <c r="K595"/>
      <c r="L595" s="649"/>
    </row>
    <row r="596" spans="2:12" x14ac:dyDescent="0.25">
      <c r="B596"/>
      <c r="C596"/>
      <c r="D596" s="649"/>
      <c r="E596"/>
      <c r="F596" s="649"/>
      <c r="G596"/>
      <c r="H596" s="649"/>
      <c r="I596"/>
      <c r="J596" s="649"/>
      <c r="K596"/>
      <c r="L596" s="649"/>
    </row>
    <row r="597" spans="2:12" x14ac:dyDescent="0.25">
      <c r="B597"/>
      <c r="C597"/>
      <c r="D597" s="649"/>
      <c r="E597"/>
      <c r="F597" s="649"/>
      <c r="G597"/>
      <c r="H597" s="649"/>
      <c r="I597"/>
      <c r="J597" s="649"/>
      <c r="K597"/>
      <c r="L597" s="649"/>
    </row>
    <row r="598" spans="2:12" x14ac:dyDescent="0.25">
      <c r="B598"/>
      <c r="C598"/>
      <c r="D598" s="649"/>
      <c r="E598"/>
      <c r="F598" s="649"/>
      <c r="G598"/>
      <c r="H598" s="649"/>
      <c r="I598"/>
      <c r="J598" s="649"/>
      <c r="K598"/>
      <c r="L598" s="649"/>
    </row>
    <row r="599" spans="2:12" x14ac:dyDescent="0.25">
      <c r="B599"/>
      <c r="C599"/>
      <c r="D599" s="649"/>
      <c r="E599"/>
      <c r="F599" s="649"/>
      <c r="G599"/>
      <c r="H599" s="649"/>
      <c r="I599"/>
      <c r="J599" s="649"/>
      <c r="K599"/>
      <c r="L599" s="649"/>
    </row>
    <row r="600" spans="2:12" x14ac:dyDescent="0.25">
      <c r="B600"/>
      <c r="C600"/>
      <c r="D600" s="649"/>
      <c r="E600"/>
      <c r="F600" s="649"/>
      <c r="G600"/>
      <c r="H600" s="649"/>
      <c r="I600"/>
      <c r="J600" s="649"/>
      <c r="K600"/>
      <c r="L600" s="649"/>
    </row>
    <row r="601" spans="2:12" x14ac:dyDescent="0.25">
      <c r="B601"/>
      <c r="C601"/>
      <c r="D601" s="649"/>
      <c r="E601"/>
      <c r="F601" s="649"/>
      <c r="G601"/>
      <c r="H601" s="649"/>
      <c r="I601"/>
      <c r="J601" s="649"/>
      <c r="K601"/>
      <c r="L601" s="649"/>
    </row>
    <row r="602" spans="2:12" x14ac:dyDescent="0.25">
      <c r="B602"/>
      <c r="C602"/>
      <c r="D602" s="649"/>
      <c r="E602"/>
      <c r="F602" s="649"/>
      <c r="G602"/>
      <c r="H602" s="649"/>
      <c r="I602"/>
      <c r="J602" s="649"/>
      <c r="K602"/>
      <c r="L602" s="649"/>
    </row>
    <row r="603" spans="2:12" x14ac:dyDescent="0.25">
      <c r="B603"/>
      <c r="C603"/>
      <c r="D603" s="649"/>
      <c r="E603"/>
      <c r="F603" s="649"/>
      <c r="G603"/>
      <c r="H603" s="649"/>
      <c r="I603"/>
      <c r="J603" s="649"/>
      <c r="K603"/>
      <c r="L603" s="649"/>
    </row>
    <row r="604" spans="2:12" x14ac:dyDescent="0.25">
      <c r="B604"/>
      <c r="C604"/>
      <c r="D604" s="649"/>
      <c r="E604"/>
      <c r="F604" s="649"/>
      <c r="G604"/>
      <c r="H604" s="649"/>
      <c r="I604"/>
      <c r="J604" s="649"/>
      <c r="K604"/>
      <c r="L604" s="649"/>
    </row>
    <row r="605" spans="2:12" x14ac:dyDescent="0.25">
      <c r="B605"/>
      <c r="C605"/>
      <c r="D605" s="649"/>
      <c r="E605"/>
      <c r="F605" s="649"/>
      <c r="G605"/>
      <c r="H605" s="649"/>
      <c r="I605"/>
      <c r="J605" s="649"/>
      <c r="K605"/>
      <c r="L605" s="649"/>
    </row>
    <row r="606" spans="2:12" x14ac:dyDescent="0.25">
      <c r="B606"/>
      <c r="C606"/>
      <c r="D606" s="649"/>
      <c r="E606"/>
      <c r="F606" s="649"/>
      <c r="G606"/>
      <c r="H606" s="649"/>
      <c r="I606"/>
      <c r="J606" s="649"/>
      <c r="K606"/>
      <c r="L606" s="649"/>
    </row>
    <row r="607" spans="2:12" x14ac:dyDescent="0.25">
      <c r="B607"/>
      <c r="C607"/>
      <c r="D607" s="649"/>
      <c r="E607"/>
      <c r="F607" s="649"/>
      <c r="G607"/>
      <c r="H607" s="649"/>
      <c r="I607"/>
      <c r="J607" s="649"/>
      <c r="K607"/>
      <c r="L607" s="649"/>
    </row>
    <row r="608" spans="2:12" x14ac:dyDescent="0.25">
      <c r="B608"/>
      <c r="C608"/>
      <c r="D608" s="649"/>
      <c r="E608"/>
      <c r="F608" s="649"/>
      <c r="G608"/>
      <c r="H608" s="649"/>
      <c r="I608"/>
      <c r="J608" s="649"/>
      <c r="K608"/>
      <c r="L608" s="649"/>
    </row>
    <row r="609" spans="2:12" x14ac:dyDescent="0.25">
      <c r="B609"/>
      <c r="C609"/>
      <c r="D609" s="649"/>
      <c r="E609"/>
      <c r="F609" s="649"/>
      <c r="G609"/>
      <c r="H609" s="649"/>
      <c r="I609"/>
      <c r="J609" s="649"/>
      <c r="K609"/>
      <c r="L609" s="649"/>
    </row>
    <row r="610" spans="2:12" x14ac:dyDescent="0.25">
      <c r="B610"/>
      <c r="C610"/>
      <c r="D610" s="649"/>
      <c r="E610"/>
      <c r="F610" s="649"/>
      <c r="G610"/>
      <c r="H610" s="649"/>
      <c r="I610"/>
      <c r="J610" s="649"/>
      <c r="K610"/>
      <c r="L610" s="649"/>
    </row>
    <row r="611" spans="2:12" x14ac:dyDescent="0.25">
      <c r="B611"/>
      <c r="C611"/>
      <c r="D611" s="649"/>
      <c r="E611"/>
      <c r="F611" s="649"/>
      <c r="G611"/>
      <c r="H611" s="649"/>
      <c r="I611"/>
      <c r="J611" s="649"/>
      <c r="K611"/>
      <c r="L611" s="649"/>
    </row>
    <row r="612" spans="2:12" x14ac:dyDescent="0.25">
      <c r="B612"/>
      <c r="C612"/>
      <c r="D612" s="649"/>
      <c r="E612"/>
      <c r="F612" s="649"/>
      <c r="G612"/>
      <c r="H612" s="649"/>
      <c r="I612"/>
      <c r="J612" s="649"/>
      <c r="K612"/>
      <c r="L612" s="649"/>
    </row>
    <row r="613" spans="2:12" x14ac:dyDescent="0.25">
      <c r="B613"/>
      <c r="C613"/>
      <c r="D613" s="649"/>
      <c r="E613"/>
      <c r="F613" s="649"/>
      <c r="G613"/>
      <c r="H613" s="649"/>
      <c r="I613"/>
      <c r="J613" s="649"/>
      <c r="K613"/>
      <c r="L613" s="649"/>
    </row>
    <row r="614" spans="2:12" x14ac:dyDescent="0.25">
      <c r="B614"/>
      <c r="C614"/>
      <c r="D614" s="649"/>
      <c r="E614"/>
      <c r="F614" s="649"/>
      <c r="G614"/>
      <c r="H614" s="649"/>
      <c r="I614"/>
      <c r="J614" s="649"/>
      <c r="K614"/>
      <c r="L614" s="649"/>
    </row>
    <row r="615" spans="2:12" x14ac:dyDescent="0.25">
      <c r="B615"/>
      <c r="C615"/>
      <c r="D615" s="649"/>
      <c r="E615"/>
      <c r="F615" s="649"/>
      <c r="G615"/>
      <c r="H615" s="649"/>
      <c r="I615"/>
      <c r="J615" s="649"/>
      <c r="K615"/>
      <c r="L615" s="649"/>
    </row>
    <row r="616" spans="2:12" x14ac:dyDescent="0.25">
      <c r="B616"/>
      <c r="C616"/>
      <c r="D616" s="649"/>
      <c r="E616"/>
      <c r="F616" s="649"/>
      <c r="G616"/>
      <c r="H616" s="649"/>
      <c r="I616"/>
      <c r="J616" s="649"/>
      <c r="K616"/>
      <c r="L616" s="649"/>
    </row>
  </sheetData>
  <sheetProtection formatCells="0" formatColumns="0" formatRows="0"/>
  <mergeCells count="7">
    <mergeCell ref="B7:L7"/>
    <mergeCell ref="K8:L8"/>
    <mergeCell ref="B8:B9"/>
    <mergeCell ref="C8:D8"/>
    <mergeCell ref="E8:F8"/>
    <mergeCell ref="G8:H8"/>
    <mergeCell ref="I8:J8"/>
  </mergeCells>
  <dataValidations count="1">
    <dataValidation type="list" allowBlank="1" showInputMessage="1" showErrorMessage="1" sqref="C2:L2" xr:uid="{00000000-0002-0000-2000-000000000000}">
      <formula1>#REF!</formula1>
    </dataValidation>
  </dataValidations>
  <printOptions horizontalCentered="1"/>
  <pageMargins left="0.23622047244094491" right="0.15748031496062992" top="0.31496062992125984" bottom="0.43307086614173229" header="0.11811023622047245" footer="0.11811023622047245"/>
  <pageSetup paperSize="9" scale="78" fitToHeight="0" orientation="portrait" horizontalDpi="300" verticalDpi="300" r:id="rId1"/>
  <headerFooter alignWithMargins="0">
    <oddHeader>&amp;RElaborazione del &amp;D</oddHeader>
    <oddFooter>&amp;L
&amp;RPag.&amp;P /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oglio21">
    <tabColor rgb="FF92D050"/>
    <pageSetUpPr fitToPage="1"/>
  </sheetPr>
  <dimension ref="A1:AB613"/>
  <sheetViews>
    <sheetView showGridLines="0" view="pageBreakPreview" topLeftCell="C579" zoomScale="75" zoomScaleNormal="80" zoomScaleSheetLayoutView="75" workbookViewId="0">
      <selection activeCell="AB613" sqref="AB613"/>
    </sheetView>
  </sheetViews>
  <sheetFormatPr defaultColWidth="9.109375" defaultRowHeight="15" outlineLevelRow="1" x14ac:dyDescent="0.25"/>
  <cols>
    <col min="1" max="1" width="4" style="46" customWidth="1"/>
    <col min="2" max="2" width="56.6640625" style="143" customWidth="1"/>
    <col min="3" max="3" width="19.109375" style="46" customWidth="1"/>
    <col min="4" max="4" width="13.44140625" style="46" customWidth="1"/>
    <col min="5" max="5" width="19.109375" style="46" hidden="1" customWidth="1"/>
    <col min="6" max="6" width="8.44140625" style="46" hidden="1" customWidth="1"/>
    <col min="7" max="7" width="19.6640625" style="46" customWidth="1"/>
    <col min="8" max="8" width="9.109375" style="46" bestFit="1" customWidth="1"/>
    <col min="9" max="9" width="19.109375" style="46" customWidth="1"/>
    <col min="10" max="10" width="9.109375" style="46" bestFit="1" customWidth="1"/>
    <col min="11" max="11" width="19.109375" style="46" customWidth="1"/>
    <col min="12" max="12" width="9.109375" style="46" bestFit="1" customWidth="1"/>
    <col min="13" max="16384" width="9.109375" style="46"/>
  </cols>
  <sheetData>
    <row r="1" spans="1:28" ht="15.6" hidden="1" x14ac:dyDescent="0.3">
      <c r="B1" s="139" t="e">
        <f>+#REF!</f>
        <v>#REF!</v>
      </c>
    </row>
    <row r="2" spans="1:28" ht="17.399999999999999" hidden="1" x14ac:dyDescent="0.3">
      <c r="B2" s="141" t="s">
        <v>100</v>
      </c>
      <c r="C2" s="142" t="str">
        <f>+[16]Menù!C24</f>
        <v>Aprile</v>
      </c>
      <c r="D2" s="142"/>
      <c r="E2" s="142"/>
      <c r="F2" s="142"/>
      <c r="G2" s="142"/>
      <c r="H2" s="142"/>
      <c r="I2" s="142"/>
      <c r="J2" s="142"/>
      <c r="K2" s="142"/>
      <c r="L2" s="142"/>
    </row>
    <row r="3" spans="1:28" ht="9.75" hidden="1" customHeight="1" x14ac:dyDescent="0.25">
      <c r="C3" s="768">
        <f ca="1">+C14+C15+C18+C19+C29+C66+C75+C76+C77+C81+C82+C83+C84+C86+C87+C88+C89+C102+C103</f>
        <v>-41929059.605182648</v>
      </c>
      <c r="D3" s="768"/>
      <c r="E3" s="768">
        <f>+E14+E15+E18+E19+E29+E66+E75+E76+E77+E81+E82+E83+E84+E86+E87+E88+E89+E102+E103</f>
        <v>-43249068.717578322</v>
      </c>
      <c r="F3" s="768"/>
      <c r="G3" s="768">
        <f>+G14+G15+G18+G19+G29+G66+G75+G76+G77+G81+G82+G83+G84+G86+G87+G88+G89+G102+G103</f>
        <v>0</v>
      </c>
      <c r="H3" s="768"/>
      <c r="I3" s="768" t="e">
        <f>+I14+I15+I18+I19+I29+I66+I75+I76+I77+I81+I82+I83+I84+I86+I87+I88+I89+I102+I103</f>
        <v>#N/A</v>
      </c>
      <c r="J3" s="768"/>
      <c r="K3" s="768">
        <f>+K14+K15+K18+K19+K29+K66+K75+K76+K77+K81+K82+K83+K84+K86+K87+K88+K89+K102+K103</f>
        <v>-43952728.968853295</v>
      </c>
      <c r="L3" s="768"/>
    </row>
    <row r="4" spans="1:28" ht="9.75" customHeight="1" x14ac:dyDescent="0.3">
      <c r="B4" s="144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28" ht="9.75" customHeight="1" x14ac:dyDescent="0.3">
      <c r="B5" s="144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28" s="146" customFormat="1" ht="6.75" customHeight="1" x14ac:dyDescent="0.3">
      <c r="B6" s="769"/>
    </row>
    <row r="7" spans="1:28" ht="17.399999999999999" x14ac:dyDescent="0.25">
      <c r="B7" s="2455" t="str">
        <f>+CONCATENATE("VEE - Rendicono economico - ",C9," ",C8)</f>
        <v>VEE - Rendicono economico - Dicembre  2014</v>
      </c>
      <c r="C7" s="2455"/>
      <c r="D7" s="2455"/>
      <c r="E7" s="2455"/>
      <c r="F7" s="2455"/>
      <c r="G7" s="2455"/>
      <c r="H7" s="2455"/>
      <c r="I7" s="2455"/>
      <c r="J7" s="2455"/>
      <c r="K7" s="2455"/>
      <c r="L7" s="2455"/>
    </row>
    <row r="8" spans="1:28" s="149" customFormat="1" ht="20.399999999999999" x14ac:dyDescent="0.35">
      <c r="A8" s="433"/>
      <c r="B8" s="2492" t="s">
        <v>1289</v>
      </c>
      <c r="C8" s="2494">
        <f>+[16]Menù!C21</f>
        <v>2014</v>
      </c>
      <c r="D8" s="2494"/>
      <c r="E8" s="2494">
        <f>+C8-1</f>
        <v>2013</v>
      </c>
      <c r="F8" s="2494"/>
      <c r="G8" s="2490" t="s">
        <v>938</v>
      </c>
      <c r="H8" s="2491"/>
      <c r="I8" s="2490" t="str">
        <f>+CONCATENATE(I9," ",C8)</f>
        <v>Budget 2014</v>
      </c>
      <c r="J8" s="2491"/>
      <c r="K8" s="2490">
        <f>+E8</f>
        <v>2013</v>
      </c>
      <c r="L8" s="2491"/>
    </row>
    <row r="9" spans="1:28" s="149" customFormat="1" ht="15.6" x14ac:dyDescent="0.3">
      <c r="A9" s="433"/>
      <c r="B9" s="2493"/>
      <c r="C9" s="770" t="str">
        <f>CONCATENATE(+Menù!$C$24," ")</f>
        <v xml:space="preserve">Dicembre </v>
      </c>
      <c r="D9" s="770" t="s">
        <v>901</v>
      </c>
      <c r="E9" s="771" t="str">
        <f>+C9</f>
        <v xml:space="preserve">Dicembre </v>
      </c>
      <c r="F9" s="770" t="s">
        <v>901</v>
      </c>
      <c r="G9" s="770" t="str">
        <f>+CONCATENATE(+Menù!$C$24," Budget")</f>
        <v>Dicembre Budget</v>
      </c>
      <c r="H9" s="770" t="s">
        <v>901</v>
      </c>
      <c r="I9" s="770" t="s">
        <v>938</v>
      </c>
      <c r="J9" s="770" t="s">
        <v>901</v>
      </c>
      <c r="K9" s="770" t="s">
        <v>1255</v>
      </c>
      <c r="L9" s="770" t="s">
        <v>901</v>
      </c>
      <c r="AB9" s="149">
        <v>105</v>
      </c>
    </row>
    <row r="10" spans="1:28" ht="6.75" customHeight="1" x14ac:dyDescent="0.35">
      <c r="A10" s="447"/>
      <c r="B10" s="772"/>
      <c r="C10" s="773"/>
      <c r="D10" s="773"/>
      <c r="E10" s="773"/>
      <c r="F10" s="773"/>
      <c r="G10" s="773"/>
      <c r="H10" s="773"/>
      <c r="I10" s="773"/>
      <c r="J10" s="773"/>
      <c r="K10" s="773"/>
      <c r="L10" s="773"/>
      <c r="AB10" s="46">
        <v>106</v>
      </c>
    </row>
    <row r="11" spans="1:28" s="149" customFormat="1" ht="15.6" x14ac:dyDescent="0.3">
      <c r="A11" s="445"/>
      <c r="B11" s="774" t="s">
        <v>1290</v>
      </c>
      <c r="C11" s="879">
        <f ca="1">+'Conto economico riclassificato'!C17</f>
        <v>77826104.252256125</v>
      </c>
      <c r="D11" s="775">
        <f ca="1">+IF(ISERROR(C11/C$11),"",C11/C$11)</f>
        <v>1</v>
      </c>
      <c r="E11" s="879">
        <f>+'Conto economico riclassificato'!E17</f>
        <v>68298258.382034287</v>
      </c>
      <c r="F11" s="775">
        <f>+IF(ISERROR(E11/E$11),"",E11/E$11)</f>
        <v>1</v>
      </c>
      <c r="G11" s="879">
        <f>+'Conto economico riclassificato'!G17</f>
        <v>0</v>
      </c>
      <c r="H11" s="775" t="str">
        <f>+IF(ISERROR(G11/G$11),"",G11/G$11)</f>
        <v/>
      </c>
      <c r="I11" s="879" t="e">
        <f>+'Conto economico riclassificato'!I17</f>
        <v>#N/A</v>
      </c>
      <c r="J11" s="775" t="str">
        <f>+IF(ISERROR(I11/I$11),"",I11/I$11)</f>
        <v/>
      </c>
      <c r="K11" s="879">
        <f>+'Conto economico riclassificato'!K17</f>
        <v>67594598.130759314</v>
      </c>
      <c r="L11" s="775">
        <f>+IF(ISERROR(K11/K$11),"",K11/K$11)</f>
        <v>1</v>
      </c>
      <c r="AB11" s="149">
        <v>106</v>
      </c>
    </row>
    <row r="12" spans="1:28" ht="15.6" x14ac:dyDescent="0.3">
      <c r="A12" s="433"/>
      <c r="B12" s="776"/>
      <c r="C12" s="880"/>
      <c r="D12" s="778"/>
      <c r="E12" s="880"/>
      <c r="F12" s="778"/>
      <c r="G12" s="880"/>
      <c r="H12" s="778"/>
      <c r="I12" s="880"/>
      <c r="J12" s="778"/>
      <c r="K12" s="880"/>
      <c r="L12" s="778"/>
      <c r="AB12" s="46">
        <v>107</v>
      </c>
    </row>
    <row r="13" spans="1:28" ht="15.6" x14ac:dyDescent="0.3">
      <c r="A13" s="447"/>
      <c r="B13" s="779" t="s">
        <v>1291</v>
      </c>
      <c r="C13" s="881">
        <f ca="1">+'Conto economico riclassificato'!C28+'Conto economico riclassificato'!C40</f>
        <v>-4532321.1022776114</v>
      </c>
      <c r="D13" s="888">
        <f t="shared" ref="D13:F54" ca="1" si="0">+IF(ISERROR(C13/C$11),"",C13/C$11)</f>
        <v>-5.8236515187591729E-2</v>
      </c>
      <c r="E13" s="881">
        <f>+'Conto economico riclassificato'!E28+'Conto economico riclassificato'!E40</f>
        <v>-3871688.8195766849</v>
      </c>
      <c r="F13" s="888">
        <f t="shared" si="0"/>
        <v>-5.6687958248070415E-2</v>
      </c>
      <c r="G13" s="881">
        <f>+'Conto economico riclassificato'!G28+'Conto economico riclassificato'!G40</f>
        <v>0</v>
      </c>
      <c r="H13" s="888" t="str">
        <f t="shared" ref="H13:H54" si="1">+IF(ISERROR(G13/G$11),"",G13/G$11)</f>
        <v/>
      </c>
      <c r="I13" s="881" t="e">
        <f>+'Conto economico riclassificato'!I28+'Conto economico riclassificato'!I40</f>
        <v>#N/A</v>
      </c>
      <c r="J13" s="888" t="str">
        <f t="shared" ref="J13:J54" si="2">+IF(ISERROR(I13/I$11),"",I13/I$11)</f>
        <v/>
      </c>
      <c r="K13" s="881">
        <f>+'Conto economico riclassificato'!K28+'Conto economico riclassificato'!K40</f>
        <v>-3871688.8195766849</v>
      </c>
      <c r="L13" s="888">
        <f t="shared" ref="L13:L54" si="3">+IF(ISERROR(K13/K$11),"",K13/K$11)</f>
        <v>-5.7278080299953002E-2</v>
      </c>
      <c r="AB13" s="46">
        <v>110</v>
      </c>
    </row>
    <row r="14" spans="1:28" ht="15.6" x14ac:dyDescent="0.3">
      <c r="A14" s="433"/>
      <c r="B14" s="779" t="s">
        <v>1292</v>
      </c>
      <c r="C14" s="881">
        <f ca="1">+'Conto economico riclassificato'!C41</f>
        <v>-1150414.5638160724</v>
      </c>
      <c r="D14" s="888">
        <f t="shared" ca="1" si="0"/>
        <v>-1.4781859825428982E-2</v>
      </c>
      <c r="E14" s="881">
        <f>+'Conto economico riclassificato'!E41</f>
        <v>-985901.523409285</v>
      </c>
      <c r="F14" s="888">
        <f t="shared" si="0"/>
        <v>-1.4435236662910637E-2</v>
      </c>
      <c r="G14" s="881">
        <f>+'Conto economico riclassificato'!G41</f>
        <v>0</v>
      </c>
      <c r="H14" s="888" t="str">
        <f t="shared" si="1"/>
        <v/>
      </c>
      <c r="I14" s="881" t="e">
        <f>+'Conto economico riclassificato'!I41</f>
        <v>#N/A</v>
      </c>
      <c r="J14" s="888" t="str">
        <f t="shared" si="2"/>
        <v/>
      </c>
      <c r="K14" s="881">
        <f>+'Conto economico riclassificato'!K41</f>
        <v>-985901.523409285</v>
      </c>
      <c r="L14" s="888">
        <f t="shared" si="3"/>
        <v>-1.4585507580089373E-2</v>
      </c>
      <c r="M14" s="158"/>
      <c r="AB14" s="46">
        <v>111</v>
      </c>
    </row>
    <row r="15" spans="1:28" ht="15.6" x14ac:dyDescent="0.3">
      <c r="A15" s="433"/>
      <c r="B15" s="779" t="s">
        <v>1293</v>
      </c>
      <c r="C15" s="881">
        <f ca="1">+'Conto economico riclassificato'!C23+'Conto economico riclassificato'!C24</f>
        <v>-50964873.919480018</v>
      </c>
      <c r="D15" s="888">
        <f t="shared" ca="1" si="0"/>
        <v>-0.65485577633808623</v>
      </c>
      <c r="E15" s="881">
        <f>+'Conto economico riclassificato'!E23+'Conto economico riclassificato'!E24</f>
        <v>-50215922.128833152</v>
      </c>
      <c r="F15" s="888">
        <f t="shared" si="0"/>
        <v>-0.73524454822763596</v>
      </c>
      <c r="G15" s="881">
        <f>+'Conto economico riclassificato'!G23+'Conto economico riclassificato'!G24</f>
        <v>0</v>
      </c>
      <c r="H15" s="888" t="str">
        <f t="shared" si="1"/>
        <v/>
      </c>
      <c r="I15" s="881" t="e">
        <f>+'Conto economico riclassificato'!I23+'Conto economico riclassificato'!I24</f>
        <v>#N/A</v>
      </c>
      <c r="J15" s="888" t="str">
        <f t="shared" si="2"/>
        <v/>
      </c>
      <c r="K15" s="881">
        <f>+'Conto economico riclassificato'!K23+'Conto economico riclassificato'!K24</f>
        <v>-50215922.128833152</v>
      </c>
      <c r="L15" s="888">
        <f t="shared" si="3"/>
        <v>-0.74289844924726467</v>
      </c>
      <c r="M15" s="158"/>
      <c r="AB15" s="46">
        <v>112</v>
      </c>
    </row>
    <row r="16" spans="1:28" s="158" customFormat="1" ht="15.6" x14ac:dyDescent="0.3">
      <c r="A16" s="453"/>
      <c r="B16" s="779" t="s">
        <v>1294</v>
      </c>
      <c r="C16" s="881">
        <f ca="1">+'Conto economico riclassificato'!C42+'Conto economico riclassificato'!C32</f>
        <v>-850849.77223893418</v>
      </c>
      <c r="D16" s="888">
        <f t="shared" ca="1" si="0"/>
        <v>-1.0932704141030786E-2</v>
      </c>
      <c r="E16" s="881">
        <f>+'Conto economico riclassificato'!E42+'Conto economico riclassificato'!E32</f>
        <v>-715068.88611640071</v>
      </c>
      <c r="F16" s="888">
        <f t="shared" si="0"/>
        <v>-1.0469796786274979E-2</v>
      </c>
      <c r="G16" s="881">
        <f>+'Conto economico riclassificato'!G42+'Conto economico riclassificato'!G32</f>
        <v>0</v>
      </c>
      <c r="H16" s="888" t="str">
        <f t="shared" si="1"/>
        <v/>
      </c>
      <c r="I16" s="881" t="e">
        <f>+'Conto economico riclassificato'!I42+'Conto economico riclassificato'!I32</f>
        <v>#N/A</v>
      </c>
      <c r="J16" s="888" t="str">
        <f t="shared" si="2"/>
        <v/>
      </c>
      <c r="K16" s="881">
        <f>+'Conto economico riclassificato'!K42+'Conto economico riclassificato'!K32</f>
        <v>-715068.88611640071</v>
      </c>
      <c r="L16" s="888">
        <f t="shared" si="3"/>
        <v>-1.0578787445901013E-2</v>
      </c>
      <c r="M16" s="46"/>
      <c r="N16" s="46"/>
      <c r="AB16" s="46">
        <v>113</v>
      </c>
    </row>
    <row r="17" spans="1:28" ht="15.6" x14ac:dyDescent="0.3">
      <c r="A17" s="447"/>
      <c r="B17" s="779" t="s">
        <v>1295</v>
      </c>
      <c r="C17" s="881">
        <f ca="1">+'Conto economico riclassificato'!C43+'Conto economico riclassificato'!C31</f>
        <v>-130846.57284056724</v>
      </c>
      <c r="D17" s="888">
        <f t="shared" ca="1" si="0"/>
        <v>-1.6812684393973645E-3</v>
      </c>
      <c r="E17" s="881">
        <f>+'Conto economico riclassificato'!E43+'Conto economico riclassificato'!E31</f>
        <v>-127667.85299975924</v>
      </c>
      <c r="F17" s="888">
        <f t="shared" si="0"/>
        <v>-1.8692695249362611E-3</v>
      </c>
      <c r="G17" s="881">
        <f>+'Conto economico riclassificato'!G43+'Conto economico riclassificato'!G31</f>
        <v>0</v>
      </c>
      <c r="H17" s="888" t="str">
        <f t="shared" si="1"/>
        <v/>
      </c>
      <c r="I17" s="881" t="e">
        <f>+'Conto economico riclassificato'!I43+'Conto economico riclassificato'!I31</f>
        <v>#N/A</v>
      </c>
      <c r="J17" s="888" t="str">
        <f t="shared" si="2"/>
        <v/>
      </c>
      <c r="K17" s="881">
        <f>+'Conto economico riclassificato'!K43+'Conto economico riclassificato'!K31</f>
        <v>-127667.85299975924</v>
      </c>
      <c r="L17" s="888">
        <f t="shared" si="3"/>
        <v>-1.8887286340957361E-3</v>
      </c>
      <c r="AB17" s="46">
        <v>114</v>
      </c>
    </row>
    <row r="18" spans="1:28" ht="15.6" x14ac:dyDescent="0.3">
      <c r="A18" s="433"/>
      <c r="B18" s="779" t="s">
        <v>1296</v>
      </c>
      <c r="C18" s="881">
        <f ca="1">+'Conto economico riclassificato'!C79</f>
        <v>0</v>
      </c>
      <c r="D18" s="888">
        <f t="shared" ca="1" si="0"/>
        <v>0</v>
      </c>
      <c r="E18" s="881">
        <f>+'Conto economico riclassificato'!E79</f>
        <v>0</v>
      </c>
      <c r="F18" s="888">
        <f t="shared" si="0"/>
        <v>0</v>
      </c>
      <c r="G18" s="881">
        <f>+'Conto economico riclassificato'!G79</f>
        <v>0</v>
      </c>
      <c r="H18" s="888" t="str">
        <f t="shared" si="1"/>
        <v/>
      </c>
      <c r="I18" s="881" t="e">
        <f>+'Conto economico riclassificato'!I79</f>
        <v>#REF!</v>
      </c>
      <c r="J18" s="888" t="str">
        <f t="shared" si="2"/>
        <v/>
      </c>
      <c r="K18" s="881">
        <f>+'Conto economico riclassificato'!K79</f>
        <v>0</v>
      </c>
      <c r="L18" s="888">
        <f t="shared" si="3"/>
        <v>0</v>
      </c>
      <c r="AB18" s="46">
        <v>115</v>
      </c>
    </row>
    <row r="19" spans="1:28" ht="15.6" x14ac:dyDescent="0.3">
      <c r="A19" s="433"/>
      <c r="B19" s="779" t="s">
        <v>1297</v>
      </c>
      <c r="C19" s="881">
        <f ca="1">+'Conto economico riclassificato'!C44</f>
        <v>0</v>
      </c>
      <c r="D19" s="888">
        <f t="shared" ca="1" si="0"/>
        <v>0</v>
      </c>
      <c r="E19" s="881">
        <f>+'Conto economico riclassificato'!E44</f>
        <v>0</v>
      </c>
      <c r="F19" s="888">
        <f t="shared" si="0"/>
        <v>0</v>
      </c>
      <c r="G19" s="881">
        <f>+'Conto economico riclassificato'!G44</f>
        <v>0</v>
      </c>
      <c r="H19" s="888" t="str">
        <f t="shared" si="1"/>
        <v/>
      </c>
      <c r="I19" s="881" t="e">
        <f>+'Conto economico riclassificato'!I44</f>
        <v>#N/A</v>
      </c>
      <c r="J19" s="888" t="str">
        <f t="shared" si="2"/>
        <v/>
      </c>
      <c r="K19" s="881">
        <f>+'Conto economico riclassificato'!K44</f>
        <v>0</v>
      </c>
      <c r="L19" s="888">
        <f t="shared" si="3"/>
        <v>0</v>
      </c>
      <c r="AB19" s="46">
        <v>116</v>
      </c>
    </row>
    <row r="20" spans="1:28" ht="15.6" x14ac:dyDescent="0.3">
      <c r="A20" s="433"/>
      <c r="B20" s="779" t="s">
        <v>1298</v>
      </c>
      <c r="C20" s="881">
        <f ca="1">+'Conto economico riclassificato'!C45</f>
        <v>0</v>
      </c>
      <c r="D20" s="888">
        <f t="shared" ca="1" si="0"/>
        <v>0</v>
      </c>
      <c r="E20" s="881">
        <f>+'Conto economico riclassificato'!E45</f>
        <v>0</v>
      </c>
      <c r="F20" s="888">
        <f t="shared" si="0"/>
        <v>0</v>
      </c>
      <c r="G20" s="881">
        <f>+'Conto economico riclassificato'!G45</f>
        <v>0</v>
      </c>
      <c r="H20" s="888" t="str">
        <f t="shared" si="1"/>
        <v/>
      </c>
      <c r="I20" s="881" t="e">
        <f>+'Conto economico riclassificato'!I45</f>
        <v>#N/A</v>
      </c>
      <c r="J20" s="888" t="str">
        <f t="shared" si="2"/>
        <v/>
      </c>
      <c r="K20" s="881">
        <f>+'Conto economico riclassificato'!K45</f>
        <v>0</v>
      </c>
      <c r="L20" s="888">
        <f t="shared" si="3"/>
        <v>0</v>
      </c>
      <c r="M20" s="163"/>
      <c r="N20" s="158"/>
      <c r="AB20" s="46">
        <v>117</v>
      </c>
    </row>
    <row r="21" spans="1:28" s="158" customFormat="1" ht="15.6" x14ac:dyDescent="0.3">
      <c r="A21" s="453"/>
      <c r="B21" s="780" t="s">
        <v>1299</v>
      </c>
      <c r="C21" s="881">
        <f ca="1">+'Conto economico riclassificato'!C46+'Conto economico riclassificato'!C34</f>
        <v>-146537.45595186934</v>
      </c>
      <c r="D21" s="888">
        <f t="shared" ca="1" si="0"/>
        <v>-1.8828830937868937E-3</v>
      </c>
      <c r="E21" s="881">
        <f>+'Conto economico riclassificato'!E46+'Conto economico riclassificato'!E34</f>
        <v>-144186.39000153216</v>
      </c>
      <c r="F21" s="888">
        <f t="shared" si="0"/>
        <v>-2.1111283569634929E-3</v>
      </c>
      <c r="G21" s="881">
        <f>+'Conto economico riclassificato'!G46+'Conto economico riclassificato'!G34</f>
        <v>0</v>
      </c>
      <c r="H21" s="888" t="str">
        <f t="shared" si="1"/>
        <v/>
      </c>
      <c r="I21" s="881" t="e">
        <f>+'Conto economico riclassificato'!I46+'Conto economico riclassificato'!I34</f>
        <v>#N/A</v>
      </c>
      <c r="J21" s="888" t="str">
        <f t="shared" si="2"/>
        <v/>
      </c>
      <c r="K21" s="881">
        <f>+'Conto economico riclassificato'!K46+'Conto economico riclassificato'!K34</f>
        <v>-144186.39000153216</v>
      </c>
      <c r="L21" s="888">
        <f t="shared" si="3"/>
        <v>-2.1331052182987876E-3</v>
      </c>
      <c r="N21" s="46"/>
      <c r="AB21" s="46">
        <v>118</v>
      </c>
    </row>
    <row r="22" spans="1:28" ht="15.6" x14ac:dyDescent="0.3">
      <c r="A22" s="433"/>
      <c r="B22" s="779" t="s">
        <v>1300</v>
      </c>
      <c r="C22" s="881">
        <f ca="1">+'Conto economico riclassificato'!C47</f>
        <v>0</v>
      </c>
      <c r="D22" s="888">
        <f t="shared" ca="1" si="0"/>
        <v>0</v>
      </c>
      <c r="E22" s="881">
        <f>+'Conto economico riclassificato'!E47</f>
        <v>0</v>
      </c>
      <c r="F22" s="888">
        <f t="shared" si="0"/>
        <v>0</v>
      </c>
      <c r="G22" s="881">
        <f>+'Conto economico riclassificato'!G47</f>
        <v>0</v>
      </c>
      <c r="H22" s="888" t="str">
        <f t="shared" si="1"/>
        <v/>
      </c>
      <c r="I22" s="881" t="e">
        <f>+'Conto economico riclassificato'!I47</f>
        <v>#N/A</v>
      </c>
      <c r="J22" s="888" t="str">
        <f t="shared" si="2"/>
        <v/>
      </c>
      <c r="K22" s="881">
        <f>+'Conto economico riclassificato'!K47</f>
        <v>0</v>
      </c>
      <c r="L22" s="888">
        <f t="shared" si="3"/>
        <v>0</v>
      </c>
      <c r="AB22" s="46">
        <v>119</v>
      </c>
    </row>
    <row r="23" spans="1:28" ht="15.6" x14ac:dyDescent="0.3">
      <c r="A23" s="433"/>
      <c r="B23" s="780" t="s">
        <v>1301</v>
      </c>
      <c r="C23" s="881">
        <f ca="1">+'Conto economico riclassificato'!C48</f>
        <v>0</v>
      </c>
      <c r="D23" s="888">
        <f t="shared" ca="1" si="0"/>
        <v>0</v>
      </c>
      <c r="E23" s="881">
        <f>+'Conto economico riclassificato'!E48</f>
        <v>0</v>
      </c>
      <c r="F23" s="888">
        <f t="shared" si="0"/>
        <v>0</v>
      </c>
      <c r="G23" s="881">
        <f>+'Conto economico riclassificato'!G48</f>
        <v>0</v>
      </c>
      <c r="H23" s="888" t="str">
        <f t="shared" si="1"/>
        <v/>
      </c>
      <c r="I23" s="881" t="e">
        <f>+'Conto economico riclassificato'!I48</f>
        <v>#N/A</v>
      </c>
      <c r="J23" s="888" t="str">
        <f t="shared" si="2"/>
        <v/>
      </c>
      <c r="K23" s="881">
        <f>+'Conto economico riclassificato'!K48</f>
        <v>0</v>
      </c>
      <c r="L23" s="888">
        <f t="shared" si="3"/>
        <v>0</v>
      </c>
      <c r="AB23" s="46">
        <v>120</v>
      </c>
    </row>
    <row r="24" spans="1:28" ht="15.6" collapsed="1" x14ac:dyDescent="0.3">
      <c r="A24" s="433"/>
      <c r="B24" s="780" t="s">
        <v>515</v>
      </c>
      <c r="C24" s="881">
        <f ca="1">+'Conto economico riclassificato'!C49</f>
        <v>0</v>
      </c>
      <c r="D24" s="888">
        <f t="shared" ca="1" si="0"/>
        <v>0</v>
      </c>
      <c r="E24" s="881">
        <f>+'Conto economico riclassificato'!E49</f>
        <v>0</v>
      </c>
      <c r="F24" s="888">
        <f t="shared" si="0"/>
        <v>0</v>
      </c>
      <c r="G24" s="881">
        <f>+'Conto economico riclassificato'!G49</f>
        <v>0</v>
      </c>
      <c r="H24" s="888" t="str">
        <f t="shared" si="1"/>
        <v/>
      </c>
      <c r="I24" s="881" t="e">
        <f>+'Conto economico riclassificato'!I49</f>
        <v>#N/A</v>
      </c>
      <c r="J24" s="888" t="str">
        <f t="shared" si="2"/>
        <v/>
      </c>
      <c r="K24" s="881">
        <f>+'Conto economico riclassificato'!K49</f>
        <v>0</v>
      </c>
      <c r="L24" s="888">
        <f t="shared" si="3"/>
        <v>0</v>
      </c>
      <c r="AB24" s="46">
        <v>121</v>
      </c>
    </row>
    <row r="25" spans="1:28" ht="15.6" x14ac:dyDescent="0.3">
      <c r="A25" s="433"/>
      <c r="B25" s="780" t="s">
        <v>1302</v>
      </c>
      <c r="C25" s="881">
        <f ca="1">+'Conto economico riclassificato'!C50</f>
        <v>0</v>
      </c>
      <c r="D25" s="888">
        <f t="shared" ca="1" si="0"/>
        <v>0</v>
      </c>
      <c r="E25" s="881">
        <f>+'Conto economico riclassificato'!E50</f>
        <v>0</v>
      </c>
      <c r="F25" s="888">
        <f t="shared" si="0"/>
        <v>0</v>
      </c>
      <c r="G25" s="881">
        <f>+'Conto economico riclassificato'!G50</f>
        <v>0</v>
      </c>
      <c r="H25" s="888" t="str">
        <f t="shared" si="1"/>
        <v/>
      </c>
      <c r="I25" s="881" t="e">
        <f>+'Conto economico riclassificato'!I50</f>
        <v>#N/A</v>
      </c>
      <c r="J25" s="888" t="str">
        <f t="shared" si="2"/>
        <v/>
      </c>
      <c r="K25" s="881">
        <f>+'Conto economico riclassificato'!K50</f>
        <v>0</v>
      </c>
      <c r="L25" s="888">
        <f t="shared" si="3"/>
        <v>0</v>
      </c>
      <c r="AB25" s="46">
        <v>122</v>
      </c>
    </row>
    <row r="26" spans="1:28" ht="15.6" x14ac:dyDescent="0.3">
      <c r="A26" s="433"/>
      <c r="B26" s="779" t="s">
        <v>517</v>
      </c>
      <c r="C26" s="881">
        <f ca="1">+'Conto economico riclassificato'!C51</f>
        <v>-10000.186935969059</v>
      </c>
      <c r="D26" s="888">
        <f t="shared" ca="1" si="0"/>
        <v>-1.2849399352633228E-4</v>
      </c>
      <c r="E26" s="881">
        <f>+'Conto economico riclassificato'!E51</f>
        <v>-8797.0823210103536</v>
      </c>
      <c r="F26" s="888">
        <f t="shared" si="0"/>
        <v>-1.2880390407326122E-4</v>
      </c>
      <c r="G26" s="881">
        <f>+'Conto economico riclassificato'!G51</f>
        <v>0</v>
      </c>
      <c r="H26" s="888" t="str">
        <f t="shared" si="1"/>
        <v/>
      </c>
      <c r="I26" s="881" t="e">
        <f>+'Conto economico riclassificato'!I51</f>
        <v>#N/A</v>
      </c>
      <c r="J26" s="888" t="str">
        <f t="shared" si="2"/>
        <v/>
      </c>
      <c r="K26" s="881">
        <f>+'Conto economico riclassificato'!K51</f>
        <v>-8797.0823210103536</v>
      </c>
      <c r="L26" s="888">
        <f t="shared" si="3"/>
        <v>-1.3014475363834127E-4</v>
      </c>
      <c r="AB26" s="46">
        <v>123</v>
      </c>
    </row>
    <row r="27" spans="1:28" ht="15.6" x14ac:dyDescent="0.3">
      <c r="A27" s="433"/>
      <c r="B27" s="779" t="s">
        <v>1303</v>
      </c>
      <c r="C27" s="881">
        <f ca="1">+'Conto economico riclassificato'!C52</f>
        <v>-10972.316287064892</v>
      </c>
      <c r="D27" s="888">
        <f t="shared" ca="1" si="0"/>
        <v>-1.4098503827842331E-4</v>
      </c>
      <c r="E27" s="881">
        <f>+'Conto economico riclassificato'!E52</f>
        <v>-10086.545406789679</v>
      </c>
      <c r="F27" s="888">
        <f t="shared" si="0"/>
        <v>-1.4768378646450118E-4</v>
      </c>
      <c r="G27" s="881">
        <f>+'Conto economico riclassificato'!G52</f>
        <v>0</v>
      </c>
      <c r="H27" s="888" t="str">
        <f t="shared" si="1"/>
        <v/>
      </c>
      <c r="I27" s="881" t="e">
        <f>+'Conto economico riclassificato'!I52</f>
        <v>#N/A</v>
      </c>
      <c r="J27" s="888" t="str">
        <f t="shared" si="2"/>
        <v/>
      </c>
      <c r="K27" s="881">
        <f>+'Conto economico riclassificato'!K52</f>
        <v>-10086.545406789679</v>
      </c>
      <c r="L27" s="888">
        <f t="shared" si="3"/>
        <v>-1.4922117574066527E-4</v>
      </c>
      <c r="AB27" s="46">
        <v>124</v>
      </c>
    </row>
    <row r="28" spans="1:28" ht="15.6" collapsed="1" x14ac:dyDescent="0.3">
      <c r="A28" s="458"/>
      <c r="B28" s="779" t="s">
        <v>1304</v>
      </c>
      <c r="C28" s="881">
        <f ca="1">+'Conto economico riclassificato'!C53</f>
        <v>-45751.920928233776</v>
      </c>
      <c r="D28" s="888">
        <f t="shared" ca="1" si="0"/>
        <v>-5.8787371368273849E-4</v>
      </c>
      <c r="E28" s="881">
        <f>+'Conto economico riclassificato'!E53</f>
        <v>-54116.976382778477</v>
      </c>
      <c r="F28" s="888">
        <f t="shared" si="0"/>
        <v>-7.9236246523401593E-4</v>
      </c>
      <c r="G28" s="881">
        <f>+'Conto economico riclassificato'!G53</f>
        <v>0</v>
      </c>
      <c r="H28" s="888" t="str">
        <f t="shared" si="1"/>
        <v/>
      </c>
      <c r="I28" s="881" t="e">
        <f>+'Conto economico riclassificato'!I53</f>
        <v>#N/A</v>
      </c>
      <c r="J28" s="888" t="str">
        <f t="shared" si="2"/>
        <v/>
      </c>
      <c r="K28" s="881">
        <f>+'Conto economico riclassificato'!K53</f>
        <v>-54116.976382778477</v>
      </c>
      <c r="L28" s="888">
        <f t="shared" si="3"/>
        <v>-8.0061096417928447E-4</v>
      </c>
      <c r="M28" s="158"/>
      <c r="AB28" s="46">
        <v>125</v>
      </c>
    </row>
    <row r="29" spans="1:28" s="158" customFormat="1" ht="15.6" x14ac:dyDescent="0.3">
      <c r="A29" s="453"/>
      <c r="B29" s="779" t="s">
        <v>1305</v>
      </c>
      <c r="C29" s="881">
        <f ca="1">+'Conto economico riclassificato'!C54</f>
        <v>0</v>
      </c>
      <c r="D29" s="888">
        <f t="shared" ca="1" si="0"/>
        <v>0</v>
      </c>
      <c r="E29" s="881">
        <f>+'Conto economico riclassificato'!E54</f>
        <v>0</v>
      </c>
      <c r="F29" s="888">
        <f t="shared" si="0"/>
        <v>0</v>
      </c>
      <c r="G29" s="881">
        <f>+'Conto economico riclassificato'!G54</f>
        <v>0</v>
      </c>
      <c r="H29" s="888" t="str">
        <f t="shared" si="1"/>
        <v/>
      </c>
      <c r="I29" s="881" t="e">
        <f>+'Conto economico riclassificato'!I54</f>
        <v>#N/A</v>
      </c>
      <c r="J29" s="888" t="str">
        <f t="shared" si="2"/>
        <v/>
      </c>
      <c r="K29" s="881">
        <f>+'Conto economico riclassificato'!K54</f>
        <v>0</v>
      </c>
      <c r="L29" s="888">
        <f t="shared" si="3"/>
        <v>0</v>
      </c>
      <c r="M29" s="46"/>
      <c r="AB29" s="46">
        <v>126</v>
      </c>
    </row>
    <row r="30" spans="1:28" s="158" customFormat="1" ht="15.6" x14ac:dyDescent="0.3">
      <c r="A30" s="453"/>
      <c r="B30" s="779" t="s">
        <v>521</v>
      </c>
      <c r="C30" s="881">
        <f ca="1">+'Conto economico riclassificato'!C55</f>
        <v>-504035.76493339066</v>
      </c>
      <c r="D30" s="888">
        <f t="shared" ca="1" si="0"/>
        <v>-6.4764357637595487E-3</v>
      </c>
      <c r="E30" s="881">
        <f>+'Conto economico riclassificato'!E55</f>
        <v>-417386.54321798321</v>
      </c>
      <c r="F30" s="888">
        <f t="shared" si="0"/>
        <v>-6.1112326010318279E-3</v>
      </c>
      <c r="G30" s="881">
        <f>+'Conto economico riclassificato'!G55</f>
        <v>0</v>
      </c>
      <c r="H30" s="888" t="str">
        <f t="shared" si="1"/>
        <v/>
      </c>
      <c r="I30" s="881" t="e">
        <f>+'Conto economico riclassificato'!I55</f>
        <v>#N/A</v>
      </c>
      <c r="J30" s="888" t="str">
        <f t="shared" si="2"/>
        <v/>
      </c>
      <c r="K30" s="881">
        <f>+'Conto economico riclassificato'!K55</f>
        <v>-417386.54321798321</v>
      </c>
      <c r="L30" s="888">
        <f t="shared" si="3"/>
        <v>-6.1748505762333847E-3</v>
      </c>
      <c r="M30" s="46"/>
      <c r="N30" s="46"/>
      <c r="AB30" s="46">
        <v>127</v>
      </c>
    </row>
    <row r="31" spans="1:28" s="158" customFormat="1" ht="15.6" x14ac:dyDescent="0.3">
      <c r="A31" s="453"/>
      <c r="B31" s="779" t="s">
        <v>522</v>
      </c>
      <c r="C31" s="881">
        <f ca="1">+'Conto economico riclassificato'!C56</f>
        <v>0</v>
      </c>
      <c r="D31" s="888">
        <f t="shared" ca="1" si="0"/>
        <v>0</v>
      </c>
      <c r="E31" s="881">
        <f>+'Conto economico riclassificato'!E56</f>
        <v>0</v>
      </c>
      <c r="F31" s="888">
        <f t="shared" si="0"/>
        <v>0</v>
      </c>
      <c r="G31" s="881">
        <f>+'Conto economico riclassificato'!G56</f>
        <v>0</v>
      </c>
      <c r="H31" s="888" t="str">
        <f t="shared" si="1"/>
        <v/>
      </c>
      <c r="I31" s="881" t="e">
        <f>+'Conto economico riclassificato'!I56</f>
        <v>#N/A</v>
      </c>
      <c r="J31" s="888" t="str">
        <f t="shared" si="2"/>
        <v/>
      </c>
      <c r="K31" s="881">
        <f>+'Conto economico riclassificato'!K56</f>
        <v>0</v>
      </c>
      <c r="L31" s="888">
        <f t="shared" si="3"/>
        <v>0</v>
      </c>
      <c r="M31" s="46"/>
      <c r="N31" s="46"/>
      <c r="AB31" s="46">
        <v>128</v>
      </c>
    </row>
    <row r="32" spans="1:28" s="158" customFormat="1" ht="15.6" x14ac:dyDescent="0.3">
      <c r="A32" s="453"/>
      <c r="B32" s="779" t="s">
        <v>1306</v>
      </c>
      <c r="C32" s="881">
        <f ca="1">+'Conto economico riclassificato'!C81</f>
        <v>-1037510.5565105285</v>
      </c>
      <c r="D32" s="888">
        <f t="shared" ca="1" si="0"/>
        <v>-1.3331138266251479E-2</v>
      </c>
      <c r="E32" s="881">
        <f>+'Conto economico riclassificato'!E81</f>
        <v>-880372.14743800205</v>
      </c>
      <c r="F32" s="888">
        <f t="shared" si="0"/>
        <v>-1.2890111231146447E-2</v>
      </c>
      <c r="G32" s="881">
        <f>+'Conto economico riclassificato'!G81</f>
        <v>0</v>
      </c>
      <c r="H32" s="888" t="str">
        <f t="shared" si="1"/>
        <v/>
      </c>
      <c r="I32" s="881" t="e">
        <f>+'Conto economico riclassificato'!I81</f>
        <v>#N/A</v>
      </c>
      <c r="J32" s="888" t="str">
        <f t="shared" si="2"/>
        <v/>
      </c>
      <c r="K32" s="881">
        <f>+'Conto economico riclassificato'!K81</f>
        <v>-880372.14743800205</v>
      </c>
      <c r="L32" s="888">
        <f t="shared" si="3"/>
        <v>-1.3024297381500129E-2</v>
      </c>
      <c r="M32" s="46"/>
      <c r="N32" s="46"/>
      <c r="AB32" s="46">
        <v>129</v>
      </c>
    </row>
    <row r="33" spans="1:28" ht="15.6" x14ac:dyDescent="0.3">
      <c r="A33" s="447"/>
      <c r="B33" s="780" t="s">
        <v>1307</v>
      </c>
      <c r="C33" s="881">
        <f ca="1">+'Conto economico riclassificato'!C108</f>
        <v>0</v>
      </c>
      <c r="D33" s="888">
        <f t="shared" ca="1" si="0"/>
        <v>0</v>
      </c>
      <c r="E33" s="881">
        <f>+'Conto economico riclassificato'!E108</f>
        <v>0</v>
      </c>
      <c r="F33" s="888">
        <f t="shared" si="0"/>
        <v>0</v>
      </c>
      <c r="G33" s="881">
        <f>+'Conto economico riclassificato'!G108</f>
        <v>0</v>
      </c>
      <c r="H33" s="888" t="str">
        <f t="shared" si="1"/>
        <v/>
      </c>
      <c r="I33" s="881" t="e">
        <f>+'Conto economico riclassificato'!I108</f>
        <v>#N/A</v>
      </c>
      <c r="J33" s="888" t="str">
        <f t="shared" si="2"/>
        <v/>
      </c>
      <c r="K33" s="881">
        <f>+'Conto economico riclassificato'!K108</f>
        <v>0</v>
      </c>
      <c r="L33" s="888">
        <f t="shared" si="3"/>
        <v>0</v>
      </c>
      <c r="AB33" s="46">
        <v>130</v>
      </c>
    </row>
    <row r="34" spans="1:28" ht="15.6" x14ac:dyDescent="0.3">
      <c r="A34" s="433"/>
      <c r="B34" s="780" t="s">
        <v>1308</v>
      </c>
      <c r="C34" s="881">
        <f ca="1">+'Conto economico riclassificato'!C109</f>
        <v>0</v>
      </c>
      <c r="D34" s="888">
        <f t="shared" ca="1" si="0"/>
        <v>0</v>
      </c>
      <c r="E34" s="881">
        <f>+'Conto economico riclassificato'!E109</f>
        <v>0</v>
      </c>
      <c r="F34" s="888">
        <f t="shared" si="0"/>
        <v>0</v>
      </c>
      <c r="G34" s="881">
        <f>+'Conto economico riclassificato'!G109</f>
        <v>0</v>
      </c>
      <c r="H34" s="888" t="str">
        <f t="shared" si="1"/>
        <v/>
      </c>
      <c r="I34" s="881" t="e">
        <f>+'Conto economico riclassificato'!I109</f>
        <v>#N/A</v>
      </c>
      <c r="J34" s="888" t="str">
        <f t="shared" si="2"/>
        <v/>
      </c>
      <c r="K34" s="881">
        <f>+'Conto economico riclassificato'!K109</f>
        <v>0</v>
      </c>
      <c r="L34" s="888">
        <f t="shared" si="3"/>
        <v>0</v>
      </c>
      <c r="AB34" s="46">
        <v>131</v>
      </c>
    </row>
    <row r="35" spans="1:28" ht="15.6" x14ac:dyDescent="0.3">
      <c r="A35" s="433"/>
      <c r="B35" s="780" t="s">
        <v>1309</v>
      </c>
      <c r="C35" s="881">
        <f ca="1">+'Conto economico riclassificato'!C57</f>
        <v>0</v>
      </c>
      <c r="D35" s="888">
        <f t="shared" ca="1" si="0"/>
        <v>0</v>
      </c>
      <c r="E35" s="881">
        <f>+'Conto economico riclassificato'!E57</f>
        <v>0</v>
      </c>
      <c r="F35" s="888">
        <f t="shared" si="0"/>
        <v>0</v>
      </c>
      <c r="G35" s="881">
        <f>+'Conto economico riclassificato'!G57</f>
        <v>0</v>
      </c>
      <c r="H35" s="888" t="str">
        <f t="shared" si="1"/>
        <v/>
      </c>
      <c r="I35" s="881" t="e">
        <f>+'Conto economico riclassificato'!I57</f>
        <v>#N/A</v>
      </c>
      <c r="J35" s="888" t="str">
        <f t="shared" si="2"/>
        <v/>
      </c>
      <c r="K35" s="881">
        <f>+'Conto economico riclassificato'!K57</f>
        <v>0</v>
      </c>
      <c r="L35" s="888">
        <f t="shared" si="3"/>
        <v>0</v>
      </c>
      <c r="AB35" s="46">
        <v>132</v>
      </c>
    </row>
    <row r="36" spans="1:28" ht="15.6" x14ac:dyDescent="0.3">
      <c r="A36" s="433"/>
      <c r="B36" s="779" t="s">
        <v>524</v>
      </c>
      <c r="C36" s="881">
        <f ca="1">+'Conto economico riclassificato'!C58</f>
        <v>0</v>
      </c>
      <c r="D36" s="888">
        <f t="shared" ca="1" si="0"/>
        <v>0</v>
      </c>
      <c r="E36" s="881">
        <f>+'Conto economico riclassificato'!E58</f>
        <v>0</v>
      </c>
      <c r="F36" s="888">
        <f t="shared" si="0"/>
        <v>0</v>
      </c>
      <c r="G36" s="881">
        <f>+'Conto economico riclassificato'!G58</f>
        <v>0</v>
      </c>
      <c r="H36" s="888" t="str">
        <f t="shared" si="1"/>
        <v/>
      </c>
      <c r="I36" s="881" t="e">
        <f>+'Conto economico riclassificato'!I58</f>
        <v>#N/A</v>
      </c>
      <c r="J36" s="888" t="str">
        <f t="shared" si="2"/>
        <v/>
      </c>
      <c r="K36" s="881">
        <f>+'Conto economico riclassificato'!K58</f>
        <v>0</v>
      </c>
      <c r="L36" s="888">
        <f t="shared" si="3"/>
        <v>0</v>
      </c>
      <c r="AB36" s="46">
        <v>133</v>
      </c>
    </row>
    <row r="37" spans="1:28" ht="15.6" x14ac:dyDescent="0.3">
      <c r="A37" s="433"/>
      <c r="B37" s="779" t="s">
        <v>1310</v>
      </c>
      <c r="C37" s="881">
        <f ca="1">+'Conto economico riclassificato'!C59</f>
        <v>-525078.97077782545</v>
      </c>
      <c r="D37" s="888">
        <f t="shared" ca="1" si="0"/>
        <v>-6.7468232647994036E-3</v>
      </c>
      <c r="E37" s="881">
        <f>+'Conto economico riclassificato'!E59</f>
        <v>-1066022.3389585658</v>
      </c>
      <c r="F37" s="888">
        <f t="shared" si="0"/>
        <v>-1.5608338546433283E-2</v>
      </c>
      <c r="G37" s="881">
        <f>+'Conto economico riclassificato'!G59</f>
        <v>0</v>
      </c>
      <c r="H37" s="888" t="str">
        <f t="shared" si="1"/>
        <v/>
      </c>
      <c r="I37" s="881" t="e">
        <f>+'Conto economico riclassificato'!I59</f>
        <v>#N/A</v>
      </c>
      <c r="J37" s="888" t="str">
        <f t="shared" si="2"/>
        <v/>
      </c>
      <c r="K37" s="881">
        <f>+'Conto economico riclassificato'!K59</f>
        <v>-1066022.3389585658</v>
      </c>
      <c r="L37" s="888">
        <f t="shared" si="3"/>
        <v>-1.5770821462632031E-2</v>
      </c>
      <c r="AB37" s="46">
        <v>134</v>
      </c>
    </row>
    <row r="38" spans="1:28" ht="15.6" x14ac:dyDescent="0.3">
      <c r="A38" s="433"/>
      <c r="B38" s="779" t="s">
        <v>1311</v>
      </c>
      <c r="C38" s="881">
        <f ca="1">+'Conto economico riclassificato'!C60</f>
        <v>-94434.894714224327</v>
      </c>
      <c r="D38" s="888">
        <f t="shared" ca="1" si="0"/>
        <v>-1.213408992028362E-3</v>
      </c>
      <c r="E38" s="881">
        <f>+'Conto economico riclassificato'!E60</f>
        <v>-71573.970713769784</v>
      </c>
      <c r="F38" s="888">
        <f t="shared" si="0"/>
        <v>-1.047961872078969E-3</v>
      </c>
      <c r="G38" s="881">
        <f>+'Conto economico riclassificato'!G60</f>
        <v>0</v>
      </c>
      <c r="H38" s="888" t="str">
        <f t="shared" si="1"/>
        <v/>
      </c>
      <c r="I38" s="881" t="e">
        <f>+'Conto economico riclassificato'!I60</f>
        <v>#N/A</v>
      </c>
      <c r="J38" s="888" t="str">
        <f t="shared" si="2"/>
        <v/>
      </c>
      <c r="K38" s="881">
        <f>+'Conto economico riclassificato'!K60</f>
        <v>-71573.970713769784</v>
      </c>
      <c r="L38" s="888">
        <f t="shared" si="3"/>
        <v>-1.0588711626824457E-3</v>
      </c>
      <c r="AB38" s="46">
        <v>135</v>
      </c>
    </row>
    <row r="39" spans="1:28" ht="15.6" x14ac:dyDescent="0.3">
      <c r="A39" s="433"/>
      <c r="B39" s="780" t="s">
        <v>1312</v>
      </c>
      <c r="C39" s="881">
        <f ca="1">+'Conto economico riclassificato'!C61</f>
        <v>-6376.7125053717236</v>
      </c>
      <c r="D39" s="888">
        <f t="shared" ca="1" si="0"/>
        <v>-8.1935393871226277E-5</v>
      </c>
      <c r="E39" s="881">
        <f>+'Conto economico riclassificato'!E61</f>
        <v>-418.44069428940401</v>
      </c>
      <c r="F39" s="888">
        <f t="shared" si="0"/>
        <v>-6.1266671244939675E-6</v>
      </c>
      <c r="G39" s="881">
        <f>+'Conto economico riclassificato'!G61</f>
        <v>0</v>
      </c>
      <c r="H39" s="888" t="str">
        <f t="shared" si="1"/>
        <v/>
      </c>
      <c r="I39" s="881" t="e">
        <f>+'Conto economico riclassificato'!I61</f>
        <v>#N/A</v>
      </c>
      <c r="J39" s="888" t="str">
        <f t="shared" si="2"/>
        <v/>
      </c>
      <c r="K39" s="881">
        <f>+'Conto economico riclassificato'!K61</f>
        <v>-418.44069428940401</v>
      </c>
      <c r="L39" s="888">
        <f t="shared" si="3"/>
        <v>-6.1904457731954494E-6</v>
      </c>
      <c r="AB39" s="46">
        <v>136</v>
      </c>
    </row>
    <row r="40" spans="1:28" ht="15.6" x14ac:dyDescent="0.3">
      <c r="A40" s="433"/>
      <c r="B40" s="779" t="s">
        <v>1313</v>
      </c>
      <c r="C40" s="881">
        <f ca="1">+'Conto economico riclassificato'!C62</f>
        <v>-4030934.0954018054</v>
      </c>
      <c r="D40" s="888">
        <f t="shared" ca="1" si="0"/>
        <v>-5.1794113737678851E-2</v>
      </c>
      <c r="E40" s="881">
        <f>+'Conto economico riclassificato'!E62</f>
        <v>-4008434.309541007</v>
      </c>
      <c r="F40" s="888">
        <f t="shared" si="0"/>
        <v>-5.8690139463284136E-2</v>
      </c>
      <c r="G40" s="881">
        <f>+'Conto economico riclassificato'!G62</f>
        <v>0</v>
      </c>
      <c r="H40" s="888" t="str">
        <f t="shared" si="1"/>
        <v/>
      </c>
      <c r="I40" s="881" t="e">
        <f>+'Conto economico riclassificato'!I62</f>
        <v>#N/A</v>
      </c>
      <c r="J40" s="888" t="str">
        <f t="shared" si="2"/>
        <v/>
      </c>
      <c r="K40" s="881">
        <f>+'Conto economico riclassificato'!K62</f>
        <v>-4008434.309541007</v>
      </c>
      <c r="L40" s="888">
        <f t="shared" si="3"/>
        <v>-5.9301104235975122E-2</v>
      </c>
      <c r="AB40" s="46">
        <v>137</v>
      </c>
    </row>
    <row r="41" spans="1:28" ht="15.6" x14ac:dyDescent="0.3">
      <c r="A41" s="433"/>
      <c r="B41" s="779" t="s">
        <v>527</v>
      </c>
      <c r="C41" s="881">
        <f ca="1">+'Conto economico riclassificato'!C63</f>
        <v>0</v>
      </c>
      <c r="D41" s="888">
        <f t="shared" ca="1" si="0"/>
        <v>0</v>
      </c>
      <c r="E41" s="881">
        <f>+'Conto economico riclassificato'!E63</f>
        <v>0</v>
      </c>
      <c r="F41" s="888">
        <f t="shared" si="0"/>
        <v>0</v>
      </c>
      <c r="G41" s="881">
        <f>+'Conto economico riclassificato'!G63</f>
        <v>0</v>
      </c>
      <c r="H41" s="888" t="str">
        <f t="shared" si="1"/>
        <v/>
      </c>
      <c r="I41" s="881" t="e">
        <f>+'Conto economico riclassificato'!I63</f>
        <v>#N/A</v>
      </c>
      <c r="J41" s="888" t="str">
        <f t="shared" si="2"/>
        <v/>
      </c>
      <c r="K41" s="881">
        <f>+'Conto economico riclassificato'!K63</f>
        <v>0</v>
      </c>
      <c r="L41" s="888">
        <f t="shared" si="3"/>
        <v>0</v>
      </c>
      <c r="AB41" s="46">
        <v>138</v>
      </c>
    </row>
    <row r="42" spans="1:28" ht="15.6" x14ac:dyDescent="0.3">
      <c r="A42" s="433"/>
      <c r="B42" s="779" t="s">
        <v>1314</v>
      </c>
      <c r="C42" s="881">
        <f ca="1">+'Conto economico riclassificato'!C64</f>
        <v>0</v>
      </c>
      <c r="D42" s="888">
        <f t="shared" ca="1" si="0"/>
        <v>0</v>
      </c>
      <c r="E42" s="881">
        <f>+'Conto economico riclassificato'!E64</f>
        <v>0</v>
      </c>
      <c r="F42" s="888">
        <f t="shared" si="0"/>
        <v>0</v>
      </c>
      <c r="G42" s="881">
        <f>+'Conto economico riclassificato'!G64</f>
        <v>0</v>
      </c>
      <c r="H42" s="888" t="str">
        <f t="shared" si="1"/>
        <v/>
      </c>
      <c r="I42" s="881" t="e">
        <f>+'Conto economico riclassificato'!I64</f>
        <v>#N/A</v>
      </c>
      <c r="J42" s="888" t="str">
        <f t="shared" si="2"/>
        <v/>
      </c>
      <c r="K42" s="881">
        <f>+'Conto economico riclassificato'!K64</f>
        <v>0</v>
      </c>
      <c r="L42" s="888">
        <f t="shared" si="3"/>
        <v>0</v>
      </c>
      <c r="AB42" s="46">
        <v>139</v>
      </c>
    </row>
    <row r="43" spans="1:28" ht="15.6" x14ac:dyDescent="0.3">
      <c r="A43" s="433"/>
      <c r="B43" s="780" t="s">
        <v>1315</v>
      </c>
      <c r="C43" s="881">
        <f ca="1">+'Conto economico riclassificato'!C65++'Conto economico riclassificato'!C30</f>
        <v>-1120416.2999570263</v>
      </c>
      <c r="D43" s="888">
        <f t="shared" ca="1" si="0"/>
        <v>-1.4396407358711472E-2</v>
      </c>
      <c r="E43" s="881">
        <f>+'Conto economico riclassificato'!E65++'Conto economico riclassificato'!E30</f>
        <v>-1139492.3785759625</v>
      </c>
      <c r="F43" s="888">
        <f t="shared" si="0"/>
        <v>-1.6684062018127589E-2</v>
      </c>
      <c r="G43" s="881">
        <f>+'Conto economico riclassificato'!G65++'Conto economico riclassificato'!G30</f>
        <v>0</v>
      </c>
      <c r="H43" s="888" t="str">
        <f t="shared" si="1"/>
        <v/>
      </c>
      <c r="I43" s="881" t="e">
        <f>+'Conto economico riclassificato'!I65++'Conto economico riclassificato'!I30</f>
        <v>#N/A</v>
      </c>
      <c r="J43" s="888" t="str">
        <f t="shared" si="2"/>
        <v/>
      </c>
      <c r="K43" s="881">
        <f>+'Conto economico riclassificato'!K65++'Conto economico riclassificato'!K30</f>
        <v>-1139492.3785759625</v>
      </c>
      <c r="L43" s="888">
        <f t="shared" si="3"/>
        <v>-1.6857743223380892E-2</v>
      </c>
      <c r="AB43" s="46">
        <v>140</v>
      </c>
    </row>
    <row r="44" spans="1:28" ht="15.6" x14ac:dyDescent="0.3">
      <c r="A44" s="433"/>
      <c r="B44" s="779" t="s">
        <v>1316</v>
      </c>
      <c r="C44" s="881">
        <f ca="1">+'Conto economico riclassificato'!C19</f>
        <v>0</v>
      </c>
      <c r="D44" s="888">
        <f t="shared" ca="1" si="0"/>
        <v>0</v>
      </c>
      <c r="E44" s="881">
        <f>+'Conto economico riclassificato'!E19</f>
        <v>0</v>
      </c>
      <c r="F44" s="888">
        <f t="shared" si="0"/>
        <v>0</v>
      </c>
      <c r="G44" s="881">
        <f>+'Conto economico riclassificato'!G19</f>
        <v>0</v>
      </c>
      <c r="H44" s="888" t="str">
        <f t="shared" si="1"/>
        <v/>
      </c>
      <c r="I44" s="881" t="e">
        <f>+'Conto economico riclassificato'!I19</f>
        <v>#N/A</v>
      </c>
      <c r="J44" s="888" t="str">
        <f t="shared" si="2"/>
        <v/>
      </c>
      <c r="K44" s="881">
        <f>+'Conto economico riclassificato'!K19</f>
        <v>0</v>
      </c>
      <c r="L44" s="888">
        <f t="shared" si="3"/>
        <v>0</v>
      </c>
      <c r="AB44" s="46">
        <v>141</v>
      </c>
    </row>
    <row r="45" spans="1:28" ht="15.6" x14ac:dyDescent="0.3">
      <c r="A45" s="433"/>
      <c r="B45" s="779" t="s">
        <v>1317</v>
      </c>
      <c r="C45" s="881">
        <f ca="1">+'Conto economico riclassificato'!C66</f>
        <v>-24066.641598624839</v>
      </c>
      <c r="D45" s="888">
        <f t="shared" ca="1" si="0"/>
        <v>-3.092361082422697E-4</v>
      </c>
      <c r="E45" s="881">
        <f>+'Conto economico riclassificato'!E66</f>
        <v>-31221.828966664481</v>
      </c>
      <c r="F45" s="888">
        <f t="shared" si="0"/>
        <v>-4.5713946016048509E-4</v>
      </c>
      <c r="G45" s="881">
        <f>+'Conto economico riclassificato'!G66</f>
        <v>0</v>
      </c>
      <c r="H45" s="888" t="str">
        <f t="shared" si="1"/>
        <v/>
      </c>
      <c r="I45" s="881" t="e">
        <f>+'Conto economico riclassificato'!I66</f>
        <v>#N/A</v>
      </c>
      <c r="J45" s="888" t="str">
        <f t="shared" si="2"/>
        <v/>
      </c>
      <c r="K45" s="881">
        <f>+'Conto economico riclassificato'!K66</f>
        <v>-31221.828966664481</v>
      </c>
      <c r="L45" s="888">
        <f t="shared" si="3"/>
        <v>-4.6189828521899011E-4</v>
      </c>
      <c r="AB45" s="46">
        <v>142</v>
      </c>
    </row>
    <row r="46" spans="1:28" ht="15.6" x14ac:dyDescent="0.3">
      <c r="A46" s="433"/>
      <c r="B46" s="779" t="s">
        <v>1318</v>
      </c>
      <c r="C46" s="881">
        <f ca="1">+'Conto economico riclassificato'!C67</f>
        <v>-29032.221744735711</v>
      </c>
      <c r="D46" s="888">
        <f t="shared" ca="1" si="0"/>
        <v>-3.7303963783969163E-4</v>
      </c>
      <c r="E46" s="881">
        <f>+'Conto economico riclassificato'!E67</f>
        <v>-8621.6560509554147</v>
      </c>
      <c r="F46" s="888">
        <f t="shared" si="0"/>
        <v>-1.2623537195823023E-4</v>
      </c>
      <c r="G46" s="881">
        <f>+'Conto economico riclassificato'!G67</f>
        <v>0</v>
      </c>
      <c r="H46" s="888" t="str">
        <f t="shared" si="1"/>
        <v/>
      </c>
      <c r="I46" s="881" t="e">
        <f>+'Conto economico riclassificato'!I67</f>
        <v>#N/A</v>
      </c>
      <c r="J46" s="888" t="str">
        <f t="shared" si="2"/>
        <v/>
      </c>
      <c r="K46" s="881">
        <f>+'Conto economico riclassificato'!K67</f>
        <v>-8621.6560509554147</v>
      </c>
      <c r="L46" s="888">
        <f t="shared" si="3"/>
        <v>-1.2754948308557338E-4</v>
      </c>
      <c r="AB46" s="46">
        <v>143</v>
      </c>
    </row>
    <row r="47" spans="1:28" ht="15.6" x14ac:dyDescent="0.3">
      <c r="A47" s="433"/>
      <c r="B47" s="779" t="s">
        <v>1319</v>
      </c>
      <c r="C47" s="881">
        <f ca="1">+'Conto economico riclassificato'!C20</f>
        <v>-58538.69359690589</v>
      </c>
      <c r="D47" s="888">
        <f t="shared" ca="1" si="0"/>
        <v>-7.5217299078938408E-4</v>
      </c>
      <c r="E47" s="881">
        <f>+'Conto economico riclassificato'!E20</f>
        <v>-24833.153851204937</v>
      </c>
      <c r="F47" s="888">
        <f t="shared" si="0"/>
        <v>-3.6359863984082569E-4</v>
      </c>
      <c r="G47" s="881">
        <f>+'Conto economico riclassificato'!G20</f>
        <v>0</v>
      </c>
      <c r="H47" s="888" t="str">
        <f t="shared" si="1"/>
        <v/>
      </c>
      <c r="I47" s="881" t="e">
        <f>+'Conto economico riclassificato'!I20</f>
        <v>#N/A</v>
      </c>
      <c r="J47" s="888" t="str">
        <f t="shared" si="2"/>
        <v/>
      </c>
      <c r="K47" s="881">
        <f>+'Conto economico riclassificato'!K20</f>
        <v>-24833.153851204937</v>
      </c>
      <c r="L47" s="888">
        <f t="shared" si="3"/>
        <v>-3.6738370428900395E-4</v>
      </c>
      <c r="AB47" s="46">
        <v>144</v>
      </c>
    </row>
    <row r="48" spans="1:28" ht="15.6" x14ac:dyDescent="0.3">
      <c r="A48" s="433"/>
      <c r="B48" s="779" t="s">
        <v>531</v>
      </c>
      <c r="C48" s="881">
        <f ca="1">+'Conto economico riclassificato'!C68</f>
        <v>0</v>
      </c>
      <c r="D48" s="888">
        <f t="shared" ca="1" si="0"/>
        <v>0</v>
      </c>
      <c r="E48" s="881">
        <f>+'Conto economico riclassificato'!E68</f>
        <v>0</v>
      </c>
      <c r="F48" s="888">
        <f t="shared" si="0"/>
        <v>0</v>
      </c>
      <c r="G48" s="881">
        <f>+'Conto economico riclassificato'!G68</f>
        <v>0</v>
      </c>
      <c r="H48" s="888" t="str">
        <f t="shared" si="1"/>
        <v/>
      </c>
      <c r="I48" s="881" t="e">
        <f>+'Conto economico riclassificato'!I68</f>
        <v>#N/A</v>
      </c>
      <c r="J48" s="888" t="str">
        <f t="shared" si="2"/>
        <v/>
      </c>
      <c r="K48" s="881">
        <f>+'Conto economico riclassificato'!K68</f>
        <v>0</v>
      </c>
      <c r="L48" s="888">
        <f t="shared" si="3"/>
        <v>0</v>
      </c>
      <c r="AB48" s="46">
        <v>145</v>
      </c>
    </row>
    <row r="49" spans="1:28" ht="15.6" x14ac:dyDescent="0.3">
      <c r="A49" s="433"/>
      <c r="B49" s="779" t="s">
        <v>1320</v>
      </c>
      <c r="C49" s="881">
        <f ca="1">+'Conto economico riclassificato'!C97-C66</f>
        <v>-66207.116458960052</v>
      </c>
      <c r="D49" s="888">
        <f t="shared" ca="1" si="0"/>
        <v>-8.5070577661660034E-4</v>
      </c>
      <c r="E49" s="881">
        <f>+'Conto economico riclassificato'!E97-E66</f>
        <v>-67670.617462297785</v>
      </c>
      <c r="F49" s="888">
        <f t="shared" si="0"/>
        <v>-9.9081029392834993E-4</v>
      </c>
      <c r="G49" s="881">
        <f>+'Conto economico riclassificato'!G97-G66</f>
        <v>0</v>
      </c>
      <c r="H49" s="888" t="str">
        <f t="shared" si="1"/>
        <v/>
      </c>
      <c r="I49" s="881" t="e">
        <f>+'Conto economico riclassificato'!I97-I66</f>
        <v>#N/A</v>
      </c>
      <c r="J49" s="888" t="str">
        <f t="shared" si="2"/>
        <v/>
      </c>
      <c r="K49" s="881">
        <f>+'Conto economico riclassificato'!K97-K66</f>
        <v>-67670.617462297785</v>
      </c>
      <c r="L49" s="888">
        <f t="shared" si="3"/>
        <v>-1.0011246361934338E-3</v>
      </c>
      <c r="AB49" s="46">
        <v>146</v>
      </c>
    </row>
    <row r="50" spans="1:28" ht="15.6" x14ac:dyDescent="0.3">
      <c r="A50" s="433"/>
      <c r="B50" s="779" t="s">
        <v>534</v>
      </c>
      <c r="C50" s="881">
        <f ca="1">+'Conto economico riclassificato'!C71</f>
        <v>0</v>
      </c>
      <c r="D50" s="888">
        <f t="shared" ca="1" si="0"/>
        <v>0</v>
      </c>
      <c r="E50" s="881">
        <f>+'Conto economico riclassificato'!E71</f>
        <v>0</v>
      </c>
      <c r="F50" s="888">
        <f t="shared" si="0"/>
        <v>0</v>
      </c>
      <c r="G50" s="881">
        <f>+'Conto economico riclassificato'!G71</f>
        <v>0</v>
      </c>
      <c r="H50" s="888" t="str">
        <f t="shared" si="1"/>
        <v/>
      </c>
      <c r="I50" s="881" t="e">
        <f>+'Conto economico riclassificato'!I71</f>
        <v>#N/A</v>
      </c>
      <c r="J50" s="888" t="str">
        <f t="shared" si="2"/>
        <v/>
      </c>
      <c r="K50" s="881">
        <f>+'Conto economico riclassificato'!K71</f>
        <v>0</v>
      </c>
      <c r="L50" s="888">
        <f t="shared" si="3"/>
        <v>0</v>
      </c>
      <c r="AB50" s="46">
        <v>147</v>
      </c>
    </row>
    <row r="51" spans="1:28" ht="15.6" x14ac:dyDescent="0.3">
      <c r="A51" s="433"/>
      <c r="B51" s="779" t="s">
        <v>1321</v>
      </c>
      <c r="C51" s="881">
        <f ca="1">+'Conto economico riclassificato'!C82</f>
        <v>0</v>
      </c>
      <c r="D51" s="888">
        <f t="shared" ca="1" si="0"/>
        <v>0</v>
      </c>
      <c r="E51" s="881">
        <f>+'Conto economico riclassificato'!E82</f>
        <v>0</v>
      </c>
      <c r="F51" s="888">
        <f t="shared" si="0"/>
        <v>0</v>
      </c>
      <c r="G51" s="881">
        <f>+'Conto economico riclassificato'!G82</f>
        <v>0</v>
      </c>
      <c r="H51" s="888" t="str">
        <f t="shared" si="1"/>
        <v/>
      </c>
      <c r="I51" s="881" t="e">
        <f>+'Conto economico riclassificato'!I82</f>
        <v>#N/A</v>
      </c>
      <c r="J51" s="888" t="str">
        <f t="shared" si="2"/>
        <v/>
      </c>
      <c r="K51" s="881">
        <f>+'Conto economico riclassificato'!K82</f>
        <v>0</v>
      </c>
      <c r="L51" s="888">
        <f t="shared" si="3"/>
        <v>0</v>
      </c>
      <c r="AB51" s="46">
        <v>148</v>
      </c>
    </row>
    <row r="52" spans="1:28" ht="15.6" x14ac:dyDescent="0.3">
      <c r="A52" s="433"/>
      <c r="B52" s="779" t="s">
        <v>1322</v>
      </c>
      <c r="C52" s="881">
        <f ca="1">+'Conto economico riclassificato'!C69</f>
        <v>0</v>
      </c>
      <c r="D52" s="888">
        <f t="shared" ca="1" si="0"/>
        <v>0</v>
      </c>
      <c r="E52" s="881">
        <f>+'Conto economico riclassificato'!E69</f>
        <v>0</v>
      </c>
      <c r="F52" s="888">
        <f t="shared" si="0"/>
        <v>0</v>
      </c>
      <c r="G52" s="881">
        <f>+'Conto economico riclassificato'!G69</f>
        <v>0</v>
      </c>
      <c r="H52" s="888" t="str">
        <f t="shared" si="1"/>
        <v/>
      </c>
      <c r="I52" s="881" t="e">
        <f>+'Conto economico riclassificato'!I69</f>
        <v>#N/A</v>
      </c>
      <c r="J52" s="888" t="str">
        <f t="shared" si="2"/>
        <v/>
      </c>
      <c r="K52" s="881">
        <f>+'Conto economico riclassificato'!K69</f>
        <v>0</v>
      </c>
      <c r="L52" s="888">
        <f t="shared" si="3"/>
        <v>0</v>
      </c>
      <c r="AB52" s="46">
        <v>149</v>
      </c>
    </row>
    <row r="53" spans="1:28" ht="15.6" hidden="1" x14ac:dyDescent="0.3">
      <c r="A53" s="433"/>
      <c r="B53" s="779" t="s">
        <v>1323</v>
      </c>
      <c r="C53" s="881"/>
      <c r="D53" s="888">
        <f t="shared" ca="1" si="0"/>
        <v>0</v>
      </c>
      <c r="E53" s="881"/>
      <c r="F53" s="888">
        <f t="shared" si="0"/>
        <v>0</v>
      </c>
      <c r="G53" s="881"/>
      <c r="H53" s="888" t="str">
        <f t="shared" si="1"/>
        <v/>
      </c>
      <c r="I53" s="881"/>
      <c r="J53" s="888" t="str">
        <f t="shared" si="2"/>
        <v/>
      </c>
      <c r="K53" s="881"/>
      <c r="L53" s="888">
        <f t="shared" si="3"/>
        <v>0</v>
      </c>
      <c r="AB53" s="46">
        <v>150</v>
      </c>
    </row>
    <row r="54" spans="1:28" ht="15.6" x14ac:dyDescent="0.3">
      <c r="A54" s="433"/>
      <c r="B54" s="780" t="s">
        <v>1324</v>
      </c>
      <c r="C54" s="881">
        <f ca="1">+'Conto economico riclassificato'!C70</f>
        <v>-195499.20713364848</v>
      </c>
      <c r="D54" s="888">
        <f t="shared" ca="1" si="0"/>
        <v>-2.5120004272599973E-3</v>
      </c>
      <c r="E54" s="881">
        <f>+'Conto economico riclassificato'!E70</f>
        <v>-82923.643487206427</v>
      </c>
      <c r="F54" s="888">
        <f t="shared" si="0"/>
        <v>-1.2141399422422069E-3</v>
      </c>
      <c r="G54" s="881">
        <f>+'Conto economico riclassificato'!G70</f>
        <v>0</v>
      </c>
      <c r="H54" s="888" t="str">
        <f t="shared" si="1"/>
        <v/>
      </c>
      <c r="I54" s="881" t="e">
        <f>+'Conto economico riclassificato'!I70</f>
        <v>#N/A</v>
      </c>
      <c r="J54" s="888" t="str">
        <f t="shared" si="2"/>
        <v/>
      </c>
      <c r="K54" s="881">
        <f>+'Conto economico riclassificato'!K70</f>
        <v>-82923.643487206427</v>
      </c>
      <c r="L54" s="888">
        <f t="shared" si="3"/>
        <v>-1.2267791477477774E-3</v>
      </c>
      <c r="AB54" s="46">
        <v>151</v>
      </c>
    </row>
    <row r="55" spans="1:28" ht="15.6" x14ac:dyDescent="0.3">
      <c r="A55" s="433"/>
      <c r="B55" s="603"/>
      <c r="C55" s="881"/>
      <c r="D55" s="889"/>
      <c r="E55" s="881"/>
      <c r="F55" s="889"/>
      <c r="G55" s="881"/>
      <c r="H55" s="889"/>
      <c r="I55" s="881"/>
      <c r="J55" s="889"/>
      <c r="K55" s="881"/>
      <c r="L55" s="889"/>
      <c r="AB55" s="46">
        <v>152</v>
      </c>
    </row>
    <row r="56" spans="1:28" ht="15.6" x14ac:dyDescent="0.3">
      <c r="A56" s="433"/>
      <c r="B56" s="781"/>
      <c r="C56" s="882"/>
      <c r="D56" s="890"/>
      <c r="E56" s="882"/>
      <c r="F56" s="890"/>
      <c r="G56" s="882"/>
      <c r="H56" s="890"/>
      <c r="I56" s="882"/>
      <c r="J56" s="890"/>
      <c r="K56" s="882"/>
      <c r="L56" s="890"/>
      <c r="AB56" s="46">
        <v>153</v>
      </c>
    </row>
    <row r="57" spans="1:28" ht="15.6" x14ac:dyDescent="0.3">
      <c r="A57" s="433"/>
      <c r="B57" s="782" t="s">
        <v>1325</v>
      </c>
      <c r="C57" s="879">
        <f ca="1">SUM(C13:C54)</f>
        <v>-65534698.986089393</v>
      </c>
      <c r="D57" s="891">
        <f ca="1">+IF(ISERROR(C57/C$11),"",C57/C$11)</f>
        <v>-0.84206577748865785</v>
      </c>
      <c r="E57" s="879">
        <f>SUM(E13:E54)</f>
        <v>-63932407.234005325</v>
      </c>
      <c r="F57" s="891">
        <f>+IF(ISERROR(E57/E$11),"",E57/E$11)</f>
        <v>-0.93607668406992073</v>
      </c>
      <c r="G57" s="879">
        <f>SUM(G13:G54)</f>
        <v>0</v>
      </c>
      <c r="H57" s="891" t="str">
        <f>+IF(ISERROR(G57/G$11),"",G57/G$11)</f>
        <v/>
      </c>
      <c r="I57" s="879" t="e">
        <f>SUM(I13:I54)</f>
        <v>#N/A</v>
      </c>
      <c r="J57" s="891" t="str">
        <f>+IF(ISERROR(I57/I$11),"",I57/I$11)</f>
        <v/>
      </c>
      <c r="K57" s="879">
        <f>SUM(K13:K54)</f>
        <v>-63932407.234005325</v>
      </c>
      <c r="L57" s="891">
        <f>+IF(ISERROR(K57/K$11),"",K57/K$11)</f>
        <v>-0.94582124906387322</v>
      </c>
      <c r="AB57" s="46">
        <v>154</v>
      </c>
    </row>
    <row r="58" spans="1:28" ht="15.6" x14ac:dyDescent="0.3">
      <c r="A58" s="433"/>
      <c r="B58" s="783"/>
      <c r="C58" s="880"/>
      <c r="D58" s="892"/>
      <c r="E58" s="880"/>
      <c r="F58" s="892"/>
      <c r="G58" s="880"/>
      <c r="H58" s="892"/>
      <c r="I58" s="880"/>
      <c r="J58" s="892"/>
      <c r="K58" s="880"/>
      <c r="L58" s="892"/>
      <c r="AB58" s="46">
        <v>155</v>
      </c>
    </row>
    <row r="59" spans="1:28" ht="15.6" x14ac:dyDescent="0.3">
      <c r="A59" s="433"/>
      <c r="B59" s="603"/>
      <c r="C59" s="881"/>
      <c r="D59" s="889"/>
      <c r="E59" s="881"/>
      <c r="F59" s="889"/>
      <c r="G59" s="881"/>
      <c r="H59" s="889"/>
      <c r="I59" s="881"/>
      <c r="J59" s="889"/>
      <c r="K59" s="881"/>
      <c r="L59" s="889"/>
      <c r="AB59" s="46">
        <v>156</v>
      </c>
    </row>
    <row r="60" spans="1:28" ht="15.6" x14ac:dyDescent="0.3">
      <c r="A60" s="433"/>
      <c r="B60" s="779" t="s">
        <v>1326</v>
      </c>
      <c r="C60" s="881">
        <f ca="1">+'Conto economico riclassificato'!C74</f>
        <v>0</v>
      </c>
      <c r="D60" s="888">
        <f t="shared" ref="D60:F78" ca="1" si="4">+IF(ISERROR(C60/C$11),"",C60/C$11)</f>
        <v>0</v>
      </c>
      <c r="E60" s="881">
        <f>+'Conto economico riclassificato'!E74</f>
        <v>0</v>
      </c>
      <c r="F60" s="888">
        <f t="shared" si="4"/>
        <v>0</v>
      </c>
      <c r="G60" s="881">
        <f>+'Conto economico riclassificato'!G74</f>
        <v>0</v>
      </c>
      <c r="H60" s="888" t="str">
        <f t="shared" ref="H60:H78" si="5">+IF(ISERROR(G60/G$11),"",G60/G$11)</f>
        <v/>
      </c>
      <c r="I60" s="881" t="e">
        <f>+'Conto economico riclassificato'!I74</f>
        <v>#N/A</v>
      </c>
      <c r="J60" s="888" t="str">
        <f t="shared" ref="J60:J78" si="6">+IF(ISERROR(I60/I$11),"",I60/I$11)</f>
        <v/>
      </c>
      <c r="K60" s="881">
        <f>+'Conto economico riclassificato'!K74</f>
        <v>0</v>
      </c>
      <c r="L60" s="888">
        <f t="shared" ref="L60:L78" si="7">+IF(ISERROR(K60/K$11),"",K60/K$11)</f>
        <v>0</v>
      </c>
      <c r="AB60" s="46">
        <v>157</v>
      </c>
    </row>
    <row r="61" spans="1:28" ht="15.6" x14ac:dyDescent="0.3">
      <c r="A61" s="433"/>
      <c r="B61" s="779" t="s">
        <v>1327</v>
      </c>
      <c r="C61" s="881">
        <f ca="1">+'Conto economico riclassificato'!C75</f>
        <v>0</v>
      </c>
      <c r="D61" s="888">
        <f t="shared" ca="1" si="4"/>
        <v>0</v>
      </c>
      <c r="E61" s="881">
        <f>+'Conto economico riclassificato'!E75</f>
        <v>0</v>
      </c>
      <c r="F61" s="888">
        <f t="shared" si="4"/>
        <v>0</v>
      </c>
      <c r="G61" s="881">
        <f>+'Conto economico riclassificato'!G75</f>
        <v>0</v>
      </c>
      <c r="H61" s="888" t="str">
        <f t="shared" si="5"/>
        <v/>
      </c>
      <c r="I61" s="881" t="e">
        <f>+'Conto economico riclassificato'!I75</f>
        <v>#N/A</v>
      </c>
      <c r="J61" s="888" t="str">
        <f t="shared" si="6"/>
        <v/>
      </c>
      <c r="K61" s="881">
        <f>+'Conto economico riclassificato'!K75</f>
        <v>0</v>
      </c>
      <c r="L61" s="888">
        <f t="shared" si="7"/>
        <v>0</v>
      </c>
      <c r="AB61" s="46">
        <v>158</v>
      </c>
    </row>
    <row r="62" spans="1:28" ht="15.6" x14ac:dyDescent="0.3">
      <c r="A62" s="433"/>
      <c r="B62" s="779" t="s">
        <v>271</v>
      </c>
      <c r="C62" s="881">
        <f ca="1">+'Conto economico riclassificato'!C76</f>
        <v>93751.798452943563</v>
      </c>
      <c r="D62" s="888">
        <f t="shared" ca="1" si="4"/>
        <v>1.2046317794485487E-3</v>
      </c>
      <c r="E62" s="881">
        <f>+'Conto economico riclassificato'!E76</f>
        <v>30401.768555606715</v>
      </c>
      <c r="F62" s="888">
        <f t="shared" si="4"/>
        <v>4.4513241297531881E-4</v>
      </c>
      <c r="G62" s="881">
        <f>+'Conto economico riclassificato'!G76</f>
        <v>0</v>
      </c>
      <c r="H62" s="888" t="str">
        <f t="shared" si="5"/>
        <v/>
      </c>
      <c r="I62" s="881" t="e">
        <f>+'Conto economico riclassificato'!I76</f>
        <v>#N/A</v>
      </c>
      <c r="J62" s="888" t="str">
        <f t="shared" si="6"/>
        <v/>
      </c>
      <c r="K62" s="881">
        <f>+'Conto economico riclassificato'!K76</f>
        <v>-529598.23144439328</v>
      </c>
      <c r="L62" s="888">
        <f t="shared" si="7"/>
        <v>-7.8349194475556255E-3</v>
      </c>
      <c r="AB62" s="46">
        <v>159</v>
      </c>
    </row>
    <row r="63" spans="1:28" ht="15.6" x14ac:dyDescent="0.3">
      <c r="A63" s="433"/>
      <c r="B63" s="779" t="s">
        <v>932</v>
      </c>
      <c r="C63" s="881">
        <f ca="1">+'Conto economico riclassificato'!C99+'Conto economico riclassificato'!C100+'Conto economico riclassificato'!C101</f>
        <v>12811.783412118606</v>
      </c>
      <c r="D63" s="888">
        <f t="shared" ca="1" si="4"/>
        <v>1.6462064412979018E-4</v>
      </c>
      <c r="E63" s="881">
        <f>+'Conto economico riclassificato'!E99+'Conto economico riclassificato'!E100+'Conto economico riclassificato'!E101</f>
        <v>1001.7816884452909</v>
      </c>
      <c r="F63" s="888">
        <f t="shared" si="4"/>
        <v>1.4667748668519598E-5</v>
      </c>
      <c r="G63" s="881">
        <f>+'Conto economico riclassificato'!G99+'Conto economico riclassificato'!G100+'Conto economico riclassificato'!G101</f>
        <v>0</v>
      </c>
      <c r="H63" s="888" t="str">
        <f t="shared" si="5"/>
        <v/>
      </c>
      <c r="I63" s="881" t="e">
        <f>+'Conto economico riclassificato'!I99+'Conto economico riclassificato'!I100+'Conto economico riclassificato'!I101</f>
        <v>#N/A</v>
      </c>
      <c r="J63" s="888" t="str">
        <f t="shared" si="6"/>
        <v/>
      </c>
      <c r="K63" s="881">
        <f>+'Conto economico riclassificato'!K99+'Conto economico riclassificato'!K100+'Conto economico riclassificato'!K101</f>
        <v>1001.7816884452909</v>
      </c>
      <c r="L63" s="888">
        <f t="shared" si="7"/>
        <v>1.4820440037344113E-5</v>
      </c>
      <c r="AB63" s="46">
        <v>160</v>
      </c>
    </row>
    <row r="64" spans="1:28" ht="15.6" x14ac:dyDescent="0.3">
      <c r="A64" s="433"/>
      <c r="B64" s="779" t="s">
        <v>272</v>
      </c>
      <c r="C64" s="881">
        <f ca="1">+'Conto economico riclassificato'!C102</f>
        <v>0</v>
      </c>
      <c r="D64" s="888">
        <f t="shared" ca="1" si="4"/>
        <v>0</v>
      </c>
      <c r="E64" s="881">
        <f>+'Conto economico riclassificato'!E102</f>
        <v>0</v>
      </c>
      <c r="F64" s="888">
        <f t="shared" si="4"/>
        <v>0</v>
      </c>
      <c r="G64" s="881">
        <f>+'Conto economico riclassificato'!G102</f>
        <v>0</v>
      </c>
      <c r="H64" s="888" t="str">
        <f t="shared" si="5"/>
        <v/>
      </c>
      <c r="I64" s="881" t="e">
        <f>+'Conto economico riclassificato'!I102</f>
        <v>#N/A</v>
      </c>
      <c r="J64" s="888" t="str">
        <f t="shared" si="6"/>
        <v/>
      </c>
      <c r="K64" s="881">
        <f>+'Conto economico riclassificato'!K102</f>
        <v>0</v>
      </c>
      <c r="L64" s="888">
        <f t="shared" si="7"/>
        <v>0</v>
      </c>
      <c r="AB64" s="46">
        <v>161</v>
      </c>
    </row>
    <row r="65" spans="1:28" ht="15.6" x14ac:dyDescent="0.3">
      <c r="A65" s="433"/>
      <c r="B65" s="779" t="s">
        <v>273</v>
      </c>
      <c r="C65" s="881">
        <f ca="1">+'Conto economico riclassificato'!C103</f>
        <v>303885.18693596905</v>
      </c>
      <c r="D65" s="888">
        <f t="shared" ca="1" si="4"/>
        <v>3.9046691319790639E-3</v>
      </c>
      <c r="E65" s="881">
        <f>+'Conto economico riclassificato'!E103</f>
        <v>558205.38446385192</v>
      </c>
      <c r="F65" s="888">
        <f t="shared" si="4"/>
        <v>8.1730544480572969E-3</v>
      </c>
      <c r="G65" s="881">
        <f>+'Conto economico riclassificato'!G103</f>
        <v>0</v>
      </c>
      <c r="H65" s="888" t="str">
        <f t="shared" si="5"/>
        <v/>
      </c>
      <c r="I65" s="881" t="e">
        <f>+'Conto economico riclassificato'!I103</f>
        <v>#N/A</v>
      </c>
      <c r="J65" s="888" t="str">
        <f t="shared" si="6"/>
        <v/>
      </c>
      <c r="K65" s="881">
        <f>+'Conto economico riclassificato'!K103</f>
        <v>558205.38446385192</v>
      </c>
      <c r="L65" s="888">
        <f t="shared" si="7"/>
        <v>8.2581360034721073E-3</v>
      </c>
      <c r="AB65" s="46">
        <v>162</v>
      </c>
    </row>
    <row r="66" spans="1:28" s="158" customFormat="1" ht="15.6" x14ac:dyDescent="0.3">
      <c r="A66" s="453"/>
      <c r="B66" s="779" t="s">
        <v>274</v>
      </c>
      <c r="C66" s="881">
        <f ca="1">+'Conto economico riclassificato'!C96</f>
        <v>-289797.24967769661</v>
      </c>
      <c r="D66" s="888">
        <f t="shared" ca="1" si="4"/>
        <v>-3.7236509839729719E-3</v>
      </c>
      <c r="E66" s="881">
        <f>+'Conto economico riclassificato'!E96</f>
        <v>-663655.61319412524</v>
      </c>
      <c r="F66" s="888">
        <f t="shared" si="4"/>
        <v>-9.7170210326871006E-3</v>
      </c>
      <c r="G66" s="881">
        <f>+'Conto economico riclassificato'!G96</f>
        <v>0</v>
      </c>
      <c r="H66" s="888" t="str">
        <f t="shared" si="5"/>
        <v/>
      </c>
      <c r="I66" s="881" t="e">
        <f>+'Conto economico riclassificato'!I96</f>
        <v>#N/A</v>
      </c>
      <c r="J66" s="888" t="str">
        <f t="shared" si="6"/>
        <v/>
      </c>
      <c r="K66" s="881">
        <f>+'Conto economico riclassificato'!K96</f>
        <v>-663655.61319412524</v>
      </c>
      <c r="L66" s="888">
        <f t="shared" si="7"/>
        <v>-9.8181752913199857E-3</v>
      </c>
      <c r="M66" s="46"/>
      <c r="N66" s="46"/>
      <c r="AB66" s="46">
        <v>163</v>
      </c>
    </row>
    <row r="67" spans="1:28" ht="15.6" x14ac:dyDescent="0.3">
      <c r="A67" s="433"/>
      <c r="B67" s="779" t="s">
        <v>10</v>
      </c>
      <c r="C67" s="881">
        <f ca="1">+'Conto economico riclassificato'!C106</f>
        <v>0</v>
      </c>
      <c r="D67" s="888">
        <f t="shared" ca="1" si="4"/>
        <v>0</v>
      </c>
      <c r="E67" s="881">
        <f>+'Conto economico riclassificato'!E106</f>
        <v>0</v>
      </c>
      <c r="F67" s="888">
        <f t="shared" si="4"/>
        <v>0</v>
      </c>
      <c r="G67" s="881">
        <f>+'Conto economico riclassificato'!G106</f>
        <v>0</v>
      </c>
      <c r="H67" s="888" t="str">
        <f t="shared" si="5"/>
        <v/>
      </c>
      <c r="I67" s="881" t="e">
        <f>+'Conto economico riclassificato'!I106</f>
        <v>#N/A</v>
      </c>
      <c r="J67" s="888" t="str">
        <f t="shared" si="6"/>
        <v/>
      </c>
      <c r="K67" s="881">
        <f>+'Conto economico riclassificato'!K106</f>
        <v>0</v>
      </c>
      <c r="L67" s="888">
        <f t="shared" si="7"/>
        <v>0</v>
      </c>
      <c r="AB67" s="46">
        <v>164</v>
      </c>
    </row>
    <row r="68" spans="1:28" ht="15.6" x14ac:dyDescent="0.3">
      <c r="A68" s="433"/>
      <c r="B68" s="779" t="s">
        <v>1328</v>
      </c>
      <c r="C68" s="881">
        <f ca="1">+'Conto economico riclassificato'!C112</f>
        <v>0</v>
      </c>
      <c r="D68" s="888">
        <f t="shared" ca="1" si="4"/>
        <v>0</v>
      </c>
      <c r="E68" s="881">
        <f>+'Conto economico riclassificato'!E112</f>
        <v>0</v>
      </c>
      <c r="F68" s="888">
        <f t="shared" si="4"/>
        <v>0</v>
      </c>
      <c r="G68" s="881">
        <f>+'Conto economico riclassificato'!G112</f>
        <v>0</v>
      </c>
      <c r="H68" s="888" t="str">
        <f t="shared" si="5"/>
        <v/>
      </c>
      <c r="I68" s="881">
        <f>+'Conto economico riclassificato'!I112</f>
        <v>0</v>
      </c>
      <c r="J68" s="888" t="str">
        <f t="shared" si="6"/>
        <v/>
      </c>
      <c r="K68" s="881">
        <f>+'Conto economico riclassificato'!K112</f>
        <v>0</v>
      </c>
      <c r="L68" s="888">
        <f t="shared" si="7"/>
        <v>0</v>
      </c>
      <c r="AB68" s="46">
        <v>165</v>
      </c>
    </row>
    <row r="69" spans="1:28" ht="15.6" x14ac:dyDescent="0.3">
      <c r="A69" s="433"/>
      <c r="B69" s="779" t="s">
        <v>1329</v>
      </c>
      <c r="C69" s="881">
        <f ca="1">+'Conto economico riclassificato'!C26</f>
        <v>-77854.894714224967</v>
      </c>
      <c r="D69" s="888">
        <f t="shared" ca="1" si="4"/>
        <v>-1.0003699332280019E-3</v>
      </c>
      <c r="E69" s="881">
        <f>+'Conto economico riclassificato'!E26</f>
        <v>5531050.8788057873</v>
      </c>
      <c r="F69" s="888">
        <f t="shared" si="4"/>
        <v>8.0983776304619781E-2</v>
      </c>
      <c r="G69" s="881">
        <f>+'Conto economico riclassificato'!G26</f>
        <v>0</v>
      </c>
      <c r="H69" s="888" t="str">
        <f t="shared" si="5"/>
        <v/>
      </c>
      <c r="I69" s="881" t="e">
        <f>+'Conto economico riclassificato'!I26</f>
        <v>#N/A</v>
      </c>
      <c r="J69" s="888" t="str">
        <f t="shared" si="6"/>
        <v/>
      </c>
      <c r="K69" s="881">
        <f>+'Conto economico riclassificato'!K26</f>
        <v>6091050.8788057873</v>
      </c>
      <c r="L69" s="888">
        <f t="shared" si="7"/>
        <v>9.0111503688843131E-2</v>
      </c>
      <c r="AB69" s="46">
        <v>166</v>
      </c>
    </row>
    <row r="70" spans="1:28" ht="15.6" x14ac:dyDescent="0.3">
      <c r="A70" s="433"/>
      <c r="B70" s="779" t="s">
        <v>275</v>
      </c>
      <c r="C70" s="881">
        <f ca="1">+'Conto economico riclassificato'!C107</f>
        <v>0</v>
      </c>
      <c r="D70" s="888">
        <f t="shared" ca="1" si="4"/>
        <v>0</v>
      </c>
      <c r="E70" s="881">
        <f>+'Conto economico riclassificato'!E107</f>
        <v>0</v>
      </c>
      <c r="F70" s="888">
        <f t="shared" si="4"/>
        <v>0</v>
      </c>
      <c r="G70" s="881">
        <f>+'Conto economico riclassificato'!G107</f>
        <v>0</v>
      </c>
      <c r="H70" s="888" t="str">
        <f t="shared" si="5"/>
        <v/>
      </c>
      <c r="I70" s="881" t="e">
        <f>+'Conto economico riclassificato'!I107</f>
        <v>#N/A</v>
      </c>
      <c r="J70" s="888" t="str">
        <f t="shared" si="6"/>
        <v/>
      </c>
      <c r="K70" s="881">
        <f>+'Conto economico riclassificato'!K107</f>
        <v>0</v>
      </c>
      <c r="L70" s="888">
        <f t="shared" si="7"/>
        <v>0</v>
      </c>
      <c r="AB70" s="46">
        <v>167</v>
      </c>
    </row>
    <row r="71" spans="1:28" s="158" customFormat="1" ht="15.6" x14ac:dyDescent="0.3">
      <c r="A71" s="453"/>
      <c r="B71" s="779" t="s">
        <v>1330</v>
      </c>
      <c r="C71" s="881">
        <v>0</v>
      </c>
      <c r="D71" s="888">
        <f t="shared" ca="1" si="4"/>
        <v>0</v>
      </c>
      <c r="E71" s="881">
        <v>0</v>
      </c>
      <c r="F71" s="888">
        <f t="shared" si="4"/>
        <v>0</v>
      </c>
      <c r="G71" s="881">
        <v>0</v>
      </c>
      <c r="H71" s="888" t="str">
        <f t="shared" si="5"/>
        <v/>
      </c>
      <c r="I71" s="881">
        <v>0</v>
      </c>
      <c r="J71" s="888" t="str">
        <f t="shared" si="6"/>
        <v/>
      </c>
      <c r="K71" s="881">
        <v>0</v>
      </c>
      <c r="L71" s="888">
        <f t="shared" si="7"/>
        <v>0</v>
      </c>
      <c r="M71" s="46"/>
      <c r="N71" s="46"/>
      <c r="AB71" s="46">
        <v>168</v>
      </c>
    </row>
    <row r="72" spans="1:28" ht="15.6" x14ac:dyDescent="0.3">
      <c r="A72" s="433"/>
      <c r="B72" s="779" t="s">
        <v>1331</v>
      </c>
      <c r="C72" s="881">
        <f ca="1">+'Conto economico riclassificato'!C116</f>
        <v>0</v>
      </c>
      <c r="D72" s="888">
        <f t="shared" ca="1" si="4"/>
        <v>0</v>
      </c>
      <c r="E72" s="881">
        <f>+'Conto economico riclassificato'!E116</f>
        <v>0</v>
      </c>
      <c r="F72" s="888">
        <f t="shared" si="4"/>
        <v>0</v>
      </c>
      <c r="G72" s="881">
        <f>+'Conto economico riclassificato'!G116</f>
        <v>0</v>
      </c>
      <c r="H72" s="888" t="str">
        <f t="shared" si="5"/>
        <v/>
      </c>
      <c r="I72" s="881" t="e">
        <f>+'Conto economico riclassificato'!I116</f>
        <v>#N/A</v>
      </c>
      <c r="J72" s="888" t="str">
        <f t="shared" si="6"/>
        <v/>
      </c>
      <c r="K72" s="881">
        <f>+'Conto economico riclassificato'!K116</f>
        <v>0</v>
      </c>
      <c r="L72" s="888">
        <f t="shared" si="7"/>
        <v>0</v>
      </c>
      <c r="AB72" s="46">
        <v>169</v>
      </c>
    </row>
    <row r="73" spans="1:28" ht="15.6" x14ac:dyDescent="0.3">
      <c r="A73" s="433"/>
      <c r="B73" s="780" t="s">
        <v>1332</v>
      </c>
      <c r="C73" s="881">
        <f ca="1">+'Conto economico riclassificato'!C115</f>
        <v>-1858175.7627847013</v>
      </c>
      <c r="D73" s="888">
        <f t="shared" ca="1" si="4"/>
        <v>-2.3875996115157391E-2</v>
      </c>
      <c r="E73" s="881">
        <f>+'Conto economico riclassificato'!E115</f>
        <v>-1206444.8004902927</v>
      </c>
      <c r="F73" s="888">
        <f t="shared" si="4"/>
        <v>-1.7664356735744312E-2</v>
      </c>
      <c r="G73" s="881">
        <f>+'Conto economico riclassificato'!G115</f>
        <v>0</v>
      </c>
      <c r="H73" s="888" t="str">
        <f t="shared" si="5"/>
        <v/>
      </c>
      <c r="I73" s="881" t="e">
        <f>+'Conto economico riclassificato'!I115</f>
        <v>#N/A</v>
      </c>
      <c r="J73" s="888" t="str">
        <f t="shared" si="6"/>
        <v/>
      </c>
      <c r="K73" s="881">
        <f>+'Conto economico riclassificato'!K115</f>
        <v>-1206444.8004902927</v>
      </c>
      <c r="L73" s="888">
        <f t="shared" si="7"/>
        <v>-1.7848242816037883E-2</v>
      </c>
      <c r="AB73" s="46">
        <v>170</v>
      </c>
    </row>
    <row r="74" spans="1:28" s="158" customFormat="1" ht="15.6" x14ac:dyDescent="0.3">
      <c r="A74" s="453"/>
      <c r="B74" s="780" t="s">
        <v>1333</v>
      </c>
      <c r="C74" s="881">
        <f ca="1">+'Conto economico riclassificato'!C117</f>
        <v>0</v>
      </c>
      <c r="D74" s="888">
        <f t="shared" ca="1" si="4"/>
        <v>0</v>
      </c>
      <c r="E74" s="881">
        <f>+'Conto economico riclassificato'!E117</f>
        <v>0</v>
      </c>
      <c r="F74" s="888">
        <f t="shared" si="4"/>
        <v>0</v>
      </c>
      <c r="G74" s="881">
        <f>+'Conto economico riclassificato'!G117</f>
        <v>0</v>
      </c>
      <c r="H74" s="888" t="str">
        <f t="shared" si="5"/>
        <v/>
      </c>
      <c r="I74" s="881" t="e">
        <f>+'Conto economico riclassificato'!I117</f>
        <v>#N/A</v>
      </c>
      <c r="J74" s="888" t="str">
        <f t="shared" si="6"/>
        <v/>
      </c>
      <c r="K74" s="881">
        <f>+'Conto economico riclassificato'!K117</f>
        <v>0</v>
      </c>
      <c r="L74" s="888">
        <f t="shared" si="7"/>
        <v>0</v>
      </c>
      <c r="M74" s="46"/>
      <c r="N74" s="46"/>
      <c r="AB74" s="46">
        <v>171</v>
      </c>
    </row>
    <row r="75" spans="1:28" ht="15.6" x14ac:dyDescent="0.3">
      <c r="A75" s="433"/>
      <c r="B75" s="779" t="s">
        <v>1334</v>
      </c>
      <c r="C75" s="881">
        <f ca="1">+'Conto economico riclassificato'!C121</f>
        <v>0</v>
      </c>
      <c r="D75" s="888">
        <f t="shared" ca="1" si="4"/>
        <v>0</v>
      </c>
      <c r="E75" s="881">
        <f>+'Conto economico riclassificato'!E121</f>
        <v>0</v>
      </c>
      <c r="F75" s="888">
        <f t="shared" si="4"/>
        <v>0</v>
      </c>
      <c r="G75" s="881">
        <f>+'Conto economico riclassificato'!G121</f>
        <v>0</v>
      </c>
      <c r="H75" s="888" t="str">
        <f t="shared" si="5"/>
        <v/>
      </c>
      <c r="I75" s="881" t="e">
        <f>+'Conto economico riclassificato'!I121</f>
        <v>#N/A</v>
      </c>
      <c r="J75" s="888" t="str">
        <f t="shared" si="6"/>
        <v/>
      </c>
      <c r="K75" s="881">
        <f>+'Conto economico riclassificato'!K121</f>
        <v>0</v>
      </c>
      <c r="L75" s="888">
        <f t="shared" si="7"/>
        <v>0</v>
      </c>
      <c r="AB75" s="46">
        <v>172</v>
      </c>
    </row>
    <row r="76" spans="1:28" ht="15.6" x14ac:dyDescent="0.3">
      <c r="A76" s="433"/>
      <c r="B76" s="780" t="s">
        <v>1335</v>
      </c>
      <c r="C76" s="881">
        <f ca="1">+'Conto economico riclassificato'!C120</f>
        <v>0</v>
      </c>
      <c r="D76" s="888">
        <f t="shared" ca="1" si="4"/>
        <v>0</v>
      </c>
      <c r="E76" s="881">
        <f>+'Conto economico riclassificato'!E120</f>
        <v>0</v>
      </c>
      <c r="F76" s="888">
        <f t="shared" si="4"/>
        <v>0</v>
      </c>
      <c r="G76" s="881">
        <f>+'Conto economico riclassificato'!G120</f>
        <v>0</v>
      </c>
      <c r="H76" s="888" t="str">
        <f t="shared" si="5"/>
        <v/>
      </c>
      <c r="I76" s="881" t="e">
        <f>+'Conto economico riclassificato'!I120</f>
        <v>#N/A</v>
      </c>
      <c r="J76" s="888" t="str">
        <f t="shared" si="6"/>
        <v/>
      </c>
      <c r="K76" s="881">
        <f>+'Conto economico riclassificato'!K120</f>
        <v>0</v>
      </c>
      <c r="L76" s="888">
        <f t="shared" si="7"/>
        <v>0</v>
      </c>
      <c r="AB76" s="46">
        <v>173</v>
      </c>
    </row>
    <row r="77" spans="1:28" ht="15.6" x14ac:dyDescent="0.3">
      <c r="A77" s="433"/>
      <c r="B77" s="780" t="s">
        <v>1336</v>
      </c>
      <c r="C77" s="881">
        <v>0</v>
      </c>
      <c r="D77" s="888">
        <f t="shared" ca="1" si="4"/>
        <v>0</v>
      </c>
      <c r="E77" s="881">
        <v>0</v>
      </c>
      <c r="F77" s="888">
        <f t="shared" si="4"/>
        <v>0</v>
      </c>
      <c r="G77" s="881">
        <v>0</v>
      </c>
      <c r="H77" s="888" t="str">
        <f t="shared" si="5"/>
        <v/>
      </c>
      <c r="I77" s="881">
        <v>0</v>
      </c>
      <c r="J77" s="888" t="str">
        <f t="shared" si="6"/>
        <v/>
      </c>
      <c r="K77" s="881">
        <v>0</v>
      </c>
      <c r="L77" s="888">
        <f t="shared" si="7"/>
        <v>0</v>
      </c>
      <c r="AB77" s="46">
        <v>174</v>
      </c>
    </row>
    <row r="78" spans="1:28" s="158" customFormat="1" ht="15.6" x14ac:dyDescent="0.3">
      <c r="A78" s="453"/>
      <c r="B78" s="780" t="s">
        <v>1337</v>
      </c>
      <c r="C78" s="881">
        <f ca="1">+'Conto economico riclassificato'!C118</f>
        <v>0</v>
      </c>
      <c r="D78" s="888">
        <f t="shared" ca="1" si="4"/>
        <v>0</v>
      </c>
      <c r="E78" s="881">
        <f>+'Conto economico riclassificato'!E118</f>
        <v>0</v>
      </c>
      <c r="F78" s="888">
        <f t="shared" si="4"/>
        <v>0</v>
      </c>
      <c r="G78" s="881">
        <f>+'Conto economico riclassificato'!G118</f>
        <v>0</v>
      </c>
      <c r="H78" s="888" t="str">
        <f t="shared" si="5"/>
        <v/>
      </c>
      <c r="I78" s="881" t="e">
        <f>+'Conto economico riclassificato'!I118</f>
        <v>#N/A</v>
      </c>
      <c r="J78" s="888" t="str">
        <f t="shared" si="6"/>
        <v/>
      </c>
      <c r="K78" s="881">
        <f>+'Conto economico riclassificato'!K118</f>
        <v>0</v>
      </c>
      <c r="L78" s="888">
        <f t="shared" si="7"/>
        <v>0</v>
      </c>
      <c r="M78" s="46"/>
      <c r="N78" s="46"/>
      <c r="AB78" s="46">
        <v>175</v>
      </c>
    </row>
    <row r="79" spans="1:28" s="158" customFormat="1" ht="5.25" customHeight="1" x14ac:dyDescent="0.3">
      <c r="A79" s="453"/>
      <c r="B79" s="779"/>
      <c r="C79" s="881"/>
      <c r="D79" s="893"/>
      <c r="E79" s="881"/>
      <c r="F79" s="893"/>
      <c r="G79" s="881"/>
      <c r="H79" s="893"/>
      <c r="I79" s="881"/>
      <c r="J79" s="893"/>
      <c r="K79" s="881"/>
      <c r="L79" s="893"/>
      <c r="M79" s="46"/>
      <c r="N79" s="46"/>
      <c r="AB79" s="46">
        <v>176</v>
      </c>
    </row>
    <row r="80" spans="1:28" ht="15.6" x14ac:dyDescent="0.3">
      <c r="A80" s="433"/>
      <c r="B80" s="784"/>
      <c r="C80" s="882"/>
      <c r="D80" s="890"/>
      <c r="E80" s="882"/>
      <c r="F80" s="890"/>
      <c r="G80" s="882"/>
      <c r="H80" s="890"/>
      <c r="I80" s="882"/>
      <c r="J80" s="890"/>
      <c r="K80" s="882"/>
      <c r="L80" s="890"/>
      <c r="AB80" s="46">
        <v>177</v>
      </c>
    </row>
    <row r="81" spans="1:28" ht="15.6" x14ac:dyDescent="0.3">
      <c r="A81" s="433"/>
      <c r="B81" s="782" t="s">
        <v>1338</v>
      </c>
      <c r="C81" s="879">
        <f ca="1">+C11+C57+SUM(C60:C78)</f>
        <v>10476026.12779114</v>
      </c>
      <c r="D81" s="891">
        <f ca="1">+IF(ISERROR(C81/C$11),"",C81/C$11)</f>
        <v>0.1346081270345412</v>
      </c>
      <c r="E81" s="879">
        <f>+E11+E57+SUM(E60:E78)</f>
        <v>8616410.5478582345</v>
      </c>
      <c r="F81" s="891">
        <f>+IF(ISERROR(E81/E$11),"",E81/E$11)</f>
        <v>0.12615856907596876</v>
      </c>
      <c r="G81" s="879">
        <f>+G11+G57+SUM(G60:G78)</f>
        <v>0</v>
      </c>
      <c r="H81" s="891" t="str">
        <f>+IF(ISERROR(G81/G$11),"",G81/G$11)</f>
        <v/>
      </c>
      <c r="I81" s="879" t="e">
        <f>+I11+I57+SUM(I60:I78)</f>
        <v>#N/A</v>
      </c>
      <c r="J81" s="891" t="str">
        <f>+IF(ISERROR(I81/I$11),"",I81/I$11)</f>
        <v/>
      </c>
      <c r="K81" s="879">
        <f>+K11+K57+SUM(K60:K78)</f>
        <v>7912750.2965832623</v>
      </c>
      <c r="L81" s="891">
        <f>+IF(ISERROR(K81/K$11),"",K81/K$11)</f>
        <v>0.11706187351356587</v>
      </c>
      <c r="AB81" s="46">
        <v>178</v>
      </c>
    </row>
    <row r="82" spans="1:28" ht="15.6" x14ac:dyDescent="0.3">
      <c r="A82" s="433"/>
      <c r="B82" s="785"/>
      <c r="C82" s="880"/>
      <c r="D82" s="786"/>
      <c r="E82" s="880"/>
      <c r="F82" s="786"/>
      <c r="G82" s="880"/>
      <c r="H82" s="786"/>
      <c r="I82" s="880"/>
      <c r="J82" s="786"/>
      <c r="K82" s="880"/>
      <c r="L82" s="786"/>
      <c r="AB82" s="46">
        <v>179</v>
      </c>
    </row>
    <row r="83" spans="1:28" ht="9" customHeight="1" x14ac:dyDescent="0.3">
      <c r="A83" s="433"/>
      <c r="B83" s="787"/>
      <c r="C83" s="883"/>
      <c r="D83" s="789"/>
      <c r="E83" s="883"/>
      <c r="F83" s="789"/>
      <c r="G83" s="883"/>
      <c r="H83" s="789"/>
      <c r="I83" s="883"/>
      <c r="J83" s="789"/>
      <c r="K83" s="883"/>
      <c r="L83" s="789"/>
      <c r="AB83" s="46">
        <v>180</v>
      </c>
    </row>
    <row r="84" spans="1:28" ht="15.6" x14ac:dyDescent="0.3">
      <c r="A84" s="433"/>
      <c r="B84" s="787"/>
      <c r="C84" s="883"/>
      <c r="D84" s="789"/>
      <c r="E84" s="883"/>
      <c r="F84" s="789"/>
      <c r="G84" s="883"/>
      <c r="H84" s="789"/>
      <c r="I84" s="883"/>
      <c r="J84" s="789"/>
      <c r="K84" s="883"/>
      <c r="L84" s="789"/>
    </row>
    <row r="85" spans="1:28" ht="15.6" hidden="1" outlineLevel="1" x14ac:dyDescent="0.3">
      <c r="A85" s="433"/>
      <c r="B85" s="787"/>
      <c r="C85" s="883"/>
      <c r="D85" s="789"/>
      <c r="E85" s="883"/>
      <c r="F85" s="789"/>
      <c r="G85" s="883"/>
      <c r="H85" s="789"/>
      <c r="I85" s="883"/>
      <c r="J85" s="789"/>
      <c r="K85" s="883"/>
      <c r="L85" s="789"/>
      <c r="AB85" s="46">
        <v>182</v>
      </c>
    </row>
    <row r="86" spans="1:28" ht="15.6" collapsed="1" x14ac:dyDescent="0.3">
      <c r="A86" s="433"/>
      <c r="B86" s="787"/>
      <c r="C86" s="883"/>
      <c r="D86" s="789"/>
      <c r="E86" s="883"/>
      <c r="F86" s="789"/>
      <c r="G86" s="883"/>
      <c r="H86" s="789"/>
      <c r="I86" s="883"/>
      <c r="J86" s="789"/>
      <c r="K86" s="883"/>
      <c r="L86" s="789"/>
      <c r="AB86" s="46">
        <v>183</v>
      </c>
    </row>
    <row r="87" spans="1:28" ht="15.6" x14ac:dyDescent="0.3">
      <c r="A87" s="433"/>
      <c r="B87" s="787"/>
      <c r="C87" s="883"/>
      <c r="D87" s="789"/>
      <c r="E87" s="883"/>
      <c r="F87" s="789"/>
      <c r="G87" s="883"/>
      <c r="H87" s="789"/>
      <c r="I87" s="883"/>
      <c r="J87" s="789"/>
      <c r="K87" s="883"/>
      <c r="L87" s="789"/>
      <c r="AB87" s="46">
        <v>184</v>
      </c>
    </row>
    <row r="88" spans="1:28" ht="15.6" x14ac:dyDescent="0.3">
      <c r="A88" s="433"/>
      <c r="B88" s="787"/>
      <c r="C88" s="883"/>
      <c r="D88" s="789"/>
      <c r="E88" s="883"/>
      <c r="F88" s="789"/>
      <c r="G88" s="883"/>
      <c r="H88" s="789"/>
      <c r="I88" s="883"/>
      <c r="J88" s="789"/>
      <c r="K88" s="883"/>
      <c r="L88" s="789"/>
      <c r="AB88" s="46">
        <v>185</v>
      </c>
    </row>
    <row r="89" spans="1:28" ht="15.6" x14ac:dyDescent="0.3">
      <c r="A89" s="433"/>
      <c r="B89" s="787"/>
      <c r="C89" s="883"/>
      <c r="D89" s="789"/>
      <c r="E89" s="883"/>
      <c r="F89" s="789"/>
      <c r="G89" s="883"/>
      <c r="H89" s="789"/>
      <c r="I89" s="883"/>
      <c r="J89" s="789"/>
      <c r="K89" s="883"/>
      <c r="L89" s="789"/>
      <c r="AB89" s="46">
        <v>186</v>
      </c>
    </row>
    <row r="90" spans="1:28" ht="15.6" x14ac:dyDescent="0.3">
      <c r="A90" s="433"/>
      <c r="B90" s="787"/>
      <c r="C90" s="883"/>
      <c r="D90" s="789"/>
      <c r="E90" s="883"/>
      <c r="F90" s="789"/>
      <c r="G90" s="883"/>
      <c r="H90" s="789"/>
      <c r="I90" s="883"/>
      <c r="J90" s="789"/>
      <c r="K90" s="883"/>
      <c r="L90" s="789"/>
      <c r="AB90" s="46">
        <v>187</v>
      </c>
    </row>
    <row r="91" spans="1:28" s="158" customFormat="1" ht="24" customHeight="1" x14ac:dyDescent="0.25">
      <c r="A91" s="453"/>
      <c r="B91" s="790"/>
      <c r="C91" s="884"/>
      <c r="D91" s="792"/>
      <c r="E91" s="884"/>
      <c r="F91" s="792"/>
      <c r="G91" s="884"/>
      <c r="H91" s="792"/>
      <c r="I91" s="884"/>
      <c r="J91" s="792"/>
      <c r="K91" s="884"/>
      <c r="L91" s="792"/>
      <c r="M91" s="46"/>
      <c r="N91" s="46"/>
      <c r="AB91" s="46">
        <v>188</v>
      </c>
    </row>
    <row r="92" spans="1:28" ht="15.6" x14ac:dyDescent="0.3">
      <c r="A92" s="433"/>
      <c r="B92" s="793"/>
      <c r="C92" s="885"/>
      <c r="D92" s="795"/>
      <c r="E92" s="885"/>
      <c r="F92" s="795"/>
      <c r="G92" s="885"/>
      <c r="H92" s="795"/>
      <c r="I92" s="885"/>
      <c r="J92" s="795"/>
      <c r="K92" s="885"/>
      <c r="L92" s="795"/>
      <c r="AB92" s="46">
        <v>189</v>
      </c>
    </row>
    <row r="93" spans="1:28" ht="15.6" x14ac:dyDescent="0.3">
      <c r="A93" s="433"/>
      <c r="B93" s="787"/>
      <c r="C93" s="883"/>
      <c r="D93" s="789"/>
      <c r="E93" s="883"/>
      <c r="F93" s="789"/>
      <c r="G93" s="883"/>
      <c r="H93" s="789"/>
      <c r="I93" s="883"/>
      <c r="J93" s="789"/>
      <c r="K93" s="883"/>
      <c r="L93" s="789"/>
      <c r="AB93" s="46">
        <v>190</v>
      </c>
    </row>
    <row r="94" spans="1:28" ht="15.6" x14ac:dyDescent="0.3">
      <c r="A94" s="433"/>
      <c r="B94" s="787"/>
      <c r="C94" s="883"/>
      <c r="D94" s="789"/>
      <c r="E94" s="883"/>
      <c r="F94" s="789"/>
      <c r="G94" s="883"/>
      <c r="H94" s="789"/>
      <c r="I94" s="883"/>
      <c r="J94" s="789"/>
      <c r="K94" s="883"/>
      <c r="L94" s="789"/>
      <c r="AB94" s="46">
        <v>191</v>
      </c>
    </row>
    <row r="95" spans="1:28" ht="15.6" x14ac:dyDescent="0.3">
      <c r="A95" s="433"/>
      <c r="B95" s="787"/>
      <c r="C95" s="883"/>
      <c r="D95" s="789"/>
      <c r="E95" s="883"/>
      <c r="F95" s="789"/>
      <c r="G95" s="883"/>
      <c r="H95" s="789"/>
      <c r="I95" s="883"/>
      <c r="J95" s="789"/>
      <c r="K95" s="883"/>
      <c r="L95" s="789"/>
      <c r="AB95" s="46">
        <v>192</v>
      </c>
    </row>
    <row r="96" spans="1:28" ht="15.6" x14ac:dyDescent="0.3">
      <c r="A96" s="433"/>
      <c r="B96" s="787"/>
      <c r="C96" s="883"/>
      <c r="D96" s="789"/>
      <c r="E96" s="883"/>
      <c r="F96" s="789"/>
      <c r="G96" s="883"/>
      <c r="H96" s="789"/>
      <c r="I96" s="883"/>
      <c r="J96" s="789"/>
      <c r="K96" s="883"/>
      <c r="L96" s="789"/>
      <c r="AB96" s="46">
        <v>193</v>
      </c>
    </row>
    <row r="97" spans="1:28" ht="15.6" x14ac:dyDescent="0.3">
      <c r="A97" s="433"/>
      <c r="B97" s="787"/>
      <c r="C97" s="883"/>
      <c r="D97" s="789"/>
      <c r="E97" s="883"/>
      <c r="F97" s="789"/>
      <c r="G97" s="883"/>
      <c r="H97" s="789"/>
      <c r="I97" s="883"/>
      <c r="J97" s="789"/>
      <c r="K97" s="883"/>
      <c r="L97" s="789"/>
      <c r="AB97" s="46">
        <v>194</v>
      </c>
    </row>
    <row r="98" spans="1:28" s="158" customFormat="1" ht="24" customHeight="1" x14ac:dyDescent="0.25">
      <c r="A98" s="453"/>
      <c r="B98" s="790"/>
      <c r="C98" s="884"/>
      <c r="D98" s="792"/>
      <c r="E98" s="884"/>
      <c r="F98" s="792"/>
      <c r="G98" s="884"/>
      <c r="H98" s="792"/>
      <c r="I98" s="884"/>
      <c r="J98" s="792"/>
      <c r="K98" s="884"/>
      <c r="L98" s="792"/>
      <c r="M98" s="46"/>
      <c r="N98" s="46"/>
      <c r="AB98" s="46">
        <v>195</v>
      </c>
    </row>
    <row r="99" spans="1:28" ht="15.6" x14ac:dyDescent="0.3">
      <c r="A99" s="433"/>
      <c r="B99" s="793"/>
      <c r="C99" s="885"/>
      <c r="D99" s="795"/>
      <c r="E99" s="885"/>
      <c r="F99" s="795"/>
      <c r="G99" s="885"/>
      <c r="H99" s="795"/>
      <c r="I99" s="885"/>
      <c r="J99" s="795"/>
      <c r="K99" s="885"/>
      <c r="L99" s="795"/>
      <c r="AB99" s="46">
        <v>196</v>
      </c>
    </row>
    <row r="100" spans="1:28" ht="15.6" x14ac:dyDescent="0.3">
      <c r="A100" s="433"/>
      <c r="B100" s="787"/>
      <c r="C100" s="883"/>
      <c r="D100" s="789"/>
      <c r="E100" s="883"/>
      <c r="F100" s="789"/>
      <c r="G100" s="883"/>
      <c r="H100" s="789"/>
      <c r="I100" s="883"/>
      <c r="J100" s="789"/>
      <c r="K100" s="883"/>
      <c r="L100" s="789"/>
      <c r="AB100" s="46">
        <v>197</v>
      </c>
    </row>
    <row r="101" spans="1:28" ht="15.6" x14ac:dyDescent="0.3">
      <c r="A101" s="433"/>
      <c r="B101" s="787"/>
      <c r="C101" s="883"/>
      <c r="D101" s="789"/>
      <c r="E101" s="883"/>
      <c r="F101" s="789"/>
      <c r="G101" s="883"/>
      <c r="H101" s="789"/>
      <c r="I101" s="883"/>
      <c r="J101" s="789"/>
      <c r="K101" s="883"/>
      <c r="L101" s="789"/>
      <c r="AB101" s="46">
        <v>198</v>
      </c>
    </row>
    <row r="102" spans="1:28" ht="15.6" x14ac:dyDescent="0.3">
      <c r="A102" s="433"/>
      <c r="B102" s="787"/>
      <c r="C102" s="883"/>
      <c r="D102" s="789"/>
      <c r="E102" s="883"/>
      <c r="F102" s="789"/>
      <c r="G102" s="883"/>
      <c r="H102" s="789"/>
      <c r="I102" s="883"/>
      <c r="J102" s="789"/>
      <c r="K102" s="883"/>
      <c r="L102" s="789"/>
      <c r="AB102" s="46">
        <v>199</v>
      </c>
    </row>
    <row r="103" spans="1:28" ht="15.6" x14ac:dyDescent="0.3">
      <c r="A103" s="433"/>
      <c r="B103" s="787"/>
      <c r="C103" s="883"/>
      <c r="D103" s="789"/>
      <c r="E103" s="883"/>
      <c r="F103" s="789"/>
      <c r="G103" s="883"/>
      <c r="H103" s="789"/>
      <c r="I103" s="883"/>
      <c r="J103" s="789"/>
      <c r="K103" s="883"/>
      <c r="L103" s="789"/>
      <c r="AB103" s="46">
        <v>200</v>
      </c>
    </row>
    <row r="104" spans="1:28" s="158" customFormat="1" ht="24" customHeight="1" x14ac:dyDescent="0.25">
      <c r="A104" s="453"/>
      <c r="B104" s="790"/>
      <c r="C104" s="884"/>
      <c r="D104" s="792"/>
      <c r="E104" s="884"/>
      <c r="F104" s="792"/>
      <c r="G104" s="884"/>
      <c r="H104" s="792"/>
      <c r="I104" s="884"/>
      <c r="J104" s="792"/>
      <c r="K104" s="884"/>
      <c r="L104" s="792"/>
      <c r="M104" s="46"/>
      <c r="N104" s="46"/>
      <c r="AB104" s="46">
        <v>201</v>
      </c>
    </row>
    <row r="105" spans="1:28" ht="15.6" x14ac:dyDescent="0.3">
      <c r="A105" s="433"/>
      <c r="B105" s="793"/>
      <c r="C105" s="885"/>
      <c r="D105" s="795"/>
      <c r="E105" s="885"/>
      <c r="F105" s="795"/>
      <c r="G105" s="885"/>
      <c r="H105" s="795"/>
      <c r="I105" s="885"/>
      <c r="J105" s="795"/>
      <c r="K105" s="885"/>
      <c r="L105" s="795"/>
      <c r="AB105" s="46">
        <v>202</v>
      </c>
    </row>
    <row r="106" spans="1:28" ht="15.6" x14ac:dyDescent="0.3">
      <c r="A106" s="433"/>
      <c r="B106" s="787"/>
      <c r="C106" s="883"/>
      <c r="D106" s="789"/>
      <c r="E106" s="883"/>
      <c r="F106" s="789"/>
      <c r="G106" s="883"/>
      <c r="H106" s="789"/>
      <c r="I106" s="883"/>
      <c r="J106" s="789"/>
      <c r="K106" s="883"/>
      <c r="L106" s="789"/>
      <c r="AB106" s="46">
        <v>203</v>
      </c>
    </row>
    <row r="107" spans="1:28" s="158" customFormat="1" ht="38.25" customHeight="1" x14ac:dyDescent="0.25">
      <c r="A107" s="453"/>
      <c r="B107" s="796"/>
      <c r="C107" s="886"/>
      <c r="D107" s="798"/>
      <c r="E107" s="886"/>
      <c r="F107" s="798"/>
      <c r="G107" s="886"/>
      <c r="H107" s="798"/>
      <c r="I107" s="886"/>
      <c r="J107" s="798"/>
      <c r="K107" s="886"/>
      <c r="L107" s="798"/>
      <c r="M107" s="46"/>
      <c r="N107" s="46"/>
      <c r="AB107" s="46">
        <v>204</v>
      </c>
    </row>
    <row r="108" spans="1:28" ht="15.6" x14ac:dyDescent="0.3">
      <c r="A108" s="433"/>
      <c r="B108" s="793"/>
      <c r="C108" s="885"/>
      <c r="D108" s="795"/>
      <c r="E108" s="885"/>
      <c r="F108" s="795"/>
      <c r="G108" s="885"/>
      <c r="H108" s="795"/>
      <c r="I108" s="885"/>
      <c r="J108" s="795"/>
      <c r="K108" s="885"/>
      <c r="L108" s="795"/>
      <c r="AB108" s="46">
        <v>205</v>
      </c>
    </row>
    <row r="109" spans="1:28" ht="15.6" x14ac:dyDescent="0.3">
      <c r="A109" s="433"/>
      <c r="B109" s="787"/>
      <c r="C109" s="883"/>
      <c r="D109" s="789"/>
      <c r="E109" s="883"/>
      <c r="F109" s="789"/>
      <c r="G109" s="883"/>
      <c r="H109" s="789"/>
      <c r="I109" s="883"/>
      <c r="J109" s="789"/>
      <c r="K109" s="883"/>
      <c r="L109" s="789"/>
      <c r="AB109" s="46">
        <v>206</v>
      </c>
    </row>
    <row r="110" spans="1:28" ht="15.6" x14ac:dyDescent="0.3">
      <c r="A110" s="433"/>
      <c r="B110" s="787"/>
      <c r="C110" s="883"/>
      <c r="D110" s="789"/>
      <c r="E110" s="883"/>
      <c r="F110" s="789"/>
      <c r="G110" s="883"/>
      <c r="H110" s="789"/>
      <c r="I110" s="883"/>
      <c r="J110" s="789"/>
      <c r="K110" s="883"/>
      <c r="L110" s="789"/>
      <c r="AB110" s="46">
        <v>207</v>
      </c>
    </row>
    <row r="111" spans="1:28" ht="15.6" x14ac:dyDescent="0.3">
      <c r="A111" s="433"/>
      <c r="B111" s="787"/>
      <c r="C111" s="883"/>
      <c r="D111" s="789"/>
      <c r="E111" s="883"/>
      <c r="F111" s="789"/>
      <c r="G111" s="883"/>
      <c r="H111" s="789"/>
      <c r="I111" s="883"/>
      <c r="J111" s="789"/>
      <c r="K111" s="883"/>
      <c r="L111" s="789"/>
      <c r="AB111" s="46">
        <v>208</v>
      </c>
    </row>
    <row r="112" spans="1:28" ht="15.6" x14ac:dyDescent="0.3">
      <c r="A112" s="433"/>
      <c r="B112" s="787"/>
      <c r="C112" s="883"/>
      <c r="D112" s="789"/>
      <c r="E112" s="883"/>
      <c r="F112" s="789"/>
      <c r="G112" s="883"/>
      <c r="H112" s="789"/>
      <c r="I112" s="883"/>
      <c r="J112" s="789"/>
      <c r="K112" s="883"/>
      <c r="L112" s="789"/>
      <c r="AB112" s="46">
        <v>209</v>
      </c>
    </row>
    <row r="113" spans="1:28" ht="15.6" x14ac:dyDescent="0.3">
      <c r="A113" s="433"/>
      <c r="B113" s="787"/>
      <c r="C113" s="883"/>
      <c r="D113" s="789"/>
      <c r="E113" s="883"/>
      <c r="F113" s="789"/>
      <c r="G113" s="883"/>
      <c r="H113" s="789"/>
      <c r="I113" s="883"/>
      <c r="J113" s="789"/>
      <c r="K113" s="883"/>
      <c r="L113" s="789"/>
      <c r="AB113" s="46">
        <v>210</v>
      </c>
    </row>
    <row r="114" spans="1:28" ht="15.6" x14ac:dyDescent="0.3">
      <c r="A114" s="433"/>
      <c r="B114" s="787"/>
      <c r="C114" s="883"/>
      <c r="D114" s="789"/>
      <c r="E114" s="883"/>
      <c r="F114" s="789"/>
      <c r="G114" s="883"/>
      <c r="H114" s="789"/>
      <c r="I114" s="883"/>
      <c r="J114" s="789"/>
      <c r="K114" s="883"/>
      <c r="L114" s="789"/>
      <c r="AB114" s="46">
        <v>211</v>
      </c>
    </row>
    <row r="115" spans="1:28" ht="15.6" x14ac:dyDescent="0.3">
      <c r="A115" s="433"/>
      <c r="B115" s="787"/>
      <c r="C115" s="883"/>
      <c r="D115" s="789"/>
      <c r="E115" s="883"/>
      <c r="F115" s="789"/>
      <c r="G115" s="883"/>
      <c r="H115" s="789"/>
      <c r="I115" s="883"/>
      <c r="J115" s="789"/>
      <c r="K115" s="883"/>
      <c r="L115" s="789"/>
      <c r="AB115" s="46">
        <v>212</v>
      </c>
    </row>
    <row r="116" spans="1:28" s="158" customFormat="1" ht="38.25" customHeight="1" x14ac:dyDescent="0.25">
      <c r="A116" s="453"/>
      <c r="B116" s="796"/>
      <c r="C116" s="886"/>
      <c r="D116" s="798"/>
      <c r="E116" s="886"/>
      <c r="F116" s="798"/>
      <c r="G116" s="886"/>
      <c r="H116" s="798"/>
      <c r="I116" s="886"/>
      <c r="J116" s="798"/>
      <c r="K116" s="886"/>
      <c r="L116" s="798"/>
      <c r="M116" s="46"/>
      <c r="N116" s="46"/>
      <c r="AB116" s="46">
        <v>213</v>
      </c>
    </row>
    <row r="117" spans="1:28" x14ac:dyDescent="0.25">
      <c r="B117" s="313"/>
      <c r="C117" s="887"/>
      <c r="D117" s="277"/>
      <c r="E117" s="887"/>
      <c r="F117" s="277"/>
      <c r="G117" s="887"/>
      <c r="H117" s="277"/>
      <c r="I117" s="887"/>
      <c r="J117" s="277"/>
      <c r="K117" s="887"/>
      <c r="L117" s="277"/>
    </row>
    <row r="118" spans="1:28" x14ac:dyDescent="0.25">
      <c r="B118" s="313"/>
      <c r="C118" s="887"/>
      <c r="D118" s="277"/>
      <c r="E118" s="887"/>
      <c r="F118" s="277"/>
      <c r="G118" s="887"/>
      <c r="H118" s="277"/>
      <c r="I118" s="887"/>
      <c r="J118" s="277"/>
      <c r="K118" s="887"/>
      <c r="L118" s="277"/>
    </row>
    <row r="119" spans="1:28" x14ac:dyDescent="0.25">
      <c r="B119" s="313"/>
      <c r="C119" s="887"/>
      <c r="D119" s="277"/>
      <c r="E119" s="887"/>
      <c r="F119" s="277"/>
      <c r="G119" s="887"/>
      <c r="H119" s="277"/>
      <c r="I119" s="887"/>
      <c r="J119" s="277"/>
      <c r="K119" s="887"/>
      <c r="L119" s="277"/>
    </row>
    <row r="120" spans="1:28" x14ac:dyDescent="0.25">
      <c r="B120" s="313"/>
      <c r="C120" s="887"/>
      <c r="D120" s="799"/>
      <c r="E120" s="887"/>
      <c r="F120" s="277"/>
      <c r="G120" s="887"/>
      <c r="H120" s="277"/>
      <c r="I120" s="887"/>
      <c r="J120" s="277"/>
      <c r="K120" s="887"/>
      <c r="L120" s="277"/>
    </row>
    <row r="121" spans="1:28" x14ac:dyDescent="0.25">
      <c r="B121" s="313"/>
      <c r="C121" s="887"/>
      <c r="D121" s="277"/>
      <c r="E121" s="887"/>
      <c r="F121" s="277"/>
      <c r="G121" s="887"/>
      <c r="H121" s="277"/>
      <c r="I121" s="887"/>
      <c r="J121" s="277"/>
      <c r="K121" s="887"/>
      <c r="L121" s="277"/>
    </row>
    <row r="122" spans="1:28" x14ac:dyDescent="0.25">
      <c r="B122" s="313"/>
      <c r="C122" s="887"/>
      <c r="D122" s="277"/>
      <c r="E122" s="887"/>
      <c r="F122" s="277"/>
      <c r="G122" s="887"/>
      <c r="H122" s="277"/>
      <c r="I122" s="887"/>
      <c r="J122" s="277"/>
      <c r="K122" s="887"/>
      <c r="L122" s="277"/>
    </row>
    <row r="123" spans="1:28" x14ac:dyDescent="0.25">
      <c r="B123" s="313"/>
      <c r="C123" s="887"/>
      <c r="D123" s="277"/>
      <c r="E123" s="887"/>
      <c r="F123" s="277"/>
      <c r="G123" s="887"/>
      <c r="H123" s="277"/>
      <c r="I123" s="887"/>
      <c r="J123" s="277"/>
      <c r="K123" s="887"/>
      <c r="L123" s="277"/>
    </row>
    <row r="124" spans="1:28" x14ac:dyDescent="0.25">
      <c r="B124" s="313"/>
      <c r="C124" s="887"/>
      <c r="D124" s="277"/>
      <c r="E124" s="887"/>
      <c r="F124" s="277"/>
      <c r="G124" s="887"/>
      <c r="H124" s="277"/>
      <c r="I124" s="887"/>
      <c r="J124" s="277"/>
      <c r="K124" s="887"/>
      <c r="L124" s="277"/>
    </row>
    <row r="125" spans="1:28" x14ac:dyDescent="0.25">
      <c r="B125" s="313"/>
      <c r="C125" s="887"/>
      <c r="D125" s="277"/>
      <c r="E125" s="887"/>
      <c r="F125" s="277"/>
      <c r="G125" s="887"/>
      <c r="H125" s="277"/>
      <c r="I125" s="887"/>
      <c r="J125" s="277"/>
      <c r="K125" s="887"/>
      <c r="L125" s="277"/>
    </row>
    <row r="126" spans="1:28" x14ac:dyDescent="0.25">
      <c r="B126" s="313"/>
      <c r="C126" s="887"/>
      <c r="D126" s="277"/>
      <c r="E126" s="887"/>
      <c r="F126" s="277"/>
      <c r="G126" s="887"/>
      <c r="H126" s="277"/>
      <c r="I126" s="887"/>
      <c r="J126" s="277"/>
      <c r="K126" s="887"/>
      <c r="L126" s="277"/>
    </row>
    <row r="127" spans="1:28" x14ac:dyDescent="0.25">
      <c r="B127" s="313"/>
      <c r="C127" s="887"/>
      <c r="D127" s="277"/>
      <c r="E127" s="887"/>
      <c r="F127" s="277"/>
      <c r="G127" s="887"/>
      <c r="H127" s="277"/>
      <c r="I127" s="887"/>
      <c r="J127" s="277"/>
      <c r="K127" s="887"/>
      <c r="L127" s="277"/>
    </row>
    <row r="128" spans="1:28" x14ac:dyDescent="0.25">
      <c r="B128" s="313"/>
      <c r="C128" s="887"/>
      <c r="D128" s="277"/>
      <c r="E128" s="887"/>
      <c r="F128" s="277"/>
      <c r="G128" s="887"/>
      <c r="H128" s="277"/>
      <c r="I128" s="887"/>
      <c r="J128" s="277"/>
      <c r="K128" s="887"/>
      <c r="L128" s="277"/>
    </row>
    <row r="129" spans="2:12" x14ac:dyDescent="0.25">
      <c r="B129" s="313"/>
      <c r="C129" s="887"/>
      <c r="D129" s="277"/>
      <c r="E129" s="887"/>
      <c r="F129" s="277"/>
      <c r="G129" s="887"/>
      <c r="H129" s="277"/>
      <c r="I129" s="887"/>
      <c r="J129" s="277"/>
      <c r="K129" s="887"/>
      <c r="L129" s="277"/>
    </row>
    <row r="130" spans="2:12" x14ac:dyDescent="0.25">
      <c r="B130" s="313"/>
      <c r="C130" s="887"/>
      <c r="D130" s="277"/>
      <c r="E130" s="887"/>
      <c r="F130" s="277"/>
      <c r="G130" s="887"/>
      <c r="H130" s="277"/>
      <c r="I130" s="887"/>
      <c r="J130" s="277"/>
      <c r="K130" s="887"/>
      <c r="L130" s="277"/>
    </row>
    <row r="131" spans="2:12" x14ac:dyDescent="0.25">
      <c r="B131" s="313"/>
      <c r="C131" s="887"/>
      <c r="D131" s="277"/>
      <c r="E131" s="887"/>
      <c r="F131" s="277"/>
      <c r="G131" s="887"/>
      <c r="H131" s="277"/>
      <c r="I131" s="887"/>
      <c r="J131" s="277"/>
      <c r="K131" s="887"/>
      <c r="L131" s="277"/>
    </row>
    <row r="132" spans="2:12" x14ac:dyDescent="0.25">
      <c r="B132" s="313"/>
      <c r="C132" s="887"/>
      <c r="D132" s="277"/>
      <c r="E132" s="887"/>
      <c r="F132" s="277"/>
      <c r="G132" s="887"/>
      <c r="H132" s="277"/>
      <c r="I132" s="887"/>
      <c r="J132" s="277"/>
      <c r="K132" s="887"/>
      <c r="L132" s="277"/>
    </row>
    <row r="133" spans="2:12" x14ac:dyDescent="0.25">
      <c r="B133" s="313"/>
      <c r="C133" s="887"/>
      <c r="D133" s="277"/>
      <c r="E133" s="887"/>
      <c r="F133" s="277"/>
      <c r="G133" s="887"/>
      <c r="H133" s="277"/>
      <c r="I133" s="887"/>
      <c r="J133" s="277"/>
      <c r="K133" s="887"/>
      <c r="L133" s="277"/>
    </row>
    <row r="134" spans="2:12" x14ac:dyDescent="0.25">
      <c r="B134" s="313"/>
      <c r="C134" s="887"/>
      <c r="D134" s="277"/>
      <c r="E134" s="887"/>
      <c r="F134" s="277"/>
      <c r="G134" s="887"/>
      <c r="H134" s="277"/>
      <c r="I134" s="887"/>
      <c r="J134" s="277"/>
      <c r="K134" s="887"/>
      <c r="L134" s="277"/>
    </row>
    <row r="135" spans="2:12" x14ac:dyDescent="0.25">
      <c r="B135" s="313"/>
      <c r="C135" s="887"/>
      <c r="D135" s="277"/>
      <c r="E135" s="887"/>
      <c r="F135" s="277"/>
      <c r="G135" s="887"/>
      <c r="H135" s="277"/>
      <c r="I135" s="887"/>
      <c r="J135" s="277"/>
      <c r="K135" s="887"/>
      <c r="L135" s="277"/>
    </row>
    <row r="136" spans="2:12" x14ac:dyDescent="0.25">
      <c r="B136" s="313"/>
      <c r="C136" s="887"/>
      <c r="D136" s="277"/>
      <c r="E136" s="887"/>
      <c r="F136" s="277"/>
      <c r="G136" s="887"/>
      <c r="H136" s="277"/>
      <c r="I136" s="887"/>
      <c r="J136" s="277"/>
      <c r="K136" s="887"/>
      <c r="L136" s="277"/>
    </row>
    <row r="137" spans="2:12" x14ac:dyDescent="0.25">
      <c r="B137" s="313"/>
      <c r="C137" s="887"/>
      <c r="D137" s="277"/>
      <c r="E137" s="887"/>
      <c r="F137" s="277"/>
      <c r="G137" s="887"/>
      <c r="H137" s="277"/>
      <c r="I137" s="887"/>
      <c r="J137" s="277"/>
      <c r="K137" s="887"/>
      <c r="L137" s="277"/>
    </row>
    <row r="138" spans="2:12" x14ac:dyDescent="0.25">
      <c r="B138" s="313"/>
      <c r="C138" s="887"/>
      <c r="D138" s="277"/>
      <c r="E138" s="887"/>
      <c r="F138" s="277"/>
      <c r="G138" s="887"/>
      <c r="H138" s="277"/>
      <c r="I138" s="887"/>
      <c r="J138" s="277"/>
      <c r="K138" s="887"/>
      <c r="L138" s="277"/>
    </row>
    <row r="139" spans="2:12" x14ac:dyDescent="0.25">
      <c r="B139" s="313"/>
      <c r="C139" s="887"/>
      <c r="D139" s="277"/>
      <c r="E139" s="887"/>
      <c r="F139" s="277"/>
      <c r="G139" s="887"/>
      <c r="H139" s="277"/>
      <c r="I139" s="887"/>
      <c r="J139" s="277"/>
      <c r="K139" s="887"/>
      <c r="L139" s="277"/>
    </row>
    <row r="140" spans="2:12" x14ac:dyDescent="0.25">
      <c r="B140" s="313"/>
      <c r="C140" s="887"/>
      <c r="D140" s="277"/>
      <c r="E140" s="887"/>
      <c r="F140" s="277"/>
      <c r="G140" s="887"/>
      <c r="H140" s="277"/>
      <c r="I140" s="887"/>
      <c r="J140" s="277"/>
      <c r="K140" s="887"/>
      <c r="L140" s="277"/>
    </row>
    <row r="141" spans="2:12" x14ac:dyDescent="0.25">
      <c r="B141" s="313"/>
      <c r="C141" s="887"/>
      <c r="D141" s="277"/>
      <c r="E141" s="887"/>
      <c r="F141" s="277"/>
      <c r="G141" s="887"/>
      <c r="H141" s="277"/>
      <c r="I141" s="887"/>
      <c r="J141" s="277"/>
      <c r="K141" s="887"/>
      <c r="L141" s="277"/>
    </row>
    <row r="142" spans="2:12" x14ac:dyDescent="0.25">
      <c r="B142" s="313"/>
      <c r="C142" s="887"/>
      <c r="D142" s="277"/>
      <c r="E142" s="887"/>
      <c r="F142" s="277"/>
      <c r="G142" s="887"/>
      <c r="H142" s="277"/>
      <c r="I142" s="887"/>
      <c r="J142" s="277"/>
      <c r="K142" s="887"/>
      <c r="L142" s="277"/>
    </row>
    <row r="143" spans="2:12" x14ac:dyDescent="0.25">
      <c r="B143" s="313"/>
      <c r="C143" s="887"/>
      <c r="D143" s="277"/>
      <c r="E143" s="887"/>
      <c r="F143" s="277"/>
      <c r="G143" s="887"/>
      <c r="H143" s="277"/>
      <c r="I143" s="887"/>
      <c r="J143" s="277"/>
      <c r="K143" s="887"/>
      <c r="L143" s="277"/>
    </row>
    <row r="144" spans="2:12" x14ac:dyDescent="0.25">
      <c r="B144" s="313"/>
      <c r="C144" s="887"/>
      <c r="D144" s="277"/>
      <c r="E144" s="887"/>
      <c r="F144" s="277"/>
      <c r="G144" s="887"/>
      <c r="H144" s="277"/>
      <c r="I144" s="887"/>
      <c r="J144" s="277"/>
      <c r="K144" s="887"/>
      <c r="L144" s="277"/>
    </row>
    <row r="145" spans="2:12" x14ac:dyDescent="0.25">
      <c r="B145" s="313"/>
      <c r="C145" s="887"/>
      <c r="D145" s="277"/>
      <c r="E145" s="887"/>
      <c r="F145" s="277"/>
      <c r="G145" s="887"/>
      <c r="H145" s="277"/>
      <c r="I145" s="887"/>
      <c r="J145" s="277"/>
      <c r="K145" s="887"/>
      <c r="L145" s="277"/>
    </row>
    <row r="146" spans="2:12" x14ac:dyDescent="0.25">
      <c r="B146" s="313"/>
      <c r="C146" s="887"/>
      <c r="D146" s="277"/>
      <c r="E146" s="887"/>
      <c r="F146" s="277"/>
      <c r="G146" s="887"/>
      <c r="H146" s="277"/>
      <c r="I146" s="887"/>
      <c r="J146" s="277"/>
      <c r="K146" s="887"/>
      <c r="L146" s="277"/>
    </row>
    <row r="147" spans="2:12" x14ac:dyDescent="0.25">
      <c r="B147" s="313"/>
      <c r="C147" s="887"/>
      <c r="D147" s="277"/>
      <c r="E147" s="887"/>
      <c r="F147" s="277"/>
      <c r="G147" s="887"/>
      <c r="H147" s="277"/>
      <c r="I147" s="887"/>
      <c r="J147" s="277"/>
      <c r="K147" s="887"/>
      <c r="L147" s="277"/>
    </row>
    <row r="148" spans="2:12" x14ac:dyDescent="0.25">
      <c r="B148" s="313"/>
      <c r="C148" s="887"/>
      <c r="D148" s="277"/>
      <c r="E148" s="887"/>
      <c r="F148" s="277"/>
      <c r="G148" s="887"/>
      <c r="H148" s="277"/>
      <c r="I148" s="887"/>
      <c r="J148" s="277"/>
      <c r="K148" s="887"/>
      <c r="L148" s="277"/>
    </row>
    <row r="149" spans="2:12" x14ac:dyDescent="0.25">
      <c r="B149" s="313"/>
      <c r="C149" s="887"/>
      <c r="D149" s="277"/>
      <c r="E149" s="887"/>
      <c r="F149" s="277"/>
      <c r="G149" s="887"/>
      <c r="H149" s="277"/>
      <c r="I149" s="887"/>
      <c r="J149" s="277"/>
      <c r="K149" s="887"/>
      <c r="L149" s="277"/>
    </row>
    <row r="150" spans="2:12" x14ac:dyDescent="0.25">
      <c r="B150" s="313"/>
      <c r="C150" s="887"/>
      <c r="D150" s="277"/>
      <c r="E150" s="887"/>
      <c r="F150" s="277"/>
      <c r="G150" s="887"/>
      <c r="H150" s="277"/>
      <c r="I150" s="887"/>
      <c r="J150" s="277"/>
      <c r="K150" s="887"/>
      <c r="L150" s="277"/>
    </row>
    <row r="151" spans="2:12" x14ac:dyDescent="0.25">
      <c r="B151" s="313"/>
      <c r="C151" s="887"/>
      <c r="D151" s="277"/>
      <c r="E151" s="887"/>
      <c r="F151" s="277"/>
      <c r="G151" s="887"/>
      <c r="H151" s="277"/>
      <c r="I151" s="887"/>
      <c r="J151" s="277"/>
      <c r="K151" s="887"/>
      <c r="L151" s="277"/>
    </row>
    <row r="152" spans="2:12" x14ac:dyDescent="0.25">
      <c r="B152" s="313"/>
      <c r="C152" s="887"/>
      <c r="D152" s="277"/>
      <c r="E152" s="887"/>
      <c r="F152" s="277"/>
      <c r="G152" s="887"/>
      <c r="H152" s="277"/>
      <c r="I152" s="887"/>
      <c r="J152" s="277"/>
      <c r="K152" s="887"/>
      <c r="L152" s="277"/>
    </row>
    <row r="153" spans="2:12" x14ac:dyDescent="0.25">
      <c r="B153" s="313"/>
      <c r="C153" s="887"/>
      <c r="D153" s="277"/>
      <c r="E153" s="887"/>
      <c r="F153" s="277"/>
      <c r="G153" s="887"/>
      <c r="H153" s="277"/>
      <c r="I153" s="887"/>
      <c r="J153" s="277"/>
      <c r="K153" s="887"/>
      <c r="L153" s="277"/>
    </row>
    <row r="154" spans="2:12" x14ac:dyDescent="0.25">
      <c r="B154" s="313"/>
      <c r="C154" s="887"/>
      <c r="D154" s="277"/>
      <c r="E154" s="887"/>
      <c r="F154" s="277"/>
      <c r="G154" s="887"/>
      <c r="H154" s="277"/>
      <c r="I154" s="887"/>
      <c r="J154" s="277"/>
      <c r="K154" s="887"/>
      <c r="L154" s="277"/>
    </row>
    <row r="155" spans="2:12" x14ac:dyDescent="0.25">
      <c r="B155" s="313"/>
      <c r="C155" s="887"/>
      <c r="D155" s="277"/>
      <c r="E155" s="887"/>
      <c r="F155" s="277"/>
      <c r="G155" s="887"/>
      <c r="H155" s="277"/>
      <c r="I155" s="887"/>
      <c r="J155" s="277"/>
      <c r="K155" s="887"/>
      <c r="L155" s="277"/>
    </row>
    <row r="156" spans="2:12" x14ac:dyDescent="0.25">
      <c r="B156" s="313"/>
      <c r="C156" s="887"/>
      <c r="D156" s="277"/>
      <c r="E156" s="887"/>
      <c r="F156" s="277"/>
      <c r="G156" s="887"/>
      <c r="H156" s="277"/>
      <c r="I156" s="887"/>
      <c r="J156" s="277"/>
      <c r="K156" s="887"/>
      <c r="L156" s="277"/>
    </row>
    <row r="157" spans="2:12" x14ac:dyDescent="0.25">
      <c r="B157" s="313"/>
      <c r="C157" s="277"/>
      <c r="D157" s="277"/>
      <c r="E157" s="277"/>
      <c r="F157" s="277"/>
      <c r="G157" s="277"/>
      <c r="H157" s="277"/>
      <c r="I157" s="277"/>
      <c r="J157" s="277"/>
      <c r="K157" s="277"/>
      <c r="L157" s="277"/>
    </row>
    <row r="158" spans="2:12" x14ac:dyDescent="0.25">
      <c r="B158" s="313"/>
      <c r="C158" s="277"/>
      <c r="D158" s="277"/>
      <c r="E158" s="277"/>
      <c r="F158" s="277"/>
      <c r="G158" s="277"/>
      <c r="H158" s="277"/>
      <c r="I158" s="277"/>
      <c r="J158" s="277"/>
      <c r="K158" s="277"/>
      <c r="L158" s="277"/>
    </row>
    <row r="159" spans="2:12" x14ac:dyDescent="0.25">
      <c r="B159" s="313"/>
      <c r="C159" s="277"/>
      <c r="D159" s="277"/>
      <c r="E159" s="277"/>
      <c r="F159" s="277"/>
      <c r="G159" s="277"/>
      <c r="H159" s="277"/>
      <c r="I159" s="277"/>
      <c r="J159" s="277"/>
      <c r="K159" s="277"/>
      <c r="L159" s="277"/>
    </row>
    <row r="160" spans="2:12" x14ac:dyDescent="0.25">
      <c r="B160" s="313"/>
      <c r="C160" s="277"/>
      <c r="D160" s="277"/>
      <c r="E160" s="277"/>
      <c r="F160" s="277"/>
      <c r="G160" s="277"/>
      <c r="H160" s="277"/>
      <c r="I160" s="277"/>
      <c r="J160" s="277"/>
      <c r="K160" s="277"/>
      <c r="L160" s="277"/>
    </row>
    <row r="161" spans="2:12" x14ac:dyDescent="0.25">
      <c r="B161" s="313"/>
      <c r="C161" s="277"/>
      <c r="D161" s="277"/>
      <c r="E161" s="277"/>
      <c r="F161" s="277"/>
      <c r="G161" s="277"/>
      <c r="H161" s="277"/>
      <c r="I161" s="277"/>
      <c r="J161" s="277"/>
      <c r="K161" s="277"/>
      <c r="L161" s="277"/>
    </row>
    <row r="162" spans="2:12" x14ac:dyDescent="0.25">
      <c r="B162" s="313"/>
      <c r="C162" s="277"/>
      <c r="D162" s="277"/>
      <c r="E162" s="277"/>
      <c r="F162" s="277"/>
      <c r="G162" s="277"/>
      <c r="H162" s="277"/>
      <c r="I162" s="277"/>
      <c r="J162" s="277"/>
      <c r="K162" s="277"/>
      <c r="L162" s="277"/>
    </row>
    <row r="163" spans="2:12" x14ac:dyDescent="0.25">
      <c r="B163" s="313"/>
      <c r="C163" s="277"/>
      <c r="D163" s="277"/>
      <c r="E163" s="277"/>
      <c r="F163" s="277"/>
      <c r="G163" s="277"/>
      <c r="H163" s="277"/>
      <c r="I163" s="277"/>
      <c r="J163" s="277"/>
      <c r="K163" s="277"/>
      <c r="L163" s="277"/>
    </row>
    <row r="164" spans="2:12" x14ac:dyDescent="0.25">
      <c r="B164" s="313"/>
      <c r="C164" s="277"/>
      <c r="D164" s="277"/>
      <c r="E164" s="277"/>
      <c r="F164" s="277"/>
      <c r="G164" s="277"/>
      <c r="H164" s="277"/>
      <c r="I164" s="277"/>
      <c r="J164" s="277"/>
      <c r="K164" s="277"/>
      <c r="L164" s="277"/>
    </row>
    <row r="165" spans="2:12" x14ac:dyDescent="0.25">
      <c r="B165" s="313"/>
      <c r="C165" s="277"/>
      <c r="D165" s="277"/>
      <c r="E165" s="277"/>
      <c r="F165" s="277"/>
      <c r="G165" s="277"/>
      <c r="H165" s="277"/>
      <c r="I165" s="277"/>
      <c r="J165" s="277"/>
      <c r="K165" s="277"/>
      <c r="L165" s="277"/>
    </row>
    <row r="166" spans="2:12" x14ac:dyDescent="0.25">
      <c r="B166" s="313"/>
      <c r="C166" s="277"/>
      <c r="D166" s="277"/>
      <c r="E166" s="277"/>
      <c r="F166" s="277"/>
      <c r="G166" s="277"/>
      <c r="H166" s="277"/>
      <c r="I166" s="277"/>
      <c r="J166" s="277"/>
      <c r="K166" s="277"/>
      <c r="L166" s="277"/>
    </row>
    <row r="167" spans="2:12" x14ac:dyDescent="0.25">
      <c r="B167" s="313"/>
      <c r="C167" s="277"/>
      <c r="D167" s="277"/>
      <c r="E167" s="277"/>
      <c r="F167" s="277"/>
      <c r="G167" s="277"/>
      <c r="H167" s="277"/>
      <c r="I167" s="277"/>
      <c r="J167" s="277"/>
      <c r="K167" s="277"/>
      <c r="L167" s="277"/>
    </row>
    <row r="168" spans="2:12" x14ac:dyDescent="0.25">
      <c r="B168" s="313"/>
      <c r="C168" s="277"/>
      <c r="D168" s="277"/>
      <c r="E168" s="277"/>
      <c r="F168" s="277"/>
      <c r="G168" s="277"/>
      <c r="H168" s="277"/>
      <c r="I168" s="277"/>
      <c r="J168" s="277"/>
      <c r="K168" s="277"/>
      <c r="L168" s="277"/>
    </row>
    <row r="169" spans="2:12" x14ac:dyDescent="0.25">
      <c r="B169" s="313"/>
      <c r="C169" s="277"/>
      <c r="D169" s="277"/>
      <c r="E169" s="277"/>
      <c r="F169" s="277"/>
      <c r="G169" s="277"/>
      <c r="H169" s="277"/>
      <c r="I169" s="277"/>
      <c r="J169" s="277"/>
      <c r="K169" s="277"/>
      <c r="L169" s="277"/>
    </row>
    <row r="170" spans="2:12" x14ac:dyDescent="0.25">
      <c r="B170" s="313"/>
      <c r="C170" s="277"/>
      <c r="D170" s="277"/>
      <c r="E170" s="277"/>
      <c r="F170" s="277"/>
      <c r="G170" s="277"/>
      <c r="H170" s="277"/>
      <c r="I170" s="277"/>
      <c r="J170" s="277"/>
      <c r="K170" s="277"/>
      <c r="L170" s="277"/>
    </row>
    <row r="171" spans="2:12" x14ac:dyDescent="0.25">
      <c r="B171" s="313"/>
      <c r="C171" s="277"/>
      <c r="D171" s="277"/>
      <c r="E171" s="277"/>
      <c r="F171" s="277"/>
      <c r="G171" s="277"/>
      <c r="H171" s="277"/>
      <c r="I171" s="277"/>
      <c r="J171" s="277"/>
      <c r="K171" s="277"/>
      <c r="L171" s="277"/>
    </row>
    <row r="172" spans="2:12" x14ac:dyDescent="0.25">
      <c r="B172" s="313"/>
      <c r="C172" s="277"/>
      <c r="D172" s="277"/>
      <c r="E172" s="277"/>
      <c r="F172" s="277"/>
      <c r="G172" s="277"/>
      <c r="H172" s="277"/>
      <c r="I172" s="277"/>
      <c r="J172" s="277"/>
      <c r="K172" s="277"/>
      <c r="L172" s="277"/>
    </row>
    <row r="173" spans="2:12" x14ac:dyDescent="0.25">
      <c r="B173" s="313"/>
      <c r="C173" s="277"/>
      <c r="D173" s="277"/>
      <c r="E173" s="277"/>
      <c r="F173" s="277"/>
      <c r="G173" s="277"/>
      <c r="H173" s="277"/>
      <c r="I173" s="277"/>
      <c r="J173" s="277"/>
      <c r="K173" s="277"/>
      <c r="L173" s="277"/>
    </row>
    <row r="174" spans="2:12" x14ac:dyDescent="0.25">
      <c r="B174" s="313"/>
      <c r="C174" s="277"/>
      <c r="D174" s="277"/>
      <c r="E174" s="277"/>
      <c r="F174" s="277"/>
      <c r="G174" s="277"/>
      <c r="H174" s="277"/>
      <c r="I174" s="277"/>
      <c r="J174" s="277"/>
      <c r="K174" s="277"/>
      <c r="L174" s="277"/>
    </row>
    <row r="175" spans="2:12" x14ac:dyDescent="0.25">
      <c r="B175" s="313"/>
      <c r="C175" s="277"/>
      <c r="D175" s="277"/>
      <c r="E175" s="277"/>
      <c r="F175" s="277"/>
      <c r="G175" s="277"/>
      <c r="H175" s="277"/>
      <c r="I175" s="277"/>
      <c r="J175" s="277"/>
      <c r="K175" s="277"/>
      <c r="L175" s="277"/>
    </row>
    <row r="176" spans="2:12" x14ac:dyDescent="0.25">
      <c r="B176" s="313"/>
      <c r="C176" s="277"/>
      <c r="D176" s="277"/>
      <c r="E176" s="277"/>
      <c r="F176" s="277"/>
      <c r="G176" s="277"/>
      <c r="H176" s="277"/>
      <c r="I176" s="277"/>
      <c r="J176" s="277"/>
      <c r="K176" s="277"/>
      <c r="L176" s="277"/>
    </row>
    <row r="177" spans="2:12" x14ac:dyDescent="0.25">
      <c r="B177" s="313"/>
      <c r="C177" s="277"/>
      <c r="D177" s="277"/>
      <c r="E177" s="277"/>
      <c r="F177" s="277"/>
      <c r="G177" s="277"/>
      <c r="H177" s="277"/>
      <c r="I177" s="277"/>
      <c r="J177" s="277"/>
      <c r="K177" s="277"/>
      <c r="L177" s="277"/>
    </row>
    <row r="178" spans="2:12" x14ac:dyDescent="0.25">
      <c r="B178" s="313"/>
      <c r="C178" s="277"/>
      <c r="D178" s="277"/>
      <c r="E178" s="277"/>
      <c r="F178" s="277"/>
      <c r="G178" s="277"/>
      <c r="H178" s="277"/>
      <c r="I178" s="277"/>
      <c r="J178" s="277"/>
      <c r="K178" s="277"/>
      <c r="L178" s="277"/>
    </row>
    <row r="179" spans="2:12" x14ac:dyDescent="0.25">
      <c r="B179" s="313"/>
      <c r="C179" s="277"/>
      <c r="D179" s="277"/>
      <c r="E179" s="277"/>
      <c r="F179" s="277"/>
      <c r="G179" s="277"/>
      <c r="H179" s="277"/>
      <c r="I179" s="277"/>
      <c r="J179" s="277"/>
      <c r="K179" s="277"/>
      <c r="L179" s="277"/>
    </row>
    <row r="180" spans="2:12" x14ac:dyDescent="0.25">
      <c r="B180" s="313"/>
      <c r="C180" s="277"/>
      <c r="D180" s="277"/>
      <c r="E180" s="277"/>
      <c r="F180" s="277"/>
      <c r="G180" s="277"/>
      <c r="H180" s="277"/>
      <c r="I180" s="277"/>
      <c r="J180" s="277"/>
      <c r="K180" s="277"/>
      <c r="L180" s="277"/>
    </row>
    <row r="181" spans="2:12" x14ac:dyDescent="0.25">
      <c r="B181" s="313"/>
      <c r="C181" s="277"/>
      <c r="D181" s="277"/>
      <c r="E181" s="277"/>
      <c r="F181" s="277"/>
      <c r="G181" s="277"/>
      <c r="H181" s="277"/>
      <c r="I181" s="277"/>
      <c r="J181" s="277"/>
      <c r="K181" s="277"/>
      <c r="L181" s="277"/>
    </row>
    <row r="182" spans="2:12" x14ac:dyDescent="0.25">
      <c r="B182" s="313"/>
      <c r="C182" s="277"/>
      <c r="D182" s="277"/>
      <c r="E182" s="277"/>
      <c r="F182" s="277"/>
      <c r="G182" s="277"/>
      <c r="H182" s="277"/>
      <c r="I182" s="277"/>
      <c r="J182" s="277"/>
      <c r="K182" s="277"/>
      <c r="L182" s="277"/>
    </row>
    <row r="183" spans="2:12" x14ac:dyDescent="0.25">
      <c r="B183" s="313"/>
      <c r="C183" s="277"/>
      <c r="D183" s="277"/>
      <c r="E183" s="277"/>
      <c r="F183" s="277"/>
      <c r="G183" s="277"/>
      <c r="H183" s="277"/>
      <c r="I183" s="277"/>
      <c r="J183" s="277"/>
      <c r="K183" s="277"/>
      <c r="L183" s="277"/>
    </row>
    <row r="184" spans="2:12" x14ac:dyDescent="0.25">
      <c r="B184" s="313"/>
      <c r="C184" s="277"/>
      <c r="D184" s="277"/>
      <c r="E184" s="277"/>
      <c r="F184" s="277"/>
      <c r="G184" s="277"/>
      <c r="H184" s="277"/>
      <c r="I184" s="277"/>
      <c r="J184" s="277"/>
      <c r="K184" s="277"/>
      <c r="L184" s="277"/>
    </row>
    <row r="185" spans="2:12" x14ac:dyDescent="0.25">
      <c r="B185" s="313"/>
      <c r="C185" s="277"/>
      <c r="D185" s="277"/>
      <c r="E185" s="277"/>
      <c r="F185" s="277"/>
      <c r="G185" s="277"/>
      <c r="H185" s="277"/>
      <c r="I185" s="277"/>
      <c r="J185" s="277"/>
      <c r="K185" s="277"/>
      <c r="L185" s="277"/>
    </row>
    <row r="186" spans="2:12" x14ac:dyDescent="0.25">
      <c r="B186" s="313"/>
      <c r="C186" s="277"/>
      <c r="D186" s="277"/>
      <c r="E186" s="277"/>
      <c r="F186" s="277"/>
      <c r="G186" s="277"/>
      <c r="H186" s="277"/>
      <c r="I186" s="277"/>
      <c r="J186" s="277"/>
      <c r="K186" s="277"/>
      <c r="L186" s="277"/>
    </row>
    <row r="187" spans="2:12" x14ac:dyDescent="0.25">
      <c r="B187" s="313"/>
      <c r="C187" s="277"/>
      <c r="D187" s="277"/>
      <c r="E187" s="277"/>
      <c r="F187" s="277"/>
      <c r="G187" s="277"/>
      <c r="H187" s="277"/>
      <c r="I187" s="277"/>
      <c r="J187" s="277"/>
      <c r="K187" s="277"/>
      <c r="L187" s="277"/>
    </row>
    <row r="188" spans="2:12" x14ac:dyDescent="0.25">
      <c r="B188" s="313"/>
      <c r="C188" s="277"/>
      <c r="D188" s="277"/>
      <c r="E188" s="277"/>
      <c r="F188" s="277"/>
      <c r="G188" s="277"/>
      <c r="H188" s="277"/>
      <c r="I188" s="277"/>
      <c r="J188" s="277"/>
      <c r="K188" s="277"/>
      <c r="L188" s="277"/>
    </row>
    <row r="189" spans="2:12" x14ac:dyDescent="0.25">
      <c r="B189" s="313"/>
      <c r="C189" s="277"/>
      <c r="D189" s="277"/>
      <c r="E189" s="277"/>
      <c r="F189" s="277"/>
      <c r="G189" s="277"/>
      <c r="H189" s="277"/>
      <c r="I189" s="277"/>
      <c r="J189" s="277"/>
      <c r="K189" s="277"/>
      <c r="L189" s="277"/>
    </row>
    <row r="190" spans="2:12" x14ac:dyDescent="0.25">
      <c r="B190" s="313"/>
      <c r="C190" s="277"/>
      <c r="D190" s="277"/>
      <c r="E190" s="277"/>
      <c r="F190" s="277"/>
      <c r="G190" s="277"/>
      <c r="H190" s="277"/>
      <c r="I190" s="277"/>
      <c r="J190" s="277"/>
      <c r="K190" s="277"/>
      <c r="L190" s="277"/>
    </row>
    <row r="191" spans="2:12" x14ac:dyDescent="0.25">
      <c r="B191" s="313"/>
      <c r="C191" s="277"/>
      <c r="D191" s="277"/>
      <c r="E191" s="277"/>
      <c r="F191" s="277"/>
      <c r="G191" s="277"/>
      <c r="H191" s="277"/>
      <c r="I191" s="277"/>
      <c r="J191" s="277"/>
      <c r="K191" s="277"/>
      <c r="L191" s="277"/>
    </row>
    <row r="192" spans="2:12" x14ac:dyDescent="0.25">
      <c r="B192" s="313"/>
      <c r="C192" s="277"/>
      <c r="D192" s="277"/>
      <c r="E192" s="277"/>
      <c r="F192" s="277"/>
      <c r="G192" s="277"/>
      <c r="H192" s="277"/>
      <c r="I192" s="277"/>
      <c r="J192" s="277"/>
      <c r="K192" s="277"/>
      <c r="L192" s="277"/>
    </row>
    <row r="193" spans="2:12" x14ac:dyDescent="0.25">
      <c r="B193" s="313"/>
      <c r="C193" s="277"/>
      <c r="D193" s="277"/>
      <c r="E193" s="277"/>
      <c r="F193" s="277"/>
      <c r="G193" s="277"/>
      <c r="H193" s="277"/>
      <c r="I193" s="277"/>
      <c r="J193" s="277"/>
      <c r="K193" s="277"/>
      <c r="L193" s="277"/>
    </row>
    <row r="194" spans="2:12" x14ac:dyDescent="0.25">
      <c r="B194" s="313"/>
      <c r="C194" s="277"/>
      <c r="D194" s="277"/>
      <c r="E194" s="277"/>
      <c r="F194" s="277"/>
      <c r="G194" s="277"/>
      <c r="H194" s="277"/>
      <c r="I194" s="277"/>
      <c r="J194" s="277"/>
      <c r="K194" s="277"/>
      <c r="L194" s="277"/>
    </row>
    <row r="195" spans="2:12" x14ac:dyDescent="0.25">
      <c r="B195" s="313"/>
      <c r="C195" s="277"/>
      <c r="D195" s="277"/>
      <c r="E195" s="277"/>
      <c r="F195" s="277"/>
      <c r="G195" s="277"/>
      <c r="H195" s="277"/>
      <c r="I195" s="277"/>
      <c r="J195" s="277"/>
      <c r="K195" s="277"/>
      <c r="L195" s="277"/>
    </row>
    <row r="196" spans="2:12" x14ac:dyDescent="0.25">
      <c r="B196" s="313"/>
      <c r="C196" s="277"/>
      <c r="D196" s="277"/>
      <c r="E196" s="277"/>
      <c r="F196" s="277"/>
      <c r="G196" s="277"/>
      <c r="H196" s="277"/>
      <c r="I196" s="277"/>
      <c r="J196" s="277"/>
      <c r="K196" s="277"/>
      <c r="L196" s="277"/>
    </row>
    <row r="197" spans="2:12" x14ac:dyDescent="0.25">
      <c r="B197" s="313"/>
      <c r="C197" s="277"/>
      <c r="D197" s="277"/>
      <c r="E197" s="277"/>
      <c r="F197" s="277"/>
      <c r="G197" s="277"/>
      <c r="H197" s="277"/>
      <c r="I197" s="277"/>
      <c r="J197" s="277"/>
      <c r="K197" s="277"/>
      <c r="L197" s="277"/>
    </row>
    <row r="198" spans="2:12" x14ac:dyDescent="0.25">
      <c r="B198" s="313"/>
      <c r="C198" s="277"/>
      <c r="D198" s="277"/>
      <c r="E198" s="277"/>
      <c r="F198" s="277"/>
      <c r="G198" s="277"/>
      <c r="H198" s="277"/>
      <c r="I198" s="277"/>
      <c r="J198" s="277"/>
      <c r="K198" s="277"/>
      <c r="L198" s="277"/>
    </row>
    <row r="199" spans="2:12" x14ac:dyDescent="0.25">
      <c r="B199" s="313"/>
      <c r="C199" s="277"/>
      <c r="D199" s="277"/>
      <c r="E199" s="277"/>
      <c r="F199" s="277"/>
      <c r="G199" s="277"/>
      <c r="H199" s="277"/>
      <c r="I199" s="277"/>
      <c r="J199" s="277"/>
      <c r="K199" s="277"/>
      <c r="L199" s="277"/>
    </row>
    <row r="200" spans="2:12" x14ac:dyDescent="0.25">
      <c r="B200" s="313"/>
      <c r="C200" s="277"/>
      <c r="D200" s="277"/>
      <c r="E200" s="277"/>
      <c r="F200" s="277"/>
      <c r="G200" s="277"/>
      <c r="H200" s="277"/>
      <c r="I200" s="277"/>
      <c r="J200" s="277"/>
      <c r="K200" s="277"/>
      <c r="L200" s="277"/>
    </row>
    <row r="201" spans="2:12" x14ac:dyDescent="0.25">
      <c r="B201" s="313"/>
      <c r="C201" s="277"/>
      <c r="D201" s="277"/>
      <c r="E201" s="277"/>
      <c r="F201" s="277"/>
      <c r="G201" s="277"/>
      <c r="H201" s="277"/>
      <c r="I201" s="277"/>
      <c r="J201" s="277"/>
      <c r="K201" s="277"/>
      <c r="L201" s="277"/>
    </row>
    <row r="202" spans="2:12" x14ac:dyDescent="0.25">
      <c r="B202" s="313"/>
      <c r="C202" s="277"/>
      <c r="D202" s="277"/>
      <c r="E202" s="277"/>
      <c r="F202" s="277"/>
      <c r="G202" s="277"/>
      <c r="H202" s="277"/>
      <c r="I202" s="277"/>
      <c r="J202" s="277"/>
      <c r="K202" s="277"/>
      <c r="L202" s="277"/>
    </row>
    <row r="203" spans="2:12" x14ac:dyDescent="0.25">
      <c r="B203" s="313"/>
      <c r="C203" s="277"/>
      <c r="D203" s="277"/>
      <c r="E203" s="277"/>
      <c r="F203" s="277"/>
      <c r="G203" s="277"/>
      <c r="H203" s="277"/>
      <c r="I203" s="277"/>
      <c r="J203" s="277"/>
      <c r="K203" s="277"/>
      <c r="L203" s="277"/>
    </row>
    <row r="204" spans="2:12" x14ac:dyDescent="0.25">
      <c r="B204" s="313"/>
      <c r="C204" s="277"/>
      <c r="D204" s="277"/>
      <c r="E204" s="277"/>
      <c r="F204" s="277"/>
      <c r="G204" s="277"/>
      <c r="H204" s="277"/>
      <c r="I204" s="277"/>
      <c r="J204" s="277"/>
      <c r="K204" s="277"/>
      <c r="L204" s="277"/>
    </row>
    <row r="205" spans="2:12" x14ac:dyDescent="0.25">
      <c r="B205" s="313"/>
      <c r="C205" s="277"/>
      <c r="D205" s="277"/>
      <c r="E205" s="277"/>
      <c r="F205" s="277"/>
      <c r="G205" s="277"/>
      <c r="H205" s="277"/>
      <c r="I205" s="277"/>
      <c r="J205" s="277"/>
      <c r="K205" s="277"/>
      <c r="L205" s="277"/>
    </row>
    <row r="206" spans="2:12" x14ac:dyDescent="0.25">
      <c r="B206" s="313"/>
      <c r="C206" s="277"/>
      <c r="D206" s="277"/>
      <c r="E206" s="277"/>
      <c r="F206" s="277"/>
      <c r="G206" s="277"/>
      <c r="H206" s="277"/>
      <c r="I206" s="277"/>
      <c r="J206" s="277"/>
      <c r="K206" s="277"/>
      <c r="L206" s="277"/>
    </row>
    <row r="207" spans="2:12" x14ac:dyDescent="0.25">
      <c r="B207" s="313"/>
      <c r="C207" s="277"/>
      <c r="D207" s="277"/>
      <c r="E207" s="277"/>
      <c r="F207" s="277"/>
      <c r="G207" s="277"/>
      <c r="H207" s="277"/>
      <c r="I207" s="277"/>
      <c r="J207" s="277"/>
      <c r="K207" s="277"/>
      <c r="L207" s="277"/>
    </row>
    <row r="208" spans="2:12" x14ac:dyDescent="0.25">
      <c r="B208" s="313"/>
      <c r="C208" s="277"/>
      <c r="D208" s="277"/>
      <c r="E208" s="277"/>
      <c r="F208" s="277"/>
      <c r="G208" s="277"/>
      <c r="H208" s="277"/>
      <c r="I208" s="277"/>
      <c r="J208" s="277"/>
      <c r="K208" s="277"/>
      <c r="L208" s="277"/>
    </row>
    <row r="209" spans="2:12" x14ac:dyDescent="0.25">
      <c r="B209" s="313"/>
      <c r="C209" s="277"/>
      <c r="D209" s="277"/>
      <c r="E209" s="277"/>
      <c r="F209" s="277"/>
      <c r="G209" s="277"/>
      <c r="H209" s="277"/>
      <c r="I209" s="277"/>
      <c r="J209" s="277"/>
      <c r="K209" s="277"/>
      <c r="L209" s="277"/>
    </row>
    <row r="210" spans="2:12" x14ac:dyDescent="0.25">
      <c r="B210" s="313"/>
      <c r="C210" s="277"/>
      <c r="D210" s="277"/>
      <c r="E210" s="277"/>
      <c r="F210" s="277"/>
      <c r="G210" s="277"/>
      <c r="H210" s="277"/>
      <c r="I210" s="277"/>
      <c r="J210" s="277"/>
      <c r="K210" s="277"/>
      <c r="L210" s="277"/>
    </row>
    <row r="211" spans="2:12" x14ac:dyDescent="0.25">
      <c r="B211" s="313"/>
      <c r="C211" s="277"/>
      <c r="D211" s="277"/>
      <c r="E211" s="277"/>
      <c r="F211" s="277"/>
      <c r="G211" s="277"/>
      <c r="H211" s="277"/>
      <c r="I211" s="277"/>
      <c r="J211" s="277"/>
      <c r="K211" s="277"/>
      <c r="L211" s="277"/>
    </row>
    <row r="212" spans="2:12" x14ac:dyDescent="0.25">
      <c r="B212" s="313"/>
      <c r="C212" s="277"/>
      <c r="D212" s="277"/>
      <c r="E212" s="277"/>
      <c r="F212" s="277"/>
      <c r="G212" s="277"/>
      <c r="H212" s="277"/>
      <c r="I212" s="277"/>
      <c r="J212" s="277"/>
      <c r="K212" s="277"/>
      <c r="L212" s="277"/>
    </row>
    <row r="213" spans="2:12" x14ac:dyDescent="0.25">
      <c r="B213" s="313"/>
      <c r="C213" s="277"/>
      <c r="D213" s="277"/>
      <c r="E213" s="277"/>
      <c r="F213" s="277"/>
      <c r="G213" s="277"/>
      <c r="H213" s="277"/>
      <c r="I213" s="277"/>
      <c r="J213" s="277"/>
      <c r="K213" s="277"/>
      <c r="L213" s="277"/>
    </row>
    <row r="214" spans="2:12" x14ac:dyDescent="0.25">
      <c r="B214" s="313"/>
      <c r="C214" s="277"/>
      <c r="D214" s="277"/>
      <c r="E214" s="277"/>
      <c r="F214" s="277"/>
      <c r="G214" s="277"/>
      <c r="H214" s="277"/>
      <c r="I214" s="277"/>
      <c r="J214" s="277"/>
      <c r="K214" s="277"/>
      <c r="L214" s="277"/>
    </row>
    <row r="215" spans="2:12" x14ac:dyDescent="0.25">
      <c r="B215" s="313"/>
      <c r="C215" s="277"/>
      <c r="D215" s="277"/>
      <c r="E215" s="277"/>
      <c r="F215" s="277"/>
      <c r="G215" s="277"/>
      <c r="H215" s="277"/>
      <c r="I215" s="277"/>
      <c r="J215" s="277"/>
      <c r="K215" s="277"/>
      <c r="L215" s="277"/>
    </row>
    <row r="216" spans="2:12" x14ac:dyDescent="0.25">
      <c r="B216" s="313"/>
      <c r="C216" s="277"/>
      <c r="D216" s="277"/>
      <c r="E216" s="277"/>
      <c r="F216" s="277"/>
      <c r="G216" s="277"/>
      <c r="H216" s="277"/>
      <c r="I216" s="277"/>
      <c r="J216" s="277"/>
      <c r="K216" s="277"/>
      <c r="L216" s="277"/>
    </row>
    <row r="217" spans="2:12" x14ac:dyDescent="0.25">
      <c r="B217" s="313"/>
      <c r="C217" s="277"/>
      <c r="D217" s="277"/>
      <c r="E217" s="277"/>
      <c r="F217" s="277"/>
      <c r="G217" s="277"/>
      <c r="H217" s="277"/>
      <c r="I217" s="277"/>
      <c r="J217" s="277"/>
      <c r="K217" s="277"/>
      <c r="L217" s="277"/>
    </row>
    <row r="218" spans="2:12" x14ac:dyDescent="0.25">
      <c r="B218" s="313"/>
      <c r="C218" s="277"/>
      <c r="D218" s="277"/>
      <c r="E218" s="277"/>
      <c r="F218" s="277"/>
      <c r="G218" s="277"/>
      <c r="H218" s="277"/>
      <c r="I218" s="277"/>
      <c r="J218" s="277"/>
      <c r="K218" s="277"/>
      <c r="L218" s="277"/>
    </row>
    <row r="219" spans="2:12" x14ac:dyDescent="0.25">
      <c r="B219" s="313"/>
      <c r="C219" s="277"/>
      <c r="D219" s="277"/>
      <c r="E219" s="277"/>
      <c r="F219" s="277"/>
      <c r="G219" s="277"/>
      <c r="H219" s="277"/>
      <c r="I219" s="277"/>
      <c r="J219" s="277"/>
      <c r="K219" s="277"/>
      <c r="L219" s="277"/>
    </row>
    <row r="220" spans="2:12" x14ac:dyDescent="0.25">
      <c r="B220" s="313"/>
      <c r="C220" s="277"/>
      <c r="D220" s="277"/>
      <c r="E220" s="277"/>
      <c r="F220" s="277"/>
      <c r="G220" s="277"/>
      <c r="H220" s="277"/>
      <c r="I220" s="277"/>
      <c r="J220" s="277"/>
      <c r="K220" s="277"/>
      <c r="L220" s="277"/>
    </row>
    <row r="221" spans="2:12" x14ac:dyDescent="0.25">
      <c r="B221" s="313"/>
      <c r="C221" s="277"/>
      <c r="D221" s="277"/>
      <c r="E221" s="277"/>
      <c r="F221" s="277"/>
      <c r="G221" s="277"/>
      <c r="H221" s="277"/>
      <c r="I221" s="277"/>
      <c r="J221" s="277"/>
      <c r="K221" s="277"/>
      <c r="L221" s="277"/>
    </row>
    <row r="222" spans="2:12" x14ac:dyDescent="0.25">
      <c r="B222" s="313"/>
      <c r="C222" s="277"/>
      <c r="D222" s="277"/>
      <c r="E222" s="277"/>
      <c r="F222" s="277"/>
      <c r="G222" s="277"/>
      <c r="H222" s="277"/>
      <c r="I222" s="277"/>
      <c r="J222" s="277"/>
      <c r="K222" s="277"/>
      <c r="L222" s="277"/>
    </row>
    <row r="223" spans="2:12" x14ac:dyDescent="0.25">
      <c r="B223" s="313"/>
      <c r="C223" s="277"/>
      <c r="D223" s="277"/>
      <c r="E223" s="277"/>
      <c r="F223" s="277"/>
      <c r="G223" s="277"/>
      <c r="H223" s="277"/>
      <c r="I223" s="277"/>
      <c r="J223" s="277"/>
      <c r="K223" s="277"/>
      <c r="L223" s="277"/>
    </row>
    <row r="224" spans="2:12" x14ac:dyDescent="0.25">
      <c r="B224" s="313"/>
      <c r="C224" s="277"/>
      <c r="D224" s="277"/>
      <c r="E224" s="277"/>
      <c r="F224" s="277"/>
      <c r="G224" s="277"/>
      <c r="H224" s="277"/>
      <c r="I224" s="277"/>
      <c r="J224" s="277"/>
      <c r="K224" s="277"/>
      <c r="L224" s="277"/>
    </row>
    <row r="225" spans="2:12" x14ac:dyDescent="0.25">
      <c r="B225" s="313"/>
      <c r="C225" s="277"/>
      <c r="D225" s="277"/>
      <c r="E225" s="277"/>
      <c r="F225" s="277"/>
      <c r="G225" s="277"/>
      <c r="H225" s="277"/>
      <c r="I225" s="277"/>
      <c r="J225" s="277"/>
      <c r="K225" s="277"/>
      <c r="L225" s="277"/>
    </row>
    <row r="226" spans="2:12" x14ac:dyDescent="0.25">
      <c r="B226" s="313"/>
      <c r="C226" s="277"/>
      <c r="D226" s="277"/>
      <c r="E226" s="277"/>
      <c r="F226" s="277"/>
      <c r="G226" s="277"/>
      <c r="H226" s="277"/>
      <c r="I226" s="277"/>
      <c r="J226" s="277"/>
      <c r="K226" s="277"/>
      <c r="L226" s="277"/>
    </row>
    <row r="227" spans="2:12" x14ac:dyDescent="0.25">
      <c r="B227" s="313"/>
      <c r="C227" s="277"/>
      <c r="D227" s="277"/>
      <c r="E227" s="277"/>
      <c r="F227" s="277"/>
      <c r="G227" s="277"/>
      <c r="H227" s="277"/>
      <c r="I227" s="277"/>
      <c r="J227" s="277"/>
      <c r="K227" s="277"/>
      <c r="L227" s="277"/>
    </row>
    <row r="228" spans="2:12" x14ac:dyDescent="0.25">
      <c r="B228" s="313"/>
      <c r="C228" s="277"/>
      <c r="D228" s="277"/>
      <c r="E228" s="277"/>
      <c r="F228" s="277"/>
      <c r="G228" s="277"/>
      <c r="H228" s="277"/>
      <c r="I228" s="277"/>
      <c r="J228" s="277"/>
      <c r="K228" s="277"/>
      <c r="L228" s="277"/>
    </row>
    <row r="229" spans="2:12" x14ac:dyDescent="0.25">
      <c r="B229" s="313"/>
      <c r="C229" s="277"/>
      <c r="D229" s="277"/>
      <c r="E229" s="277"/>
      <c r="F229" s="277"/>
      <c r="G229" s="277"/>
      <c r="H229" s="277"/>
      <c r="I229" s="277"/>
      <c r="J229" s="277"/>
      <c r="K229" s="277"/>
      <c r="L229" s="277"/>
    </row>
    <row r="230" spans="2:12" x14ac:dyDescent="0.25">
      <c r="B230" s="313"/>
      <c r="C230" s="277"/>
      <c r="D230" s="277"/>
      <c r="E230" s="277"/>
      <c r="F230" s="277"/>
      <c r="G230" s="277"/>
      <c r="H230" s="277"/>
      <c r="I230" s="277"/>
      <c r="J230" s="277"/>
      <c r="K230" s="277"/>
      <c r="L230" s="277"/>
    </row>
    <row r="231" spans="2:12" x14ac:dyDescent="0.25">
      <c r="B231" s="313"/>
      <c r="C231" s="277"/>
      <c r="D231" s="277"/>
      <c r="E231" s="277"/>
      <c r="F231" s="277"/>
      <c r="G231" s="277"/>
      <c r="H231" s="277"/>
      <c r="I231" s="277"/>
      <c r="J231" s="277"/>
      <c r="K231" s="277"/>
      <c r="L231" s="277"/>
    </row>
    <row r="232" spans="2:12" x14ac:dyDescent="0.25">
      <c r="B232" s="313"/>
      <c r="C232" s="277"/>
      <c r="D232" s="277"/>
      <c r="E232" s="277"/>
      <c r="F232" s="277"/>
      <c r="G232" s="277"/>
      <c r="H232" s="277"/>
      <c r="I232" s="277"/>
      <c r="J232" s="277"/>
      <c r="K232" s="277"/>
      <c r="L232" s="277"/>
    </row>
    <row r="233" spans="2:12" x14ac:dyDescent="0.25">
      <c r="B233" s="313"/>
      <c r="C233" s="277"/>
      <c r="D233" s="277"/>
      <c r="E233" s="277"/>
      <c r="F233" s="277"/>
      <c r="G233" s="277"/>
      <c r="H233" s="277"/>
      <c r="I233" s="277"/>
      <c r="J233" s="277"/>
      <c r="K233" s="277"/>
      <c r="L233" s="277"/>
    </row>
    <row r="234" spans="2:12" x14ac:dyDescent="0.25">
      <c r="B234" s="313"/>
      <c r="C234" s="277"/>
      <c r="D234" s="277"/>
      <c r="E234" s="277"/>
      <c r="F234" s="277"/>
      <c r="G234" s="277"/>
      <c r="H234" s="277"/>
      <c r="I234" s="277"/>
      <c r="J234" s="277"/>
      <c r="K234" s="277"/>
      <c r="L234" s="277"/>
    </row>
    <row r="235" spans="2:12" x14ac:dyDescent="0.25">
      <c r="B235" s="313"/>
      <c r="C235" s="277"/>
      <c r="D235" s="277"/>
      <c r="E235" s="277"/>
      <c r="F235" s="277"/>
      <c r="G235" s="277"/>
      <c r="H235" s="277"/>
      <c r="I235" s="277"/>
      <c r="J235" s="277"/>
      <c r="K235" s="277"/>
      <c r="L235" s="277"/>
    </row>
    <row r="236" spans="2:12" x14ac:dyDescent="0.25">
      <c r="B236" s="313"/>
      <c r="C236" s="277"/>
      <c r="D236" s="277"/>
      <c r="E236" s="277"/>
      <c r="F236" s="277"/>
      <c r="G236" s="277"/>
      <c r="H236" s="277"/>
      <c r="I236" s="277"/>
      <c r="J236" s="277"/>
      <c r="K236" s="277"/>
      <c r="L236" s="277"/>
    </row>
    <row r="237" spans="2:12" x14ac:dyDescent="0.25">
      <c r="B237" s="313"/>
      <c r="C237" s="277"/>
      <c r="D237" s="277"/>
      <c r="E237" s="277"/>
      <c r="F237" s="277"/>
      <c r="G237" s="277"/>
      <c r="H237" s="277"/>
      <c r="I237" s="277"/>
      <c r="J237" s="277"/>
      <c r="K237" s="277"/>
      <c r="L237" s="277"/>
    </row>
    <row r="238" spans="2:12" x14ac:dyDescent="0.25">
      <c r="B238" s="313"/>
      <c r="C238" s="277"/>
      <c r="D238" s="277"/>
      <c r="E238" s="277"/>
      <c r="F238" s="277"/>
      <c r="G238" s="277"/>
      <c r="H238" s="277"/>
      <c r="I238" s="277"/>
      <c r="J238" s="277"/>
      <c r="K238" s="277"/>
      <c r="L238" s="277"/>
    </row>
    <row r="239" spans="2:12" x14ac:dyDescent="0.25">
      <c r="B239" s="313"/>
      <c r="C239" s="277"/>
      <c r="D239" s="277"/>
      <c r="E239" s="277"/>
      <c r="F239" s="277"/>
      <c r="G239" s="277"/>
      <c r="H239" s="277"/>
      <c r="I239" s="277"/>
      <c r="J239" s="277"/>
      <c r="K239" s="277"/>
      <c r="L239" s="277"/>
    </row>
    <row r="240" spans="2:12" x14ac:dyDescent="0.25">
      <c r="B240" s="313"/>
      <c r="C240" s="277"/>
      <c r="D240" s="277"/>
      <c r="E240" s="277"/>
      <c r="F240" s="277"/>
      <c r="G240" s="277"/>
      <c r="H240" s="277"/>
      <c r="I240" s="277"/>
      <c r="J240" s="277"/>
      <c r="K240" s="277"/>
      <c r="L240" s="277"/>
    </row>
    <row r="241" spans="2:12" x14ac:dyDescent="0.25">
      <c r="B241" s="313"/>
      <c r="C241" s="277"/>
      <c r="D241" s="277"/>
      <c r="E241" s="277"/>
      <c r="F241" s="277"/>
      <c r="G241" s="277"/>
      <c r="H241" s="277"/>
      <c r="I241" s="277"/>
      <c r="J241" s="277"/>
      <c r="K241" s="277"/>
      <c r="L241" s="277"/>
    </row>
    <row r="242" spans="2:12" x14ac:dyDescent="0.25">
      <c r="B242" s="313"/>
      <c r="C242" s="277"/>
      <c r="D242" s="277"/>
      <c r="E242" s="277"/>
      <c r="F242" s="277"/>
      <c r="G242" s="277"/>
      <c r="H242" s="277"/>
      <c r="I242" s="277"/>
      <c r="J242" s="277"/>
      <c r="K242" s="277"/>
      <c r="L242" s="277"/>
    </row>
    <row r="243" spans="2:12" x14ac:dyDescent="0.25">
      <c r="B243" s="313"/>
      <c r="C243" s="277"/>
      <c r="D243" s="277"/>
      <c r="E243" s="277"/>
      <c r="F243" s="277"/>
      <c r="G243" s="277"/>
      <c r="H243" s="277"/>
      <c r="I243" s="277"/>
      <c r="J243" s="277"/>
      <c r="K243" s="277"/>
      <c r="L243" s="277"/>
    </row>
    <row r="244" spans="2:12" x14ac:dyDescent="0.25">
      <c r="B244" s="313"/>
      <c r="C244" s="277"/>
      <c r="D244" s="277"/>
      <c r="E244" s="277"/>
      <c r="F244" s="277"/>
      <c r="G244" s="277"/>
      <c r="H244" s="277"/>
      <c r="I244" s="277"/>
      <c r="J244" s="277"/>
      <c r="K244" s="277"/>
      <c r="L244" s="277"/>
    </row>
    <row r="245" spans="2:12" x14ac:dyDescent="0.25">
      <c r="B245" s="313"/>
      <c r="C245" s="277"/>
      <c r="D245" s="277"/>
      <c r="E245" s="277"/>
      <c r="F245" s="277"/>
      <c r="G245" s="277"/>
      <c r="H245" s="277"/>
      <c r="I245" s="277"/>
      <c r="J245" s="277"/>
      <c r="K245" s="277"/>
      <c r="L245" s="277"/>
    </row>
    <row r="246" spans="2:12" x14ac:dyDescent="0.25">
      <c r="B246" s="313"/>
      <c r="C246" s="277"/>
      <c r="D246" s="277"/>
      <c r="E246" s="277"/>
      <c r="F246" s="277"/>
      <c r="G246" s="277"/>
      <c r="H246" s="277"/>
      <c r="I246" s="277"/>
      <c r="J246" s="277"/>
      <c r="K246" s="277"/>
      <c r="L246" s="277"/>
    </row>
    <row r="247" spans="2:12" x14ac:dyDescent="0.25">
      <c r="B247" s="313"/>
      <c r="C247" s="277"/>
      <c r="D247" s="277"/>
      <c r="E247" s="277"/>
      <c r="F247" s="277"/>
      <c r="G247" s="277"/>
      <c r="H247" s="277"/>
      <c r="I247" s="277"/>
      <c r="J247" s="277"/>
      <c r="K247" s="277"/>
      <c r="L247" s="277"/>
    </row>
    <row r="248" spans="2:12" x14ac:dyDescent="0.25">
      <c r="B248" s="313"/>
      <c r="C248" s="277"/>
      <c r="D248" s="277"/>
      <c r="E248" s="277"/>
      <c r="F248" s="277"/>
      <c r="G248" s="277"/>
      <c r="H248" s="277"/>
      <c r="I248" s="277"/>
      <c r="J248" s="277"/>
      <c r="K248" s="277"/>
      <c r="L248" s="277"/>
    </row>
    <row r="249" spans="2:12" x14ac:dyDescent="0.25">
      <c r="B249" s="313"/>
      <c r="C249" s="277"/>
      <c r="D249" s="277"/>
      <c r="E249" s="277"/>
      <c r="F249" s="277"/>
      <c r="G249" s="277"/>
      <c r="H249" s="277"/>
      <c r="I249" s="277"/>
      <c r="J249" s="277"/>
      <c r="K249" s="277"/>
      <c r="L249" s="277"/>
    </row>
    <row r="250" spans="2:12" x14ac:dyDescent="0.25">
      <c r="B250" s="313"/>
      <c r="C250" s="277"/>
      <c r="D250" s="277"/>
      <c r="E250" s="277"/>
      <c r="F250" s="277"/>
      <c r="G250" s="277"/>
      <c r="H250" s="277"/>
      <c r="I250" s="277"/>
      <c r="J250" s="277"/>
      <c r="K250" s="277"/>
      <c r="L250" s="277"/>
    </row>
    <row r="251" spans="2:12" x14ac:dyDescent="0.25">
      <c r="B251" s="313"/>
      <c r="C251" s="277"/>
      <c r="D251" s="277"/>
      <c r="E251" s="277"/>
      <c r="F251" s="277"/>
      <c r="G251" s="277"/>
      <c r="H251" s="277"/>
      <c r="I251" s="277"/>
      <c r="J251" s="277"/>
      <c r="K251" s="277"/>
      <c r="L251" s="277"/>
    </row>
    <row r="252" spans="2:12" x14ac:dyDescent="0.25">
      <c r="B252" s="313"/>
      <c r="C252" s="277"/>
      <c r="D252" s="277"/>
      <c r="E252" s="277"/>
      <c r="F252" s="277"/>
      <c r="G252" s="277"/>
      <c r="H252" s="277"/>
      <c r="I252" s="277"/>
      <c r="J252" s="277"/>
      <c r="K252" s="277"/>
      <c r="L252" s="277"/>
    </row>
    <row r="253" spans="2:12" x14ac:dyDescent="0.25">
      <c r="B253" s="313"/>
      <c r="C253" s="277"/>
      <c r="D253" s="277"/>
      <c r="E253" s="277"/>
      <c r="F253" s="277"/>
      <c r="G253" s="277"/>
      <c r="H253" s="277"/>
      <c r="I253" s="277"/>
      <c r="J253" s="277"/>
      <c r="K253" s="277"/>
      <c r="L253" s="277"/>
    </row>
    <row r="254" spans="2:12" x14ac:dyDescent="0.25">
      <c r="B254" s="313"/>
      <c r="C254" s="277"/>
      <c r="D254" s="277"/>
      <c r="E254" s="277"/>
      <c r="F254" s="277"/>
      <c r="G254" s="277"/>
      <c r="H254" s="277"/>
      <c r="I254" s="277"/>
      <c r="J254" s="277"/>
      <c r="K254" s="277"/>
      <c r="L254" s="277"/>
    </row>
    <row r="255" spans="2:12" x14ac:dyDescent="0.25">
      <c r="B255" s="313"/>
      <c r="C255" s="277"/>
      <c r="D255" s="277"/>
      <c r="E255" s="277"/>
      <c r="F255" s="277"/>
      <c r="G255" s="277"/>
      <c r="H255" s="277"/>
      <c r="I255" s="277"/>
      <c r="J255" s="277"/>
      <c r="K255" s="277"/>
      <c r="L255" s="277"/>
    </row>
    <row r="256" spans="2:12" x14ac:dyDescent="0.25">
      <c r="B256" s="313"/>
      <c r="C256" s="277"/>
      <c r="D256" s="277"/>
      <c r="E256" s="277"/>
      <c r="F256" s="277"/>
      <c r="G256" s="277"/>
      <c r="H256" s="277"/>
      <c r="I256" s="277"/>
      <c r="J256" s="277"/>
      <c r="K256" s="277"/>
      <c r="L256" s="277"/>
    </row>
    <row r="257" spans="2:12" x14ac:dyDescent="0.25">
      <c r="B257" s="313"/>
      <c r="C257" s="277"/>
      <c r="D257" s="277"/>
      <c r="E257" s="277"/>
      <c r="F257" s="277"/>
      <c r="G257" s="277"/>
      <c r="H257" s="277"/>
      <c r="I257" s="277"/>
      <c r="J257" s="277"/>
      <c r="K257" s="277"/>
      <c r="L257" s="277"/>
    </row>
    <row r="258" spans="2:12" x14ac:dyDescent="0.25">
      <c r="B258" s="313"/>
      <c r="C258" s="277"/>
      <c r="D258" s="277"/>
      <c r="E258" s="277"/>
      <c r="F258" s="277"/>
      <c r="G258" s="277"/>
      <c r="H258" s="277"/>
      <c r="I258" s="277"/>
      <c r="J258" s="277"/>
      <c r="K258" s="277"/>
      <c r="L258" s="277"/>
    </row>
    <row r="259" spans="2:12" x14ac:dyDescent="0.25">
      <c r="B259" s="313"/>
      <c r="C259" s="277"/>
      <c r="D259" s="277"/>
      <c r="E259" s="277"/>
      <c r="F259" s="277"/>
      <c r="G259" s="277"/>
      <c r="H259" s="277"/>
      <c r="I259" s="277"/>
      <c r="J259" s="277"/>
      <c r="K259" s="277"/>
      <c r="L259" s="277"/>
    </row>
    <row r="260" spans="2:12" x14ac:dyDescent="0.25">
      <c r="B260" s="313"/>
      <c r="C260" s="277"/>
      <c r="D260" s="277"/>
      <c r="E260" s="277"/>
      <c r="F260" s="277"/>
      <c r="G260" s="277"/>
      <c r="H260" s="277"/>
      <c r="I260" s="277"/>
      <c r="J260" s="277"/>
      <c r="K260" s="277"/>
      <c r="L260" s="277"/>
    </row>
    <row r="261" spans="2:12" x14ac:dyDescent="0.25">
      <c r="B261" s="313"/>
      <c r="C261" s="277"/>
      <c r="D261" s="277"/>
      <c r="E261" s="277"/>
      <c r="F261" s="277"/>
      <c r="G261" s="277"/>
      <c r="H261" s="277"/>
      <c r="I261" s="277"/>
      <c r="J261" s="277"/>
      <c r="K261" s="277"/>
      <c r="L261" s="277"/>
    </row>
    <row r="262" spans="2:12" x14ac:dyDescent="0.25">
      <c r="B262" s="313"/>
      <c r="C262" s="277"/>
      <c r="D262" s="277"/>
      <c r="E262" s="277"/>
      <c r="F262" s="277"/>
      <c r="G262" s="277"/>
      <c r="H262" s="277"/>
      <c r="I262" s="277"/>
      <c r="J262" s="277"/>
      <c r="K262" s="277"/>
      <c r="L262" s="277"/>
    </row>
    <row r="263" spans="2:12" x14ac:dyDescent="0.25">
      <c r="B263" s="313"/>
      <c r="C263" s="277"/>
      <c r="D263" s="277"/>
      <c r="E263" s="277"/>
      <c r="F263" s="277"/>
      <c r="G263" s="277"/>
      <c r="H263" s="277"/>
      <c r="I263" s="277"/>
      <c r="J263" s="277"/>
      <c r="K263" s="277"/>
      <c r="L263" s="277"/>
    </row>
    <row r="264" spans="2:12" x14ac:dyDescent="0.25">
      <c r="B264" s="313"/>
      <c r="C264" s="277"/>
      <c r="D264" s="277"/>
      <c r="E264" s="277"/>
      <c r="F264" s="277"/>
      <c r="G264" s="277"/>
      <c r="H264" s="277"/>
      <c r="I264" s="277"/>
      <c r="J264" s="277"/>
      <c r="K264" s="277"/>
      <c r="L264" s="277"/>
    </row>
    <row r="265" spans="2:12" x14ac:dyDescent="0.25">
      <c r="B265" s="313"/>
      <c r="C265" s="277"/>
      <c r="D265" s="277"/>
      <c r="E265" s="277"/>
      <c r="F265" s="277"/>
      <c r="G265" s="277"/>
      <c r="H265" s="277"/>
      <c r="I265" s="277"/>
      <c r="J265" s="277"/>
      <c r="K265" s="277"/>
      <c r="L265" s="277"/>
    </row>
    <row r="266" spans="2:12" x14ac:dyDescent="0.25">
      <c r="B266" s="313"/>
      <c r="C266" s="277"/>
      <c r="D266" s="277"/>
      <c r="E266" s="277"/>
      <c r="F266" s="277"/>
      <c r="G266" s="277"/>
      <c r="H266" s="277"/>
      <c r="I266" s="277"/>
      <c r="J266" s="277"/>
      <c r="K266" s="277"/>
      <c r="L266" s="277"/>
    </row>
    <row r="267" spans="2:12" x14ac:dyDescent="0.25">
      <c r="B267" s="313"/>
      <c r="C267" s="277"/>
      <c r="D267" s="277"/>
      <c r="E267" s="277"/>
      <c r="F267" s="277"/>
      <c r="G267" s="277"/>
      <c r="H267" s="277"/>
      <c r="I267" s="277"/>
      <c r="J267" s="277"/>
      <c r="K267" s="277"/>
      <c r="L267" s="277"/>
    </row>
    <row r="268" spans="2:12" x14ac:dyDescent="0.25">
      <c r="B268" s="313"/>
      <c r="C268" s="277"/>
      <c r="D268" s="277"/>
      <c r="E268" s="277"/>
      <c r="F268" s="277"/>
      <c r="G268" s="277"/>
      <c r="H268" s="277"/>
      <c r="I268" s="277"/>
      <c r="J268" s="277"/>
      <c r="K268" s="277"/>
      <c r="L268" s="277"/>
    </row>
    <row r="269" spans="2:12" x14ac:dyDescent="0.25">
      <c r="B269" s="313"/>
      <c r="C269" s="277"/>
      <c r="D269" s="277"/>
      <c r="E269" s="277"/>
      <c r="F269" s="277"/>
      <c r="G269" s="277"/>
      <c r="H269" s="277"/>
      <c r="I269" s="277"/>
      <c r="J269" s="277"/>
      <c r="K269" s="277"/>
      <c r="L269" s="277"/>
    </row>
    <row r="270" spans="2:12" x14ac:dyDescent="0.25">
      <c r="B270" s="313"/>
      <c r="C270" s="277"/>
      <c r="D270" s="277"/>
      <c r="E270" s="277"/>
      <c r="F270" s="277"/>
      <c r="G270" s="277"/>
      <c r="H270" s="277"/>
      <c r="I270" s="277"/>
      <c r="J270" s="277"/>
      <c r="K270" s="277"/>
      <c r="L270" s="277"/>
    </row>
    <row r="271" spans="2:12" x14ac:dyDescent="0.25">
      <c r="B271" s="313"/>
      <c r="C271" s="277"/>
      <c r="D271" s="277"/>
      <c r="E271" s="277"/>
      <c r="F271" s="277"/>
      <c r="G271" s="277"/>
      <c r="H271" s="277"/>
      <c r="I271" s="277"/>
      <c r="J271" s="277"/>
      <c r="K271" s="277"/>
      <c r="L271" s="277"/>
    </row>
    <row r="272" spans="2:12" x14ac:dyDescent="0.25">
      <c r="B272" s="313"/>
      <c r="C272" s="277"/>
      <c r="D272" s="277"/>
      <c r="E272" s="277"/>
      <c r="F272" s="277"/>
      <c r="G272" s="277"/>
      <c r="H272" s="277"/>
      <c r="I272" s="277"/>
      <c r="J272" s="277"/>
      <c r="K272" s="277"/>
      <c r="L272" s="277"/>
    </row>
    <row r="273" spans="2:12" x14ac:dyDescent="0.25">
      <c r="B273" s="313"/>
      <c r="C273" s="277"/>
      <c r="D273" s="277"/>
      <c r="E273" s="277"/>
      <c r="F273" s="277"/>
      <c r="G273" s="277"/>
      <c r="H273" s="277"/>
      <c r="I273" s="277"/>
      <c r="J273" s="277"/>
      <c r="K273" s="277"/>
      <c r="L273" s="277"/>
    </row>
    <row r="274" spans="2:12" x14ac:dyDescent="0.25">
      <c r="B274" s="313"/>
      <c r="C274" s="277"/>
      <c r="D274" s="277"/>
      <c r="E274" s="277"/>
      <c r="F274" s="277"/>
      <c r="G274" s="277"/>
      <c r="H274" s="277"/>
      <c r="I274" s="277"/>
      <c r="J274" s="277"/>
      <c r="K274" s="277"/>
      <c r="L274" s="277"/>
    </row>
    <row r="275" spans="2:12" x14ac:dyDescent="0.25">
      <c r="B275" s="313"/>
      <c r="C275" s="277"/>
      <c r="D275" s="277"/>
      <c r="E275" s="277"/>
      <c r="F275" s="277"/>
      <c r="G275" s="277"/>
      <c r="H275" s="277"/>
      <c r="I275" s="277"/>
      <c r="J275" s="277"/>
      <c r="K275" s="277"/>
      <c r="L275" s="277"/>
    </row>
    <row r="276" spans="2:12" x14ac:dyDescent="0.25">
      <c r="B276" s="313"/>
      <c r="C276" s="277"/>
      <c r="D276" s="277"/>
      <c r="E276" s="277"/>
      <c r="F276" s="277"/>
      <c r="G276" s="277"/>
      <c r="H276" s="277"/>
      <c r="I276" s="277"/>
      <c r="J276" s="277"/>
      <c r="K276" s="277"/>
      <c r="L276" s="277"/>
    </row>
    <row r="277" spans="2:12" x14ac:dyDescent="0.25">
      <c r="B277" s="313"/>
      <c r="C277" s="277"/>
      <c r="D277" s="277"/>
      <c r="E277" s="277"/>
      <c r="F277" s="277"/>
      <c r="G277" s="277"/>
      <c r="H277" s="277"/>
      <c r="I277" s="277"/>
      <c r="J277" s="277"/>
      <c r="K277" s="277"/>
      <c r="L277" s="277"/>
    </row>
    <row r="278" spans="2:12" x14ac:dyDescent="0.25">
      <c r="B278" s="313"/>
      <c r="C278" s="277"/>
      <c r="D278" s="277"/>
      <c r="E278" s="277"/>
      <c r="F278" s="277"/>
      <c r="G278" s="277"/>
      <c r="H278" s="277"/>
      <c r="I278" s="277"/>
      <c r="J278" s="277"/>
      <c r="K278" s="277"/>
      <c r="L278" s="277"/>
    </row>
    <row r="279" spans="2:12" x14ac:dyDescent="0.25">
      <c r="B279" s="313"/>
      <c r="C279" s="277"/>
      <c r="D279" s="277"/>
      <c r="E279" s="277"/>
      <c r="F279" s="277"/>
      <c r="G279" s="277"/>
      <c r="H279" s="277"/>
      <c r="I279" s="277"/>
      <c r="J279" s="277"/>
      <c r="K279" s="277"/>
      <c r="L279" s="277"/>
    </row>
    <row r="280" spans="2:12" x14ac:dyDescent="0.25">
      <c r="B280" s="313"/>
      <c r="C280" s="277"/>
      <c r="D280" s="277"/>
      <c r="E280" s="277"/>
      <c r="F280" s="277"/>
      <c r="G280" s="277"/>
      <c r="H280" s="277"/>
      <c r="I280" s="277"/>
      <c r="J280" s="277"/>
      <c r="K280" s="277"/>
      <c r="L280" s="277"/>
    </row>
    <row r="281" spans="2:12" x14ac:dyDescent="0.25">
      <c r="B281" s="313"/>
      <c r="C281" s="277"/>
      <c r="D281" s="277"/>
      <c r="E281" s="277"/>
      <c r="F281" s="277"/>
      <c r="G281" s="277"/>
      <c r="H281" s="277"/>
      <c r="I281" s="277"/>
      <c r="J281" s="277"/>
      <c r="K281" s="277"/>
      <c r="L281" s="277"/>
    </row>
    <row r="282" spans="2:12" x14ac:dyDescent="0.25">
      <c r="B282" s="313"/>
      <c r="C282" s="277"/>
      <c r="D282" s="277"/>
      <c r="E282" s="277"/>
      <c r="F282" s="277"/>
      <c r="G282" s="277"/>
      <c r="H282" s="277"/>
      <c r="I282" s="277"/>
      <c r="J282" s="277"/>
      <c r="K282" s="277"/>
      <c r="L282" s="277"/>
    </row>
    <row r="283" spans="2:12" x14ac:dyDescent="0.25">
      <c r="B283" s="313"/>
      <c r="C283" s="277"/>
      <c r="D283" s="277"/>
      <c r="E283" s="277"/>
      <c r="F283" s="277"/>
      <c r="G283" s="277"/>
      <c r="H283" s="277"/>
      <c r="I283" s="277"/>
      <c r="J283" s="277"/>
      <c r="K283" s="277"/>
      <c r="L283" s="277"/>
    </row>
    <row r="284" spans="2:12" x14ac:dyDescent="0.25">
      <c r="B284" s="313"/>
      <c r="C284" s="277"/>
      <c r="D284" s="277"/>
      <c r="E284" s="277"/>
      <c r="F284" s="277"/>
      <c r="G284" s="277"/>
      <c r="H284" s="277"/>
      <c r="I284" s="277"/>
      <c r="J284" s="277"/>
      <c r="K284" s="277"/>
      <c r="L284" s="277"/>
    </row>
    <row r="285" spans="2:12" x14ac:dyDescent="0.25">
      <c r="B285" s="313"/>
      <c r="C285" s="277"/>
      <c r="D285" s="277"/>
      <c r="E285" s="277"/>
      <c r="F285" s="277"/>
      <c r="G285" s="277"/>
      <c r="H285" s="277"/>
      <c r="I285" s="277"/>
      <c r="J285" s="277"/>
      <c r="K285" s="277"/>
      <c r="L285" s="277"/>
    </row>
    <row r="286" spans="2:12" x14ac:dyDescent="0.25">
      <c r="B286" s="313"/>
      <c r="C286" s="277"/>
      <c r="D286" s="277"/>
      <c r="E286" s="277"/>
      <c r="F286" s="277"/>
      <c r="G286" s="277"/>
      <c r="H286" s="277"/>
      <c r="I286" s="277"/>
      <c r="J286" s="277"/>
      <c r="K286" s="277"/>
      <c r="L286" s="277"/>
    </row>
    <row r="287" spans="2:12" x14ac:dyDescent="0.25">
      <c r="B287" s="313"/>
      <c r="C287" s="277"/>
      <c r="D287" s="277"/>
      <c r="E287" s="277"/>
      <c r="F287" s="277"/>
      <c r="G287" s="277"/>
      <c r="H287" s="277"/>
      <c r="I287" s="277"/>
      <c r="J287" s="277"/>
      <c r="K287" s="277"/>
      <c r="L287" s="277"/>
    </row>
    <row r="288" spans="2:12" x14ac:dyDescent="0.25">
      <c r="B288" s="313"/>
      <c r="C288" s="277"/>
      <c r="D288" s="277"/>
      <c r="E288" s="277"/>
      <c r="F288" s="277"/>
      <c r="G288" s="277"/>
      <c r="H288" s="277"/>
      <c r="I288" s="277"/>
      <c r="J288" s="277"/>
      <c r="K288" s="277"/>
      <c r="L288" s="277"/>
    </row>
    <row r="289" spans="2:12" x14ac:dyDescent="0.25">
      <c r="B289" s="313"/>
      <c r="C289" s="277"/>
      <c r="D289" s="277"/>
      <c r="E289" s="277"/>
      <c r="F289" s="277"/>
      <c r="G289" s="277"/>
      <c r="H289" s="277"/>
      <c r="I289" s="277"/>
      <c r="J289" s="277"/>
      <c r="K289" s="277"/>
      <c r="L289" s="277"/>
    </row>
    <row r="290" spans="2:12" x14ac:dyDescent="0.25">
      <c r="B290" s="313"/>
      <c r="C290" s="277"/>
      <c r="D290" s="277"/>
      <c r="E290" s="277"/>
      <c r="F290" s="277"/>
      <c r="G290" s="277"/>
      <c r="H290" s="277"/>
      <c r="I290" s="277"/>
      <c r="J290" s="277"/>
      <c r="K290" s="277"/>
      <c r="L290" s="277"/>
    </row>
    <row r="291" spans="2:12" x14ac:dyDescent="0.25">
      <c r="B291" s="313"/>
      <c r="C291" s="277"/>
      <c r="D291" s="277"/>
      <c r="E291" s="277"/>
      <c r="F291" s="277"/>
      <c r="G291" s="277"/>
      <c r="H291" s="277"/>
      <c r="I291" s="277"/>
      <c r="J291" s="277"/>
      <c r="K291" s="277"/>
      <c r="L291" s="277"/>
    </row>
    <row r="292" spans="2:12" x14ac:dyDescent="0.25">
      <c r="B292" s="313"/>
      <c r="C292" s="277"/>
      <c r="D292" s="277"/>
      <c r="E292" s="277"/>
      <c r="F292" s="277"/>
      <c r="G292" s="277"/>
      <c r="H292" s="277"/>
      <c r="I292" s="277"/>
      <c r="J292" s="277"/>
      <c r="K292" s="277"/>
      <c r="L292" s="277"/>
    </row>
    <row r="293" spans="2:12" x14ac:dyDescent="0.25">
      <c r="B293" s="313"/>
      <c r="C293" s="277"/>
      <c r="D293" s="277"/>
      <c r="E293" s="277"/>
      <c r="F293" s="277"/>
      <c r="G293" s="277"/>
      <c r="H293" s="277"/>
      <c r="I293" s="277"/>
      <c r="J293" s="277"/>
      <c r="K293" s="277"/>
      <c r="L293" s="277"/>
    </row>
    <row r="294" spans="2:12" x14ac:dyDescent="0.25">
      <c r="B294" s="313"/>
      <c r="C294" s="277"/>
      <c r="D294" s="277"/>
      <c r="E294" s="277"/>
      <c r="F294" s="277"/>
      <c r="G294" s="277"/>
      <c r="H294" s="277"/>
      <c r="I294" s="277"/>
      <c r="J294" s="277"/>
      <c r="K294" s="277"/>
      <c r="L294" s="277"/>
    </row>
    <row r="295" spans="2:12" x14ac:dyDescent="0.25">
      <c r="B295" s="313"/>
      <c r="C295" s="277"/>
      <c r="D295" s="277"/>
      <c r="E295" s="277"/>
      <c r="F295" s="277"/>
      <c r="G295" s="277"/>
      <c r="H295" s="277"/>
      <c r="I295" s="277"/>
      <c r="J295" s="277"/>
      <c r="K295" s="277"/>
      <c r="L295" s="277"/>
    </row>
    <row r="296" spans="2:12" x14ac:dyDescent="0.25">
      <c r="B296" s="313"/>
      <c r="C296" s="277"/>
      <c r="D296" s="277"/>
      <c r="E296" s="277"/>
      <c r="F296" s="277"/>
      <c r="G296" s="277"/>
      <c r="H296" s="277"/>
      <c r="I296" s="277"/>
      <c r="J296" s="277"/>
      <c r="K296" s="277"/>
      <c r="L296" s="277"/>
    </row>
    <row r="297" spans="2:12" x14ac:dyDescent="0.25">
      <c r="B297" s="313"/>
      <c r="C297" s="277"/>
      <c r="D297" s="277"/>
      <c r="E297" s="277"/>
      <c r="F297" s="277"/>
      <c r="G297" s="277"/>
      <c r="H297" s="277"/>
      <c r="I297" s="277"/>
      <c r="J297" s="277"/>
      <c r="K297" s="277"/>
      <c r="L297" s="277"/>
    </row>
    <row r="298" spans="2:12" x14ac:dyDescent="0.25">
      <c r="B298" s="313"/>
      <c r="C298" s="277"/>
      <c r="D298" s="277"/>
      <c r="E298" s="277"/>
      <c r="F298" s="277"/>
      <c r="G298" s="277"/>
      <c r="H298" s="277"/>
      <c r="I298" s="277"/>
      <c r="J298" s="277"/>
      <c r="K298" s="277"/>
      <c r="L298" s="277"/>
    </row>
    <row r="299" spans="2:12" x14ac:dyDescent="0.25">
      <c r="B299" s="313"/>
      <c r="C299" s="277"/>
      <c r="D299" s="277"/>
      <c r="E299" s="277"/>
      <c r="F299" s="277"/>
      <c r="G299" s="277"/>
      <c r="H299" s="277"/>
      <c r="I299" s="277"/>
      <c r="J299" s="277"/>
      <c r="K299" s="277"/>
      <c r="L299" s="277"/>
    </row>
    <row r="300" spans="2:12" x14ac:dyDescent="0.25">
      <c r="B300" s="313"/>
      <c r="C300" s="277"/>
      <c r="D300" s="277"/>
      <c r="E300" s="277"/>
      <c r="F300" s="277"/>
      <c r="G300" s="277"/>
      <c r="H300" s="277"/>
      <c r="I300" s="277"/>
      <c r="J300" s="277"/>
      <c r="K300" s="277"/>
      <c r="L300" s="277"/>
    </row>
    <row r="301" spans="2:12" x14ac:dyDescent="0.25">
      <c r="B301" s="313"/>
      <c r="C301" s="277"/>
      <c r="D301" s="277"/>
      <c r="E301" s="277"/>
      <c r="F301" s="277"/>
      <c r="G301" s="277"/>
      <c r="H301" s="277"/>
      <c r="I301" s="277"/>
      <c r="J301" s="277"/>
      <c r="K301" s="277"/>
      <c r="L301" s="277"/>
    </row>
    <row r="302" spans="2:12" x14ac:dyDescent="0.25">
      <c r="B302" s="313"/>
      <c r="C302" s="277"/>
      <c r="D302" s="277"/>
      <c r="E302" s="277"/>
      <c r="F302" s="277"/>
      <c r="G302" s="277"/>
      <c r="H302" s="277"/>
      <c r="I302" s="277"/>
      <c r="J302" s="277"/>
      <c r="K302" s="277"/>
      <c r="L302" s="277"/>
    </row>
    <row r="303" spans="2:12" x14ac:dyDescent="0.25">
      <c r="B303" s="313"/>
      <c r="C303" s="277"/>
      <c r="D303" s="277"/>
      <c r="E303" s="277"/>
      <c r="F303" s="277"/>
      <c r="G303" s="277"/>
      <c r="H303" s="277"/>
      <c r="I303" s="277"/>
      <c r="J303" s="277"/>
      <c r="K303" s="277"/>
      <c r="L303" s="277"/>
    </row>
    <row r="304" spans="2:12" x14ac:dyDescent="0.25">
      <c r="B304" s="313"/>
      <c r="C304" s="277"/>
      <c r="D304" s="277"/>
      <c r="E304" s="277"/>
      <c r="F304" s="277"/>
      <c r="G304" s="277"/>
      <c r="H304" s="277"/>
      <c r="I304" s="277"/>
      <c r="J304" s="277"/>
      <c r="K304" s="277"/>
      <c r="L304" s="277"/>
    </row>
    <row r="305" spans="2:12" x14ac:dyDescent="0.25">
      <c r="B305" s="313"/>
      <c r="C305" s="277"/>
      <c r="D305" s="277"/>
      <c r="E305" s="277"/>
      <c r="F305" s="277"/>
      <c r="G305" s="277"/>
      <c r="H305" s="277"/>
      <c r="I305" s="277"/>
      <c r="J305" s="277"/>
      <c r="K305" s="277"/>
      <c r="L305" s="277"/>
    </row>
    <row r="306" spans="2:12" x14ac:dyDescent="0.25">
      <c r="B306" s="313"/>
      <c r="C306" s="277"/>
      <c r="D306" s="277"/>
      <c r="E306" s="277"/>
      <c r="F306" s="277"/>
      <c r="G306" s="277"/>
      <c r="H306" s="277"/>
      <c r="I306" s="277"/>
      <c r="J306" s="277"/>
      <c r="K306" s="277"/>
      <c r="L306" s="277"/>
    </row>
    <row r="307" spans="2:12" x14ac:dyDescent="0.25">
      <c r="B307" s="313"/>
      <c r="C307" s="277"/>
      <c r="D307" s="277"/>
      <c r="E307" s="277"/>
      <c r="F307" s="277"/>
      <c r="G307" s="277"/>
      <c r="H307" s="277"/>
      <c r="I307" s="277"/>
      <c r="J307" s="277"/>
      <c r="K307" s="277"/>
      <c r="L307" s="277"/>
    </row>
    <row r="308" spans="2:12" x14ac:dyDescent="0.25">
      <c r="B308" s="313"/>
      <c r="C308" s="277"/>
      <c r="D308" s="277"/>
      <c r="E308" s="277"/>
      <c r="F308" s="277"/>
      <c r="G308" s="277"/>
      <c r="H308" s="277"/>
      <c r="I308" s="277"/>
      <c r="J308" s="277"/>
      <c r="K308" s="277"/>
      <c r="L308" s="277"/>
    </row>
    <row r="309" spans="2:12" x14ac:dyDescent="0.25">
      <c r="B309" s="313"/>
      <c r="C309" s="277"/>
      <c r="D309" s="277"/>
      <c r="E309" s="277"/>
      <c r="F309" s="277"/>
      <c r="G309" s="277"/>
      <c r="H309" s="277"/>
      <c r="I309" s="277"/>
      <c r="J309" s="277"/>
      <c r="K309" s="277"/>
      <c r="L309" s="277"/>
    </row>
    <row r="310" spans="2:12" x14ac:dyDescent="0.25">
      <c r="B310" s="313"/>
      <c r="C310" s="277"/>
      <c r="D310" s="277"/>
      <c r="E310" s="277"/>
      <c r="F310" s="277"/>
      <c r="G310" s="277"/>
      <c r="H310" s="277"/>
      <c r="I310" s="277"/>
      <c r="J310" s="277"/>
      <c r="K310" s="277"/>
      <c r="L310" s="277"/>
    </row>
    <row r="311" spans="2:12" x14ac:dyDescent="0.25">
      <c r="B311" s="313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</row>
    <row r="312" spans="2:12" x14ac:dyDescent="0.25">
      <c r="B312" s="313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</row>
    <row r="313" spans="2:12" x14ac:dyDescent="0.25">
      <c r="B313" s="313"/>
      <c r="C313" s="277"/>
      <c r="D313" s="277"/>
      <c r="E313" s="277"/>
      <c r="F313" s="277"/>
      <c r="G313" s="277"/>
      <c r="H313" s="277"/>
      <c r="I313" s="277"/>
      <c r="J313" s="277"/>
      <c r="K313" s="277"/>
      <c r="L313" s="277"/>
    </row>
    <row r="314" spans="2:12" x14ac:dyDescent="0.25">
      <c r="B314" s="313"/>
      <c r="C314" s="277"/>
      <c r="D314" s="277"/>
      <c r="E314" s="277"/>
      <c r="F314" s="277"/>
      <c r="G314" s="277"/>
      <c r="H314" s="277"/>
      <c r="I314" s="277"/>
      <c r="J314" s="277"/>
      <c r="K314" s="277"/>
      <c r="L314" s="277"/>
    </row>
    <row r="315" spans="2:12" x14ac:dyDescent="0.25">
      <c r="B315" s="313"/>
      <c r="C315" s="277"/>
      <c r="D315" s="277"/>
      <c r="E315" s="277"/>
      <c r="F315" s="277"/>
      <c r="G315" s="277"/>
      <c r="H315" s="277"/>
      <c r="I315" s="277"/>
      <c r="J315" s="277"/>
      <c r="K315" s="277"/>
      <c r="L315" s="277"/>
    </row>
    <row r="316" spans="2:12" x14ac:dyDescent="0.25">
      <c r="B316" s="313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</row>
    <row r="317" spans="2:12" x14ac:dyDescent="0.25">
      <c r="B317" s="313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</row>
    <row r="318" spans="2:12" x14ac:dyDescent="0.25">
      <c r="B318" s="313"/>
      <c r="C318" s="277"/>
      <c r="D318" s="277"/>
      <c r="E318" s="277"/>
      <c r="F318" s="277"/>
      <c r="G318" s="277"/>
      <c r="H318" s="277"/>
      <c r="I318" s="277"/>
      <c r="J318" s="277"/>
      <c r="K318" s="277"/>
      <c r="L318" s="277"/>
    </row>
    <row r="319" spans="2:12" x14ac:dyDescent="0.25">
      <c r="B319" s="313"/>
      <c r="C319" s="277"/>
      <c r="D319" s="277"/>
      <c r="E319" s="277"/>
      <c r="F319" s="277"/>
      <c r="G319" s="277"/>
      <c r="H319" s="277"/>
      <c r="I319" s="277"/>
      <c r="J319" s="277"/>
      <c r="K319" s="277"/>
      <c r="L319" s="277"/>
    </row>
    <row r="320" spans="2:12" x14ac:dyDescent="0.25">
      <c r="B320" s="313"/>
      <c r="C320" s="277"/>
      <c r="D320" s="277"/>
      <c r="E320" s="277"/>
      <c r="F320" s="277"/>
      <c r="G320" s="277"/>
      <c r="H320" s="277"/>
      <c r="I320" s="277"/>
      <c r="J320" s="277"/>
      <c r="K320" s="277"/>
      <c r="L320" s="277"/>
    </row>
    <row r="321" spans="2:12" x14ac:dyDescent="0.25">
      <c r="B321" s="313"/>
      <c r="C321" s="277"/>
      <c r="D321" s="277"/>
      <c r="E321" s="277"/>
      <c r="F321" s="277"/>
      <c r="G321" s="277"/>
      <c r="H321" s="277"/>
      <c r="I321" s="277"/>
      <c r="J321" s="277"/>
      <c r="K321" s="277"/>
      <c r="L321" s="277"/>
    </row>
    <row r="322" spans="2:12" x14ac:dyDescent="0.25">
      <c r="B322" s="313"/>
      <c r="C322" s="277"/>
      <c r="D322" s="277"/>
      <c r="E322" s="277"/>
      <c r="F322" s="277"/>
      <c r="G322" s="277"/>
      <c r="H322" s="277"/>
      <c r="I322" s="277"/>
      <c r="J322" s="277"/>
      <c r="K322" s="277"/>
      <c r="L322" s="277"/>
    </row>
    <row r="323" spans="2:12" x14ac:dyDescent="0.25">
      <c r="B323" s="313"/>
      <c r="C323" s="277"/>
      <c r="D323" s="277"/>
      <c r="E323" s="277"/>
      <c r="F323" s="277"/>
      <c r="G323" s="277"/>
      <c r="H323" s="277"/>
      <c r="I323" s="277"/>
      <c r="J323" s="277"/>
      <c r="K323" s="277"/>
      <c r="L323" s="277"/>
    </row>
    <row r="324" spans="2:12" x14ac:dyDescent="0.25">
      <c r="B324" s="313"/>
      <c r="C324" s="277"/>
      <c r="D324" s="277"/>
      <c r="E324" s="277"/>
      <c r="F324" s="277"/>
      <c r="G324" s="277"/>
      <c r="H324" s="277"/>
      <c r="I324" s="277"/>
      <c r="J324" s="277"/>
      <c r="K324" s="277"/>
      <c r="L324" s="277"/>
    </row>
    <row r="325" spans="2:12" x14ac:dyDescent="0.25">
      <c r="B325" s="313"/>
      <c r="C325" s="277"/>
      <c r="D325" s="277"/>
      <c r="E325" s="277"/>
      <c r="F325" s="277"/>
      <c r="G325" s="277"/>
      <c r="H325" s="277"/>
      <c r="I325" s="277"/>
      <c r="J325" s="277"/>
      <c r="K325" s="277"/>
      <c r="L325" s="277"/>
    </row>
    <row r="326" spans="2:12" x14ac:dyDescent="0.25">
      <c r="B326" s="313"/>
      <c r="C326" s="277"/>
      <c r="D326" s="277"/>
      <c r="E326" s="277"/>
      <c r="F326" s="277"/>
      <c r="G326" s="277"/>
      <c r="H326" s="277"/>
      <c r="I326" s="277"/>
      <c r="J326" s="277"/>
      <c r="K326" s="277"/>
      <c r="L326" s="277"/>
    </row>
    <row r="327" spans="2:12" x14ac:dyDescent="0.25">
      <c r="B327" s="313"/>
      <c r="C327" s="277"/>
      <c r="D327" s="277"/>
      <c r="E327" s="277"/>
      <c r="F327" s="277"/>
      <c r="G327" s="277"/>
      <c r="H327" s="277"/>
      <c r="I327" s="277"/>
      <c r="J327" s="277"/>
      <c r="K327" s="277"/>
      <c r="L327" s="277"/>
    </row>
    <row r="328" spans="2:12" x14ac:dyDescent="0.25">
      <c r="B328" s="313"/>
      <c r="C328" s="277"/>
      <c r="D328" s="277"/>
      <c r="E328" s="277"/>
      <c r="F328" s="277"/>
      <c r="G328" s="277"/>
      <c r="H328" s="277"/>
      <c r="I328" s="277"/>
      <c r="J328" s="277"/>
      <c r="K328" s="277"/>
      <c r="L328" s="277"/>
    </row>
    <row r="329" spans="2:12" x14ac:dyDescent="0.25">
      <c r="B329" s="313"/>
      <c r="C329" s="277"/>
      <c r="D329" s="277"/>
      <c r="E329" s="277"/>
      <c r="F329" s="277"/>
      <c r="G329" s="277"/>
      <c r="H329" s="277"/>
      <c r="I329" s="277"/>
      <c r="J329" s="277"/>
      <c r="K329" s="277"/>
      <c r="L329" s="277"/>
    </row>
    <row r="330" spans="2:12" x14ac:dyDescent="0.25">
      <c r="B330" s="313"/>
      <c r="C330" s="277"/>
      <c r="D330" s="277"/>
      <c r="E330" s="277"/>
      <c r="F330" s="277"/>
      <c r="G330" s="277"/>
      <c r="H330" s="277"/>
      <c r="I330" s="277"/>
      <c r="J330" s="277"/>
      <c r="K330" s="277"/>
      <c r="L330" s="277"/>
    </row>
    <row r="331" spans="2:12" x14ac:dyDescent="0.25">
      <c r="B331" s="313"/>
      <c r="C331" s="277"/>
      <c r="D331" s="277"/>
      <c r="E331" s="277"/>
      <c r="F331" s="277"/>
      <c r="G331" s="277"/>
      <c r="H331" s="277"/>
      <c r="I331" s="277"/>
      <c r="J331" s="277"/>
      <c r="K331" s="277"/>
      <c r="L331" s="277"/>
    </row>
    <row r="332" spans="2:12" x14ac:dyDescent="0.25">
      <c r="B332" s="313"/>
      <c r="C332" s="277"/>
      <c r="D332" s="277"/>
      <c r="E332" s="277"/>
      <c r="F332" s="277"/>
      <c r="G332" s="277"/>
      <c r="H332" s="277"/>
      <c r="I332" s="277"/>
      <c r="J332" s="277"/>
      <c r="K332" s="277"/>
      <c r="L332" s="277"/>
    </row>
    <row r="333" spans="2:12" x14ac:dyDescent="0.25">
      <c r="B333" s="313"/>
      <c r="C333" s="277"/>
      <c r="D333" s="277"/>
      <c r="E333" s="277"/>
      <c r="F333" s="277"/>
      <c r="G333" s="277"/>
      <c r="H333" s="277"/>
      <c r="I333" s="277"/>
      <c r="J333" s="277"/>
      <c r="K333" s="277"/>
      <c r="L333" s="277"/>
    </row>
    <row r="334" spans="2:12" x14ac:dyDescent="0.25">
      <c r="B334" s="313"/>
      <c r="C334" s="277"/>
      <c r="D334" s="277"/>
      <c r="E334" s="277"/>
      <c r="F334" s="277"/>
      <c r="G334" s="277"/>
      <c r="H334" s="277"/>
      <c r="I334" s="277"/>
      <c r="J334" s="277"/>
      <c r="K334" s="277"/>
      <c r="L334" s="277"/>
    </row>
    <row r="335" spans="2:12" x14ac:dyDescent="0.25">
      <c r="B335" s="313"/>
      <c r="C335" s="277"/>
      <c r="D335" s="277"/>
      <c r="E335" s="277"/>
      <c r="F335" s="277"/>
      <c r="G335" s="277"/>
      <c r="H335" s="277"/>
      <c r="I335" s="277"/>
      <c r="J335" s="277"/>
      <c r="K335" s="277"/>
      <c r="L335" s="277"/>
    </row>
    <row r="336" spans="2:12" x14ac:dyDescent="0.25">
      <c r="B336" s="313"/>
      <c r="C336" s="277"/>
      <c r="D336" s="277"/>
      <c r="E336" s="277"/>
      <c r="F336" s="277"/>
      <c r="G336" s="277"/>
      <c r="H336" s="277"/>
      <c r="I336" s="277"/>
      <c r="J336" s="277"/>
      <c r="K336" s="277"/>
      <c r="L336" s="277"/>
    </row>
    <row r="337" spans="2:12" x14ac:dyDescent="0.25">
      <c r="B337" s="313"/>
      <c r="C337" s="277"/>
      <c r="D337" s="277"/>
      <c r="E337" s="277"/>
      <c r="F337" s="277"/>
      <c r="G337" s="277"/>
      <c r="H337" s="277"/>
      <c r="I337" s="277"/>
      <c r="J337" s="277"/>
      <c r="K337" s="277"/>
      <c r="L337" s="277"/>
    </row>
    <row r="338" spans="2:12" x14ac:dyDescent="0.25">
      <c r="B338" s="313"/>
      <c r="C338" s="277"/>
      <c r="D338" s="277"/>
      <c r="E338" s="277"/>
      <c r="F338" s="277"/>
      <c r="G338" s="277"/>
      <c r="H338" s="277"/>
      <c r="I338" s="277"/>
      <c r="J338" s="277"/>
      <c r="K338" s="277"/>
      <c r="L338" s="277"/>
    </row>
    <row r="339" spans="2:12" x14ac:dyDescent="0.25">
      <c r="B339" s="313"/>
      <c r="C339" s="277"/>
      <c r="D339" s="277"/>
      <c r="E339" s="277"/>
      <c r="F339" s="277"/>
      <c r="G339" s="277"/>
      <c r="H339" s="277"/>
      <c r="I339" s="277"/>
      <c r="J339" s="277"/>
      <c r="K339" s="277"/>
      <c r="L339" s="277"/>
    </row>
    <row r="340" spans="2:12" x14ac:dyDescent="0.25">
      <c r="B340" s="313"/>
      <c r="C340" s="277"/>
      <c r="D340" s="277"/>
      <c r="E340" s="277"/>
      <c r="F340" s="277"/>
      <c r="G340" s="277"/>
      <c r="H340" s="277"/>
      <c r="I340" s="277"/>
      <c r="J340" s="277"/>
      <c r="K340" s="277"/>
      <c r="L340" s="277"/>
    </row>
    <row r="341" spans="2:12" x14ac:dyDescent="0.25">
      <c r="B341" s="313"/>
      <c r="C341" s="277"/>
      <c r="D341" s="277"/>
      <c r="E341" s="277"/>
      <c r="F341" s="277"/>
      <c r="G341" s="277"/>
      <c r="H341" s="277"/>
      <c r="I341" s="277"/>
      <c r="J341" s="277"/>
      <c r="K341" s="277"/>
      <c r="L341" s="277"/>
    </row>
    <row r="342" spans="2:12" x14ac:dyDescent="0.25">
      <c r="B342" s="313"/>
      <c r="C342" s="277"/>
      <c r="D342" s="277"/>
      <c r="E342" s="277"/>
      <c r="F342" s="277"/>
      <c r="G342" s="277"/>
      <c r="H342" s="277"/>
      <c r="I342" s="277"/>
      <c r="J342" s="277"/>
      <c r="K342" s="277"/>
      <c r="L342" s="277"/>
    </row>
    <row r="343" spans="2:12" x14ac:dyDescent="0.25">
      <c r="B343" s="313"/>
      <c r="C343" s="277"/>
      <c r="D343" s="277"/>
      <c r="E343" s="277"/>
      <c r="F343" s="277"/>
      <c r="G343" s="277"/>
      <c r="H343" s="277"/>
      <c r="I343" s="277"/>
      <c r="J343" s="277"/>
      <c r="K343" s="277"/>
      <c r="L343" s="277"/>
    </row>
    <row r="344" spans="2:12" x14ac:dyDescent="0.25">
      <c r="B344" s="313"/>
      <c r="C344" s="277"/>
      <c r="D344" s="277"/>
      <c r="E344" s="277"/>
      <c r="F344" s="277"/>
      <c r="G344" s="277"/>
      <c r="H344" s="277"/>
      <c r="I344" s="277"/>
      <c r="J344" s="277"/>
      <c r="K344" s="277"/>
      <c r="L344" s="277"/>
    </row>
    <row r="345" spans="2:12" x14ac:dyDescent="0.25">
      <c r="B345" s="313"/>
      <c r="C345" s="277"/>
      <c r="D345" s="277"/>
      <c r="E345" s="277"/>
      <c r="F345" s="277"/>
      <c r="G345" s="277"/>
      <c r="H345" s="277"/>
      <c r="I345" s="277"/>
      <c r="J345" s="277"/>
      <c r="K345" s="277"/>
      <c r="L345" s="277"/>
    </row>
    <row r="346" spans="2:12" x14ac:dyDescent="0.25">
      <c r="B346" s="313"/>
      <c r="C346" s="277"/>
      <c r="D346" s="277"/>
      <c r="E346" s="277"/>
      <c r="F346" s="277"/>
      <c r="G346" s="277"/>
      <c r="H346" s="277"/>
      <c r="I346" s="277"/>
      <c r="J346" s="277"/>
      <c r="K346" s="277"/>
      <c r="L346" s="277"/>
    </row>
    <row r="347" spans="2:12" x14ac:dyDescent="0.25">
      <c r="B347" s="313"/>
      <c r="C347" s="277"/>
      <c r="D347" s="277"/>
      <c r="E347" s="277"/>
      <c r="F347" s="277"/>
      <c r="G347" s="277"/>
      <c r="H347" s="277"/>
      <c r="I347" s="277"/>
      <c r="J347" s="277"/>
      <c r="K347" s="277"/>
      <c r="L347" s="277"/>
    </row>
    <row r="348" spans="2:12" x14ac:dyDescent="0.25">
      <c r="B348" s="313"/>
      <c r="C348" s="277"/>
      <c r="D348" s="277"/>
      <c r="E348" s="277"/>
      <c r="F348" s="277"/>
      <c r="G348" s="277"/>
      <c r="H348" s="277"/>
      <c r="I348" s="277"/>
      <c r="J348" s="277"/>
      <c r="K348" s="277"/>
      <c r="L348" s="277"/>
    </row>
    <row r="349" spans="2:12" x14ac:dyDescent="0.25">
      <c r="B349" s="313"/>
      <c r="C349" s="277"/>
      <c r="D349" s="277"/>
      <c r="E349" s="277"/>
      <c r="F349" s="277"/>
      <c r="G349" s="277"/>
      <c r="H349" s="277"/>
      <c r="I349" s="277"/>
      <c r="J349" s="277"/>
      <c r="K349" s="277"/>
      <c r="L349" s="277"/>
    </row>
    <row r="350" spans="2:12" x14ac:dyDescent="0.25">
      <c r="B350" s="313"/>
      <c r="C350" s="277"/>
      <c r="D350" s="277"/>
      <c r="E350" s="277"/>
      <c r="F350" s="277"/>
      <c r="G350" s="277"/>
      <c r="H350" s="277"/>
      <c r="I350" s="277"/>
      <c r="J350" s="277"/>
      <c r="K350" s="277"/>
      <c r="L350" s="277"/>
    </row>
    <row r="351" spans="2:12" x14ac:dyDescent="0.25">
      <c r="B351" s="313"/>
      <c r="C351" s="277"/>
      <c r="D351" s="277"/>
      <c r="E351" s="277"/>
      <c r="F351" s="277"/>
      <c r="G351" s="277"/>
      <c r="H351" s="277"/>
      <c r="I351" s="277"/>
      <c r="J351" s="277"/>
      <c r="K351" s="277"/>
      <c r="L351" s="277"/>
    </row>
    <row r="352" spans="2:12" x14ac:dyDescent="0.25">
      <c r="B352" s="313"/>
      <c r="C352" s="277"/>
      <c r="D352" s="277"/>
      <c r="E352" s="277"/>
      <c r="F352" s="277"/>
      <c r="G352" s="277"/>
      <c r="H352" s="277"/>
      <c r="I352" s="277"/>
      <c r="J352" s="277"/>
      <c r="K352" s="277"/>
      <c r="L352" s="277"/>
    </row>
    <row r="353" spans="2:12" x14ac:dyDescent="0.25">
      <c r="B353" s="313"/>
      <c r="C353" s="277"/>
      <c r="D353" s="277"/>
      <c r="E353" s="277"/>
      <c r="F353" s="277"/>
      <c r="G353" s="277"/>
      <c r="H353" s="277"/>
      <c r="I353" s="277"/>
      <c r="J353" s="277"/>
      <c r="K353" s="277"/>
      <c r="L353" s="277"/>
    </row>
    <row r="354" spans="2:12" x14ac:dyDescent="0.25">
      <c r="B354" s="313"/>
      <c r="C354" s="277"/>
      <c r="D354" s="277"/>
      <c r="E354" s="277"/>
      <c r="F354" s="277"/>
      <c r="G354" s="277"/>
      <c r="H354" s="277"/>
      <c r="I354" s="277"/>
      <c r="J354" s="277"/>
      <c r="K354" s="277"/>
      <c r="L354" s="277"/>
    </row>
    <row r="355" spans="2:12" x14ac:dyDescent="0.25">
      <c r="B355" s="313"/>
      <c r="C355" s="277"/>
      <c r="D355" s="277"/>
      <c r="E355" s="277"/>
      <c r="F355" s="277"/>
      <c r="G355" s="277"/>
      <c r="H355" s="277"/>
      <c r="I355" s="277"/>
      <c r="J355" s="277"/>
      <c r="K355" s="277"/>
      <c r="L355" s="277"/>
    </row>
    <row r="356" spans="2:12" x14ac:dyDescent="0.25">
      <c r="B356" s="313"/>
      <c r="C356" s="277"/>
      <c r="D356" s="277"/>
      <c r="E356" s="277"/>
      <c r="F356" s="277"/>
      <c r="G356" s="277"/>
      <c r="H356" s="277"/>
      <c r="I356" s="277"/>
      <c r="J356" s="277"/>
      <c r="K356" s="277"/>
      <c r="L356" s="277"/>
    </row>
    <row r="357" spans="2:12" x14ac:dyDescent="0.25">
      <c r="B357" s="313"/>
      <c r="C357" s="277"/>
      <c r="D357" s="277"/>
      <c r="E357" s="277"/>
      <c r="F357" s="277"/>
      <c r="G357" s="277"/>
      <c r="H357" s="277"/>
      <c r="I357" s="277"/>
      <c r="J357" s="277"/>
      <c r="K357" s="277"/>
      <c r="L357" s="277"/>
    </row>
    <row r="358" spans="2:12" x14ac:dyDescent="0.25">
      <c r="B358" s="313"/>
      <c r="C358" s="277"/>
      <c r="D358" s="277"/>
      <c r="E358" s="277"/>
      <c r="F358" s="277"/>
      <c r="G358" s="277"/>
      <c r="H358" s="277"/>
      <c r="I358" s="277"/>
      <c r="J358" s="277"/>
      <c r="K358" s="277"/>
      <c r="L358" s="277"/>
    </row>
    <row r="359" spans="2:12" x14ac:dyDescent="0.25">
      <c r="B359" s="313"/>
      <c r="C359" s="277"/>
      <c r="D359" s="277"/>
      <c r="E359" s="277"/>
      <c r="F359" s="277"/>
      <c r="G359" s="277"/>
      <c r="H359" s="277"/>
      <c r="I359" s="277"/>
      <c r="J359" s="277"/>
      <c r="K359" s="277"/>
      <c r="L359" s="277"/>
    </row>
    <row r="360" spans="2:12" x14ac:dyDescent="0.25">
      <c r="B360" s="313"/>
      <c r="C360" s="277"/>
      <c r="D360" s="277"/>
      <c r="E360" s="277"/>
      <c r="F360" s="277"/>
      <c r="G360" s="277"/>
      <c r="H360" s="277"/>
      <c r="I360" s="277"/>
      <c r="J360" s="277"/>
      <c r="K360" s="277"/>
      <c r="L360" s="277"/>
    </row>
    <row r="361" spans="2:12" x14ac:dyDescent="0.25">
      <c r="B361" s="313"/>
      <c r="C361" s="277"/>
      <c r="D361" s="277"/>
      <c r="E361" s="277"/>
      <c r="F361" s="277"/>
      <c r="G361" s="277"/>
      <c r="H361" s="277"/>
      <c r="I361" s="277"/>
      <c r="J361" s="277"/>
      <c r="K361" s="277"/>
      <c r="L361" s="277"/>
    </row>
    <row r="362" spans="2:12" x14ac:dyDescent="0.25">
      <c r="B362" s="313"/>
      <c r="C362" s="277"/>
      <c r="D362" s="277"/>
      <c r="E362" s="277"/>
      <c r="F362" s="277"/>
      <c r="G362" s="277"/>
      <c r="H362" s="277"/>
      <c r="I362" s="277"/>
      <c r="J362" s="277"/>
      <c r="K362" s="277"/>
      <c r="L362" s="277"/>
    </row>
    <row r="363" spans="2:12" x14ac:dyDescent="0.25">
      <c r="B363" s="313"/>
      <c r="C363" s="277"/>
      <c r="D363" s="277"/>
      <c r="E363" s="277"/>
      <c r="F363" s="277"/>
      <c r="G363" s="277"/>
      <c r="H363" s="277"/>
      <c r="I363" s="277"/>
      <c r="J363" s="277"/>
      <c r="K363" s="277"/>
      <c r="L363" s="277"/>
    </row>
    <row r="364" spans="2:12" x14ac:dyDescent="0.25">
      <c r="B364" s="313"/>
      <c r="C364" s="277"/>
      <c r="D364" s="277"/>
      <c r="E364" s="277"/>
      <c r="F364" s="277"/>
      <c r="G364" s="277"/>
      <c r="H364" s="277"/>
      <c r="I364" s="277"/>
      <c r="J364" s="277"/>
      <c r="K364" s="277"/>
      <c r="L364" s="277"/>
    </row>
    <row r="365" spans="2:12" x14ac:dyDescent="0.25">
      <c r="B365" s="313"/>
      <c r="C365" s="277"/>
      <c r="D365" s="277"/>
      <c r="E365" s="277"/>
      <c r="F365" s="277"/>
      <c r="G365" s="277"/>
      <c r="H365" s="277"/>
      <c r="I365" s="277"/>
      <c r="J365" s="277"/>
      <c r="K365" s="277"/>
      <c r="L365" s="277"/>
    </row>
    <row r="366" spans="2:12" x14ac:dyDescent="0.25">
      <c r="B366" s="313"/>
      <c r="C366" s="277"/>
      <c r="D366" s="277"/>
      <c r="E366" s="277"/>
      <c r="F366" s="277"/>
      <c r="G366" s="277"/>
      <c r="H366" s="277"/>
      <c r="I366" s="277"/>
      <c r="J366" s="277"/>
      <c r="K366" s="277"/>
      <c r="L366" s="277"/>
    </row>
    <row r="367" spans="2:12" x14ac:dyDescent="0.25">
      <c r="B367" s="313"/>
      <c r="C367" s="277"/>
      <c r="D367" s="277"/>
      <c r="E367" s="277"/>
      <c r="F367" s="277"/>
      <c r="G367" s="277"/>
      <c r="H367" s="277"/>
      <c r="I367" s="277"/>
      <c r="J367" s="277"/>
      <c r="K367" s="277"/>
      <c r="L367" s="277"/>
    </row>
    <row r="368" spans="2:12" x14ac:dyDescent="0.25">
      <c r="B368" s="313"/>
      <c r="C368" s="277"/>
      <c r="D368" s="277"/>
      <c r="E368" s="277"/>
      <c r="F368" s="277"/>
      <c r="G368" s="277"/>
      <c r="H368" s="277"/>
      <c r="I368" s="277"/>
      <c r="J368" s="277"/>
      <c r="K368" s="277"/>
      <c r="L368" s="277"/>
    </row>
    <row r="369" spans="2:12" x14ac:dyDescent="0.25">
      <c r="B369" s="313"/>
      <c r="C369" s="277"/>
      <c r="D369" s="277"/>
      <c r="E369" s="277"/>
      <c r="F369" s="277"/>
      <c r="G369" s="277"/>
      <c r="H369" s="277"/>
      <c r="I369" s="277"/>
      <c r="J369" s="277"/>
      <c r="K369" s="277"/>
      <c r="L369" s="277"/>
    </row>
    <row r="370" spans="2:12" x14ac:dyDescent="0.25">
      <c r="B370" s="313"/>
      <c r="C370" s="277"/>
      <c r="D370" s="277"/>
      <c r="E370" s="277"/>
      <c r="F370" s="277"/>
      <c r="G370" s="277"/>
      <c r="H370" s="277"/>
      <c r="I370" s="277"/>
      <c r="J370" s="277"/>
      <c r="K370" s="277"/>
      <c r="L370" s="277"/>
    </row>
    <row r="371" spans="2:12" x14ac:dyDescent="0.25">
      <c r="B371" s="313"/>
      <c r="C371" s="277"/>
      <c r="D371" s="277"/>
      <c r="E371" s="277"/>
      <c r="F371" s="277"/>
      <c r="G371" s="277"/>
      <c r="H371" s="277"/>
      <c r="I371" s="277"/>
      <c r="J371" s="277"/>
      <c r="K371" s="277"/>
      <c r="L371" s="277"/>
    </row>
    <row r="372" spans="2:12" x14ac:dyDescent="0.25">
      <c r="B372" s="313"/>
      <c r="C372" s="277"/>
      <c r="D372" s="277"/>
      <c r="E372" s="277"/>
      <c r="F372" s="277"/>
      <c r="G372" s="277"/>
      <c r="H372" s="277"/>
      <c r="I372" s="277"/>
      <c r="J372" s="277"/>
      <c r="K372" s="277"/>
      <c r="L372" s="277"/>
    </row>
    <row r="373" spans="2:12" x14ac:dyDescent="0.25">
      <c r="B373" s="313"/>
      <c r="C373" s="277"/>
      <c r="D373" s="277"/>
      <c r="E373" s="277"/>
      <c r="F373" s="277"/>
      <c r="G373" s="277"/>
      <c r="H373" s="277"/>
      <c r="I373" s="277"/>
      <c r="J373" s="277"/>
      <c r="K373" s="277"/>
      <c r="L373" s="277"/>
    </row>
    <row r="374" spans="2:12" x14ac:dyDescent="0.25">
      <c r="B374" s="313"/>
      <c r="C374" s="277"/>
      <c r="D374" s="277"/>
      <c r="E374" s="277"/>
      <c r="F374" s="277"/>
      <c r="G374" s="277"/>
      <c r="H374" s="277"/>
      <c r="I374" s="277"/>
      <c r="J374" s="277"/>
      <c r="K374" s="277"/>
      <c r="L374" s="277"/>
    </row>
    <row r="375" spans="2:12" x14ac:dyDescent="0.25">
      <c r="B375" s="313"/>
      <c r="C375" s="277"/>
      <c r="D375" s="277"/>
      <c r="E375" s="277"/>
      <c r="F375" s="277"/>
      <c r="G375" s="277"/>
      <c r="H375" s="277"/>
      <c r="I375" s="277"/>
      <c r="J375" s="277"/>
      <c r="K375" s="277"/>
      <c r="L375" s="277"/>
    </row>
    <row r="376" spans="2:12" x14ac:dyDescent="0.25">
      <c r="B376" s="313"/>
      <c r="C376" s="277"/>
      <c r="D376" s="277"/>
      <c r="E376" s="277"/>
      <c r="F376" s="277"/>
      <c r="G376" s="277"/>
      <c r="H376" s="277"/>
      <c r="I376" s="277"/>
      <c r="J376" s="277"/>
      <c r="K376" s="277"/>
      <c r="L376" s="277"/>
    </row>
    <row r="377" spans="2:12" x14ac:dyDescent="0.25">
      <c r="B377" s="313"/>
      <c r="C377" s="277"/>
      <c r="D377" s="277"/>
      <c r="E377" s="277"/>
      <c r="F377" s="277"/>
      <c r="G377" s="277"/>
      <c r="H377" s="277"/>
      <c r="I377" s="277"/>
      <c r="J377" s="277"/>
      <c r="K377" s="277"/>
      <c r="L377" s="277"/>
    </row>
    <row r="378" spans="2:12" x14ac:dyDescent="0.25">
      <c r="B378" s="313"/>
      <c r="C378" s="277"/>
      <c r="D378" s="277"/>
      <c r="E378" s="277"/>
      <c r="F378" s="277"/>
      <c r="G378" s="277"/>
      <c r="H378" s="277"/>
      <c r="I378" s="277"/>
      <c r="J378" s="277"/>
      <c r="K378" s="277"/>
      <c r="L378" s="277"/>
    </row>
    <row r="379" spans="2:12" x14ac:dyDescent="0.25">
      <c r="B379" s="313"/>
      <c r="C379" s="277"/>
      <c r="D379" s="277"/>
      <c r="E379" s="277"/>
      <c r="F379" s="277"/>
      <c r="G379" s="277"/>
      <c r="H379" s="277"/>
      <c r="I379" s="277"/>
      <c r="J379" s="277"/>
      <c r="K379" s="277"/>
      <c r="L379" s="277"/>
    </row>
    <row r="380" spans="2:12" x14ac:dyDescent="0.25">
      <c r="B380" s="313"/>
      <c r="C380" s="277"/>
      <c r="D380" s="277"/>
      <c r="E380" s="277"/>
      <c r="F380" s="277"/>
      <c r="G380" s="277"/>
      <c r="H380" s="277"/>
      <c r="I380" s="277"/>
      <c r="J380" s="277"/>
      <c r="K380" s="277"/>
      <c r="L380" s="277"/>
    </row>
    <row r="381" spans="2:12" x14ac:dyDescent="0.25">
      <c r="B381" s="313"/>
      <c r="C381" s="277"/>
      <c r="D381" s="277"/>
      <c r="E381" s="277"/>
      <c r="F381" s="277"/>
      <c r="G381" s="277"/>
      <c r="H381" s="277"/>
      <c r="I381" s="277"/>
      <c r="J381" s="277"/>
      <c r="K381" s="277"/>
      <c r="L381" s="277"/>
    </row>
    <row r="382" spans="2:12" x14ac:dyDescent="0.25">
      <c r="B382" s="313"/>
      <c r="C382" s="277"/>
      <c r="D382" s="277"/>
      <c r="E382" s="277"/>
      <c r="F382" s="277"/>
      <c r="G382" s="277"/>
      <c r="H382" s="277"/>
      <c r="I382" s="277"/>
      <c r="J382" s="277"/>
      <c r="K382" s="277"/>
      <c r="L382" s="277"/>
    </row>
    <row r="383" spans="2:12" x14ac:dyDescent="0.25">
      <c r="B383" s="313"/>
      <c r="C383" s="277"/>
      <c r="D383" s="277"/>
      <c r="E383" s="277"/>
      <c r="F383" s="277"/>
      <c r="G383" s="277"/>
      <c r="H383" s="277"/>
      <c r="I383" s="277"/>
      <c r="J383" s="277"/>
      <c r="K383" s="277"/>
      <c r="L383" s="277"/>
    </row>
    <row r="384" spans="2:12" x14ac:dyDescent="0.25">
      <c r="B384" s="313"/>
      <c r="C384" s="277"/>
      <c r="D384" s="277"/>
      <c r="E384" s="277"/>
      <c r="F384" s="277"/>
      <c r="G384" s="277"/>
      <c r="H384" s="277"/>
      <c r="I384" s="277"/>
      <c r="J384" s="277"/>
      <c r="K384" s="277"/>
      <c r="L384" s="277"/>
    </row>
    <row r="385" spans="2:12" x14ac:dyDescent="0.25">
      <c r="B385" s="313"/>
      <c r="C385" s="277"/>
      <c r="D385" s="277"/>
      <c r="E385" s="277"/>
      <c r="F385" s="277"/>
      <c r="G385" s="277"/>
      <c r="H385" s="277"/>
      <c r="I385" s="277"/>
      <c r="J385" s="277"/>
      <c r="K385" s="277"/>
      <c r="L385" s="277"/>
    </row>
    <row r="386" spans="2:12" x14ac:dyDescent="0.25">
      <c r="B386" s="313"/>
      <c r="C386" s="277"/>
      <c r="D386" s="277"/>
      <c r="E386" s="277"/>
      <c r="F386" s="277"/>
      <c r="G386" s="277"/>
      <c r="H386" s="277"/>
      <c r="I386" s="277"/>
      <c r="J386" s="277"/>
      <c r="K386" s="277"/>
      <c r="L386" s="277"/>
    </row>
    <row r="387" spans="2:12" x14ac:dyDescent="0.25">
      <c r="B387" s="313"/>
      <c r="C387" s="277"/>
      <c r="D387" s="277"/>
      <c r="E387" s="277"/>
      <c r="F387" s="277"/>
      <c r="G387" s="277"/>
      <c r="H387" s="277"/>
      <c r="I387" s="277"/>
      <c r="J387" s="277"/>
      <c r="K387" s="277"/>
      <c r="L387" s="277"/>
    </row>
    <row r="388" spans="2:12" x14ac:dyDescent="0.25">
      <c r="B388" s="313"/>
      <c r="C388" s="277"/>
      <c r="D388" s="277"/>
      <c r="E388" s="277"/>
      <c r="F388" s="277"/>
      <c r="G388" s="277"/>
      <c r="H388" s="277"/>
      <c r="I388" s="277"/>
      <c r="J388" s="277"/>
      <c r="K388" s="277"/>
      <c r="L388" s="277"/>
    </row>
    <row r="389" spans="2:12" x14ac:dyDescent="0.25">
      <c r="B389" s="313"/>
      <c r="C389" s="277"/>
      <c r="D389" s="277"/>
      <c r="E389" s="277"/>
      <c r="F389" s="277"/>
      <c r="G389" s="277"/>
      <c r="H389" s="277"/>
      <c r="I389" s="277"/>
      <c r="J389" s="277"/>
      <c r="K389" s="277"/>
      <c r="L389" s="277"/>
    </row>
    <row r="390" spans="2:12" x14ac:dyDescent="0.25">
      <c r="B390" s="313"/>
      <c r="C390" s="277"/>
      <c r="D390" s="277"/>
      <c r="E390" s="277"/>
      <c r="F390" s="277"/>
      <c r="G390" s="277"/>
      <c r="H390" s="277"/>
      <c r="I390" s="277"/>
      <c r="J390" s="277"/>
      <c r="K390" s="277"/>
      <c r="L390" s="277"/>
    </row>
    <row r="391" spans="2:12" x14ac:dyDescent="0.25">
      <c r="B391" s="313"/>
      <c r="C391" s="277"/>
      <c r="D391" s="277"/>
      <c r="E391" s="277"/>
      <c r="F391" s="277"/>
      <c r="G391" s="277"/>
      <c r="H391" s="277"/>
      <c r="I391" s="277"/>
      <c r="J391" s="277"/>
      <c r="K391" s="277"/>
      <c r="L391" s="277"/>
    </row>
    <row r="392" spans="2:12" x14ac:dyDescent="0.25">
      <c r="B392" s="313"/>
      <c r="C392" s="277"/>
      <c r="D392" s="277"/>
      <c r="E392" s="277"/>
      <c r="F392" s="277"/>
      <c r="G392" s="277"/>
      <c r="H392" s="277"/>
      <c r="I392" s="277"/>
      <c r="J392" s="277"/>
      <c r="K392" s="277"/>
      <c r="L392" s="277"/>
    </row>
    <row r="393" spans="2:12" x14ac:dyDescent="0.25">
      <c r="B393" s="313"/>
      <c r="C393" s="277"/>
      <c r="D393" s="277"/>
      <c r="E393" s="277"/>
      <c r="F393" s="277"/>
      <c r="G393" s="277"/>
      <c r="H393" s="277"/>
      <c r="I393" s="277"/>
      <c r="J393" s="277"/>
      <c r="K393" s="277"/>
      <c r="L393" s="277"/>
    </row>
    <row r="394" spans="2:12" x14ac:dyDescent="0.25">
      <c r="B394" s="313"/>
      <c r="C394" s="277"/>
      <c r="D394" s="277"/>
      <c r="E394" s="277"/>
      <c r="F394" s="277"/>
      <c r="G394" s="277"/>
      <c r="H394" s="277"/>
      <c r="I394" s="277"/>
      <c r="J394" s="277"/>
      <c r="K394" s="277"/>
      <c r="L394" s="277"/>
    </row>
    <row r="395" spans="2:12" x14ac:dyDescent="0.25">
      <c r="B395" s="313"/>
      <c r="C395" s="277"/>
      <c r="D395" s="277"/>
      <c r="E395" s="277"/>
      <c r="F395" s="277"/>
      <c r="G395" s="277"/>
      <c r="H395" s="277"/>
      <c r="I395" s="277"/>
      <c r="J395" s="277"/>
      <c r="K395" s="277"/>
      <c r="L395" s="277"/>
    </row>
    <row r="396" spans="2:12" x14ac:dyDescent="0.25">
      <c r="B396" s="313"/>
      <c r="C396" s="277"/>
      <c r="D396" s="277"/>
      <c r="E396" s="277"/>
      <c r="F396" s="277"/>
      <c r="G396" s="277"/>
      <c r="H396" s="277"/>
      <c r="I396" s="277"/>
      <c r="J396" s="277"/>
      <c r="K396" s="277"/>
      <c r="L396" s="277"/>
    </row>
    <row r="397" spans="2:12" x14ac:dyDescent="0.25">
      <c r="B397" s="313"/>
      <c r="C397" s="277"/>
      <c r="D397" s="277"/>
      <c r="E397" s="277"/>
      <c r="F397" s="277"/>
      <c r="G397" s="277"/>
      <c r="H397" s="277"/>
      <c r="I397" s="277"/>
      <c r="J397" s="277"/>
      <c r="K397" s="277"/>
      <c r="L397" s="277"/>
    </row>
    <row r="398" spans="2:12" x14ac:dyDescent="0.25">
      <c r="B398" s="313"/>
      <c r="C398" s="277"/>
      <c r="D398" s="277"/>
      <c r="E398" s="277"/>
      <c r="F398" s="277"/>
      <c r="G398" s="277"/>
      <c r="H398" s="277"/>
      <c r="I398" s="277"/>
      <c r="J398" s="277"/>
      <c r="K398" s="277"/>
      <c r="L398" s="277"/>
    </row>
    <row r="399" spans="2:12" x14ac:dyDescent="0.25">
      <c r="B399" s="313"/>
      <c r="C399" s="277"/>
      <c r="D399" s="277"/>
      <c r="E399" s="277"/>
      <c r="F399" s="277"/>
      <c r="G399" s="277"/>
      <c r="H399" s="277"/>
      <c r="I399" s="277"/>
      <c r="J399" s="277"/>
      <c r="K399" s="277"/>
      <c r="L399" s="277"/>
    </row>
    <row r="400" spans="2:12" x14ac:dyDescent="0.25">
      <c r="B400" s="313"/>
      <c r="C400" s="277"/>
      <c r="D400" s="277"/>
      <c r="E400" s="277"/>
      <c r="F400" s="277"/>
      <c r="G400" s="277"/>
      <c r="H400" s="277"/>
      <c r="I400" s="277"/>
      <c r="J400" s="277"/>
      <c r="K400" s="277"/>
      <c r="L400" s="277"/>
    </row>
    <row r="401" spans="2:12" x14ac:dyDescent="0.25">
      <c r="B401" s="313"/>
      <c r="C401" s="277"/>
      <c r="D401" s="277"/>
      <c r="E401" s="277"/>
      <c r="F401" s="277"/>
      <c r="G401" s="277"/>
      <c r="H401" s="277"/>
      <c r="I401" s="277"/>
      <c r="J401" s="277"/>
      <c r="K401" s="277"/>
      <c r="L401" s="277"/>
    </row>
    <row r="402" spans="2:12" x14ac:dyDescent="0.25">
      <c r="B402" s="313"/>
      <c r="C402" s="277"/>
      <c r="D402" s="277"/>
      <c r="E402" s="277"/>
      <c r="F402" s="277"/>
      <c r="G402" s="277"/>
      <c r="H402" s="277"/>
      <c r="I402" s="277"/>
      <c r="J402" s="277"/>
      <c r="K402" s="277"/>
      <c r="L402" s="277"/>
    </row>
    <row r="403" spans="2:12" x14ac:dyDescent="0.25">
      <c r="B403" s="313"/>
      <c r="C403" s="277"/>
      <c r="D403" s="277"/>
      <c r="E403" s="277"/>
      <c r="F403" s="277"/>
      <c r="G403" s="277"/>
      <c r="H403" s="277"/>
      <c r="I403" s="277"/>
      <c r="J403" s="277"/>
      <c r="K403" s="277"/>
      <c r="L403" s="277"/>
    </row>
    <row r="404" spans="2:12" x14ac:dyDescent="0.25">
      <c r="B404" s="313"/>
      <c r="C404" s="277"/>
      <c r="D404" s="277"/>
      <c r="E404" s="277"/>
      <c r="F404" s="277"/>
      <c r="G404" s="277"/>
      <c r="H404" s="277"/>
      <c r="I404" s="277"/>
      <c r="J404" s="277"/>
      <c r="K404" s="277"/>
      <c r="L404" s="277"/>
    </row>
    <row r="405" spans="2:12" x14ac:dyDescent="0.25">
      <c r="B405" s="313"/>
      <c r="C405" s="277"/>
      <c r="D405" s="277"/>
      <c r="E405" s="277"/>
      <c r="F405" s="277"/>
      <c r="G405" s="277"/>
      <c r="H405" s="277"/>
      <c r="I405" s="277"/>
      <c r="J405" s="277"/>
      <c r="K405" s="277"/>
      <c r="L405" s="277"/>
    </row>
    <row r="406" spans="2:12" x14ac:dyDescent="0.25">
      <c r="B406" s="313"/>
      <c r="C406" s="277"/>
      <c r="D406" s="277"/>
      <c r="E406" s="277"/>
      <c r="F406" s="277"/>
      <c r="G406" s="277"/>
      <c r="H406" s="277"/>
      <c r="I406" s="277"/>
      <c r="J406" s="277"/>
      <c r="K406" s="277"/>
      <c r="L406" s="277"/>
    </row>
    <row r="407" spans="2:12" x14ac:dyDescent="0.25">
      <c r="B407" s="313"/>
      <c r="C407" s="277"/>
      <c r="D407" s="277"/>
      <c r="E407" s="277"/>
      <c r="F407" s="277"/>
      <c r="G407" s="277"/>
      <c r="H407" s="277"/>
      <c r="I407" s="277"/>
      <c r="J407" s="277"/>
      <c r="K407" s="277"/>
      <c r="L407" s="277"/>
    </row>
    <row r="408" spans="2:12" x14ac:dyDescent="0.25">
      <c r="B408" s="313"/>
      <c r="C408" s="277"/>
      <c r="D408" s="277"/>
      <c r="E408" s="277"/>
      <c r="F408" s="277"/>
      <c r="G408" s="277"/>
      <c r="H408" s="277"/>
      <c r="I408" s="277"/>
      <c r="J408" s="277"/>
      <c r="K408" s="277"/>
      <c r="L408" s="277"/>
    </row>
    <row r="409" spans="2:12" x14ac:dyDescent="0.25">
      <c r="B409" s="313"/>
      <c r="C409" s="277"/>
      <c r="D409" s="277"/>
      <c r="E409" s="277"/>
      <c r="F409" s="277"/>
      <c r="G409" s="277"/>
      <c r="H409" s="277"/>
      <c r="I409" s="277"/>
      <c r="J409" s="277"/>
      <c r="K409" s="277"/>
      <c r="L409" s="277"/>
    </row>
    <row r="410" spans="2:12" x14ac:dyDescent="0.25">
      <c r="B410" s="313"/>
      <c r="C410" s="277"/>
      <c r="D410" s="277"/>
      <c r="E410" s="277"/>
      <c r="F410" s="277"/>
      <c r="G410" s="277"/>
      <c r="H410" s="277"/>
      <c r="I410" s="277"/>
      <c r="J410" s="277"/>
      <c r="K410" s="277"/>
      <c r="L410" s="277"/>
    </row>
    <row r="411" spans="2:12" x14ac:dyDescent="0.25">
      <c r="B411" s="313"/>
      <c r="C411" s="277"/>
      <c r="D411" s="277"/>
      <c r="E411" s="277"/>
      <c r="F411" s="277"/>
      <c r="G411" s="277"/>
      <c r="H411" s="277"/>
      <c r="I411" s="277"/>
      <c r="J411" s="277"/>
      <c r="K411" s="277"/>
      <c r="L411" s="277"/>
    </row>
    <row r="412" spans="2:12" x14ac:dyDescent="0.25">
      <c r="B412" s="313"/>
      <c r="C412" s="277"/>
      <c r="D412" s="277"/>
      <c r="E412" s="277"/>
      <c r="F412" s="277"/>
      <c r="G412" s="277"/>
      <c r="H412" s="277"/>
      <c r="I412" s="277"/>
      <c r="J412" s="277"/>
      <c r="K412" s="277"/>
      <c r="L412" s="277"/>
    </row>
    <row r="413" spans="2:12" x14ac:dyDescent="0.25">
      <c r="B413" s="313"/>
      <c r="C413" s="277"/>
      <c r="D413" s="277"/>
      <c r="E413" s="277"/>
      <c r="F413" s="277"/>
      <c r="G413" s="277"/>
      <c r="H413" s="277"/>
      <c r="I413" s="277"/>
      <c r="J413" s="277"/>
      <c r="K413" s="277"/>
      <c r="L413" s="277"/>
    </row>
    <row r="414" spans="2:12" x14ac:dyDescent="0.25">
      <c r="B414" s="313"/>
      <c r="C414" s="277"/>
      <c r="D414" s="277"/>
      <c r="E414" s="277"/>
      <c r="F414" s="277"/>
      <c r="G414" s="277"/>
      <c r="H414" s="277"/>
      <c r="I414" s="277"/>
      <c r="J414" s="277"/>
      <c r="K414" s="277"/>
      <c r="L414" s="277"/>
    </row>
    <row r="415" spans="2:12" x14ac:dyDescent="0.25">
      <c r="B415" s="313"/>
      <c r="C415" s="277"/>
      <c r="D415" s="277"/>
      <c r="E415" s="277"/>
      <c r="F415" s="277"/>
      <c r="G415" s="277"/>
      <c r="H415" s="277"/>
      <c r="I415" s="277"/>
      <c r="J415" s="277"/>
      <c r="K415" s="277"/>
      <c r="L415" s="277"/>
    </row>
    <row r="416" spans="2:12" x14ac:dyDescent="0.25">
      <c r="B416" s="313"/>
      <c r="C416" s="277"/>
      <c r="D416" s="277"/>
      <c r="E416" s="277"/>
      <c r="F416" s="277"/>
      <c r="G416" s="277"/>
      <c r="H416" s="277"/>
      <c r="I416" s="277"/>
      <c r="J416" s="277"/>
      <c r="K416" s="277"/>
      <c r="L416" s="277"/>
    </row>
    <row r="417" spans="2:12" x14ac:dyDescent="0.25">
      <c r="B417" s="313"/>
      <c r="C417" s="277"/>
      <c r="D417" s="277"/>
      <c r="E417" s="277"/>
      <c r="F417" s="277"/>
      <c r="G417" s="277"/>
      <c r="H417" s="277"/>
      <c r="I417" s="277"/>
      <c r="J417" s="277"/>
      <c r="K417" s="277"/>
      <c r="L417" s="277"/>
    </row>
    <row r="418" spans="2:12" x14ac:dyDescent="0.25">
      <c r="B418" s="313"/>
      <c r="C418" s="277"/>
      <c r="D418" s="277"/>
      <c r="E418" s="277"/>
      <c r="F418" s="277"/>
      <c r="G418" s="277"/>
      <c r="H418" s="277"/>
      <c r="I418" s="277"/>
      <c r="J418" s="277"/>
      <c r="K418" s="277"/>
      <c r="L418" s="277"/>
    </row>
    <row r="419" spans="2:12" x14ac:dyDescent="0.25">
      <c r="B419" s="313"/>
      <c r="C419" s="277"/>
      <c r="D419" s="277"/>
      <c r="E419" s="277"/>
      <c r="F419" s="277"/>
      <c r="G419" s="277"/>
      <c r="H419" s="277"/>
      <c r="I419" s="277"/>
      <c r="J419" s="277"/>
      <c r="K419" s="277"/>
      <c r="L419" s="277"/>
    </row>
    <row r="420" spans="2:12" x14ac:dyDescent="0.25">
      <c r="B420" s="313"/>
      <c r="C420" s="277"/>
      <c r="D420" s="277"/>
      <c r="E420" s="277"/>
      <c r="F420" s="277"/>
      <c r="G420" s="277"/>
      <c r="H420" s="277"/>
      <c r="I420" s="277"/>
      <c r="J420" s="277"/>
      <c r="K420" s="277"/>
      <c r="L420" s="277"/>
    </row>
    <row r="421" spans="2:12" x14ac:dyDescent="0.25">
      <c r="B421" s="313"/>
      <c r="C421" s="277"/>
      <c r="D421" s="277"/>
      <c r="E421" s="277"/>
      <c r="F421" s="277"/>
      <c r="G421" s="277"/>
      <c r="H421" s="277"/>
      <c r="I421" s="277"/>
      <c r="J421" s="277"/>
      <c r="K421" s="277"/>
      <c r="L421" s="277"/>
    </row>
    <row r="422" spans="2:12" x14ac:dyDescent="0.25">
      <c r="B422" s="313"/>
      <c r="C422" s="277"/>
      <c r="D422" s="277"/>
      <c r="E422" s="277"/>
      <c r="F422" s="277"/>
      <c r="G422" s="277"/>
      <c r="H422" s="277"/>
      <c r="I422" s="277"/>
      <c r="J422" s="277"/>
      <c r="K422" s="277"/>
      <c r="L422" s="277"/>
    </row>
    <row r="423" spans="2:12" x14ac:dyDescent="0.25">
      <c r="B423" s="313"/>
      <c r="C423" s="277"/>
      <c r="D423" s="277"/>
      <c r="E423" s="277"/>
      <c r="F423" s="277"/>
      <c r="G423" s="277"/>
      <c r="H423" s="277"/>
      <c r="I423" s="277"/>
      <c r="J423" s="277"/>
      <c r="K423" s="277"/>
      <c r="L423" s="277"/>
    </row>
    <row r="424" spans="2:12" x14ac:dyDescent="0.25">
      <c r="B424" s="313"/>
      <c r="C424" s="277"/>
      <c r="D424" s="277"/>
      <c r="E424" s="277"/>
      <c r="F424" s="277"/>
      <c r="G424" s="277"/>
      <c r="H424" s="277"/>
      <c r="I424" s="277"/>
      <c r="J424" s="277"/>
      <c r="K424" s="277"/>
      <c r="L424" s="277"/>
    </row>
    <row r="425" spans="2:12" x14ac:dyDescent="0.25">
      <c r="B425" s="313"/>
      <c r="C425" s="277"/>
      <c r="D425" s="277"/>
      <c r="E425" s="277"/>
      <c r="F425" s="277"/>
      <c r="G425" s="277"/>
      <c r="H425" s="277"/>
      <c r="I425" s="277"/>
      <c r="J425" s="277"/>
      <c r="K425" s="277"/>
      <c r="L425" s="277"/>
    </row>
    <row r="426" spans="2:12" x14ac:dyDescent="0.25">
      <c r="B426" s="313"/>
      <c r="C426" s="277"/>
      <c r="D426" s="277"/>
      <c r="E426" s="277"/>
      <c r="F426" s="277"/>
      <c r="G426" s="277"/>
      <c r="H426" s="277"/>
      <c r="I426" s="277"/>
      <c r="J426" s="277"/>
      <c r="K426" s="277"/>
      <c r="L426" s="277"/>
    </row>
    <row r="427" spans="2:12" x14ac:dyDescent="0.25">
      <c r="B427" s="313"/>
      <c r="C427" s="277"/>
      <c r="D427" s="277"/>
      <c r="E427" s="277"/>
      <c r="F427" s="277"/>
      <c r="G427" s="277"/>
      <c r="H427" s="277"/>
      <c r="I427" s="277"/>
      <c r="J427" s="277"/>
      <c r="K427" s="277"/>
      <c r="L427" s="277"/>
    </row>
    <row r="428" spans="2:12" x14ac:dyDescent="0.25">
      <c r="B428" s="313"/>
      <c r="C428" s="277"/>
      <c r="D428" s="277"/>
      <c r="E428" s="277"/>
      <c r="F428" s="277"/>
      <c r="G428" s="277"/>
      <c r="H428" s="277"/>
      <c r="I428" s="277"/>
      <c r="J428" s="277"/>
      <c r="K428" s="277"/>
      <c r="L428" s="277"/>
    </row>
    <row r="429" spans="2:12" x14ac:dyDescent="0.25">
      <c r="B429" s="313"/>
      <c r="C429" s="277"/>
      <c r="D429" s="277"/>
      <c r="E429" s="277"/>
      <c r="F429" s="277"/>
      <c r="G429" s="277"/>
      <c r="H429" s="277"/>
      <c r="I429" s="277"/>
      <c r="J429" s="277"/>
      <c r="K429" s="277"/>
      <c r="L429" s="277"/>
    </row>
    <row r="430" spans="2:12" x14ac:dyDescent="0.25">
      <c r="B430" s="313"/>
      <c r="C430" s="277"/>
      <c r="D430" s="277"/>
      <c r="E430" s="277"/>
      <c r="F430" s="277"/>
      <c r="G430" s="277"/>
      <c r="H430" s="277"/>
      <c r="I430" s="277"/>
      <c r="J430" s="277"/>
      <c r="K430" s="277"/>
      <c r="L430" s="277"/>
    </row>
    <row r="431" spans="2:12" x14ac:dyDescent="0.25">
      <c r="B431" s="313"/>
      <c r="C431" s="277"/>
      <c r="D431" s="277"/>
      <c r="E431" s="277"/>
      <c r="F431" s="277"/>
      <c r="G431" s="277"/>
      <c r="H431" s="277"/>
      <c r="I431" s="277"/>
      <c r="J431" s="277"/>
      <c r="K431" s="277"/>
      <c r="L431" s="277"/>
    </row>
    <row r="432" spans="2:12" x14ac:dyDescent="0.25">
      <c r="B432" s="313"/>
      <c r="C432" s="277"/>
      <c r="D432" s="277"/>
      <c r="E432" s="277"/>
      <c r="F432" s="277"/>
      <c r="G432" s="277"/>
      <c r="H432" s="277"/>
      <c r="I432" s="277"/>
      <c r="J432" s="277"/>
      <c r="K432" s="277"/>
      <c r="L432" s="277"/>
    </row>
    <row r="433" spans="2:12" x14ac:dyDescent="0.25">
      <c r="B433" s="313"/>
      <c r="C433" s="277"/>
      <c r="D433" s="277"/>
      <c r="E433" s="277"/>
      <c r="F433" s="277"/>
      <c r="G433" s="277"/>
      <c r="H433" s="277"/>
      <c r="I433" s="277"/>
      <c r="J433" s="277"/>
      <c r="K433" s="277"/>
      <c r="L433" s="277"/>
    </row>
    <row r="434" spans="2:12" x14ac:dyDescent="0.25">
      <c r="B434" s="313"/>
      <c r="C434" s="277"/>
      <c r="D434" s="277"/>
      <c r="E434" s="277"/>
      <c r="F434" s="277"/>
      <c r="G434" s="277"/>
      <c r="H434" s="277"/>
      <c r="I434" s="277"/>
      <c r="J434" s="277"/>
      <c r="K434" s="277"/>
      <c r="L434" s="277"/>
    </row>
    <row r="435" spans="2:12" x14ac:dyDescent="0.25">
      <c r="B435" s="313"/>
      <c r="C435" s="277"/>
      <c r="D435" s="277"/>
      <c r="E435" s="277"/>
      <c r="F435" s="277"/>
      <c r="G435" s="277"/>
      <c r="H435" s="277"/>
      <c r="I435" s="277"/>
      <c r="J435" s="277"/>
      <c r="K435" s="277"/>
      <c r="L435" s="277"/>
    </row>
    <row r="436" spans="2:12" x14ac:dyDescent="0.25">
      <c r="B436" s="313"/>
      <c r="C436" s="277"/>
      <c r="D436" s="277"/>
      <c r="E436" s="277"/>
      <c r="F436" s="277"/>
      <c r="G436" s="277"/>
      <c r="H436" s="277"/>
      <c r="I436" s="277"/>
      <c r="J436" s="277"/>
      <c r="K436" s="277"/>
      <c r="L436" s="277"/>
    </row>
    <row r="437" spans="2:12" x14ac:dyDescent="0.25">
      <c r="B437" s="313"/>
      <c r="C437" s="277"/>
      <c r="D437" s="277"/>
      <c r="E437" s="277"/>
      <c r="F437" s="277"/>
      <c r="G437" s="277"/>
      <c r="H437" s="277"/>
      <c r="I437" s="277"/>
      <c r="J437" s="277"/>
      <c r="K437" s="277"/>
      <c r="L437" s="277"/>
    </row>
    <row r="438" spans="2:12" x14ac:dyDescent="0.25">
      <c r="B438" s="313"/>
      <c r="C438" s="277"/>
      <c r="D438" s="277"/>
      <c r="E438" s="277"/>
      <c r="F438" s="277"/>
      <c r="G438" s="277"/>
      <c r="H438" s="277"/>
      <c r="I438" s="277"/>
      <c r="J438" s="277"/>
      <c r="K438" s="277"/>
      <c r="L438" s="277"/>
    </row>
    <row r="439" spans="2:12" x14ac:dyDescent="0.25">
      <c r="B439" s="313"/>
      <c r="C439" s="277"/>
      <c r="D439" s="277"/>
      <c r="E439" s="277"/>
      <c r="F439" s="277"/>
      <c r="G439" s="277"/>
      <c r="H439" s="277"/>
      <c r="I439" s="277"/>
      <c r="J439" s="277"/>
      <c r="K439" s="277"/>
      <c r="L439" s="277"/>
    </row>
    <row r="440" spans="2:12" x14ac:dyDescent="0.25">
      <c r="B440" s="313"/>
      <c r="C440" s="277"/>
      <c r="D440" s="277"/>
      <c r="E440" s="277"/>
      <c r="F440" s="277"/>
      <c r="G440" s="277"/>
      <c r="H440" s="277"/>
      <c r="I440" s="277"/>
      <c r="J440" s="277"/>
      <c r="K440" s="277"/>
      <c r="L440" s="277"/>
    </row>
    <row r="441" spans="2:12" x14ac:dyDescent="0.25">
      <c r="B441" s="313"/>
      <c r="C441" s="277"/>
      <c r="D441" s="277"/>
      <c r="E441" s="277"/>
      <c r="F441" s="277"/>
      <c r="G441" s="277"/>
      <c r="H441" s="277"/>
      <c r="I441" s="277"/>
      <c r="J441" s="277"/>
      <c r="K441" s="277"/>
      <c r="L441" s="277"/>
    </row>
    <row r="442" spans="2:12" x14ac:dyDescent="0.25">
      <c r="B442" s="313"/>
      <c r="C442" s="277"/>
      <c r="D442" s="277"/>
      <c r="E442" s="277"/>
      <c r="F442" s="277"/>
      <c r="G442" s="277"/>
      <c r="H442" s="277"/>
      <c r="I442" s="277"/>
      <c r="J442" s="277"/>
      <c r="K442" s="277"/>
      <c r="L442" s="277"/>
    </row>
    <row r="443" spans="2:12" x14ac:dyDescent="0.25">
      <c r="B443" s="313"/>
      <c r="C443" s="277"/>
      <c r="D443" s="277"/>
      <c r="E443" s="277"/>
      <c r="F443" s="277"/>
      <c r="G443" s="277"/>
      <c r="H443" s="277"/>
      <c r="I443" s="277"/>
      <c r="J443" s="277"/>
      <c r="K443" s="277"/>
      <c r="L443" s="277"/>
    </row>
    <row r="444" spans="2:12" x14ac:dyDescent="0.25">
      <c r="B444" s="313"/>
      <c r="C444" s="277"/>
      <c r="D444" s="277"/>
      <c r="E444" s="277"/>
      <c r="F444" s="277"/>
      <c r="G444" s="277"/>
      <c r="H444" s="277"/>
      <c r="I444" s="277"/>
      <c r="J444" s="277"/>
      <c r="K444" s="277"/>
      <c r="L444" s="277"/>
    </row>
    <row r="445" spans="2:12" x14ac:dyDescent="0.25">
      <c r="B445" s="313"/>
      <c r="C445" s="277"/>
      <c r="D445" s="277"/>
      <c r="E445" s="277"/>
      <c r="F445" s="277"/>
      <c r="G445" s="277"/>
      <c r="H445" s="277"/>
      <c r="I445" s="277"/>
      <c r="J445" s="277"/>
      <c r="K445" s="277"/>
      <c r="L445" s="277"/>
    </row>
    <row r="446" spans="2:12" x14ac:dyDescent="0.25">
      <c r="B446" s="313"/>
      <c r="C446" s="277"/>
      <c r="D446" s="277"/>
      <c r="E446" s="277"/>
      <c r="F446" s="277"/>
      <c r="G446" s="277"/>
      <c r="H446" s="277"/>
      <c r="I446" s="277"/>
      <c r="J446" s="277"/>
      <c r="K446" s="277"/>
      <c r="L446" s="277"/>
    </row>
    <row r="447" spans="2:12" x14ac:dyDescent="0.25">
      <c r="B447" s="313"/>
      <c r="C447" s="277"/>
      <c r="D447" s="277"/>
      <c r="E447" s="277"/>
      <c r="F447" s="277"/>
      <c r="G447" s="277"/>
      <c r="H447" s="277"/>
      <c r="I447" s="277"/>
      <c r="J447" s="277"/>
      <c r="K447" s="277"/>
      <c r="L447" s="277"/>
    </row>
    <row r="448" spans="2:12" x14ac:dyDescent="0.25">
      <c r="B448" s="313"/>
      <c r="C448" s="277"/>
      <c r="D448" s="277"/>
      <c r="E448" s="277"/>
      <c r="F448" s="277"/>
      <c r="G448" s="277"/>
      <c r="H448" s="277"/>
      <c r="I448" s="277"/>
      <c r="J448" s="277"/>
      <c r="K448" s="277"/>
      <c r="L448" s="277"/>
    </row>
    <row r="449" spans="2:12" x14ac:dyDescent="0.25">
      <c r="B449" s="313"/>
      <c r="C449" s="277"/>
      <c r="D449" s="277"/>
      <c r="E449" s="277"/>
      <c r="F449" s="277"/>
      <c r="G449" s="277"/>
      <c r="H449" s="277"/>
      <c r="I449" s="277"/>
      <c r="J449" s="277"/>
      <c r="K449" s="277"/>
      <c r="L449" s="277"/>
    </row>
    <row r="450" spans="2:12" x14ac:dyDescent="0.25">
      <c r="B450" s="313"/>
      <c r="C450" s="277"/>
      <c r="D450" s="277"/>
      <c r="E450" s="277"/>
      <c r="F450" s="277"/>
      <c r="G450" s="277"/>
      <c r="H450" s="277"/>
      <c r="I450" s="277"/>
      <c r="J450" s="277"/>
      <c r="K450" s="277"/>
      <c r="L450" s="277"/>
    </row>
    <row r="451" spans="2:12" x14ac:dyDescent="0.25">
      <c r="B451" s="313"/>
      <c r="C451" s="277"/>
      <c r="D451" s="277"/>
      <c r="E451" s="277"/>
      <c r="F451" s="277"/>
      <c r="G451" s="277"/>
      <c r="H451" s="277"/>
      <c r="I451" s="277"/>
      <c r="J451" s="277"/>
      <c r="K451" s="277"/>
      <c r="L451" s="277"/>
    </row>
    <row r="452" spans="2:12" x14ac:dyDescent="0.25">
      <c r="B452" s="313"/>
      <c r="C452" s="277"/>
      <c r="D452" s="277"/>
      <c r="E452" s="277"/>
      <c r="F452" s="277"/>
      <c r="G452" s="277"/>
      <c r="H452" s="277"/>
      <c r="I452" s="277"/>
      <c r="J452" s="277"/>
      <c r="K452" s="277"/>
      <c r="L452" s="277"/>
    </row>
    <row r="453" spans="2:12" x14ac:dyDescent="0.25">
      <c r="B453" s="313"/>
      <c r="C453" s="277"/>
      <c r="D453" s="277"/>
      <c r="E453" s="277"/>
      <c r="F453" s="277"/>
      <c r="G453" s="277"/>
      <c r="H453" s="277"/>
      <c r="I453" s="277"/>
      <c r="J453" s="277"/>
      <c r="K453" s="277"/>
      <c r="L453" s="277"/>
    </row>
    <row r="454" spans="2:12" x14ac:dyDescent="0.25">
      <c r="B454" s="313"/>
      <c r="C454" s="277"/>
      <c r="D454" s="277"/>
      <c r="E454" s="277"/>
      <c r="F454" s="277"/>
      <c r="G454" s="277"/>
      <c r="H454" s="277"/>
      <c r="I454" s="277"/>
      <c r="J454" s="277"/>
      <c r="K454" s="277"/>
      <c r="L454" s="277"/>
    </row>
    <row r="455" spans="2:12" x14ac:dyDescent="0.25">
      <c r="B455" s="313"/>
      <c r="C455" s="277"/>
      <c r="D455" s="277"/>
      <c r="E455" s="277"/>
      <c r="F455" s="277"/>
      <c r="G455" s="277"/>
      <c r="H455" s="277"/>
      <c r="I455" s="277"/>
      <c r="J455" s="277"/>
      <c r="K455" s="277"/>
      <c r="L455" s="277"/>
    </row>
    <row r="456" spans="2:12" x14ac:dyDescent="0.25">
      <c r="B456" s="313"/>
      <c r="C456" s="277"/>
      <c r="D456" s="277"/>
      <c r="E456" s="277"/>
      <c r="F456" s="277"/>
      <c r="G456" s="277"/>
      <c r="H456" s="277"/>
      <c r="I456" s="277"/>
      <c r="J456" s="277"/>
      <c r="K456" s="277"/>
      <c r="L456" s="277"/>
    </row>
    <row r="457" spans="2:12" x14ac:dyDescent="0.25">
      <c r="B457" s="313"/>
      <c r="C457" s="277"/>
      <c r="D457" s="277"/>
      <c r="E457" s="277"/>
      <c r="F457" s="277"/>
      <c r="G457" s="277"/>
      <c r="H457" s="277"/>
      <c r="I457" s="277"/>
      <c r="J457" s="277"/>
      <c r="K457" s="277"/>
      <c r="L457" s="277"/>
    </row>
    <row r="458" spans="2:12" x14ac:dyDescent="0.25">
      <c r="B458" s="313"/>
      <c r="C458" s="277"/>
      <c r="D458" s="277"/>
      <c r="E458" s="277"/>
      <c r="F458" s="277"/>
      <c r="G458" s="277"/>
      <c r="H458" s="277"/>
      <c r="I458" s="277"/>
      <c r="J458" s="277"/>
      <c r="K458" s="277"/>
      <c r="L458" s="277"/>
    </row>
    <row r="459" spans="2:12" x14ac:dyDescent="0.25">
      <c r="B459" s="313"/>
      <c r="C459" s="277"/>
      <c r="D459" s="277"/>
      <c r="E459" s="277"/>
      <c r="F459" s="277"/>
      <c r="G459" s="277"/>
      <c r="H459" s="277"/>
      <c r="I459" s="277"/>
      <c r="J459" s="277"/>
      <c r="K459" s="277"/>
      <c r="L459" s="277"/>
    </row>
    <row r="460" spans="2:12" x14ac:dyDescent="0.25">
      <c r="B460" s="313"/>
      <c r="C460" s="277"/>
      <c r="D460" s="277"/>
      <c r="E460" s="277"/>
      <c r="F460" s="277"/>
      <c r="G460" s="277"/>
      <c r="H460" s="277"/>
      <c r="I460" s="277"/>
      <c r="J460" s="277"/>
      <c r="K460" s="277"/>
      <c r="L460" s="277"/>
    </row>
    <row r="461" spans="2:12" x14ac:dyDescent="0.25">
      <c r="B461" s="313"/>
      <c r="C461" s="277"/>
      <c r="D461" s="277"/>
      <c r="E461" s="277"/>
      <c r="F461" s="277"/>
      <c r="G461" s="277"/>
      <c r="H461" s="277"/>
      <c r="I461" s="277"/>
      <c r="J461" s="277"/>
      <c r="K461" s="277"/>
      <c r="L461" s="277"/>
    </row>
    <row r="462" spans="2:12" x14ac:dyDescent="0.25">
      <c r="B462" s="313"/>
      <c r="C462" s="277"/>
      <c r="D462" s="277"/>
      <c r="E462" s="277"/>
      <c r="F462" s="277"/>
      <c r="G462" s="277"/>
      <c r="H462" s="277"/>
      <c r="I462" s="277"/>
      <c r="J462" s="277"/>
      <c r="K462" s="277"/>
      <c r="L462" s="277"/>
    </row>
    <row r="463" spans="2:12" x14ac:dyDescent="0.25">
      <c r="B463" s="313"/>
      <c r="C463" s="277"/>
      <c r="D463" s="277"/>
      <c r="E463" s="277"/>
      <c r="F463" s="277"/>
      <c r="G463" s="277"/>
      <c r="H463" s="277"/>
      <c r="I463" s="277"/>
      <c r="J463" s="277"/>
      <c r="K463" s="277"/>
      <c r="L463" s="277"/>
    </row>
    <row r="464" spans="2:12" x14ac:dyDescent="0.25">
      <c r="B464" s="313"/>
      <c r="C464" s="277"/>
      <c r="D464" s="277"/>
      <c r="E464" s="277"/>
      <c r="F464" s="277"/>
      <c r="G464" s="277"/>
      <c r="H464" s="277"/>
      <c r="I464" s="277"/>
      <c r="J464" s="277"/>
      <c r="K464" s="277"/>
      <c r="L464" s="277"/>
    </row>
    <row r="465" spans="2:12" x14ac:dyDescent="0.25">
      <c r="B465" s="313"/>
      <c r="C465" s="277"/>
      <c r="D465" s="277"/>
      <c r="E465" s="277"/>
      <c r="F465" s="277"/>
      <c r="G465" s="277"/>
      <c r="H465" s="277"/>
      <c r="I465" s="277"/>
      <c r="J465" s="277"/>
      <c r="K465" s="277"/>
      <c r="L465" s="277"/>
    </row>
    <row r="466" spans="2:12" x14ac:dyDescent="0.25">
      <c r="B466" s="313"/>
      <c r="C466" s="277"/>
      <c r="D466" s="277"/>
      <c r="E466" s="277"/>
      <c r="F466" s="277"/>
      <c r="G466" s="277"/>
      <c r="H466" s="277"/>
      <c r="I466" s="277"/>
      <c r="J466" s="277"/>
      <c r="K466" s="277"/>
      <c r="L466" s="277"/>
    </row>
    <row r="467" spans="2:12" x14ac:dyDescent="0.25">
      <c r="B467" s="313"/>
      <c r="C467" s="277"/>
      <c r="D467" s="277"/>
      <c r="E467" s="277"/>
      <c r="F467" s="277"/>
      <c r="G467" s="277"/>
      <c r="H467" s="277"/>
      <c r="I467" s="277"/>
      <c r="J467" s="277"/>
      <c r="K467" s="277"/>
      <c r="L467" s="277"/>
    </row>
    <row r="468" spans="2:12" x14ac:dyDescent="0.25">
      <c r="B468" s="313"/>
      <c r="C468" s="277"/>
      <c r="D468" s="277"/>
      <c r="E468" s="277"/>
      <c r="F468" s="277"/>
      <c r="G468" s="277"/>
      <c r="H468" s="277"/>
      <c r="I468" s="277"/>
      <c r="J468" s="277"/>
      <c r="K468" s="277"/>
      <c r="L468" s="277"/>
    </row>
    <row r="469" spans="2:12" x14ac:dyDescent="0.25">
      <c r="B469" s="313"/>
      <c r="C469" s="277"/>
      <c r="D469" s="277"/>
      <c r="E469" s="277"/>
      <c r="F469" s="277"/>
      <c r="G469" s="277"/>
      <c r="H469" s="277"/>
      <c r="I469" s="277"/>
      <c r="J469" s="277"/>
      <c r="K469" s="277"/>
      <c r="L469" s="277"/>
    </row>
    <row r="470" spans="2:12" x14ac:dyDescent="0.25">
      <c r="B470" s="313"/>
      <c r="C470" s="277"/>
      <c r="D470" s="277"/>
      <c r="E470" s="277"/>
      <c r="F470" s="277"/>
      <c r="G470" s="277"/>
      <c r="H470" s="277"/>
      <c r="I470" s="277"/>
      <c r="J470" s="277"/>
      <c r="K470" s="277"/>
      <c r="L470" s="277"/>
    </row>
    <row r="471" spans="2:12" x14ac:dyDescent="0.25">
      <c r="B471" s="313"/>
      <c r="C471" s="277"/>
      <c r="D471" s="277"/>
      <c r="E471" s="277"/>
      <c r="F471" s="277"/>
      <c r="G471" s="277"/>
      <c r="H471" s="277"/>
      <c r="I471" s="277"/>
      <c r="J471" s="277"/>
      <c r="K471" s="277"/>
      <c r="L471" s="277"/>
    </row>
    <row r="472" spans="2:12" x14ac:dyDescent="0.25">
      <c r="B472" s="313"/>
      <c r="C472" s="277"/>
      <c r="D472" s="277"/>
      <c r="E472" s="277"/>
      <c r="F472" s="277"/>
      <c r="G472" s="277"/>
      <c r="H472" s="277"/>
      <c r="I472" s="277"/>
      <c r="J472" s="277"/>
      <c r="K472" s="277"/>
      <c r="L472" s="277"/>
    </row>
    <row r="473" spans="2:12" x14ac:dyDescent="0.25">
      <c r="B473" s="313"/>
      <c r="C473" s="277"/>
      <c r="D473" s="277"/>
      <c r="E473" s="277"/>
      <c r="F473" s="277"/>
      <c r="G473" s="277"/>
      <c r="H473" s="277"/>
      <c r="I473" s="277"/>
      <c r="J473" s="277"/>
      <c r="K473" s="277"/>
      <c r="L473" s="277"/>
    </row>
    <row r="474" spans="2:12" x14ac:dyDescent="0.25">
      <c r="B474" s="313"/>
      <c r="C474" s="277"/>
      <c r="D474" s="277"/>
      <c r="E474" s="277"/>
      <c r="F474" s="277"/>
      <c r="G474" s="277"/>
      <c r="H474" s="277"/>
      <c r="I474" s="277"/>
      <c r="J474" s="277"/>
      <c r="K474" s="277"/>
      <c r="L474" s="277"/>
    </row>
    <row r="475" spans="2:12" x14ac:dyDescent="0.25">
      <c r="B475" s="313"/>
      <c r="C475" s="277"/>
      <c r="D475" s="277"/>
      <c r="E475" s="277"/>
      <c r="F475" s="277"/>
      <c r="G475" s="277"/>
      <c r="H475" s="277"/>
      <c r="I475" s="277"/>
      <c r="J475" s="277"/>
      <c r="K475" s="277"/>
      <c r="L475" s="277"/>
    </row>
    <row r="476" spans="2:12" x14ac:dyDescent="0.25">
      <c r="B476" s="313"/>
      <c r="C476" s="277"/>
      <c r="D476" s="277"/>
      <c r="E476" s="277"/>
      <c r="F476" s="277"/>
      <c r="G476" s="277"/>
      <c r="H476" s="277"/>
      <c r="I476" s="277"/>
      <c r="J476" s="277"/>
      <c r="K476" s="277"/>
      <c r="L476" s="277"/>
    </row>
    <row r="477" spans="2:12" x14ac:dyDescent="0.25">
      <c r="B477" s="313"/>
      <c r="C477" s="277"/>
      <c r="D477" s="277"/>
      <c r="E477" s="277"/>
      <c r="F477" s="277"/>
      <c r="G477" s="277"/>
      <c r="H477" s="277"/>
      <c r="I477" s="277"/>
      <c r="J477" s="277"/>
      <c r="K477" s="277"/>
      <c r="L477" s="277"/>
    </row>
    <row r="478" spans="2:12" x14ac:dyDescent="0.25">
      <c r="B478" s="313"/>
      <c r="C478" s="277"/>
      <c r="D478" s="277"/>
      <c r="E478" s="277"/>
      <c r="F478" s="277"/>
      <c r="G478" s="277"/>
      <c r="H478" s="277"/>
      <c r="I478" s="277"/>
      <c r="J478" s="277"/>
      <c r="K478" s="277"/>
      <c r="L478" s="277"/>
    </row>
    <row r="479" spans="2:12" x14ac:dyDescent="0.25">
      <c r="B479" s="313"/>
      <c r="C479" s="277"/>
      <c r="D479" s="277"/>
      <c r="E479" s="277"/>
      <c r="F479" s="277"/>
      <c r="G479" s="277"/>
      <c r="H479" s="277"/>
      <c r="I479" s="277"/>
      <c r="J479" s="277"/>
      <c r="K479" s="277"/>
      <c r="L479" s="277"/>
    </row>
    <row r="480" spans="2:12" x14ac:dyDescent="0.25">
      <c r="B480" s="313"/>
      <c r="C480" s="277"/>
      <c r="D480" s="277"/>
      <c r="E480" s="277"/>
      <c r="F480" s="277"/>
      <c r="G480" s="277"/>
      <c r="H480" s="277"/>
      <c r="I480" s="277"/>
      <c r="J480" s="277"/>
      <c r="K480" s="277"/>
      <c r="L480" s="277"/>
    </row>
    <row r="481" spans="2:12" x14ac:dyDescent="0.25">
      <c r="B481" s="313"/>
      <c r="C481" s="277"/>
      <c r="D481" s="277"/>
      <c r="E481" s="277"/>
      <c r="F481" s="277"/>
      <c r="G481" s="277"/>
      <c r="H481" s="277"/>
      <c r="I481" s="277"/>
      <c r="J481" s="277"/>
      <c r="K481" s="277"/>
      <c r="L481" s="277"/>
    </row>
    <row r="482" spans="2:12" x14ac:dyDescent="0.25">
      <c r="B482" s="313"/>
      <c r="C482" s="277"/>
      <c r="D482" s="277"/>
      <c r="E482" s="277"/>
      <c r="F482" s="277"/>
      <c r="G482" s="277"/>
      <c r="H482" s="277"/>
      <c r="I482" s="277"/>
      <c r="J482" s="277"/>
      <c r="K482" s="277"/>
      <c r="L482" s="277"/>
    </row>
    <row r="483" spans="2:12" x14ac:dyDescent="0.25">
      <c r="B483" s="313"/>
      <c r="C483" s="277"/>
      <c r="D483" s="277"/>
      <c r="E483" s="277"/>
      <c r="F483" s="277"/>
      <c r="G483" s="277"/>
      <c r="H483" s="277"/>
      <c r="I483" s="277"/>
      <c r="J483" s="277"/>
      <c r="K483" s="277"/>
      <c r="L483" s="277"/>
    </row>
    <row r="484" spans="2:12" x14ac:dyDescent="0.25">
      <c r="B484" s="313"/>
      <c r="C484" s="277"/>
      <c r="D484" s="277"/>
      <c r="E484" s="277"/>
      <c r="F484" s="277"/>
      <c r="G484" s="277"/>
      <c r="H484" s="277"/>
      <c r="I484" s="277"/>
      <c r="J484" s="277"/>
      <c r="K484" s="277"/>
      <c r="L484" s="277"/>
    </row>
    <row r="485" spans="2:12" x14ac:dyDescent="0.25">
      <c r="B485" s="313"/>
      <c r="C485" s="277"/>
      <c r="D485" s="277"/>
      <c r="E485" s="277"/>
      <c r="F485" s="277"/>
      <c r="G485" s="277"/>
      <c r="H485" s="277"/>
      <c r="I485" s="277"/>
      <c r="J485" s="277"/>
      <c r="K485" s="277"/>
      <c r="L485" s="277"/>
    </row>
    <row r="486" spans="2:12" x14ac:dyDescent="0.25">
      <c r="B486" s="313"/>
      <c r="C486" s="277"/>
      <c r="D486" s="277"/>
      <c r="E486" s="277"/>
      <c r="F486" s="277"/>
      <c r="G486" s="277"/>
      <c r="H486" s="277"/>
      <c r="I486" s="277"/>
      <c r="J486" s="277"/>
      <c r="K486" s="277"/>
      <c r="L486" s="277"/>
    </row>
    <row r="487" spans="2:12" x14ac:dyDescent="0.25">
      <c r="B487" s="313"/>
      <c r="C487" s="277"/>
      <c r="D487" s="277"/>
      <c r="E487" s="277"/>
      <c r="F487" s="277"/>
      <c r="G487" s="277"/>
      <c r="H487" s="277"/>
      <c r="I487" s="277"/>
      <c r="J487" s="277"/>
      <c r="K487" s="277"/>
      <c r="L487" s="277"/>
    </row>
    <row r="488" spans="2:12" x14ac:dyDescent="0.25">
      <c r="B488" s="313"/>
      <c r="C488" s="277"/>
      <c r="D488" s="277"/>
      <c r="E488" s="277"/>
      <c r="F488" s="277"/>
      <c r="G488" s="277"/>
      <c r="H488" s="277"/>
      <c r="I488" s="277"/>
      <c r="J488" s="277"/>
      <c r="K488" s="277"/>
      <c r="L488" s="277"/>
    </row>
    <row r="489" spans="2:12" x14ac:dyDescent="0.25">
      <c r="B489" s="313"/>
      <c r="C489" s="277"/>
      <c r="D489" s="277"/>
      <c r="E489" s="277"/>
      <c r="F489" s="277"/>
      <c r="G489" s="277"/>
      <c r="H489" s="277"/>
      <c r="I489" s="277"/>
      <c r="J489" s="277"/>
      <c r="K489" s="277"/>
      <c r="L489" s="277"/>
    </row>
    <row r="490" spans="2:12" x14ac:dyDescent="0.25">
      <c r="B490" s="313"/>
      <c r="C490" s="277"/>
      <c r="D490" s="277"/>
      <c r="E490" s="277"/>
      <c r="F490" s="277"/>
      <c r="G490" s="277"/>
      <c r="H490" s="277"/>
      <c r="I490" s="277"/>
      <c r="J490" s="277"/>
      <c r="K490" s="277"/>
      <c r="L490" s="277"/>
    </row>
    <row r="491" spans="2:12" x14ac:dyDescent="0.25">
      <c r="B491" s="313"/>
      <c r="C491" s="277"/>
      <c r="D491" s="277"/>
      <c r="E491" s="277"/>
      <c r="F491" s="277"/>
      <c r="G491" s="277"/>
      <c r="H491" s="277"/>
      <c r="I491" s="277"/>
      <c r="J491" s="277"/>
      <c r="K491" s="277"/>
      <c r="L491" s="277"/>
    </row>
    <row r="492" spans="2:12" x14ac:dyDescent="0.25">
      <c r="B492" s="313"/>
      <c r="C492" s="277"/>
      <c r="D492" s="277"/>
      <c r="E492" s="277"/>
      <c r="F492" s="277"/>
      <c r="G492" s="277"/>
      <c r="H492" s="277"/>
      <c r="I492" s="277"/>
      <c r="J492" s="277"/>
      <c r="K492" s="277"/>
      <c r="L492" s="277"/>
    </row>
    <row r="493" spans="2:12" x14ac:dyDescent="0.25">
      <c r="B493" s="313"/>
      <c r="C493" s="277"/>
      <c r="D493" s="277"/>
      <c r="E493" s="277"/>
      <c r="F493" s="277"/>
      <c r="G493" s="277"/>
      <c r="H493" s="277"/>
      <c r="I493" s="277"/>
      <c r="J493" s="277"/>
      <c r="K493" s="277"/>
      <c r="L493" s="277"/>
    </row>
    <row r="494" spans="2:12" x14ac:dyDescent="0.25">
      <c r="B494" s="313"/>
      <c r="C494" s="277"/>
      <c r="D494" s="277"/>
      <c r="E494" s="277"/>
      <c r="F494" s="277"/>
      <c r="G494" s="277"/>
      <c r="H494" s="277"/>
      <c r="I494" s="277"/>
      <c r="J494" s="277"/>
      <c r="K494" s="277"/>
      <c r="L494" s="277"/>
    </row>
    <row r="495" spans="2:12" x14ac:dyDescent="0.25">
      <c r="B495" s="313"/>
      <c r="C495" s="277"/>
      <c r="D495" s="277"/>
      <c r="E495" s="277"/>
      <c r="F495" s="277"/>
      <c r="G495" s="277"/>
      <c r="H495" s="277"/>
      <c r="I495" s="277"/>
      <c r="J495" s="277"/>
      <c r="K495" s="277"/>
      <c r="L495" s="277"/>
    </row>
    <row r="496" spans="2:12" x14ac:dyDescent="0.25">
      <c r="B496" s="313"/>
      <c r="C496" s="277"/>
      <c r="D496" s="277"/>
      <c r="E496" s="277"/>
      <c r="F496" s="277"/>
      <c r="G496" s="277"/>
      <c r="H496" s="277"/>
      <c r="I496" s="277"/>
      <c r="J496" s="277"/>
      <c r="K496" s="277"/>
      <c r="L496" s="277"/>
    </row>
    <row r="497" spans="2:12" x14ac:dyDescent="0.25">
      <c r="B497" s="313"/>
      <c r="C497" s="277"/>
      <c r="D497" s="277"/>
      <c r="E497" s="277"/>
      <c r="F497" s="277"/>
      <c r="G497" s="277"/>
      <c r="H497" s="277"/>
      <c r="I497" s="277"/>
      <c r="J497" s="277"/>
      <c r="K497" s="277"/>
      <c r="L497" s="277"/>
    </row>
    <row r="498" spans="2:12" x14ac:dyDescent="0.25">
      <c r="B498" s="313"/>
      <c r="C498" s="277"/>
      <c r="D498" s="277"/>
      <c r="E498" s="277"/>
      <c r="F498" s="277"/>
      <c r="G498" s="277"/>
      <c r="H498" s="277"/>
      <c r="I498" s="277"/>
      <c r="J498" s="277"/>
      <c r="K498" s="277"/>
      <c r="L498" s="277"/>
    </row>
    <row r="499" spans="2:12" x14ac:dyDescent="0.25">
      <c r="B499" s="313"/>
      <c r="C499" s="277"/>
      <c r="D499" s="277"/>
      <c r="E499" s="277"/>
      <c r="F499" s="277"/>
      <c r="G499" s="277"/>
      <c r="H499" s="277"/>
      <c r="I499" s="277"/>
      <c r="J499" s="277"/>
      <c r="K499" s="277"/>
      <c r="L499" s="277"/>
    </row>
    <row r="500" spans="2:12" x14ac:dyDescent="0.25">
      <c r="B500" s="313"/>
      <c r="C500" s="277"/>
      <c r="D500" s="277"/>
      <c r="E500" s="277"/>
      <c r="F500" s="277"/>
      <c r="G500" s="277"/>
      <c r="H500" s="277"/>
      <c r="I500" s="277"/>
      <c r="J500" s="277"/>
      <c r="K500" s="277"/>
      <c r="L500" s="277"/>
    </row>
    <row r="501" spans="2:12" x14ac:dyDescent="0.25">
      <c r="B501" s="313"/>
      <c r="C501" s="277"/>
      <c r="D501" s="277"/>
      <c r="E501" s="277"/>
      <c r="F501" s="277"/>
      <c r="G501" s="277"/>
      <c r="H501" s="277"/>
      <c r="I501" s="277"/>
      <c r="J501" s="277"/>
      <c r="K501" s="277"/>
      <c r="L501" s="277"/>
    </row>
    <row r="502" spans="2:12" x14ac:dyDescent="0.25">
      <c r="B502" s="313"/>
      <c r="C502" s="277"/>
      <c r="D502" s="277"/>
      <c r="E502" s="277"/>
      <c r="F502" s="277"/>
      <c r="G502" s="277"/>
      <c r="H502" s="277"/>
      <c r="I502" s="277"/>
      <c r="J502" s="277"/>
      <c r="K502" s="277"/>
      <c r="L502" s="277"/>
    </row>
    <row r="503" spans="2:12" x14ac:dyDescent="0.25">
      <c r="B503" s="313"/>
      <c r="C503" s="277"/>
      <c r="D503" s="277"/>
      <c r="E503" s="277"/>
      <c r="F503" s="277"/>
      <c r="G503" s="277"/>
      <c r="H503" s="277"/>
      <c r="I503" s="277"/>
      <c r="J503" s="277"/>
      <c r="K503" s="277"/>
      <c r="L503" s="277"/>
    </row>
    <row r="504" spans="2:12" x14ac:dyDescent="0.25">
      <c r="B504" s="313"/>
      <c r="C504" s="277"/>
      <c r="D504" s="277"/>
      <c r="E504" s="277"/>
      <c r="F504" s="277"/>
      <c r="G504" s="277"/>
      <c r="H504" s="277"/>
      <c r="I504" s="277"/>
      <c r="J504" s="277"/>
      <c r="K504" s="277"/>
      <c r="L504" s="277"/>
    </row>
    <row r="505" spans="2:12" x14ac:dyDescent="0.25">
      <c r="B505" s="313"/>
      <c r="C505" s="277"/>
      <c r="D505" s="277"/>
      <c r="E505" s="277"/>
      <c r="F505" s="277"/>
      <c r="G505" s="277"/>
      <c r="H505" s="277"/>
      <c r="I505" s="277"/>
      <c r="J505" s="277"/>
      <c r="K505" s="277"/>
      <c r="L505" s="277"/>
    </row>
    <row r="506" spans="2:12" x14ac:dyDescent="0.25">
      <c r="B506" s="313"/>
      <c r="C506" s="277"/>
      <c r="D506" s="277"/>
      <c r="E506" s="277"/>
      <c r="F506" s="277"/>
      <c r="G506" s="277"/>
      <c r="H506" s="277"/>
      <c r="I506" s="277"/>
      <c r="J506" s="277"/>
      <c r="K506" s="277"/>
      <c r="L506" s="277"/>
    </row>
    <row r="507" spans="2:12" x14ac:dyDescent="0.25">
      <c r="B507" s="313"/>
      <c r="C507" s="277"/>
      <c r="D507" s="277"/>
      <c r="E507" s="277"/>
      <c r="F507" s="277"/>
      <c r="G507" s="277"/>
      <c r="H507" s="277"/>
      <c r="I507" s="277"/>
      <c r="J507" s="277"/>
      <c r="K507" s="277"/>
      <c r="L507" s="277"/>
    </row>
    <row r="508" spans="2:12" x14ac:dyDescent="0.25">
      <c r="B508" s="313"/>
      <c r="C508" s="277"/>
      <c r="D508" s="277"/>
      <c r="E508" s="277"/>
      <c r="F508" s="277"/>
      <c r="G508" s="277"/>
      <c r="H508" s="277"/>
      <c r="I508" s="277"/>
      <c r="J508" s="277"/>
      <c r="K508" s="277"/>
      <c r="L508" s="277"/>
    </row>
    <row r="509" spans="2:12" x14ac:dyDescent="0.25">
      <c r="B509" s="313"/>
      <c r="C509" s="277"/>
      <c r="D509" s="277"/>
      <c r="E509" s="277"/>
      <c r="F509" s="277"/>
      <c r="G509" s="277"/>
      <c r="H509" s="277"/>
      <c r="I509" s="277"/>
      <c r="J509" s="277"/>
      <c r="K509" s="277"/>
      <c r="L509" s="277"/>
    </row>
    <row r="510" spans="2:12" x14ac:dyDescent="0.25">
      <c r="B510" s="313"/>
      <c r="C510" s="277"/>
      <c r="D510" s="277"/>
      <c r="E510" s="277"/>
      <c r="F510" s="277"/>
      <c r="G510" s="277"/>
      <c r="H510" s="277"/>
      <c r="I510" s="277"/>
      <c r="J510" s="277"/>
      <c r="K510" s="277"/>
      <c r="L510" s="277"/>
    </row>
    <row r="511" spans="2:12" x14ac:dyDescent="0.25">
      <c r="B511" s="313"/>
      <c r="C511" s="277"/>
      <c r="D511" s="277"/>
      <c r="E511" s="277"/>
      <c r="F511" s="277"/>
      <c r="G511" s="277"/>
      <c r="H511" s="277"/>
      <c r="I511" s="277"/>
      <c r="J511" s="277"/>
      <c r="K511" s="277"/>
      <c r="L511" s="277"/>
    </row>
    <row r="512" spans="2:12" x14ac:dyDescent="0.25">
      <c r="B512" s="313"/>
      <c r="C512" s="277"/>
      <c r="D512" s="277"/>
      <c r="E512" s="277"/>
      <c r="F512" s="277"/>
      <c r="G512" s="277"/>
      <c r="H512" s="277"/>
      <c r="I512" s="277"/>
      <c r="J512" s="277"/>
      <c r="K512" s="277"/>
      <c r="L512" s="277"/>
    </row>
    <row r="513" spans="2:12" x14ac:dyDescent="0.25">
      <c r="B513" s="313"/>
      <c r="C513" s="277"/>
      <c r="D513" s="277"/>
      <c r="E513" s="277"/>
      <c r="F513" s="277"/>
      <c r="G513" s="277"/>
      <c r="H513" s="277"/>
      <c r="I513" s="277"/>
      <c r="J513" s="277"/>
      <c r="K513" s="277"/>
      <c r="L513" s="277"/>
    </row>
    <row r="514" spans="2:12" x14ac:dyDescent="0.25">
      <c r="B514" s="313"/>
      <c r="C514" s="277"/>
      <c r="D514" s="277"/>
      <c r="E514" s="277"/>
      <c r="F514" s="277"/>
      <c r="G514" s="277"/>
      <c r="H514" s="277"/>
      <c r="I514" s="277"/>
      <c r="J514" s="277"/>
      <c r="K514" s="277"/>
      <c r="L514" s="277"/>
    </row>
    <row r="515" spans="2:12" x14ac:dyDescent="0.25">
      <c r="B515" s="313"/>
      <c r="C515" s="277"/>
      <c r="D515" s="277"/>
      <c r="E515" s="277"/>
      <c r="F515" s="277"/>
      <c r="G515" s="277"/>
      <c r="H515" s="277"/>
      <c r="I515" s="277"/>
      <c r="J515" s="277"/>
      <c r="K515" s="277"/>
      <c r="L515" s="277"/>
    </row>
    <row r="516" spans="2:12" x14ac:dyDescent="0.25">
      <c r="B516" s="313"/>
      <c r="C516" s="277"/>
      <c r="D516" s="277"/>
      <c r="E516" s="277"/>
      <c r="F516" s="277"/>
      <c r="G516" s="277"/>
      <c r="H516" s="277"/>
      <c r="I516" s="277"/>
      <c r="J516" s="277"/>
      <c r="K516" s="277"/>
      <c r="L516" s="277"/>
    </row>
    <row r="517" spans="2:12" x14ac:dyDescent="0.25">
      <c r="B517" s="313"/>
      <c r="C517" s="277"/>
      <c r="D517" s="277"/>
      <c r="E517" s="277"/>
      <c r="F517" s="277"/>
      <c r="G517" s="277"/>
      <c r="H517" s="277"/>
      <c r="I517" s="277"/>
      <c r="J517" s="277"/>
      <c r="K517" s="277"/>
      <c r="L517" s="277"/>
    </row>
    <row r="518" spans="2:12" x14ac:dyDescent="0.25">
      <c r="B518" s="313"/>
      <c r="C518" s="277"/>
      <c r="D518" s="277"/>
      <c r="E518" s="277"/>
      <c r="F518" s="277"/>
      <c r="G518" s="277"/>
      <c r="H518" s="277"/>
      <c r="I518" s="277"/>
      <c r="J518" s="277"/>
      <c r="K518" s="277"/>
      <c r="L518" s="277"/>
    </row>
    <row r="519" spans="2:12" x14ac:dyDescent="0.25">
      <c r="B519" s="313"/>
      <c r="C519" s="277"/>
      <c r="D519" s="277"/>
      <c r="E519" s="277"/>
      <c r="F519" s="277"/>
      <c r="G519" s="277"/>
      <c r="H519" s="277"/>
      <c r="I519" s="277"/>
      <c r="J519" s="277"/>
      <c r="K519" s="277"/>
      <c r="L519" s="277"/>
    </row>
    <row r="520" spans="2:12" x14ac:dyDescent="0.25">
      <c r="B520" s="313"/>
      <c r="C520" s="277"/>
      <c r="D520" s="277"/>
      <c r="E520" s="277"/>
      <c r="F520" s="277"/>
      <c r="G520" s="277"/>
      <c r="H520" s="277"/>
      <c r="I520" s="277"/>
      <c r="J520" s="277"/>
      <c r="K520" s="277"/>
      <c r="L520" s="277"/>
    </row>
    <row r="521" spans="2:12" x14ac:dyDescent="0.25">
      <c r="B521" s="313"/>
      <c r="C521" s="277"/>
      <c r="D521" s="277"/>
      <c r="E521" s="277"/>
      <c r="F521" s="277"/>
      <c r="G521" s="277"/>
      <c r="H521" s="277"/>
      <c r="I521" s="277"/>
      <c r="J521" s="277"/>
      <c r="K521" s="277"/>
      <c r="L521" s="277"/>
    </row>
    <row r="522" spans="2:12" x14ac:dyDescent="0.25">
      <c r="B522" s="313"/>
      <c r="C522" s="277"/>
      <c r="D522" s="277"/>
      <c r="E522" s="277"/>
      <c r="F522" s="277"/>
      <c r="G522" s="277"/>
      <c r="H522" s="277"/>
      <c r="I522" s="277"/>
      <c r="J522" s="277"/>
      <c r="K522" s="277"/>
      <c r="L522" s="277"/>
    </row>
    <row r="523" spans="2:12" x14ac:dyDescent="0.25">
      <c r="B523" s="313"/>
      <c r="C523" s="277"/>
      <c r="D523" s="277"/>
      <c r="E523" s="277"/>
      <c r="F523" s="277"/>
      <c r="G523" s="277"/>
      <c r="H523" s="277"/>
      <c r="I523" s="277"/>
      <c r="J523" s="277"/>
      <c r="K523" s="277"/>
      <c r="L523" s="277"/>
    </row>
    <row r="524" spans="2:12" x14ac:dyDescent="0.25">
      <c r="B524" s="313"/>
      <c r="C524" s="277"/>
      <c r="D524" s="277"/>
      <c r="E524" s="277"/>
      <c r="F524" s="277"/>
      <c r="G524" s="277"/>
      <c r="H524" s="277"/>
      <c r="I524" s="277"/>
      <c r="J524" s="277"/>
      <c r="K524" s="277"/>
      <c r="L524" s="277"/>
    </row>
    <row r="525" spans="2:12" x14ac:dyDescent="0.25">
      <c r="B525" s="313"/>
      <c r="C525" s="277"/>
      <c r="D525" s="277"/>
      <c r="E525" s="277"/>
      <c r="F525" s="277"/>
      <c r="G525" s="277"/>
      <c r="H525" s="277"/>
      <c r="I525" s="277"/>
      <c r="J525" s="277"/>
      <c r="K525" s="277"/>
      <c r="L525" s="277"/>
    </row>
    <row r="526" spans="2:12" x14ac:dyDescent="0.25">
      <c r="B526" s="313"/>
      <c r="C526" s="277"/>
      <c r="D526" s="277"/>
      <c r="E526" s="277"/>
      <c r="F526" s="277"/>
      <c r="G526" s="277"/>
      <c r="H526" s="277"/>
      <c r="I526" s="277"/>
      <c r="J526" s="277"/>
      <c r="K526" s="277"/>
      <c r="L526" s="277"/>
    </row>
    <row r="527" spans="2:12" x14ac:dyDescent="0.25">
      <c r="B527" s="313"/>
      <c r="C527" s="277"/>
      <c r="D527" s="277"/>
      <c r="E527" s="277"/>
      <c r="F527" s="277"/>
      <c r="G527" s="277"/>
      <c r="H527" s="277"/>
      <c r="I527" s="277"/>
      <c r="J527" s="277"/>
      <c r="K527" s="277"/>
      <c r="L527" s="277"/>
    </row>
    <row r="528" spans="2:12" x14ac:dyDescent="0.25">
      <c r="B528" s="313"/>
      <c r="C528" s="277"/>
      <c r="D528" s="277"/>
      <c r="E528" s="277"/>
      <c r="F528" s="277"/>
      <c r="G528" s="277"/>
      <c r="H528" s="277"/>
      <c r="I528" s="277"/>
      <c r="J528" s="277"/>
      <c r="K528" s="277"/>
      <c r="L528" s="277"/>
    </row>
    <row r="529" spans="2:12" x14ac:dyDescent="0.25">
      <c r="B529" s="313"/>
      <c r="C529" s="277"/>
      <c r="D529" s="277"/>
      <c r="E529" s="277"/>
      <c r="F529" s="277"/>
      <c r="G529" s="277"/>
      <c r="H529" s="277"/>
      <c r="I529" s="277"/>
      <c r="J529" s="277"/>
      <c r="K529" s="277"/>
      <c r="L529" s="277"/>
    </row>
    <row r="530" spans="2:12" x14ac:dyDescent="0.25">
      <c r="B530" s="313"/>
      <c r="C530" s="277"/>
      <c r="D530" s="277"/>
      <c r="E530" s="277"/>
      <c r="F530" s="277"/>
      <c r="G530" s="277"/>
      <c r="H530" s="277"/>
      <c r="I530" s="277"/>
      <c r="J530" s="277"/>
      <c r="K530" s="277"/>
      <c r="L530" s="277"/>
    </row>
    <row r="531" spans="2:12" x14ac:dyDescent="0.25">
      <c r="B531" s="313"/>
      <c r="C531" s="277"/>
      <c r="D531" s="277"/>
      <c r="E531" s="277"/>
      <c r="F531" s="277"/>
      <c r="G531" s="277"/>
      <c r="H531" s="277"/>
      <c r="I531" s="277"/>
      <c r="J531" s="277"/>
      <c r="K531" s="277"/>
      <c r="L531" s="277"/>
    </row>
    <row r="532" spans="2:12" x14ac:dyDescent="0.25">
      <c r="B532" s="313"/>
      <c r="C532" s="277"/>
      <c r="D532" s="277"/>
      <c r="E532" s="277"/>
      <c r="F532" s="277"/>
      <c r="G532" s="277"/>
      <c r="H532" s="277"/>
      <c r="I532" s="277"/>
      <c r="J532" s="277"/>
      <c r="K532" s="277"/>
      <c r="L532" s="277"/>
    </row>
    <row r="533" spans="2:12" x14ac:dyDescent="0.25">
      <c r="B533" s="313"/>
      <c r="C533" s="277"/>
      <c r="D533" s="277"/>
      <c r="E533" s="277"/>
      <c r="F533" s="277"/>
      <c r="G533" s="277"/>
      <c r="H533" s="277"/>
      <c r="I533" s="277"/>
      <c r="J533" s="277"/>
      <c r="K533" s="277"/>
      <c r="L533" s="277"/>
    </row>
    <row r="534" spans="2:12" x14ac:dyDescent="0.25">
      <c r="B534" s="313"/>
      <c r="C534" s="277"/>
      <c r="D534" s="277"/>
      <c r="E534" s="277"/>
      <c r="F534" s="277"/>
      <c r="G534" s="277"/>
      <c r="H534" s="277"/>
      <c r="I534" s="277"/>
      <c r="J534" s="277"/>
      <c r="K534" s="277"/>
      <c r="L534" s="277"/>
    </row>
    <row r="535" spans="2:12" x14ac:dyDescent="0.25">
      <c r="B535" s="313"/>
      <c r="C535" s="277"/>
      <c r="D535" s="277"/>
      <c r="E535" s="277"/>
      <c r="F535" s="277"/>
      <c r="G535" s="277"/>
      <c r="H535" s="277"/>
      <c r="I535" s="277"/>
      <c r="J535" s="277"/>
      <c r="K535" s="277"/>
      <c r="L535" s="277"/>
    </row>
    <row r="536" spans="2:12" x14ac:dyDescent="0.25">
      <c r="B536" s="313"/>
      <c r="C536" s="277"/>
      <c r="D536" s="277"/>
      <c r="E536" s="277"/>
      <c r="F536" s="277"/>
      <c r="G536" s="277"/>
      <c r="H536" s="277"/>
      <c r="I536" s="277"/>
      <c r="J536" s="277"/>
      <c r="K536" s="277"/>
      <c r="L536" s="277"/>
    </row>
    <row r="537" spans="2:12" x14ac:dyDescent="0.25">
      <c r="B537" s="313"/>
      <c r="C537" s="277"/>
      <c r="D537" s="277"/>
      <c r="E537" s="277"/>
      <c r="F537" s="277"/>
      <c r="G537" s="277"/>
      <c r="H537" s="277"/>
      <c r="I537" s="277"/>
      <c r="J537" s="277"/>
      <c r="K537" s="277"/>
      <c r="L537" s="277"/>
    </row>
    <row r="538" spans="2:12" x14ac:dyDescent="0.25">
      <c r="B538" s="313"/>
      <c r="C538" s="277"/>
      <c r="D538" s="277"/>
      <c r="E538" s="277"/>
      <c r="F538" s="277"/>
      <c r="G538" s="277"/>
      <c r="H538" s="277"/>
      <c r="I538" s="277"/>
      <c r="J538" s="277"/>
      <c r="K538" s="277"/>
      <c r="L538" s="277"/>
    </row>
    <row r="539" spans="2:12" x14ac:dyDescent="0.25">
      <c r="B539" s="313"/>
      <c r="C539" s="277"/>
      <c r="D539" s="277"/>
      <c r="E539" s="277"/>
      <c r="F539" s="277"/>
      <c r="G539" s="277"/>
      <c r="H539" s="277"/>
      <c r="I539" s="277"/>
      <c r="J539" s="277"/>
      <c r="K539" s="277"/>
      <c r="L539" s="277"/>
    </row>
    <row r="540" spans="2:12" x14ac:dyDescent="0.25">
      <c r="B540" s="313"/>
      <c r="C540" s="277"/>
      <c r="D540" s="277"/>
      <c r="E540" s="277"/>
      <c r="F540" s="277"/>
      <c r="G540" s="277"/>
      <c r="H540" s="277"/>
      <c r="I540" s="277"/>
      <c r="J540" s="277"/>
      <c r="K540" s="277"/>
      <c r="L540" s="277"/>
    </row>
    <row r="541" spans="2:12" x14ac:dyDescent="0.25">
      <c r="B541" s="313"/>
      <c r="C541" s="277"/>
      <c r="D541" s="277"/>
      <c r="E541" s="277"/>
      <c r="F541" s="277"/>
      <c r="G541" s="277"/>
      <c r="H541" s="277"/>
      <c r="I541" s="277"/>
      <c r="J541" s="277"/>
      <c r="K541" s="277"/>
      <c r="L541" s="277"/>
    </row>
    <row r="542" spans="2:12" x14ac:dyDescent="0.25">
      <c r="B542" s="313"/>
      <c r="C542" s="277"/>
      <c r="D542" s="277"/>
      <c r="E542" s="277"/>
      <c r="F542" s="277"/>
      <c r="G542" s="277"/>
      <c r="H542" s="277"/>
      <c r="I542" s="277"/>
      <c r="J542" s="277"/>
      <c r="K542" s="277"/>
      <c r="L542" s="277"/>
    </row>
    <row r="543" spans="2:12" x14ac:dyDescent="0.25">
      <c r="B543" s="313"/>
      <c r="C543" s="277"/>
      <c r="D543" s="277"/>
      <c r="E543" s="277"/>
      <c r="F543" s="277"/>
      <c r="G543" s="277"/>
      <c r="H543" s="277"/>
      <c r="I543" s="277"/>
      <c r="J543" s="277"/>
      <c r="K543" s="277"/>
      <c r="L543" s="277"/>
    </row>
    <row r="544" spans="2:12" x14ac:dyDescent="0.25">
      <c r="B544" s="313"/>
      <c r="C544" s="277"/>
      <c r="D544" s="277"/>
      <c r="E544" s="277"/>
      <c r="F544" s="277"/>
      <c r="G544" s="277"/>
      <c r="H544" s="277"/>
      <c r="I544" s="277"/>
      <c r="J544" s="277"/>
      <c r="K544" s="277"/>
      <c r="L544" s="277"/>
    </row>
    <row r="545" spans="2:12" x14ac:dyDescent="0.25">
      <c r="B545" s="313"/>
      <c r="C545" s="277"/>
      <c r="D545" s="277"/>
      <c r="E545" s="277"/>
      <c r="F545" s="277"/>
      <c r="G545" s="277"/>
      <c r="H545" s="277"/>
      <c r="I545" s="277"/>
      <c r="J545" s="277"/>
      <c r="K545" s="277"/>
      <c r="L545" s="277"/>
    </row>
    <row r="546" spans="2:12" x14ac:dyDescent="0.25">
      <c r="B546" s="313"/>
      <c r="C546" s="277"/>
      <c r="D546" s="277"/>
      <c r="E546" s="277"/>
      <c r="F546" s="277"/>
      <c r="G546" s="277"/>
      <c r="H546" s="277"/>
      <c r="I546" s="277"/>
      <c r="J546" s="277"/>
      <c r="K546" s="277"/>
      <c r="L546" s="277"/>
    </row>
    <row r="547" spans="2:12" x14ac:dyDescent="0.25">
      <c r="B547" s="313"/>
      <c r="C547" s="277"/>
      <c r="D547" s="277"/>
      <c r="E547" s="277"/>
      <c r="F547" s="277"/>
      <c r="G547" s="277"/>
      <c r="H547" s="277"/>
      <c r="I547" s="277"/>
      <c r="J547" s="277"/>
      <c r="K547" s="277"/>
      <c r="L547" s="277"/>
    </row>
    <row r="548" spans="2:12" x14ac:dyDescent="0.25">
      <c r="B548" s="313"/>
      <c r="C548" s="277"/>
      <c r="D548" s="277"/>
      <c r="E548" s="277"/>
      <c r="F548" s="277"/>
      <c r="G548" s="277"/>
      <c r="H548" s="277"/>
      <c r="I548" s="277"/>
      <c r="J548" s="277"/>
      <c r="K548" s="277"/>
      <c r="L548" s="277"/>
    </row>
    <row r="549" spans="2:12" x14ac:dyDescent="0.25">
      <c r="B549" s="313"/>
      <c r="C549" s="277"/>
      <c r="D549" s="277"/>
      <c r="E549" s="277"/>
      <c r="F549" s="277"/>
      <c r="G549" s="277"/>
      <c r="H549" s="277"/>
      <c r="I549" s="277"/>
      <c r="J549" s="277"/>
      <c r="K549" s="277"/>
      <c r="L549" s="277"/>
    </row>
    <row r="550" spans="2:12" x14ac:dyDescent="0.25">
      <c r="B550" s="313"/>
      <c r="C550" s="277"/>
      <c r="D550" s="277"/>
      <c r="E550" s="277"/>
      <c r="F550" s="277"/>
      <c r="G550" s="277"/>
      <c r="H550" s="277"/>
      <c r="I550" s="277"/>
      <c r="J550" s="277"/>
      <c r="K550" s="277"/>
      <c r="L550" s="277"/>
    </row>
    <row r="551" spans="2:12" x14ac:dyDescent="0.25">
      <c r="B551" s="313"/>
      <c r="C551" s="277"/>
      <c r="D551" s="277"/>
      <c r="E551" s="277"/>
      <c r="F551" s="277"/>
      <c r="G551" s="277"/>
      <c r="H551" s="277"/>
      <c r="I551" s="277"/>
      <c r="J551" s="277"/>
      <c r="K551" s="277"/>
      <c r="L551" s="277"/>
    </row>
    <row r="552" spans="2:12" x14ac:dyDescent="0.25">
      <c r="B552" s="313"/>
      <c r="C552" s="277"/>
      <c r="D552" s="277"/>
      <c r="E552" s="277"/>
      <c r="F552" s="277"/>
      <c r="G552" s="277"/>
      <c r="H552" s="277"/>
      <c r="I552" s="277"/>
      <c r="J552" s="277"/>
      <c r="K552" s="277"/>
      <c r="L552" s="277"/>
    </row>
    <row r="553" spans="2:12" x14ac:dyDescent="0.25">
      <c r="B553" s="313"/>
      <c r="C553" s="277"/>
      <c r="D553" s="277"/>
      <c r="E553" s="277"/>
      <c r="F553" s="277"/>
      <c r="G553" s="277"/>
      <c r="H553" s="277"/>
      <c r="I553" s="277"/>
      <c r="J553" s="277"/>
      <c r="K553" s="277"/>
      <c r="L553" s="277"/>
    </row>
    <row r="554" spans="2:12" x14ac:dyDescent="0.25">
      <c r="B554" s="313"/>
      <c r="C554" s="277"/>
      <c r="D554" s="277"/>
      <c r="E554" s="277"/>
      <c r="F554" s="277"/>
      <c r="G554" s="277"/>
      <c r="H554" s="277"/>
      <c r="I554" s="277"/>
      <c r="J554" s="277"/>
      <c r="K554" s="277"/>
      <c r="L554" s="277"/>
    </row>
    <row r="555" spans="2:12" x14ac:dyDescent="0.25">
      <c r="B555" s="313"/>
      <c r="C555" s="277"/>
      <c r="D555" s="277"/>
      <c r="E555" s="277"/>
      <c r="F555" s="277"/>
      <c r="G555" s="277"/>
      <c r="H555" s="277"/>
      <c r="I555" s="277"/>
      <c r="J555" s="277"/>
      <c r="K555" s="277"/>
      <c r="L555" s="277"/>
    </row>
    <row r="556" spans="2:12" x14ac:dyDescent="0.25">
      <c r="B556" s="313"/>
      <c r="C556" s="277"/>
      <c r="D556" s="277"/>
      <c r="E556" s="277"/>
      <c r="F556" s="277"/>
      <c r="G556" s="277"/>
      <c r="H556" s="277"/>
      <c r="I556" s="277"/>
      <c r="J556" s="277"/>
      <c r="K556" s="277"/>
      <c r="L556" s="277"/>
    </row>
    <row r="557" spans="2:12" x14ac:dyDescent="0.25">
      <c r="B557" s="313"/>
      <c r="C557" s="277"/>
      <c r="D557" s="277"/>
      <c r="E557" s="277"/>
      <c r="F557" s="277"/>
      <c r="G557" s="277"/>
      <c r="H557" s="277"/>
      <c r="I557" s="277"/>
      <c r="J557" s="277"/>
      <c r="K557" s="277"/>
      <c r="L557" s="277"/>
    </row>
    <row r="558" spans="2:12" x14ac:dyDescent="0.25">
      <c r="B558" s="313"/>
      <c r="C558" s="277"/>
      <c r="D558" s="277"/>
      <c r="E558" s="277"/>
      <c r="F558" s="277"/>
      <c r="G558" s="277"/>
      <c r="H558" s="277"/>
      <c r="I558" s="277"/>
      <c r="J558" s="277"/>
      <c r="K558" s="277"/>
      <c r="L558" s="277"/>
    </row>
    <row r="559" spans="2:12" x14ac:dyDescent="0.25">
      <c r="B559" s="313"/>
      <c r="C559" s="277"/>
      <c r="D559" s="277"/>
      <c r="E559" s="277"/>
      <c r="F559" s="277"/>
      <c r="G559" s="277"/>
      <c r="H559" s="277"/>
      <c r="I559" s="277"/>
      <c r="J559" s="277"/>
      <c r="K559" s="277"/>
      <c r="L559" s="277"/>
    </row>
    <row r="560" spans="2:12" x14ac:dyDescent="0.25">
      <c r="B560" s="313"/>
      <c r="C560" s="277"/>
      <c r="D560" s="277"/>
      <c r="E560" s="277"/>
      <c r="F560" s="277"/>
      <c r="G560" s="277"/>
      <c r="H560" s="277"/>
      <c r="I560" s="277"/>
      <c r="J560" s="277"/>
      <c r="K560" s="277"/>
      <c r="L560" s="277"/>
    </row>
    <row r="561" spans="2:12" x14ac:dyDescent="0.25">
      <c r="B561" s="313"/>
      <c r="C561" s="277"/>
      <c r="D561" s="277"/>
      <c r="E561" s="277"/>
      <c r="F561" s="277"/>
      <c r="G561" s="277"/>
      <c r="H561" s="277"/>
      <c r="I561" s="277"/>
      <c r="J561" s="277"/>
      <c r="K561" s="277"/>
      <c r="L561" s="277"/>
    </row>
    <row r="562" spans="2:12" x14ac:dyDescent="0.25">
      <c r="B562" s="313"/>
      <c r="C562" s="277"/>
      <c r="D562" s="277"/>
      <c r="E562" s="277"/>
      <c r="F562" s="277"/>
      <c r="G562" s="277"/>
      <c r="H562" s="277"/>
      <c r="I562" s="277"/>
      <c r="J562" s="277"/>
      <c r="K562" s="277"/>
      <c r="L562" s="277"/>
    </row>
    <row r="563" spans="2:12" x14ac:dyDescent="0.25">
      <c r="B563" s="313"/>
      <c r="C563" s="277"/>
      <c r="D563" s="277"/>
      <c r="E563" s="277"/>
      <c r="F563" s="277"/>
      <c r="G563" s="277"/>
      <c r="H563" s="277"/>
      <c r="I563" s="277"/>
      <c r="J563" s="277"/>
      <c r="K563" s="277"/>
      <c r="L563" s="277"/>
    </row>
    <row r="564" spans="2:12" x14ac:dyDescent="0.25">
      <c r="B564" s="313"/>
      <c r="C564" s="277"/>
      <c r="D564" s="277"/>
      <c r="E564" s="277"/>
      <c r="F564" s="277"/>
      <c r="G564" s="277"/>
      <c r="H564" s="277"/>
      <c r="I564" s="277"/>
      <c r="J564" s="277"/>
      <c r="K564" s="277"/>
      <c r="L564" s="277"/>
    </row>
    <row r="565" spans="2:12" x14ac:dyDescent="0.25">
      <c r="B565" s="313"/>
      <c r="C565" s="277"/>
      <c r="D565" s="277"/>
      <c r="E565" s="277"/>
      <c r="F565" s="277"/>
      <c r="G565" s="277"/>
      <c r="H565" s="277"/>
      <c r="I565" s="277"/>
      <c r="J565" s="277"/>
      <c r="K565" s="277"/>
      <c r="L565" s="277"/>
    </row>
    <row r="566" spans="2:12" x14ac:dyDescent="0.25">
      <c r="B566" s="313"/>
      <c r="C566" s="277"/>
      <c r="D566" s="277"/>
      <c r="E566" s="277"/>
      <c r="F566" s="277"/>
      <c r="G566" s="277"/>
      <c r="H566" s="277"/>
      <c r="I566" s="277"/>
      <c r="J566" s="277"/>
      <c r="K566" s="277"/>
      <c r="L566" s="277"/>
    </row>
    <row r="567" spans="2:12" x14ac:dyDescent="0.25">
      <c r="B567" s="313"/>
      <c r="C567" s="277"/>
      <c r="D567" s="277"/>
      <c r="E567" s="277"/>
      <c r="F567" s="277"/>
      <c r="G567" s="277"/>
      <c r="H567" s="277"/>
      <c r="I567" s="277"/>
      <c r="J567" s="277"/>
      <c r="K567" s="277"/>
      <c r="L567" s="277"/>
    </row>
    <row r="568" spans="2:12" x14ac:dyDescent="0.25">
      <c r="B568" s="313"/>
      <c r="C568" s="277"/>
      <c r="D568" s="277"/>
      <c r="E568" s="277"/>
      <c r="F568" s="277"/>
      <c r="G568" s="277"/>
      <c r="H568" s="277"/>
      <c r="I568" s="277"/>
      <c r="J568" s="277"/>
      <c r="K568" s="277"/>
      <c r="L568" s="277"/>
    </row>
    <row r="569" spans="2:12" x14ac:dyDescent="0.25">
      <c r="B569" s="313"/>
      <c r="C569" s="277"/>
      <c r="D569" s="277"/>
      <c r="E569" s="277"/>
      <c r="F569" s="277"/>
      <c r="G569" s="277"/>
      <c r="H569" s="277"/>
      <c r="I569" s="277"/>
      <c r="J569" s="277"/>
      <c r="K569" s="277"/>
      <c r="L569" s="277"/>
    </row>
    <row r="570" spans="2:12" x14ac:dyDescent="0.25">
      <c r="B570" s="313"/>
      <c r="C570" s="277"/>
      <c r="D570" s="277"/>
      <c r="E570" s="277"/>
      <c r="F570" s="277"/>
      <c r="G570" s="277"/>
      <c r="H570" s="277"/>
      <c r="I570" s="277"/>
      <c r="J570" s="277"/>
      <c r="K570" s="277"/>
      <c r="L570" s="277"/>
    </row>
    <row r="571" spans="2:12" x14ac:dyDescent="0.25">
      <c r="B571" s="313"/>
      <c r="C571" s="277"/>
      <c r="D571" s="277"/>
      <c r="E571" s="277"/>
      <c r="F571" s="277"/>
      <c r="G571" s="277"/>
      <c r="H571" s="277"/>
      <c r="I571" s="277"/>
      <c r="J571" s="277"/>
      <c r="K571" s="277"/>
      <c r="L571" s="277"/>
    </row>
    <row r="572" spans="2:12" x14ac:dyDescent="0.25">
      <c r="B572" s="313"/>
      <c r="C572" s="277"/>
      <c r="D572" s="277"/>
      <c r="E572" s="277"/>
      <c r="F572" s="277"/>
      <c r="G572" s="277"/>
      <c r="H572" s="277"/>
      <c r="I572" s="277"/>
      <c r="J572" s="277"/>
      <c r="K572" s="277"/>
      <c r="L572" s="277"/>
    </row>
    <row r="573" spans="2:12" x14ac:dyDescent="0.25">
      <c r="B573" s="313"/>
      <c r="C573" s="277"/>
      <c r="D573" s="277"/>
      <c r="E573" s="277"/>
      <c r="F573" s="277"/>
      <c r="G573" s="277"/>
      <c r="H573" s="277"/>
      <c r="I573" s="277"/>
      <c r="J573" s="277"/>
      <c r="K573" s="277"/>
      <c r="L573" s="277"/>
    </row>
    <row r="574" spans="2:12" x14ac:dyDescent="0.25">
      <c r="B574" s="313"/>
      <c r="C574" s="277"/>
      <c r="D574" s="277"/>
      <c r="E574" s="277"/>
      <c r="F574" s="277"/>
      <c r="G574" s="277"/>
      <c r="H574" s="277"/>
      <c r="I574" s="277"/>
      <c r="J574" s="277"/>
      <c r="K574" s="277"/>
      <c r="L574" s="277"/>
    </row>
    <row r="575" spans="2:12" x14ac:dyDescent="0.25">
      <c r="B575" s="313"/>
      <c r="C575" s="277"/>
      <c r="D575" s="277"/>
      <c r="E575" s="277"/>
      <c r="F575" s="277"/>
      <c r="G575" s="277"/>
      <c r="H575" s="277"/>
      <c r="I575" s="277"/>
      <c r="J575" s="277"/>
      <c r="K575" s="277"/>
      <c r="L575" s="277"/>
    </row>
    <row r="576" spans="2:12" x14ac:dyDescent="0.25">
      <c r="B576" s="313"/>
      <c r="C576" s="277"/>
      <c r="D576" s="277"/>
      <c r="E576" s="277"/>
      <c r="F576" s="277"/>
      <c r="G576" s="277"/>
      <c r="H576" s="277"/>
      <c r="I576" s="277"/>
      <c r="J576" s="277"/>
      <c r="K576" s="277"/>
      <c r="L576" s="277"/>
    </row>
    <row r="577" spans="2:12" x14ac:dyDescent="0.25">
      <c r="B577" s="313"/>
      <c r="C577" s="277"/>
      <c r="D577" s="277"/>
      <c r="E577" s="277"/>
      <c r="F577" s="277"/>
      <c r="G577" s="277"/>
      <c r="H577" s="277"/>
      <c r="I577" s="277"/>
      <c r="J577" s="277"/>
      <c r="K577" s="277"/>
      <c r="L577" s="277"/>
    </row>
    <row r="578" spans="2:12" x14ac:dyDescent="0.25">
      <c r="B578" s="313"/>
      <c r="C578" s="277"/>
      <c r="D578" s="277"/>
      <c r="E578" s="277"/>
      <c r="F578" s="277"/>
      <c r="G578" s="277"/>
      <c r="H578" s="277"/>
      <c r="I578" s="277"/>
      <c r="J578" s="277"/>
      <c r="K578" s="277"/>
      <c r="L578" s="277"/>
    </row>
    <row r="579" spans="2:12" x14ac:dyDescent="0.25">
      <c r="B579" s="313"/>
      <c r="C579" s="277"/>
      <c r="D579" s="277"/>
      <c r="E579" s="277"/>
      <c r="F579" s="277"/>
      <c r="G579" s="277"/>
      <c r="H579" s="277"/>
      <c r="I579" s="277"/>
      <c r="J579" s="277"/>
      <c r="K579" s="277"/>
      <c r="L579" s="277"/>
    </row>
    <row r="580" spans="2:12" x14ac:dyDescent="0.25">
      <c r="B580" s="313"/>
      <c r="C580" s="277"/>
      <c r="D580" s="277"/>
      <c r="E580" s="277"/>
      <c r="F580" s="277"/>
      <c r="G580" s="277"/>
      <c r="H580" s="277"/>
      <c r="I580" s="277"/>
      <c r="J580" s="277"/>
      <c r="K580" s="277"/>
      <c r="L580" s="277"/>
    </row>
    <row r="581" spans="2:12" x14ac:dyDescent="0.25">
      <c r="B581" s="313"/>
      <c r="C581" s="277"/>
      <c r="D581" s="277"/>
      <c r="E581" s="277"/>
      <c r="F581" s="277"/>
      <c r="G581" s="277"/>
      <c r="H581" s="277"/>
      <c r="I581" s="277"/>
      <c r="J581" s="277"/>
      <c r="K581" s="277"/>
      <c r="L581" s="277"/>
    </row>
    <row r="582" spans="2:12" x14ac:dyDescent="0.25">
      <c r="B582" s="313"/>
      <c r="C582" s="277"/>
      <c r="D582" s="277"/>
      <c r="E582" s="277"/>
      <c r="F582" s="277"/>
      <c r="G582" s="277"/>
      <c r="H582" s="277"/>
      <c r="I582" s="277"/>
      <c r="J582" s="277"/>
      <c r="K582" s="277"/>
      <c r="L582" s="277"/>
    </row>
    <row r="583" spans="2:12" x14ac:dyDescent="0.25">
      <c r="B583" s="313"/>
      <c r="C583" s="277"/>
      <c r="D583" s="277"/>
      <c r="E583" s="277"/>
      <c r="F583" s="277"/>
      <c r="G583" s="277"/>
      <c r="H583" s="277"/>
      <c r="I583" s="277"/>
      <c r="J583" s="277"/>
      <c r="K583" s="277"/>
      <c r="L583" s="277"/>
    </row>
    <row r="584" spans="2:12" x14ac:dyDescent="0.25">
      <c r="B584" s="313"/>
      <c r="C584" s="277"/>
      <c r="D584" s="277"/>
      <c r="E584" s="277"/>
      <c r="F584" s="277"/>
      <c r="G584" s="277"/>
      <c r="H584" s="277"/>
      <c r="I584" s="277"/>
      <c r="J584" s="277"/>
      <c r="K584" s="277"/>
      <c r="L584" s="277"/>
    </row>
    <row r="585" spans="2:12" x14ac:dyDescent="0.25">
      <c r="B585" s="313"/>
      <c r="C585" s="277"/>
      <c r="D585" s="277"/>
      <c r="E585" s="277"/>
      <c r="F585" s="277"/>
      <c r="G585" s="277"/>
      <c r="H585" s="277"/>
      <c r="I585" s="277"/>
      <c r="J585" s="277"/>
      <c r="K585" s="277"/>
      <c r="L585" s="277"/>
    </row>
    <row r="586" spans="2:12" x14ac:dyDescent="0.25">
      <c r="B586" s="313"/>
      <c r="C586" s="277"/>
      <c r="D586" s="277"/>
      <c r="E586" s="277"/>
      <c r="F586" s="277"/>
      <c r="G586" s="277"/>
      <c r="H586" s="277"/>
      <c r="I586" s="277"/>
      <c r="J586" s="277"/>
      <c r="K586" s="277"/>
      <c r="L586" s="277"/>
    </row>
    <row r="587" spans="2:12" x14ac:dyDescent="0.25">
      <c r="B587" s="313"/>
      <c r="C587" s="277"/>
      <c r="D587" s="277"/>
      <c r="E587" s="277"/>
      <c r="F587" s="277"/>
      <c r="G587" s="277"/>
      <c r="H587" s="277"/>
      <c r="I587" s="277"/>
      <c r="J587" s="277"/>
      <c r="K587" s="277"/>
      <c r="L587" s="277"/>
    </row>
    <row r="588" spans="2:12" x14ac:dyDescent="0.25">
      <c r="B588" s="313"/>
      <c r="C588" s="277"/>
      <c r="D588" s="277"/>
      <c r="E588" s="277"/>
      <c r="F588" s="277"/>
      <c r="G588" s="277"/>
      <c r="H588" s="277"/>
      <c r="I588" s="277"/>
      <c r="J588" s="277"/>
      <c r="K588" s="277"/>
      <c r="L588" s="277"/>
    </row>
    <row r="589" spans="2:12" x14ac:dyDescent="0.25">
      <c r="B589" s="313"/>
      <c r="C589" s="277"/>
      <c r="D589" s="277"/>
      <c r="E589" s="277"/>
      <c r="F589" s="277"/>
      <c r="G589" s="277"/>
      <c r="H589" s="277"/>
      <c r="I589" s="277"/>
      <c r="J589" s="277"/>
      <c r="K589" s="277"/>
      <c r="L589" s="277"/>
    </row>
    <row r="590" spans="2:12" x14ac:dyDescent="0.25">
      <c r="B590" s="313"/>
      <c r="C590" s="277"/>
      <c r="D590" s="277"/>
      <c r="E590" s="277"/>
      <c r="F590" s="277"/>
      <c r="G590" s="277"/>
      <c r="H590" s="277"/>
      <c r="I590" s="277"/>
      <c r="J590" s="277"/>
      <c r="K590" s="277"/>
      <c r="L590" s="277"/>
    </row>
    <row r="591" spans="2:12" x14ac:dyDescent="0.25">
      <c r="B591" s="313"/>
      <c r="C591" s="277"/>
      <c r="D591" s="277"/>
      <c r="E591" s="277"/>
      <c r="F591" s="277"/>
      <c r="G591" s="277"/>
      <c r="H591" s="277"/>
      <c r="I591" s="277"/>
      <c r="J591" s="277"/>
      <c r="K591" s="277"/>
      <c r="L591" s="277"/>
    </row>
    <row r="592" spans="2:12" x14ac:dyDescent="0.25">
      <c r="B592" s="313"/>
      <c r="C592" s="277"/>
      <c r="D592" s="277"/>
      <c r="E592" s="277"/>
      <c r="F592" s="277"/>
      <c r="G592" s="277"/>
      <c r="H592" s="277"/>
      <c r="I592" s="277"/>
      <c r="J592" s="277"/>
      <c r="K592" s="277"/>
      <c r="L592" s="277"/>
    </row>
    <row r="593" spans="2:12" x14ac:dyDescent="0.25">
      <c r="B593" s="313"/>
      <c r="C593" s="277"/>
      <c r="D593" s="277"/>
      <c r="E593" s="277"/>
      <c r="F593" s="277"/>
      <c r="G593" s="277"/>
      <c r="H593" s="277"/>
      <c r="I593" s="277"/>
      <c r="J593" s="277"/>
      <c r="K593" s="277"/>
      <c r="L593" s="277"/>
    </row>
    <row r="594" spans="2:12" x14ac:dyDescent="0.25">
      <c r="B594" s="313"/>
      <c r="C594" s="277"/>
      <c r="D594" s="277"/>
      <c r="E594" s="277"/>
      <c r="F594" s="277"/>
      <c r="G594" s="277"/>
      <c r="H594" s="277"/>
      <c r="I594" s="277"/>
      <c r="J594" s="277"/>
      <c r="K594" s="277"/>
      <c r="L594" s="277"/>
    </row>
    <row r="595" spans="2:12" x14ac:dyDescent="0.25">
      <c r="B595" s="313"/>
      <c r="C595" s="277"/>
      <c r="D595" s="277"/>
      <c r="E595" s="277"/>
      <c r="F595" s="277"/>
      <c r="G595" s="277"/>
      <c r="H595" s="277"/>
      <c r="I595" s="277"/>
      <c r="J595" s="277"/>
      <c r="K595" s="277"/>
      <c r="L595" s="277"/>
    </row>
    <row r="596" spans="2:12" x14ac:dyDescent="0.25">
      <c r="B596" s="313"/>
      <c r="C596" s="277"/>
      <c r="D596" s="277"/>
      <c r="E596" s="277"/>
      <c r="F596" s="277"/>
      <c r="G596" s="277"/>
      <c r="H596" s="277"/>
      <c r="I596" s="277"/>
      <c r="J596" s="277"/>
      <c r="K596" s="277"/>
      <c r="L596" s="277"/>
    </row>
    <row r="597" spans="2:12" x14ac:dyDescent="0.25">
      <c r="B597" s="313"/>
      <c r="C597" s="277"/>
      <c r="D597" s="277"/>
      <c r="E597" s="277"/>
      <c r="F597" s="277"/>
      <c r="G597" s="277"/>
      <c r="H597" s="277"/>
      <c r="I597" s="277"/>
      <c r="J597" s="277"/>
      <c r="K597" s="277"/>
      <c r="L597" s="277"/>
    </row>
    <row r="598" spans="2:12" x14ac:dyDescent="0.25">
      <c r="B598" s="313"/>
      <c r="C598" s="277"/>
      <c r="D598" s="277"/>
      <c r="E598" s="277"/>
      <c r="F598" s="277"/>
      <c r="G598" s="277"/>
      <c r="H598" s="277"/>
      <c r="I598" s="277"/>
      <c r="J598" s="277"/>
      <c r="K598" s="277"/>
      <c r="L598" s="277"/>
    </row>
    <row r="599" spans="2:12" x14ac:dyDescent="0.25">
      <c r="B599" s="313"/>
      <c r="C599" s="277"/>
      <c r="D599" s="277"/>
      <c r="E599" s="277"/>
      <c r="F599" s="277"/>
      <c r="G599" s="277"/>
      <c r="H599" s="277"/>
      <c r="I599" s="277"/>
      <c r="J599" s="277"/>
      <c r="K599" s="277"/>
      <c r="L599" s="277"/>
    </row>
    <row r="600" spans="2:12" x14ac:dyDescent="0.25">
      <c r="B600" s="313"/>
      <c r="C600" s="277"/>
      <c r="D600" s="277"/>
      <c r="E600" s="277"/>
      <c r="F600" s="277"/>
      <c r="G600" s="277"/>
      <c r="H600" s="277"/>
      <c r="I600" s="277"/>
      <c r="J600" s="277"/>
      <c r="K600" s="277"/>
      <c r="L600" s="277"/>
    </row>
    <row r="601" spans="2:12" x14ac:dyDescent="0.25">
      <c r="B601" s="313"/>
      <c r="C601" s="277"/>
      <c r="D601" s="277"/>
      <c r="E601" s="277"/>
      <c r="F601" s="277"/>
      <c r="G601" s="277"/>
      <c r="H601" s="277"/>
      <c r="I601" s="277"/>
      <c r="J601" s="277"/>
      <c r="K601" s="277"/>
      <c r="L601" s="277"/>
    </row>
    <row r="602" spans="2:12" x14ac:dyDescent="0.25">
      <c r="B602" s="313"/>
      <c r="C602" s="277"/>
      <c r="D602" s="277"/>
      <c r="E602" s="277"/>
      <c r="F602" s="277"/>
      <c r="G602" s="277"/>
      <c r="H602" s="277"/>
      <c r="I602" s="277"/>
      <c r="J602" s="277"/>
      <c r="K602" s="277"/>
      <c r="L602" s="277"/>
    </row>
    <row r="603" spans="2:12" x14ac:dyDescent="0.25">
      <c r="B603" s="313"/>
      <c r="C603" s="277"/>
      <c r="D603" s="277"/>
      <c r="E603" s="277"/>
      <c r="F603" s="277"/>
      <c r="G603" s="277"/>
      <c r="H603" s="277"/>
      <c r="I603" s="277"/>
      <c r="J603" s="277"/>
      <c r="K603" s="277"/>
      <c r="L603" s="277"/>
    </row>
    <row r="604" spans="2:12" x14ac:dyDescent="0.25">
      <c r="B604" s="313"/>
      <c r="C604" s="277"/>
      <c r="D604" s="277"/>
      <c r="E604" s="277"/>
      <c r="F604" s="277"/>
      <c r="G604" s="277"/>
      <c r="H604" s="277"/>
      <c r="I604" s="277"/>
      <c r="J604" s="277"/>
      <c r="K604" s="277"/>
      <c r="L604" s="277"/>
    </row>
    <row r="605" spans="2:12" x14ac:dyDescent="0.25">
      <c r="B605" s="313"/>
      <c r="C605" s="277"/>
      <c r="D605" s="277"/>
      <c r="E605" s="277"/>
      <c r="F605" s="277"/>
      <c r="G605" s="277"/>
      <c r="H605" s="277"/>
      <c r="I605" s="277"/>
      <c r="J605" s="277"/>
      <c r="K605" s="277"/>
      <c r="L605" s="277"/>
    </row>
    <row r="606" spans="2:12" x14ac:dyDescent="0.25">
      <c r="B606" s="313"/>
      <c r="C606" s="277"/>
      <c r="D606" s="277"/>
      <c r="E606" s="277"/>
      <c r="F606" s="277"/>
      <c r="G606" s="277"/>
      <c r="H606" s="277"/>
      <c r="I606" s="277"/>
      <c r="J606" s="277"/>
      <c r="K606" s="277"/>
      <c r="L606" s="277"/>
    </row>
    <row r="607" spans="2:12" x14ac:dyDescent="0.25">
      <c r="B607" s="313"/>
      <c r="C607" s="277"/>
      <c r="D607" s="277"/>
      <c r="E607" s="277"/>
      <c r="F607" s="277"/>
      <c r="G607" s="277"/>
      <c r="H607" s="277"/>
      <c r="I607" s="277"/>
      <c r="J607" s="277"/>
      <c r="K607" s="277"/>
      <c r="L607" s="277"/>
    </row>
    <row r="608" spans="2:12" x14ac:dyDescent="0.25">
      <c r="B608" s="313"/>
      <c r="C608" s="277"/>
      <c r="D608" s="277"/>
      <c r="E608" s="277"/>
      <c r="F608" s="277"/>
      <c r="G608" s="277"/>
      <c r="H608" s="277"/>
      <c r="I608" s="277"/>
      <c r="J608" s="277"/>
      <c r="K608" s="277"/>
      <c r="L608" s="277"/>
    </row>
    <row r="609" spans="2:12" x14ac:dyDescent="0.25">
      <c r="B609" s="313"/>
      <c r="C609" s="277"/>
      <c r="D609" s="277"/>
      <c r="E609" s="277"/>
      <c r="F609" s="277"/>
      <c r="G609" s="277"/>
      <c r="H609" s="277"/>
      <c r="I609" s="277"/>
      <c r="J609" s="277"/>
      <c r="K609" s="277"/>
      <c r="L609" s="277"/>
    </row>
    <row r="610" spans="2:12" x14ac:dyDescent="0.25">
      <c r="B610" s="313"/>
      <c r="C610" s="277"/>
      <c r="D610" s="277"/>
      <c r="E610" s="277"/>
      <c r="F610" s="277"/>
      <c r="G610" s="277"/>
      <c r="H610" s="277"/>
      <c r="I610" s="277"/>
      <c r="J610" s="277"/>
      <c r="K610" s="277"/>
      <c r="L610" s="277"/>
    </row>
    <row r="611" spans="2:12" x14ac:dyDescent="0.25">
      <c r="B611" s="313"/>
      <c r="C611" s="277"/>
      <c r="D611" s="277"/>
      <c r="E611" s="277"/>
      <c r="F611" s="277"/>
      <c r="G611" s="277"/>
      <c r="H611" s="277"/>
      <c r="I611" s="277"/>
      <c r="J611" s="277"/>
      <c r="K611" s="277"/>
      <c r="L611" s="277"/>
    </row>
    <row r="612" spans="2:12" x14ac:dyDescent="0.25">
      <c r="B612" s="313"/>
      <c r="C612" s="277"/>
      <c r="D612" s="277"/>
      <c r="E612" s="277"/>
      <c r="F612" s="277"/>
      <c r="G612" s="277"/>
      <c r="H612" s="277"/>
      <c r="I612" s="277"/>
      <c r="J612" s="277"/>
      <c r="K612" s="277"/>
      <c r="L612" s="277"/>
    </row>
    <row r="613" spans="2:12" x14ac:dyDescent="0.25">
      <c r="B613" s="313"/>
      <c r="C613" s="277"/>
      <c r="D613" s="277"/>
      <c r="E613" s="277"/>
      <c r="F613" s="277"/>
      <c r="G613" s="277"/>
      <c r="H613" s="277"/>
      <c r="I613" s="277"/>
      <c r="J613" s="277"/>
      <c r="K613" s="277"/>
      <c r="L613" s="277"/>
    </row>
  </sheetData>
  <sheetProtection formatCells="0" formatColumns="0" formatRows="0" sort="0" autoFilter="0" pivotTables="0"/>
  <mergeCells count="7">
    <mergeCell ref="B7:L7"/>
    <mergeCell ref="K8:L8"/>
    <mergeCell ref="B8:B9"/>
    <mergeCell ref="C8:D8"/>
    <mergeCell ref="E8:F8"/>
    <mergeCell ref="G8:H8"/>
    <mergeCell ref="I8:J8"/>
  </mergeCells>
  <dataValidations count="1">
    <dataValidation type="list" allowBlank="1" showInputMessage="1" showErrorMessage="1" sqref="C2:L2" xr:uid="{00000000-0002-0000-2100-000000000000}">
      <formula1>#REF!</formula1>
    </dataValidation>
  </dataValidations>
  <printOptions horizontalCentered="1"/>
  <pageMargins left="0.23622047244094491" right="0.15748031496062992" top="0.31496062992125984" bottom="0.43307086614173229" header="0.11811023622047245" footer="0.11811023622047245"/>
  <pageSetup paperSize="9" scale="58" fitToHeight="0" orientation="portrait" horizontalDpi="4294967293" verticalDpi="300" r:id="rId1"/>
  <headerFooter alignWithMargins="0">
    <oddHeader>&amp;RElaborazione del &amp;D</oddHeader>
    <oddFooter>&amp;RPag.&amp;P / &amp;N</oddFooter>
  </headerFooter>
  <rowBreaks count="1" manualBreakCount="1">
    <brk id="83" min="1" max="9" man="1"/>
  </row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oglio9">
    <tabColor rgb="FF92D050"/>
    <pageSetUpPr fitToPage="1"/>
  </sheetPr>
  <dimension ref="A1:M626"/>
  <sheetViews>
    <sheetView showGridLines="0" topLeftCell="B30" zoomScale="80" zoomScaleNormal="80" zoomScaleSheetLayoutView="75" workbookViewId="0">
      <selection activeCell="M30" sqref="M30"/>
    </sheetView>
  </sheetViews>
  <sheetFormatPr defaultColWidth="9.109375" defaultRowHeight="13.2" x14ac:dyDescent="0.25"/>
  <cols>
    <col min="1" max="1" width="4" style="1" customWidth="1"/>
    <col min="2" max="2" width="64.44140625" style="1" bestFit="1" customWidth="1"/>
    <col min="3" max="3" width="19.109375" style="1" customWidth="1"/>
    <col min="4" max="4" width="12.33203125" style="643" customWidth="1"/>
    <col min="5" max="5" width="19.109375" style="1" hidden="1" customWidth="1"/>
    <col min="6" max="6" width="15.109375" style="643" hidden="1" customWidth="1"/>
    <col min="7" max="7" width="17.5546875" style="1" customWidth="1"/>
    <col min="8" max="8" width="12.33203125" style="643" customWidth="1"/>
    <col min="9" max="9" width="18.109375" style="1" bestFit="1" customWidth="1"/>
    <col min="10" max="10" width="12.33203125" style="643" customWidth="1"/>
    <col min="11" max="11" width="18.109375" style="1" bestFit="1" customWidth="1"/>
    <col min="12" max="12" width="12.33203125" style="643" customWidth="1"/>
    <col min="13" max="16384" width="9.109375" style="1"/>
  </cols>
  <sheetData>
    <row r="1" spans="1:12" ht="17.399999999999999" hidden="1" x14ac:dyDescent="0.3">
      <c r="B1" s="35" t="e">
        <f>+#REF!</f>
        <v>#REF!</v>
      </c>
      <c r="C1" s="36"/>
      <c r="D1" s="641"/>
      <c r="E1" s="36"/>
      <c r="F1" s="641"/>
      <c r="G1" s="36"/>
      <c r="H1" s="641"/>
      <c r="I1" s="36"/>
      <c r="J1" s="641"/>
      <c r="K1" s="36"/>
      <c r="L1" s="641"/>
    </row>
    <row r="2" spans="1:12" ht="17.399999999999999" hidden="1" x14ac:dyDescent="0.3">
      <c r="B2" s="37" t="s">
        <v>100</v>
      </c>
      <c r="C2" s="38" t="str">
        <f>+Menù!C24</f>
        <v>Dicembre</v>
      </c>
      <c r="D2" s="642"/>
      <c r="E2" s="38"/>
      <c r="F2" s="642"/>
      <c r="G2" s="38"/>
      <c r="H2" s="642"/>
      <c r="I2" s="38"/>
      <c r="J2" s="642"/>
      <c r="K2" s="38"/>
      <c r="L2" s="642"/>
    </row>
    <row r="3" spans="1:12" ht="3.75" customHeight="1" x14ac:dyDescent="0.25"/>
    <row r="4" spans="1:12" ht="8.25" hidden="1" customHeight="1" x14ac:dyDescent="0.3">
      <c r="B4" s="4"/>
      <c r="C4" s="7"/>
      <c r="D4" s="644"/>
      <c r="E4" s="7"/>
      <c r="F4" s="644"/>
      <c r="G4" s="7"/>
      <c r="H4" s="644"/>
      <c r="I4" s="7"/>
      <c r="J4" s="644"/>
      <c r="K4" s="7"/>
      <c r="L4" s="644"/>
    </row>
    <row r="5" spans="1:12" ht="11.25" hidden="1" customHeight="1" thickBot="1" x14ac:dyDescent="0.35">
      <c r="B5" s="4"/>
      <c r="C5" s="7"/>
      <c r="D5" s="644"/>
      <c r="E5" s="7"/>
      <c r="F5" s="644"/>
      <c r="G5" s="7"/>
      <c r="H5" s="644"/>
      <c r="I5" s="7"/>
      <c r="J5" s="644"/>
      <c r="K5" s="7"/>
      <c r="L5" s="644"/>
    </row>
    <row r="6" spans="1:12" s="39" customFormat="1" ht="6.75" customHeight="1" x14ac:dyDescent="0.35">
      <c r="B6" s="85"/>
      <c r="D6" s="645"/>
      <c r="F6" s="645"/>
      <c r="H6" s="645"/>
      <c r="J6" s="645"/>
      <c r="L6" s="645"/>
    </row>
    <row r="7" spans="1:12" ht="17.399999999999999" x14ac:dyDescent="0.25">
      <c r="B7" s="2455" t="str">
        <f>+CONCATENATE("VEE - Conto Economico Scalare - ",C9," ",C8)</f>
        <v>VEE - Conto Economico Scalare - Dicembre 2018</v>
      </c>
      <c r="C7" s="2455"/>
      <c r="D7" s="2455"/>
      <c r="E7" s="2455"/>
      <c r="F7" s="2455"/>
      <c r="G7" s="2455"/>
      <c r="H7" s="2455"/>
      <c r="I7" s="2455"/>
      <c r="J7" s="2455"/>
      <c r="K7" s="2455"/>
      <c r="L7" s="2455"/>
    </row>
    <row r="8" spans="1:12" s="40" customFormat="1" ht="20.399999999999999" x14ac:dyDescent="0.35">
      <c r="A8" s="41"/>
      <c r="B8" s="2486" t="s">
        <v>165</v>
      </c>
      <c r="C8" s="2488">
        <f>+Menù!C21</f>
        <v>2018</v>
      </c>
      <c r="D8" s="2489"/>
      <c r="E8" s="2488">
        <f>+C8-1</f>
        <v>2017</v>
      </c>
      <c r="F8" s="2489"/>
      <c r="G8" s="2488" t="str">
        <f>+'Conto economico riclassificato'!G8</f>
        <v>Budget</v>
      </c>
      <c r="H8" s="2489"/>
      <c r="I8" s="2488">
        <f>+'Conto economico riclassificato'!I8</f>
        <v>2018</v>
      </c>
      <c r="J8" s="2489"/>
      <c r="K8" s="2488">
        <f>+'Conto economico riclassificato'!K8</f>
        <v>2017</v>
      </c>
      <c r="L8" s="2489"/>
    </row>
    <row r="9" spans="1:12" s="40" customFormat="1" ht="13.8" x14ac:dyDescent="0.25">
      <c r="A9" s="41"/>
      <c r="B9" s="2487"/>
      <c r="C9" s="348" t="str">
        <f>CONCATENATE(+Menù!$C$24,)</f>
        <v>Dicembre</v>
      </c>
      <c r="D9" s="661" t="s">
        <v>901</v>
      </c>
      <c r="E9" s="349" t="str">
        <f>+C9</f>
        <v>Dicembre</v>
      </c>
      <c r="F9" s="661" t="s">
        <v>901</v>
      </c>
      <c r="G9" s="349" t="str">
        <f>+'Conto economico riclassificato'!G9</f>
        <v>Dicembre Budget</v>
      </c>
      <c r="H9" s="661" t="s">
        <v>901</v>
      </c>
      <c r="I9" s="349" t="str">
        <f>+'Conto economico riclassificato'!I9</f>
        <v>Budget</v>
      </c>
      <c r="J9" s="661" t="s">
        <v>901</v>
      </c>
      <c r="K9" s="349" t="str">
        <f>+'Conto economico riclassificato'!K9</f>
        <v>Anno</v>
      </c>
      <c r="L9" s="661" t="s">
        <v>901</v>
      </c>
    </row>
    <row r="10" spans="1:12" ht="10.5" customHeight="1" thickBot="1" x14ac:dyDescent="0.4">
      <c r="A10" s="33"/>
      <c r="B10" s="108"/>
      <c r="C10" s="109"/>
      <c r="D10" s="646"/>
      <c r="E10" s="109"/>
      <c r="F10" s="646"/>
      <c r="G10" s="109"/>
      <c r="H10" s="646"/>
      <c r="I10" s="109"/>
      <c r="J10" s="646"/>
      <c r="K10" s="109"/>
      <c r="L10" s="646"/>
    </row>
    <row r="11" spans="1:12" s="93" customFormat="1" ht="38.25" customHeight="1" x14ac:dyDescent="0.25">
      <c r="A11" s="92"/>
      <c r="B11" s="97" t="s">
        <v>132</v>
      </c>
      <c r="C11" s="894">
        <f ca="1">+'Conto economico riclassificato'!C17</f>
        <v>77826104.252256125</v>
      </c>
      <c r="D11" s="852">
        <f ca="1">+C11/C$11</f>
        <v>1</v>
      </c>
      <c r="E11" s="99">
        <f>+'Conto economico riclassificato'!E17</f>
        <v>68298258.382034287</v>
      </c>
      <c r="F11" s="115">
        <f>+E11/E$11</f>
        <v>1</v>
      </c>
      <c r="G11" s="894">
        <f>+'Conto economico riclassificato'!G17</f>
        <v>0</v>
      </c>
      <c r="H11" s="852" t="e">
        <f t="shared" ref="H11:H43" si="0">+G11/G$11</f>
        <v>#DIV/0!</v>
      </c>
      <c r="I11" s="894" t="e">
        <f>+'Conto economico riclassificato'!I17</f>
        <v>#N/A</v>
      </c>
      <c r="J11" s="852" t="e">
        <f t="shared" ref="J11:J43" si="1">+I11/I$11</f>
        <v>#N/A</v>
      </c>
      <c r="K11" s="894">
        <f>+'Conto economico riclassificato'!K17</f>
        <v>67594598.130759314</v>
      </c>
      <c r="L11" s="852">
        <f>+K11/K$11</f>
        <v>1</v>
      </c>
    </row>
    <row r="12" spans="1:12" ht="18" x14ac:dyDescent="0.35">
      <c r="A12" s="33"/>
      <c r="B12" s="89" t="s">
        <v>133</v>
      </c>
      <c r="C12" s="895">
        <f ca="1">+'Conto economico riclassificato'!C21</f>
        <v>-58538.69359690589</v>
      </c>
      <c r="D12" s="899">
        <f t="shared" ref="D12:F43" ca="1" si="2">+C12/C$11</f>
        <v>-7.5217299078938408E-4</v>
      </c>
      <c r="E12" s="100">
        <f>+'Conto economico riclassificato'!E21</f>
        <v>-24833.153851204937</v>
      </c>
      <c r="F12" s="119">
        <f t="shared" si="2"/>
        <v>-3.6359863984082569E-4</v>
      </c>
      <c r="G12" s="895">
        <f>+'Conto economico riclassificato'!G21</f>
        <v>0</v>
      </c>
      <c r="H12" s="899" t="e">
        <f t="shared" si="0"/>
        <v>#DIV/0!</v>
      </c>
      <c r="I12" s="895" t="e">
        <f>+'Conto economico riclassificato'!I21</f>
        <v>#N/A</v>
      </c>
      <c r="J12" s="899" t="e">
        <f t="shared" si="1"/>
        <v>#N/A</v>
      </c>
      <c r="K12" s="895">
        <f>+'Conto economico riclassificato'!K21</f>
        <v>-24833.153851204937</v>
      </c>
      <c r="L12" s="899">
        <f t="shared" ref="L12:L43" si="3">+K12/K$11</f>
        <v>-3.6738370428900395E-4</v>
      </c>
    </row>
    <row r="13" spans="1:12" ht="18" x14ac:dyDescent="0.35">
      <c r="A13" s="33"/>
      <c r="B13" s="89" t="s">
        <v>134</v>
      </c>
      <c r="C13" s="895">
        <f ca="1">+'Conto economico riclassificato'!C27</f>
        <v>-50172949.969918348</v>
      </c>
      <c r="D13" s="899">
        <f t="shared" ca="1" si="2"/>
        <v>-0.64468021947101206</v>
      </c>
      <c r="E13" s="100">
        <f>+'Conto economico riclassificato'!E27</f>
        <v>-44684871.250027366</v>
      </c>
      <c r="F13" s="119">
        <f t="shared" si="2"/>
        <v>-0.65426077192301624</v>
      </c>
      <c r="G13" s="895">
        <f>+'Conto economico riclassificato'!G27</f>
        <v>0</v>
      </c>
      <c r="H13" s="899" t="e">
        <f t="shared" si="0"/>
        <v>#DIV/0!</v>
      </c>
      <c r="I13" s="895" t="e">
        <f>+'Conto economico riclassificato'!I27</f>
        <v>#N/A</v>
      </c>
      <c r="J13" s="899" t="e">
        <f t="shared" si="1"/>
        <v>#N/A</v>
      </c>
      <c r="K13" s="895">
        <f>+'Conto economico riclassificato'!K27</f>
        <v>-44012734.847987399</v>
      </c>
      <c r="L13" s="899">
        <f t="shared" si="3"/>
        <v>-0.65112799047708436</v>
      </c>
    </row>
    <row r="14" spans="1:12" ht="18" x14ac:dyDescent="0.35">
      <c r="A14" s="33"/>
      <c r="B14" s="89" t="s">
        <v>135</v>
      </c>
      <c r="C14" s="895">
        <f ca="1">+'Conto economico riclassificato'!C35</f>
        <v>-5205193.9610012909</v>
      </c>
      <c r="D14" s="899">
        <f t="shared" ca="1" si="2"/>
        <v>-6.6882365640836966E-2</v>
      </c>
      <c r="E14" s="100">
        <f>+'Conto economico riclassificato'!E35</f>
        <v>-4639822.4905334124</v>
      </c>
      <c r="F14" s="119">
        <f t="shared" si="2"/>
        <v>-6.7934711666877701E-2</v>
      </c>
      <c r="G14" s="895">
        <f>+'Conto economico riclassificato'!G35</f>
        <v>0</v>
      </c>
      <c r="H14" s="899" t="e">
        <f t="shared" si="0"/>
        <v>#DIV/0!</v>
      </c>
      <c r="I14" s="895" t="e">
        <f>+'Conto economico riclassificato'!I35</f>
        <v>#N/A</v>
      </c>
      <c r="J14" s="899" t="e">
        <f t="shared" si="1"/>
        <v>#N/A</v>
      </c>
      <c r="K14" s="895">
        <f>+'Conto economico riclassificato'!K35</f>
        <v>-4639822.4905334124</v>
      </c>
      <c r="L14" s="899">
        <f t="shared" si="3"/>
        <v>-6.8641912502502692E-2</v>
      </c>
    </row>
    <row r="15" spans="1:12" s="93" customFormat="1" ht="38.25" customHeight="1" thickBot="1" x14ac:dyDescent="0.3">
      <c r="A15" s="92"/>
      <c r="B15" s="94" t="s">
        <v>136</v>
      </c>
      <c r="C15" s="896">
        <f ca="1">SUM(C12:C14)</f>
        <v>-55436682.624516547</v>
      </c>
      <c r="D15" s="900">
        <f t="shared" ca="1" si="2"/>
        <v>-0.71231475810263845</v>
      </c>
      <c r="E15" s="101">
        <f>SUM(E12:E14)</f>
        <v>-49349526.894411981</v>
      </c>
      <c r="F15" s="116">
        <f t="shared" si="2"/>
        <v>-0.72255908222973475</v>
      </c>
      <c r="G15" s="896">
        <f>SUM(G12:G14)</f>
        <v>0</v>
      </c>
      <c r="H15" s="900" t="e">
        <f t="shared" si="0"/>
        <v>#DIV/0!</v>
      </c>
      <c r="I15" s="896" t="e">
        <f>SUM(I12:I14)</f>
        <v>#N/A</v>
      </c>
      <c r="J15" s="900" t="e">
        <f t="shared" si="1"/>
        <v>#N/A</v>
      </c>
      <c r="K15" s="896">
        <f>SUM(K12:K14)</f>
        <v>-48677390.492372014</v>
      </c>
      <c r="L15" s="900">
        <f t="shared" si="3"/>
        <v>-0.72013728668387611</v>
      </c>
    </row>
    <row r="16" spans="1:12" s="93" customFormat="1" ht="38.25" customHeight="1" x14ac:dyDescent="0.25">
      <c r="A16" s="92"/>
      <c r="B16" s="98" t="s">
        <v>137</v>
      </c>
      <c r="C16" s="894">
        <f ca="1">+C11+C15</f>
        <v>22389421.627739578</v>
      </c>
      <c r="D16" s="852">
        <f t="shared" ca="1" si="2"/>
        <v>0.2876852418973615</v>
      </c>
      <c r="E16" s="99">
        <f>+E11+E15</f>
        <v>18948731.487622306</v>
      </c>
      <c r="F16" s="115">
        <f t="shared" si="2"/>
        <v>0.27744091777026525</v>
      </c>
      <c r="G16" s="894">
        <f>+G11+G15</f>
        <v>0</v>
      </c>
      <c r="H16" s="852" t="e">
        <f t="shared" si="0"/>
        <v>#DIV/0!</v>
      </c>
      <c r="I16" s="894" t="e">
        <f>+I11+I15</f>
        <v>#N/A</v>
      </c>
      <c r="J16" s="852" t="e">
        <f t="shared" si="1"/>
        <v>#N/A</v>
      </c>
      <c r="K16" s="894">
        <f>+K11+K15</f>
        <v>18917207.6383873</v>
      </c>
      <c r="L16" s="852">
        <f t="shared" si="3"/>
        <v>0.27986271331612395</v>
      </c>
    </row>
    <row r="17" spans="1:13" ht="18" x14ac:dyDescent="0.35">
      <c r="A17" s="33"/>
      <c r="B17" s="89" t="s">
        <v>138</v>
      </c>
      <c r="C17" s="895">
        <f ca="1">+'Conto economico riclassificato'!C40</f>
        <v>-679848.16534164164</v>
      </c>
      <c r="D17" s="899">
        <f t="shared" ca="1" si="2"/>
        <v>-8.7354772781387587E-3</v>
      </c>
      <c r="E17" s="100">
        <f>+'Conto economico riclassificato'!E40</f>
        <v>-580753.32293650275</v>
      </c>
      <c r="F17" s="119">
        <f t="shared" si="2"/>
        <v>-8.5031937372105626E-3</v>
      </c>
      <c r="G17" s="895">
        <f>+'Conto economico riclassificato'!G40</f>
        <v>0</v>
      </c>
      <c r="H17" s="899" t="e">
        <f t="shared" si="0"/>
        <v>#DIV/0!</v>
      </c>
      <c r="I17" s="895" t="e">
        <f>+'Conto economico riclassificato'!I40</f>
        <v>#N/A</v>
      </c>
      <c r="J17" s="899" t="e">
        <f t="shared" si="1"/>
        <v>#N/A</v>
      </c>
      <c r="K17" s="895">
        <f>+'Conto economico riclassificato'!K40</f>
        <v>-580753.32293650275</v>
      </c>
      <c r="L17" s="899">
        <f t="shared" si="3"/>
        <v>-8.59171204499295E-3</v>
      </c>
    </row>
    <row r="18" spans="1:13" ht="18" x14ac:dyDescent="0.35">
      <c r="A18" s="41"/>
      <c r="B18" s="89" t="s">
        <v>139</v>
      </c>
      <c r="C18" s="895">
        <f ca="1">+'Conto economico riclassificato'!C41</f>
        <v>-1150414.5638160724</v>
      </c>
      <c r="D18" s="899">
        <f t="shared" ca="1" si="2"/>
        <v>-1.4781859825428982E-2</v>
      </c>
      <c r="E18" s="100">
        <f>+'Conto economico riclassificato'!E41</f>
        <v>-985901.523409285</v>
      </c>
      <c r="F18" s="119">
        <f t="shared" si="2"/>
        <v>-1.4435236662910637E-2</v>
      </c>
      <c r="G18" s="895">
        <f>+'Conto economico riclassificato'!G41</f>
        <v>0</v>
      </c>
      <c r="H18" s="899" t="e">
        <f t="shared" si="0"/>
        <v>#DIV/0!</v>
      </c>
      <c r="I18" s="895" t="e">
        <f>+'Conto economico riclassificato'!I41</f>
        <v>#N/A</v>
      </c>
      <c r="J18" s="899" t="e">
        <f t="shared" si="1"/>
        <v>#N/A</v>
      </c>
      <c r="K18" s="895">
        <f>+'Conto economico riclassificato'!K41</f>
        <v>-985901.523409285</v>
      </c>
      <c r="L18" s="899">
        <f t="shared" si="3"/>
        <v>-1.4585507580089373E-2</v>
      </c>
    </row>
    <row r="19" spans="1:13" ht="18" x14ac:dyDescent="0.35">
      <c r="A19" s="33"/>
      <c r="B19" s="89" t="s">
        <v>140</v>
      </c>
      <c r="C19" s="895">
        <f ca="1">+'Conto economico riclassificato'!C72-C18-C17</f>
        <v>-6372112.0098839719</v>
      </c>
      <c r="D19" s="899">
        <f t="shared" ca="1" si="2"/>
        <v>-8.1876281372509394E-2</v>
      </c>
      <c r="E19" s="100">
        <f>+'Conto economico riclassificato'!E72-E18-E17</f>
        <v>-6537131.8495414462</v>
      </c>
      <c r="F19" s="119">
        <f t="shared" si="2"/>
        <v>-9.5714473610369916E-2</v>
      </c>
      <c r="G19" s="895">
        <f>+'Conto economico riclassificato'!G72-G18-G17</f>
        <v>0</v>
      </c>
      <c r="H19" s="899" t="e">
        <f t="shared" si="0"/>
        <v>#DIV/0!</v>
      </c>
      <c r="I19" s="895" t="e">
        <f>+'Conto economico riclassificato'!I72-I18-I17</f>
        <v>#N/A</v>
      </c>
      <c r="J19" s="899" t="e">
        <f t="shared" si="1"/>
        <v>#N/A</v>
      </c>
      <c r="K19" s="895">
        <f>+'Conto economico riclassificato'!K72-K18-K17</f>
        <v>-6537131.8495414462</v>
      </c>
      <c r="L19" s="899">
        <f t="shared" si="3"/>
        <v>-9.6710861967040623E-2</v>
      </c>
    </row>
    <row r="20" spans="1:13" s="93" customFormat="1" ht="38.25" customHeight="1" x14ac:dyDescent="0.25">
      <c r="A20" s="92"/>
      <c r="B20" s="94" t="s">
        <v>141</v>
      </c>
      <c r="C20" s="896">
        <f ca="1">SUM(C17:C19)</f>
        <v>-8202374.7390416861</v>
      </c>
      <c r="D20" s="900">
        <f t="shared" ca="1" si="2"/>
        <v>-0.10539361847607713</v>
      </c>
      <c r="E20" s="101">
        <f>SUM(E17:E19)</f>
        <v>-8103786.6958872341</v>
      </c>
      <c r="F20" s="116">
        <f t="shared" si="2"/>
        <v>-0.11865290401049111</v>
      </c>
      <c r="G20" s="896">
        <f>SUM(G17:G19)</f>
        <v>0</v>
      </c>
      <c r="H20" s="900" t="e">
        <f t="shared" si="0"/>
        <v>#DIV/0!</v>
      </c>
      <c r="I20" s="896" t="e">
        <f>SUM(I17:I19)</f>
        <v>#N/A</v>
      </c>
      <c r="J20" s="900" t="e">
        <f t="shared" si="1"/>
        <v>#N/A</v>
      </c>
      <c r="K20" s="896">
        <f>SUM(K17:K19)</f>
        <v>-8103786.6958872341</v>
      </c>
      <c r="L20" s="900">
        <f t="shared" si="3"/>
        <v>-0.11988808159212296</v>
      </c>
    </row>
    <row r="21" spans="1:13" ht="18" x14ac:dyDescent="0.35">
      <c r="A21" s="33"/>
      <c r="B21" s="89" t="s">
        <v>142</v>
      </c>
      <c r="C21" s="895">
        <f ca="1">+'Conto economico riclassificato'!C74+'Conto economico riclassificato'!C75</f>
        <v>0</v>
      </c>
      <c r="D21" s="899">
        <f t="shared" ca="1" si="2"/>
        <v>0</v>
      </c>
      <c r="E21" s="100">
        <f>+'Conto economico riclassificato'!E74+'Conto economico riclassificato'!E75</f>
        <v>0</v>
      </c>
      <c r="F21" s="119">
        <f t="shared" si="2"/>
        <v>0</v>
      </c>
      <c r="G21" s="895">
        <f>+'Conto economico riclassificato'!G74+'Conto economico riclassificato'!G75</f>
        <v>0</v>
      </c>
      <c r="H21" s="899" t="e">
        <f t="shared" si="0"/>
        <v>#DIV/0!</v>
      </c>
      <c r="I21" s="895" t="e">
        <f>+'Conto economico riclassificato'!I74+'Conto economico riclassificato'!I75</f>
        <v>#N/A</v>
      </c>
      <c r="J21" s="899" t="e">
        <f t="shared" si="1"/>
        <v>#N/A</v>
      </c>
      <c r="K21" s="895">
        <f>+'Conto economico riclassificato'!K74+'Conto economico riclassificato'!K75</f>
        <v>0</v>
      </c>
      <c r="L21" s="899">
        <f t="shared" si="3"/>
        <v>0</v>
      </c>
    </row>
    <row r="22" spans="1:13" ht="18" x14ac:dyDescent="0.35">
      <c r="A22" s="33"/>
      <c r="B22" s="89" t="s">
        <v>143</v>
      </c>
      <c r="C22" s="895">
        <f ca="1">+'Conto economico riclassificato'!C76</f>
        <v>93751.798452943563</v>
      </c>
      <c r="D22" s="899">
        <f t="shared" ca="1" si="2"/>
        <v>1.2046317794485487E-3</v>
      </c>
      <c r="E22" s="100">
        <f>+'Conto economico riclassificato'!E76</f>
        <v>30401.768555606715</v>
      </c>
      <c r="F22" s="119">
        <f t="shared" si="2"/>
        <v>4.4513241297531881E-4</v>
      </c>
      <c r="G22" s="895">
        <f>+'Conto economico riclassificato'!G76</f>
        <v>0</v>
      </c>
      <c r="H22" s="899" t="e">
        <f t="shared" si="0"/>
        <v>#DIV/0!</v>
      </c>
      <c r="I22" s="895" t="e">
        <f>+'Conto economico riclassificato'!I76</f>
        <v>#N/A</v>
      </c>
      <c r="J22" s="899" t="e">
        <f t="shared" si="1"/>
        <v>#N/A</v>
      </c>
      <c r="K22" s="895">
        <f>+'Conto economico riclassificato'!K76</f>
        <v>-529598.23144439328</v>
      </c>
      <c r="L22" s="899">
        <f t="shared" si="3"/>
        <v>-7.8349194475556255E-3</v>
      </c>
    </row>
    <row r="23" spans="1:13" s="93" customFormat="1" ht="38.25" customHeight="1" x14ac:dyDescent="0.25">
      <c r="A23" s="92"/>
      <c r="B23" s="94" t="s">
        <v>144</v>
      </c>
      <c r="C23" s="896">
        <f ca="1">SUM(C21:C22)</f>
        <v>93751.798452943563</v>
      </c>
      <c r="D23" s="900">
        <f t="shared" ca="1" si="2"/>
        <v>1.2046317794485487E-3</v>
      </c>
      <c r="E23" s="101">
        <f>SUM(E21:E22)</f>
        <v>30401.768555606715</v>
      </c>
      <c r="F23" s="116">
        <f t="shared" si="2"/>
        <v>4.4513241297531881E-4</v>
      </c>
      <c r="G23" s="896">
        <f>SUM(G21:G22)</f>
        <v>0</v>
      </c>
      <c r="H23" s="900" t="e">
        <f t="shared" si="0"/>
        <v>#DIV/0!</v>
      </c>
      <c r="I23" s="896" t="e">
        <f>SUM(I21:I22)</f>
        <v>#N/A</v>
      </c>
      <c r="J23" s="900" t="e">
        <f t="shared" si="1"/>
        <v>#N/A</v>
      </c>
      <c r="K23" s="896">
        <f>SUM(K21:K22)</f>
        <v>-529598.23144439328</v>
      </c>
      <c r="L23" s="900">
        <f t="shared" si="3"/>
        <v>-7.8349194475556255E-3</v>
      </c>
    </row>
    <row r="24" spans="1:13" ht="18" x14ac:dyDescent="0.35">
      <c r="A24" s="33"/>
      <c r="B24" s="89" t="s">
        <v>145</v>
      </c>
      <c r="C24" s="895">
        <f ca="1">+'Conto economico riclassificato'!C79</f>
        <v>0</v>
      </c>
      <c r="D24" s="899">
        <f t="shared" ca="1" si="2"/>
        <v>0</v>
      </c>
      <c r="E24" s="100">
        <f>+'Conto economico riclassificato'!E79</f>
        <v>0</v>
      </c>
      <c r="F24" s="119">
        <f t="shared" si="2"/>
        <v>0</v>
      </c>
      <c r="G24" s="895">
        <f>+'Conto economico riclassificato'!G79</f>
        <v>0</v>
      </c>
      <c r="H24" s="899" t="e">
        <f t="shared" si="0"/>
        <v>#DIV/0!</v>
      </c>
      <c r="I24" s="895" t="e">
        <f>+'Conto economico riclassificato'!I79</f>
        <v>#REF!</v>
      </c>
      <c r="J24" s="899" t="e">
        <f t="shared" si="1"/>
        <v>#REF!</v>
      </c>
      <c r="K24" s="895">
        <f>+'Conto economico riclassificato'!K79</f>
        <v>0</v>
      </c>
      <c r="L24" s="899">
        <f t="shared" si="3"/>
        <v>0</v>
      </c>
    </row>
    <row r="25" spans="1:13" s="93" customFormat="1" ht="38.25" customHeight="1" thickBot="1" x14ac:dyDescent="0.3">
      <c r="A25" s="92"/>
      <c r="B25" s="94" t="s">
        <v>146</v>
      </c>
      <c r="C25" s="896">
        <f ca="1">+C24</f>
        <v>0</v>
      </c>
      <c r="D25" s="900">
        <f t="shared" ca="1" si="2"/>
        <v>0</v>
      </c>
      <c r="E25" s="101">
        <f>+E24</f>
        <v>0</v>
      </c>
      <c r="F25" s="116">
        <f t="shared" si="2"/>
        <v>0</v>
      </c>
      <c r="G25" s="896">
        <f>+G24</f>
        <v>0</v>
      </c>
      <c r="H25" s="900" t="e">
        <f t="shared" si="0"/>
        <v>#DIV/0!</v>
      </c>
      <c r="I25" s="896" t="e">
        <f>+I24</f>
        <v>#REF!</v>
      </c>
      <c r="J25" s="900" t="e">
        <f t="shared" si="1"/>
        <v>#REF!</v>
      </c>
      <c r="K25" s="896">
        <f>+K24</f>
        <v>0</v>
      </c>
      <c r="L25" s="900">
        <f t="shared" si="3"/>
        <v>0</v>
      </c>
    </row>
    <row r="26" spans="1:13" s="93" customFormat="1" ht="38.25" customHeight="1" x14ac:dyDescent="0.25">
      <c r="A26" s="92"/>
      <c r="B26" s="98" t="s">
        <v>147</v>
      </c>
      <c r="C26" s="894">
        <f ca="1">+C25+C23+C20+C16</f>
        <v>14280798.687150836</v>
      </c>
      <c r="D26" s="852">
        <f t="shared" ca="1" si="2"/>
        <v>0.18349625520073293</v>
      </c>
      <c r="E26" s="99">
        <f>+E25+E23+E20+E16</f>
        <v>10875346.560290679</v>
      </c>
      <c r="F26" s="115">
        <f t="shared" si="2"/>
        <v>0.1592331461727495</v>
      </c>
      <c r="G26" s="894">
        <f>+G25+G23+G20+G16</f>
        <v>0</v>
      </c>
      <c r="H26" s="852" t="e">
        <f t="shared" si="0"/>
        <v>#DIV/0!</v>
      </c>
      <c r="I26" s="894" t="e">
        <f>+I25+I23+I20+I16</f>
        <v>#REF!</v>
      </c>
      <c r="J26" s="852" t="e">
        <f t="shared" si="1"/>
        <v>#REF!</v>
      </c>
      <c r="K26" s="894">
        <f>+K25+K23+K20+K16</f>
        <v>10283822.711055674</v>
      </c>
      <c r="L26" s="852">
        <f t="shared" si="3"/>
        <v>0.15213971227644538</v>
      </c>
    </row>
    <row r="27" spans="1:13" ht="18" x14ac:dyDescent="0.35">
      <c r="A27" s="43"/>
      <c r="B27" s="90" t="s">
        <v>481</v>
      </c>
      <c r="C27" s="897">
        <f ca="1">+'Conto economico riclassificato'!C81</f>
        <v>-1037510.5565105285</v>
      </c>
      <c r="D27" s="854">
        <f t="shared" ca="1" si="2"/>
        <v>-1.3331138266251479E-2</v>
      </c>
      <c r="E27" s="102">
        <f>+'Conto economico riclassificato'!E81</f>
        <v>-880372.14743800205</v>
      </c>
      <c r="F27" s="117">
        <f t="shared" si="2"/>
        <v>-1.2890111231146447E-2</v>
      </c>
      <c r="G27" s="897">
        <f>+'Conto economico riclassificato'!G81</f>
        <v>0</v>
      </c>
      <c r="H27" s="854" t="e">
        <f t="shared" si="0"/>
        <v>#DIV/0!</v>
      </c>
      <c r="I27" s="897" t="e">
        <f>+'Conto economico riclassificato'!I81</f>
        <v>#N/A</v>
      </c>
      <c r="J27" s="854" t="e">
        <f t="shared" si="1"/>
        <v>#N/A</v>
      </c>
      <c r="K27" s="897">
        <f>+'Conto economico riclassificato'!K81</f>
        <v>-880372.14743800205</v>
      </c>
      <c r="L27" s="854">
        <f t="shared" si="3"/>
        <v>-1.3024297381500129E-2</v>
      </c>
    </row>
    <row r="28" spans="1:13" ht="18.600000000000001" thickBot="1" x14ac:dyDescent="0.4">
      <c r="A28" s="33"/>
      <c r="B28" s="90" t="s">
        <v>482</v>
      </c>
      <c r="C28" s="897">
        <f ca="1">+'Conto economico riclassificato'!C82+'Conto economico riclassificato'!C83</f>
        <v>0</v>
      </c>
      <c r="D28" s="854">
        <f t="shared" ca="1" si="2"/>
        <v>0</v>
      </c>
      <c r="E28" s="102">
        <f>+'Conto economico riclassificato'!E82+'Conto economico riclassificato'!E83</f>
        <v>0</v>
      </c>
      <c r="F28" s="117">
        <f t="shared" si="2"/>
        <v>0</v>
      </c>
      <c r="G28" s="897">
        <f>+'Conto economico riclassificato'!G82+'Conto economico riclassificato'!G83</f>
        <v>0</v>
      </c>
      <c r="H28" s="854" t="e">
        <f t="shared" si="0"/>
        <v>#DIV/0!</v>
      </c>
      <c r="I28" s="897" t="e">
        <f>+'Conto economico riclassificato'!I82+'Conto economico riclassificato'!I83</f>
        <v>#N/A</v>
      </c>
      <c r="J28" s="854" t="e">
        <f t="shared" si="1"/>
        <v>#N/A</v>
      </c>
      <c r="K28" s="897">
        <f>+'Conto economico riclassificato'!K82+'Conto economico riclassificato'!K83</f>
        <v>0</v>
      </c>
      <c r="L28" s="854">
        <f t="shared" si="3"/>
        <v>0</v>
      </c>
    </row>
    <row r="29" spans="1:13" s="93" customFormat="1" ht="38.25" customHeight="1" x14ac:dyDescent="0.25">
      <c r="A29" s="92"/>
      <c r="B29" s="98" t="s">
        <v>150</v>
      </c>
      <c r="C29" s="894">
        <f ca="1">+C26+C27+C28</f>
        <v>13243288.130640307</v>
      </c>
      <c r="D29" s="852">
        <f t="shared" ca="1" si="2"/>
        <v>0.17016511693448144</v>
      </c>
      <c r="E29" s="99">
        <f>+E26+E27+E28</f>
        <v>9994974.4128526766</v>
      </c>
      <c r="F29" s="115">
        <f t="shared" si="2"/>
        <v>0.14634303494160306</v>
      </c>
      <c r="G29" s="894">
        <f>+G26+G27+G28</f>
        <v>0</v>
      </c>
      <c r="H29" s="852" t="e">
        <f t="shared" si="0"/>
        <v>#DIV/0!</v>
      </c>
      <c r="I29" s="894" t="e">
        <f>+I26+I27+I28</f>
        <v>#REF!</v>
      </c>
      <c r="J29" s="852" t="e">
        <f t="shared" si="1"/>
        <v>#REF!</v>
      </c>
      <c r="K29" s="894">
        <f>+K26+K27+K28</f>
        <v>9403450.5636176709</v>
      </c>
      <c r="L29" s="852">
        <f t="shared" si="3"/>
        <v>0.13911541489494522</v>
      </c>
    </row>
    <row r="30" spans="1:13" s="44" customFormat="1" ht="18" x14ac:dyDescent="0.35">
      <c r="A30" s="33"/>
      <c r="B30" s="90" t="s">
        <v>483</v>
      </c>
      <c r="C30" s="897">
        <f ca="1">+'Conto economico riclassificato'!C87+'Conto economico riclassificato'!C88+'Conto economico riclassificato'!C89</f>
        <v>-66207.116458960038</v>
      </c>
      <c r="D30" s="854">
        <f t="shared" ca="1" si="2"/>
        <v>-8.5070577661660023E-4</v>
      </c>
      <c r="E30" s="102">
        <f>+'Conto economico riclassificato'!E87+'Conto economico riclassificato'!E88+'Conto economico riclassificato'!E89</f>
        <v>-67670.617462297814</v>
      </c>
      <c r="F30" s="117">
        <f t="shared" si="2"/>
        <v>-9.9081029392835036E-4</v>
      </c>
      <c r="G30" s="897">
        <f>+'Conto economico riclassificato'!G87+'Conto economico riclassificato'!G88+'Conto economico riclassificato'!G89</f>
        <v>0</v>
      </c>
      <c r="H30" s="854" t="e">
        <f t="shared" si="0"/>
        <v>#DIV/0!</v>
      </c>
      <c r="I30" s="897" t="e">
        <f>+'Conto economico riclassificato'!I87+'Conto economico riclassificato'!I88+'Conto economico riclassificato'!I89</f>
        <v>#N/A</v>
      </c>
      <c r="J30" s="854" t="e">
        <f t="shared" si="1"/>
        <v>#N/A</v>
      </c>
      <c r="K30" s="897">
        <f>+'Conto economico riclassificato'!K87+'Conto economico riclassificato'!K88+'Conto economico riclassificato'!K89</f>
        <v>-67670.617462297814</v>
      </c>
      <c r="L30" s="854">
        <f t="shared" si="3"/>
        <v>-1.0011246361934342E-3</v>
      </c>
    </row>
    <row r="31" spans="1:13" s="42" customFormat="1" ht="18" x14ac:dyDescent="0.35">
      <c r="A31" s="1"/>
      <c r="B31" s="90" t="s">
        <v>484</v>
      </c>
      <c r="C31" s="897">
        <f ca="1">+'Conto economico riclassificato'!C90+'Conto economico riclassificato'!C94</f>
        <v>0</v>
      </c>
      <c r="D31" s="854">
        <f t="shared" ca="1" si="2"/>
        <v>0</v>
      </c>
      <c r="E31" s="102">
        <f>+'Conto economico riclassificato'!E90+'Conto economico riclassificato'!E94</f>
        <v>0</v>
      </c>
      <c r="F31" s="117">
        <f t="shared" si="2"/>
        <v>0</v>
      </c>
      <c r="G31" s="897">
        <f>+'Conto economico riclassificato'!G90+'Conto economico riclassificato'!G94</f>
        <v>0</v>
      </c>
      <c r="H31" s="854" t="e">
        <f t="shared" si="0"/>
        <v>#DIV/0!</v>
      </c>
      <c r="I31" s="897" t="e">
        <f>+'Conto economico riclassificato'!I90+'Conto economico riclassificato'!I94</f>
        <v>#N/A</v>
      </c>
      <c r="J31" s="854" t="e">
        <f t="shared" si="1"/>
        <v>#N/A</v>
      </c>
      <c r="K31" s="897">
        <f>+'Conto economico riclassificato'!K90+'Conto economico riclassificato'!K94</f>
        <v>0</v>
      </c>
      <c r="L31" s="854">
        <f t="shared" si="3"/>
        <v>0</v>
      </c>
    </row>
    <row r="32" spans="1:13" s="95" customFormat="1" ht="18" x14ac:dyDescent="0.35">
      <c r="B32" s="90" t="s">
        <v>485</v>
      </c>
      <c r="C32" s="897">
        <f ca="1">+'Conto economico riclassificato'!C91+'Conto economico riclassificato'!C92+'Conto economico riclassificato'!C93+'Conto economico riclassificato'!C95</f>
        <v>0</v>
      </c>
      <c r="D32" s="854">
        <f t="shared" ca="1" si="2"/>
        <v>0</v>
      </c>
      <c r="E32" s="102">
        <f>+'Conto economico riclassificato'!E91+'Conto economico riclassificato'!E92+'Conto economico riclassificato'!E93+'Conto economico riclassificato'!E95</f>
        <v>0</v>
      </c>
      <c r="F32" s="117">
        <f t="shared" si="2"/>
        <v>0</v>
      </c>
      <c r="G32" s="897">
        <f>+'Conto economico riclassificato'!G91+'Conto economico riclassificato'!G92+'Conto economico riclassificato'!G93+'Conto economico riclassificato'!G95</f>
        <v>0</v>
      </c>
      <c r="H32" s="854" t="e">
        <f t="shared" si="0"/>
        <v>#DIV/0!</v>
      </c>
      <c r="I32" s="897" t="e">
        <f>+'Conto economico riclassificato'!I91+'Conto economico riclassificato'!I92+'Conto economico riclassificato'!I93+'Conto economico riclassificato'!I95</f>
        <v>#N/A</v>
      </c>
      <c r="J32" s="854" t="e">
        <f t="shared" si="1"/>
        <v>#N/A</v>
      </c>
      <c r="K32" s="897">
        <f>+'Conto economico riclassificato'!K91+'Conto economico riclassificato'!K92+'Conto economico riclassificato'!K93+'Conto economico riclassificato'!K95</f>
        <v>0</v>
      </c>
      <c r="L32" s="854">
        <f t="shared" si="3"/>
        <v>0</v>
      </c>
      <c r="M32" s="42"/>
    </row>
    <row r="33" spans="1:13" s="41" customFormat="1" ht="18" x14ac:dyDescent="0.35">
      <c r="B33" s="90" t="s">
        <v>486</v>
      </c>
      <c r="C33" s="897">
        <f ca="1">+'Conto economico riclassificato'!C96</f>
        <v>-289797.24967769661</v>
      </c>
      <c r="D33" s="854">
        <f t="shared" ca="1" si="2"/>
        <v>-3.7236509839729719E-3</v>
      </c>
      <c r="E33" s="102">
        <f>+'Conto economico riclassificato'!E96</f>
        <v>-663655.61319412524</v>
      </c>
      <c r="F33" s="117">
        <f t="shared" si="2"/>
        <v>-9.7170210326871006E-3</v>
      </c>
      <c r="G33" s="897">
        <f>+'Conto economico riclassificato'!G96</f>
        <v>0</v>
      </c>
      <c r="H33" s="854" t="e">
        <f t="shared" si="0"/>
        <v>#DIV/0!</v>
      </c>
      <c r="I33" s="897" t="e">
        <f>+'Conto economico riclassificato'!I96</f>
        <v>#N/A</v>
      </c>
      <c r="J33" s="854" t="e">
        <f t="shared" si="1"/>
        <v>#N/A</v>
      </c>
      <c r="K33" s="897">
        <f>+'Conto economico riclassificato'!K96</f>
        <v>-663655.61319412524</v>
      </c>
      <c r="L33" s="854">
        <f t="shared" si="3"/>
        <v>-9.8181752913199857E-3</v>
      </c>
      <c r="M33" s="42"/>
    </row>
    <row r="34" spans="1:13" s="41" customFormat="1" ht="18" x14ac:dyDescent="0.35">
      <c r="B34" s="90" t="s">
        <v>487</v>
      </c>
      <c r="C34" s="897">
        <f ca="1">+'Conto economico riclassificato'!C103</f>
        <v>303885.18693596905</v>
      </c>
      <c r="D34" s="854">
        <f t="shared" ca="1" si="2"/>
        <v>3.9046691319790639E-3</v>
      </c>
      <c r="E34" s="102">
        <f>+'Conto economico riclassificato'!E103</f>
        <v>558205.38446385192</v>
      </c>
      <c r="F34" s="117">
        <f t="shared" si="2"/>
        <v>8.1730544480572969E-3</v>
      </c>
      <c r="G34" s="897">
        <f>+'Conto economico riclassificato'!G103</f>
        <v>0</v>
      </c>
      <c r="H34" s="854" t="e">
        <f t="shared" si="0"/>
        <v>#DIV/0!</v>
      </c>
      <c r="I34" s="897" t="e">
        <f>+'Conto economico riclassificato'!I103</f>
        <v>#N/A</v>
      </c>
      <c r="J34" s="854" t="e">
        <f t="shared" si="1"/>
        <v>#N/A</v>
      </c>
      <c r="K34" s="897">
        <f>+'Conto economico riclassificato'!K103</f>
        <v>558205.38446385192</v>
      </c>
      <c r="L34" s="854">
        <f t="shared" si="3"/>
        <v>8.2581360034721073E-3</v>
      </c>
      <c r="M34" s="42"/>
    </row>
    <row r="35" spans="1:13" s="41" customFormat="1" ht="18" x14ac:dyDescent="0.35">
      <c r="B35" s="90" t="s">
        <v>488</v>
      </c>
      <c r="C35" s="897">
        <f ca="1">SUM('Conto economico riclassificato'!C99:C102)</f>
        <v>12811.783412118606</v>
      </c>
      <c r="D35" s="854">
        <f t="shared" ca="1" si="2"/>
        <v>1.6462064412979018E-4</v>
      </c>
      <c r="E35" s="102">
        <f>SUM('Conto economico riclassificato'!E99:E102)</f>
        <v>1001.7816884452909</v>
      </c>
      <c r="F35" s="117">
        <f t="shared" si="2"/>
        <v>1.4667748668519598E-5</v>
      </c>
      <c r="G35" s="897">
        <f>SUM('Conto economico riclassificato'!G99:G102)</f>
        <v>0</v>
      </c>
      <c r="H35" s="854" t="e">
        <f t="shared" si="0"/>
        <v>#DIV/0!</v>
      </c>
      <c r="I35" s="897" t="e">
        <f>SUM('Conto economico riclassificato'!I99:I102)</f>
        <v>#N/A</v>
      </c>
      <c r="J35" s="854" t="e">
        <f t="shared" si="1"/>
        <v>#N/A</v>
      </c>
      <c r="K35" s="897">
        <f>SUM('Conto economico riclassificato'!K99:K102)</f>
        <v>1001.7816884452909</v>
      </c>
      <c r="L35" s="854">
        <f t="shared" si="3"/>
        <v>1.4820440037344113E-5</v>
      </c>
      <c r="M35" s="42"/>
    </row>
    <row r="36" spans="1:13" s="95" customFormat="1" ht="18" x14ac:dyDescent="0.3">
      <c r="B36" s="96" t="s">
        <v>489</v>
      </c>
      <c r="C36" s="898">
        <f ca="1">+'Conto economico riclassificato'!C108</f>
        <v>0</v>
      </c>
      <c r="D36" s="853">
        <f t="shared" ca="1" si="2"/>
        <v>0</v>
      </c>
      <c r="E36" s="103">
        <f>+'Conto economico riclassificato'!E108</f>
        <v>0</v>
      </c>
      <c r="F36" s="118">
        <f t="shared" si="2"/>
        <v>0</v>
      </c>
      <c r="G36" s="898">
        <f>+'Conto economico riclassificato'!G108</f>
        <v>0</v>
      </c>
      <c r="H36" s="853" t="e">
        <f t="shared" si="0"/>
        <v>#DIV/0!</v>
      </c>
      <c r="I36" s="898" t="e">
        <f>+'Conto economico riclassificato'!I108</f>
        <v>#N/A</v>
      </c>
      <c r="J36" s="853" t="e">
        <f t="shared" si="1"/>
        <v>#N/A</v>
      </c>
      <c r="K36" s="898">
        <f>+'Conto economico riclassificato'!K108</f>
        <v>0</v>
      </c>
      <c r="L36" s="853">
        <f t="shared" si="3"/>
        <v>0</v>
      </c>
      <c r="M36" s="42"/>
    </row>
    <row r="37" spans="1:13" s="95" customFormat="1" ht="18" x14ac:dyDescent="0.3">
      <c r="B37" s="96" t="s">
        <v>490</v>
      </c>
      <c r="C37" s="898">
        <f ca="1">+'Conto economico riclassificato'!C109</f>
        <v>0</v>
      </c>
      <c r="D37" s="853">
        <f t="shared" ca="1" si="2"/>
        <v>0</v>
      </c>
      <c r="E37" s="103">
        <f>+'Conto economico riclassificato'!E109</f>
        <v>0</v>
      </c>
      <c r="F37" s="118">
        <f t="shared" si="2"/>
        <v>0</v>
      </c>
      <c r="G37" s="898">
        <f>+'Conto economico riclassificato'!G109</f>
        <v>0</v>
      </c>
      <c r="H37" s="853" t="e">
        <f t="shared" si="0"/>
        <v>#DIV/0!</v>
      </c>
      <c r="I37" s="898" t="e">
        <f>+'Conto economico riclassificato'!I109</f>
        <v>#N/A</v>
      </c>
      <c r="J37" s="853" t="e">
        <f t="shared" si="1"/>
        <v>#N/A</v>
      </c>
      <c r="K37" s="898">
        <f>+'Conto economico riclassificato'!K109</f>
        <v>0</v>
      </c>
      <c r="L37" s="853">
        <f t="shared" si="3"/>
        <v>0</v>
      </c>
      <c r="M37" s="42"/>
    </row>
    <row r="38" spans="1:13" ht="18.600000000000001" thickBot="1" x14ac:dyDescent="0.4">
      <c r="B38" s="90" t="s">
        <v>491</v>
      </c>
      <c r="C38" s="897">
        <f ca="1">+'Conto economico riclassificato'!C106+'Conto economico riclassificato'!C107+'Conto economico riclassificato'!C112</f>
        <v>0</v>
      </c>
      <c r="D38" s="854">
        <f t="shared" ca="1" si="2"/>
        <v>0</v>
      </c>
      <c r="E38" s="102">
        <f>+'Conto economico riclassificato'!E106+'Conto economico riclassificato'!E107+'Conto economico riclassificato'!E112</f>
        <v>0</v>
      </c>
      <c r="F38" s="117">
        <f t="shared" si="2"/>
        <v>0</v>
      </c>
      <c r="G38" s="897">
        <f>+'Conto economico riclassificato'!G106+'Conto economico riclassificato'!G107+'Conto economico riclassificato'!G112</f>
        <v>0</v>
      </c>
      <c r="H38" s="854" t="e">
        <f t="shared" si="0"/>
        <v>#DIV/0!</v>
      </c>
      <c r="I38" s="897" t="e">
        <f>+'Conto economico riclassificato'!I106+'Conto economico riclassificato'!I107+'Conto economico riclassificato'!I112</f>
        <v>#N/A</v>
      </c>
      <c r="J38" s="854" t="e">
        <f t="shared" si="1"/>
        <v>#N/A</v>
      </c>
      <c r="K38" s="897">
        <f>+'Conto economico riclassificato'!K106+'Conto economico riclassificato'!K107+'Conto economico riclassificato'!K112</f>
        <v>0</v>
      </c>
      <c r="L38" s="854">
        <f t="shared" si="3"/>
        <v>0</v>
      </c>
      <c r="M38" s="42"/>
    </row>
    <row r="39" spans="1:13" s="93" customFormat="1" ht="38.25" customHeight="1" x14ac:dyDescent="0.3">
      <c r="A39" s="92"/>
      <c r="B39" s="98" t="s">
        <v>160</v>
      </c>
      <c r="C39" s="894">
        <f ca="1">+C29+SUM(C30:C38)</f>
        <v>13203980.734851738</v>
      </c>
      <c r="D39" s="852">
        <f t="shared" ca="1" si="2"/>
        <v>0.16966004995000072</v>
      </c>
      <c r="E39" s="99">
        <f>+E29+SUM(E30:E38)</f>
        <v>9822855.3483485505</v>
      </c>
      <c r="F39" s="115">
        <f t="shared" si="2"/>
        <v>0.14382292581171341</v>
      </c>
      <c r="G39" s="894">
        <f>+G29+SUM(G30:G38)</f>
        <v>0</v>
      </c>
      <c r="H39" s="852" t="e">
        <f t="shared" si="0"/>
        <v>#DIV/0!</v>
      </c>
      <c r="I39" s="894" t="e">
        <f>+I29+SUM(I30:I38)</f>
        <v>#REF!</v>
      </c>
      <c r="J39" s="852" t="e">
        <f t="shared" si="1"/>
        <v>#REF!</v>
      </c>
      <c r="K39" s="894">
        <f>+K29+SUM(K30:K38)</f>
        <v>9231331.4991135448</v>
      </c>
      <c r="L39" s="852">
        <f t="shared" si="3"/>
        <v>0.13656907141094124</v>
      </c>
      <c r="M39" s="42"/>
    </row>
    <row r="40" spans="1:13" ht="18" x14ac:dyDescent="0.35">
      <c r="B40" s="90" t="s">
        <v>492</v>
      </c>
      <c r="C40" s="897">
        <f ca="1">+'Conto economico riclassificato'!C115</f>
        <v>-1858175.7627847013</v>
      </c>
      <c r="D40" s="854">
        <f t="shared" ca="1" si="2"/>
        <v>-2.3875996115157391E-2</v>
      </c>
      <c r="E40" s="102">
        <f>+'Conto economico riclassificato'!E115</f>
        <v>-1206444.8004902927</v>
      </c>
      <c r="F40" s="117">
        <f t="shared" si="2"/>
        <v>-1.7664356735744312E-2</v>
      </c>
      <c r="G40" s="897">
        <f>+'Conto economico riclassificato'!G115</f>
        <v>0</v>
      </c>
      <c r="H40" s="854" t="e">
        <f t="shared" si="0"/>
        <v>#DIV/0!</v>
      </c>
      <c r="I40" s="897" t="e">
        <f>+'Conto economico riclassificato'!I115</f>
        <v>#N/A</v>
      </c>
      <c r="J40" s="854" t="e">
        <f t="shared" si="1"/>
        <v>#N/A</v>
      </c>
      <c r="K40" s="897">
        <f>+'Conto economico riclassificato'!K115</f>
        <v>-1206444.8004902927</v>
      </c>
      <c r="L40" s="854">
        <f t="shared" si="3"/>
        <v>-1.7848242816037883E-2</v>
      </c>
      <c r="M40" s="42"/>
    </row>
    <row r="41" spans="1:13" ht="18" x14ac:dyDescent="0.35">
      <c r="B41" s="90" t="s">
        <v>493</v>
      </c>
      <c r="C41" s="897">
        <f ca="1">+'Conto economico riclassificato'!C116</f>
        <v>0</v>
      </c>
      <c r="D41" s="854">
        <f t="shared" ca="1" si="2"/>
        <v>0</v>
      </c>
      <c r="E41" s="102">
        <f>+'Conto economico riclassificato'!E116</f>
        <v>0</v>
      </c>
      <c r="F41" s="117">
        <f t="shared" si="2"/>
        <v>0</v>
      </c>
      <c r="G41" s="897">
        <f>+'Conto economico riclassificato'!G116</f>
        <v>0</v>
      </c>
      <c r="H41" s="854" t="e">
        <f t="shared" si="0"/>
        <v>#DIV/0!</v>
      </c>
      <c r="I41" s="897" t="e">
        <f>+'Conto economico riclassificato'!I116</f>
        <v>#N/A</v>
      </c>
      <c r="J41" s="854" t="e">
        <f t="shared" si="1"/>
        <v>#N/A</v>
      </c>
      <c r="K41" s="897">
        <f>+'Conto economico riclassificato'!K116</f>
        <v>0</v>
      </c>
      <c r="L41" s="854">
        <f t="shared" si="3"/>
        <v>0</v>
      </c>
      <c r="M41" s="42"/>
    </row>
    <row r="42" spans="1:13" ht="18.600000000000001" thickBot="1" x14ac:dyDescent="0.4">
      <c r="B42" s="90" t="s">
        <v>494</v>
      </c>
      <c r="C42" s="897">
        <f ca="1">+'Conto economico riclassificato'!C117+'Conto economico riclassificato'!C118+'Conto economico riclassificato'!C119+'Conto economico riclassificato'!C120+'Conto economico riclassificato'!C121</f>
        <v>0</v>
      </c>
      <c r="D42" s="854">
        <f t="shared" ca="1" si="2"/>
        <v>0</v>
      </c>
      <c r="E42" s="102">
        <f>+'Conto economico riclassificato'!E117+'Conto economico riclassificato'!E118+'Conto economico riclassificato'!E119+'Conto economico riclassificato'!E120+'Conto economico riclassificato'!E121</f>
        <v>0</v>
      </c>
      <c r="F42" s="117">
        <f t="shared" si="2"/>
        <v>0</v>
      </c>
      <c r="G42" s="897">
        <f>+'Conto economico riclassificato'!G117+'Conto economico riclassificato'!G118+'Conto economico riclassificato'!G119+'Conto economico riclassificato'!G120+'Conto economico riclassificato'!G121</f>
        <v>0</v>
      </c>
      <c r="H42" s="854" t="e">
        <f t="shared" si="0"/>
        <v>#DIV/0!</v>
      </c>
      <c r="I42" s="897" t="e">
        <f>+'Conto economico riclassificato'!I117+'Conto economico riclassificato'!I118+'Conto economico riclassificato'!I119+'Conto economico riclassificato'!I120+'Conto economico riclassificato'!I121</f>
        <v>#N/A</v>
      </c>
      <c r="J42" s="854" t="e">
        <f t="shared" si="1"/>
        <v>#N/A</v>
      </c>
      <c r="K42" s="897">
        <f>+'Conto economico riclassificato'!K117+'Conto economico riclassificato'!K118+'Conto economico riclassificato'!K119+'Conto economico riclassificato'!K120+'Conto economico riclassificato'!K121</f>
        <v>0</v>
      </c>
      <c r="L42" s="854">
        <f t="shared" si="3"/>
        <v>0</v>
      </c>
      <c r="M42" s="42"/>
    </row>
    <row r="43" spans="1:13" s="93" customFormat="1" ht="38.25" customHeight="1" x14ac:dyDescent="0.25">
      <c r="A43" s="92"/>
      <c r="B43" s="98" t="s">
        <v>164</v>
      </c>
      <c r="C43" s="894">
        <f ca="1">+C39+SUM(C40:C42)</f>
        <v>11345804.972067038</v>
      </c>
      <c r="D43" s="852">
        <f t="shared" ca="1" si="2"/>
        <v>0.14578405383484336</v>
      </c>
      <c r="E43" s="99">
        <f>+E39+SUM(E40:E42)</f>
        <v>8616410.5478582568</v>
      </c>
      <c r="F43" s="115">
        <f t="shared" si="2"/>
        <v>0.12615856907596909</v>
      </c>
      <c r="G43" s="894">
        <f>+G39+SUM(G40:G42)</f>
        <v>0</v>
      </c>
      <c r="H43" s="852" t="e">
        <f t="shared" si="0"/>
        <v>#DIV/0!</v>
      </c>
      <c r="I43" s="894" t="e">
        <f>+I39+SUM(I40:I42)</f>
        <v>#REF!</v>
      </c>
      <c r="J43" s="852" t="e">
        <f t="shared" si="1"/>
        <v>#REF!</v>
      </c>
      <c r="K43" s="894">
        <f>+K39+SUM(K40:K42)</f>
        <v>8024886.6986232521</v>
      </c>
      <c r="L43" s="852">
        <f t="shared" si="3"/>
        <v>0.11872082859490336</v>
      </c>
    </row>
    <row r="44" spans="1:13" ht="3.75" customHeight="1" x14ac:dyDescent="0.35">
      <c r="B44" s="91"/>
      <c r="C44" s="91"/>
      <c r="D44" s="647"/>
      <c r="E44" s="91"/>
      <c r="F44" s="647"/>
      <c r="G44" s="91"/>
      <c r="H44" s="647"/>
      <c r="I44" s="91"/>
      <c r="J44" s="647"/>
      <c r="K44" s="91"/>
      <c r="L44" s="647"/>
    </row>
    <row r="45" spans="1:13" x14ac:dyDescent="0.25">
      <c r="B45" s="86"/>
      <c r="C45" s="86"/>
      <c r="D45" s="648"/>
      <c r="E45" s="86"/>
      <c r="F45" s="648"/>
      <c r="G45" s="86"/>
      <c r="H45" s="648"/>
      <c r="I45" s="86"/>
      <c r="J45" s="648"/>
      <c r="K45" s="86"/>
      <c r="L45" s="648"/>
    </row>
    <row r="46" spans="1:13" x14ac:dyDescent="0.25">
      <c r="B46"/>
      <c r="C46"/>
      <c r="D46" s="649"/>
      <c r="E46"/>
      <c r="F46" s="649"/>
      <c r="G46"/>
      <c r="H46" s="649"/>
      <c r="I46"/>
      <c r="J46" s="649"/>
      <c r="K46"/>
      <c r="L46" s="649"/>
    </row>
    <row r="47" spans="1:13" x14ac:dyDescent="0.25">
      <c r="B47"/>
      <c r="C47"/>
      <c r="D47" s="649"/>
      <c r="E47"/>
      <c r="F47" s="649"/>
      <c r="G47"/>
      <c r="H47" s="649"/>
      <c r="I47"/>
      <c r="J47" s="649"/>
      <c r="K47"/>
      <c r="L47" s="649"/>
    </row>
    <row r="48" spans="1:13" x14ac:dyDescent="0.25">
      <c r="B48"/>
      <c r="C48"/>
      <c r="D48" s="649"/>
      <c r="E48"/>
      <c r="F48" s="649"/>
      <c r="G48"/>
      <c r="H48" s="649"/>
      <c r="I48"/>
      <c r="J48" s="649"/>
      <c r="K48"/>
      <c r="L48" s="649"/>
    </row>
    <row r="49" spans="2:12" x14ac:dyDescent="0.25">
      <c r="B49"/>
      <c r="C49"/>
      <c r="D49" s="649"/>
      <c r="E49"/>
      <c r="F49" s="649"/>
      <c r="G49"/>
      <c r="H49" s="649"/>
      <c r="I49"/>
      <c r="J49" s="649"/>
      <c r="K49"/>
      <c r="L49" s="649"/>
    </row>
    <row r="50" spans="2:12" x14ac:dyDescent="0.25">
      <c r="B50"/>
      <c r="C50"/>
      <c r="D50" s="649"/>
      <c r="E50"/>
      <c r="F50" s="649"/>
      <c r="G50"/>
      <c r="H50" s="649"/>
      <c r="I50"/>
      <c r="J50" s="649"/>
      <c r="K50"/>
      <c r="L50" s="649"/>
    </row>
    <row r="51" spans="2:12" x14ac:dyDescent="0.25">
      <c r="B51"/>
      <c r="C51"/>
      <c r="D51" s="649"/>
      <c r="E51"/>
      <c r="F51" s="649"/>
      <c r="G51"/>
      <c r="H51" s="649"/>
      <c r="I51"/>
      <c r="J51" s="649"/>
      <c r="K51"/>
      <c r="L51" s="649"/>
    </row>
    <row r="52" spans="2:12" x14ac:dyDescent="0.25">
      <c r="B52"/>
      <c r="C52"/>
      <c r="D52" s="649"/>
      <c r="E52"/>
      <c r="F52" s="649"/>
      <c r="G52"/>
      <c r="H52" s="649"/>
      <c r="I52"/>
      <c r="J52" s="649"/>
      <c r="K52"/>
      <c r="L52" s="649"/>
    </row>
    <row r="53" spans="2:12" x14ac:dyDescent="0.25">
      <c r="B53"/>
      <c r="C53"/>
      <c r="D53" s="649"/>
      <c r="E53"/>
      <c r="F53" s="649"/>
      <c r="G53"/>
      <c r="H53" s="649"/>
      <c r="I53"/>
      <c r="J53" s="649"/>
      <c r="K53"/>
      <c r="L53" s="649"/>
    </row>
    <row r="54" spans="2:12" x14ac:dyDescent="0.25">
      <c r="B54"/>
      <c r="C54"/>
      <c r="D54" s="649"/>
      <c r="E54"/>
      <c r="F54" s="649"/>
      <c r="G54"/>
      <c r="H54" s="649"/>
      <c r="I54"/>
      <c r="J54" s="649"/>
      <c r="K54"/>
      <c r="L54" s="649"/>
    </row>
    <row r="55" spans="2:12" x14ac:dyDescent="0.25">
      <c r="B55"/>
      <c r="C55"/>
      <c r="D55" s="649"/>
      <c r="E55"/>
      <c r="F55" s="649"/>
      <c r="G55"/>
      <c r="H55" s="649"/>
      <c r="I55"/>
      <c r="J55" s="649"/>
      <c r="K55"/>
      <c r="L55" s="649"/>
    </row>
    <row r="56" spans="2:12" ht="16.2" x14ac:dyDescent="0.35">
      <c r="B56" s="87"/>
      <c r="C56" s="87"/>
      <c r="D56" s="650"/>
      <c r="E56" s="87"/>
      <c r="F56" s="650"/>
      <c r="G56" s="87"/>
      <c r="H56" s="650"/>
      <c r="I56" s="87"/>
      <c r="J56" s="650"/>
      <c r="K56" s="87"/>
      <c r="L56" s="650"/>
    </row>
    <row r="57" spans="2:12" ht="16.2" x14ac:dyDescent="0.35">
      <c r="B57" s="87"/>
      <c r="C57" s="87"/>
      <c r="D57" s="650"/>
      <c r="E57" s="87"/>
      <c r="F57" s="650"/>
      <c r="G57" s="87"/>
      <c r="H57" s="650"/>
      <c r="I57" s="87"/>
      <c r="J57" s="650"/>
      <c r="K57" s="87"/>
      <c r="L57" s="650"/>
    </row>
    <row r="58" spans="2:12" x14ac:dyDescent="0.25">
      <c r="B58"/>
      <c r="C58"/>
      <c r="D58" s="649"/>
      <c r="E58"/>
      <c r="F58" s="649"/>
      <c r="G58"/>
      <c r="H58" s="649"/>
      <c r="I58"/>
      <c r="J58" s="649"/>
      <c r="K58"/>
      <c r="L58" s="649"/>
    </row>
    <row r="59" spans="2:12" x14ac:dyDescent="0.25">
      <c r="B59"/>
      <c r="C59"/>
      <c r="D59" s="649"/>
      <c r="E59"/>
      <c r="F59" s="649"/>
      <c r="G59"/>
      <c r="H59" s="649"/>
      <c r="I59"/>
      <c r="J59" s="649"/>
      <c r="K59"/>
      <c r="L59" s="649"/>
    </row>
    <row r="60" spans="2:12" x14ac:dyDescent="0.25">
      <c r="B60"/>
      <c r="C60"/>
      <c r="D60" s="649"/>
      <c r="E60"/>
      <c r="F60" s="649"/>
      <c r="G60"/>
      <c r="H60" s="649"/>
      <c r="I60"/>
      <c r="J60" s="649"/>
      <c r="K60"/>
      <c r="L60" s="649"/>
    </row>
    <row r="61" spans="2:12" ht="16.2" x14ac:dyDescent="0.35">
      <c r="B61" s="87"/>
      <c r="C61" s="87"/>
      <c r="D61" s="650"/>
      <c r="E61" s="87"/>
      <c r="F61" s="650"/>
      <c r="G61" s="87"/>
      <c r="H61" s="650"/>
      <c r="I61" s="87"/>
      <c r="J61" s="650"/>
      <c r="K61" s="87"/>
      <c r="L61" s="650"/>
    </row>
    <row r="62" spans="2:12" x14ac:dyDescent="0.25">
      <c r="B62"/>
      <c r="C62"/>
      <c r="D62" s="649"/>
      <c r="E62"/>
      <c r="F62" s="649"/>
      <c r="G62"/>
      <c r="H62" s="649"/>
      <c r="I62"/>
      <c r="J62" s="649"/>
      <c r="K62"/>
      <c r="L62" s="649"/>
    </row>
    <row r="63" spans="2:12" ht="15.6" x14ac:dyDescent="0.3">
      <c r="B63" s="88"/>
      <c r="C63" s="88"/>
      <c r="D63" s="651"/>
      <c r="E63" s="88"/>
      <c r="F63" s="651"/>
      <c r="G63" s="88"/>
      <c r="H63" s="651"/>
      <c r="I63" s="88"/>
      <c r="J63" s="651"/>
      <c r="K63" s="88"/>
      <c r="L63" s="651"/>
    </row>
    <row r="64" spans="2:12" ht="15.6" x14ac:dyDescent="0.3">
      <c r="B64" s="88"/>
      <c r="C64" s="88"/>
      <c r="D64" s="651"/>
      <c r="E64" s="88"/>
      <c r="F64" s="651"/>
      <c r="G64" s="88"/>
      <c r="H64" s="651"/>
      <c r="I64" s="88"/>
      <c r="J64" s="651"/>
      <c r="K64" s="88"/>
      <c r="L64" s="651"/>
    </row>
    <row r="65" spans="2:12" x14ac:dyDescent="0.25">
      <c r="B65"/>
      <c r="C65"/>
      <c r="D65" s="649"/>
      <c r="E65"/>
      <c r="F65" s="649"/>
      <c r="G65"/>
      <c r="H65" s="649"/>
      <c r="I65"/>
      <c r="J65" s="649"/>
      <c r="K65"/>
      <c r="L65" s="649"/>
    </row>
    <row r="66" spans="2:12" x14ac:dyDescent="0.25">
      <c r="B66"/>
      <c r="C66"/>
      <c r="D66" s="649"/>
      <c r="E66"/>
      <c r="F66" s="649"/>
      <c r="G66"/>
      <c r="H66" s="649"/>
      <c r="I66"/>
      <c r="J66" s="649"/>
      <c r="K66"/>
      <c r="L66" s="649"/>
    </row>
    <row r="67" spans="2:12" x14ac:dyDescent="0.25">
      <c r="B67"/>
      <c r="C67"/>
      <c r="D67" s="649"/>
      <c r="E67"/>
      <c r="F67" s="649"/>
      <c r="G67"/>
      <c r="H67" s="649"/>
      <c r="I67"/>
      <c r="J67" s="649"/>
      <c r="K67"/>
      <c r="L67" s="649"/>
    </row>
    <row r="68" spans="2:12" x14ac:dyDescent="0.25">
      <c r="B68"/>
      <c r="C68"/>
      <c r="D68" s="649"/>
      <c r="E68"/>
      <c r="F68" s="649"/>
      <c r="G68"/>
      <c r="H68" s="649"/>
      <c r="I68"/>
      <c r="J68" s="649"/>
      <c r="K68"/>
      <c r="L68" s="649"/>
    </row>
    <row r="69" spans="2:12" x14ac:dyDescent="0.25">
      <c r="B69"/>
      <c r="C69"/>
      <c r="D69" s="649"/>
      <c r="E69"/>
      <c r="F69" s="649"/>
      <c r="G69"/>
      <c r="H69" s="649"/>
      <c r="I69"/>
      <c r="J69" s="649"/>
      <c r="K69"/>
      <c r="L69" s="649"/>
    </row>
    <row r="70" spans="2:12" x14ac:dyDescent="0.25">
      <c r="B70"/>
      <c r="C70"/>
      <c r="D70" s="649"/>
      <c r="E70"/>
      <c r="F70" s="649"/>
      <c r="G70"/>
      <c r="H70" s="649"/>
      <c r="I70"/>
      <c r="J70" s="649"/>
      <c r="K70"/>
      <c r="L70" s="649"/>
    </row>
    <row r="71" spans="2:12" x14ac:dyDescent="0.25">
      <c r="B71"/>
      <c r="C71"/>
      <c r="D71" s="649"/>
      <c r="E71"/>
      <c r="F71" s="649"/>
      <c r="G71"/>
      <c r="H71" s="649"/>
      <c r="I71"/>
      <c r="J71" s="649"/>
      <c r="K71"/>
      <c r="L71" s="649"/>
    </row>
    <row r="72" spans="2:12" x14ac:dyDescent="0.25">
      <c r="B72"/>
      <c r="C72"/>
      <c r="D72" s="649"/>
      <c r="E72"/>
      <c r="F72" s="649"/>
      <c r="G72"/>
      <c r="H72" s="649"/>
      <c r="I72"/>
      <c r="J72" s="649"/>
      <c r="K72"/>
      <c r="L72" s="649"/>
    </row>
    <row r="73" spans="2:12" x14ac:dyDescent="0.25">
      <c r="B73"/>
      <c r="C73"/>
      <c r="D73" s="649"/>
      <c r="E73"/>
      <c r="F73" s="649"/>
      <c r="G73"/>
      <c r="H73" s="649"/>
      <c r="I73"/>
      <c r="J73" s="649"/>
      <c r="K73"/>
      <c r="L73" s="649"/>
    </row>
    <row r="74" spans="2:12" x14ac:dyDescent="0.25">
      <c r="B74"/>
      <c r="C74"/>
      <c r="D74" s="649"/>
      <c r="E74"/>
      <c r="F74" s="649"/>
      <c r="G74"/>
      <c r="H74" s="649"/>
      <c r="I74"/>
      <c r="J74" s="649"/>
      <c r="K74"/>
      <c r="L74" s="649"/>
    </row>
    <row r="75" spans="2:12" ht="16.2" x14ac:dyDescent="0.35">
      <c r="B75" s="87"/>
      <c r="C75" s="87"/>
      <c r="D75" s="650"/>
      <c r="E75" s="87"/>
      <c r="F75" s="650"/>
      <c r="G75" s="87"/>
      <c r="H75" s="650"/>
      <c r="I75" s="87"/>
      <c r="J75" s="650"/>
      <c r="K75" s="87"/>
      <c r="L75" s="650"/>
    </row>
    <row r="76" spans="2:12" x14ac:dyDescent="0.25">
      <c r="B76"/>
      <c r="C76"/>
      <c r="D76" s="649"/>
      <c r="E76"/>
      <c r="F76" s="649"/>
      <c r="G76"/>
      <c r="H76" s="649"/>
      <c r="I76"/>
      <c r="J76" s="649"/>
      <c r="K76"/>
      <c r="L76" s="649"/>
    </row>
    <row r="77" spans="2:12" ht="16.2" x14ac:dyDescent="0.35">
      <c r="B77" s="87"/>
      <c r="C77" s="87"/>
      <c r="D77" s="650"/>
      <c r="E77" s="87"/>
      <c r="F77" s="650"/>
      <c r="G77" s="87"/>
      <c r="H77" s="650"/>
      <c r="I77" s="87"/>
      <c r="J77" s="650"/>
      <c r="K77" s="87"/>
      <c r="L77" s="650"/>
    </row>
    <row r="78" spans="2:12" x14ac:dyDescent="0.25">
      <c r="B78"/>
      <c r="C78"/>
      <c r="D78" s="649"/>
      <c r="E78"/>
      <c r="F78" s="649"/>
      <c r="G78"/>
      <c r="H78" s="649"/>
      <c r="I78"/>
      <c r="J78" s="649"/>
      <c r="K78"/>
      <c r="L78" s="649"/>
    </row>
    <row r="79" spans="2:12" x14ac:dyDescent="0.25">
      <c r="B79"/>
      <c r="C79"/>
      <c r="D79" s="649"/>
      <c r="E79"/>
      <c r="F79" s="649"/>
      <c r="G79"/>
      <c r="H79" s="649"/>
      <c r="I79"/>
      <c r="J79" s="649"/>
      <c r="K79"/>
      <c r="L79" s="649"/>
    </row>
    <row r="80" spans="2:12" x14ac:dyDescent="0.25">
      <c r="B80"/>
      <c r="C80"/>
      <c r="D80" s="649"/>
      <c r="E80"/>
      <c r="F80" s="649"/>
      <c r="G80"/>
      <c r="H80" s="649"/>
      <c r="I80"/>
      <c r="J80" s="649"/>
      <c r="K80"/>
      <c r="L80" s="649"/>
    </row>
    <row r="81" spans="2:12" x14ac:dyDescent="0.25">
      <c r="B81"/>
      <c r="C81"/>
      <c r="D81" s="649"/>
      <c r="E81"/>
      <c r="F81" s="649"/>
      <c r="G81"/>
      <c r="H81" s="649"/>
      <c r="I81"/>
      <c r="J81" s="649"/>
      <c r="K81"/>
      <c r="L81" s="649"/>
    </row>
    <row r="82" spans="2:12" x14ac:dyDescent="0.25">
      <c r="B82"/>
      <c r="C82"/>
      <c r="D82" s="649"/>
      <c r="E82"/>
      <c r="F82" s="649"/>
      <c r="G82"/>
      <c r="H82" s="649"/>
      <c r="I82"/>
      <c r="J82" s="649"/>
      <c r="K82"/>
      <c r="L82" s="649"/>
    </row>
    <row r="83" spans="2:12" x14ac:dyDescent="0.25">
      <c r="B83"/>
      <c r="C83"/>
      <c r="D83" s="649"/>
      <c r="E83"/>
      <c r="F83" s="649"/>
      <c r="G83"/>
      <c r="H83" s="649"/>
      <c r="I83"/>
      <c r="J83" s="649"/>
      <c r="K83"/>
      <c r="L83" s="649"/>
    </row>
    <row r="84" spans="2:12" x14ac:dyDescent="0.25">
      <c r="B84"/>
      <c r="C84"/>
      <c r="D84" s="649"/>
      <c r="E84"/>
      <c r="F84" s="649"/>
      <c r="G84"/>
      <c r="H84" s="649"/>
      <c r="I84"/>
      <c r="J84" s="649"/>
      <c r="K84"/>
      <c r="L84" s="649"/>
    </row>
    <row r="85" spans="2:12" x14ac:dyDescent="0.25">
      <c r="B85"/>
      <c r="C85"/>
      <c r="D85" s="649"/>
      <c r="E85"/>
      <c r="F85" s="649"/>
      <c r="G85"/>
      <c r="H85" s="649"/>
      <c r="I85"/>
      <c r="J85" s="649"/>
      <c r="K85"/>
      <c r="L85" s="649"/>
    </row>
    <row r="86" spans="2:12" x14ac:dyDescent="0.25">
      <c r="B86"/>
      <c r="C86"/>
      <c r="D86" s="649"/>
      <c r="E86"/>
      <c r="F86" s="649"/>
      <c r="G86"/>
      <c r="H86" s="649"/>
      <c r="I86"/>
      <c r="J86" s="649"/>
      <c r="K86"/>
      <c r="L86" s="649"/>
    </row>
    <row r="87" spans="2:12" x14ac:dyDescent="0.25">
      <c r="B87"/>
      <c r="C87"/>
      <c r="D87" s="649"/>
      <c r="E87"/>
      <c r="F87" s="649"/>
      <c r="G87"/>
      <c r="H87" s="649"/>
      <c r="I87"/>
      <c r="J87" s="649"/>
      <c r="K87"/>
      <c r="L87" s="649"/>
    </row>
    <row r="88" spans="2:12" x14ac:dyDescent="0.25">
      <c r="B88"/>
      <c r="C88"/>
      <c r="D88" s="649"/>
      <c r="E88"/>
      <c r="F88" s="649"/>
      <c r="G88"/>
      <c r="H88" s="649"/>
      <c r="I88"/>
      <c r="J88" s="649"/>
      <c r="K88"/>
      <c r="L88" s="649"/>
    </row>
    <row r="89" spans="2:12" x14ac:dyDescent="0.25">
      <c r="B89"/>
      <c r="C89"/>
      <c r="D89" s="649"/>
      <c r="E89"/>
      <c r="F89" s="649"/>
      <c r="G89"/>
      <c r="H89" s="649"/>
      <c r="I89"/>
      <c r="J89" s="649"/>
      <c r="K89"/>
      <c r="L89" s="649"/>
    </row>
    <row r="90" spans="2:12" x14ac:dyDescent="0.25">
      <c r="B90"/>
      <c r="C90"/>
      <c r="D90" s="649"/>
      <c r="E90"/>
      <c r="F90" s="649"/>
      <c r="G90"/>
      <c r="H90" s="649"/>
      <c r="I90"/>
      <c r="J90" s="649"/>
      <c r="K90"/>
      <c r="L90" s="649"/>
    </row>
    <row r="91" spans="2:12" x14ac:dyDescent="0.25">
      <c r="B91"/>
      <c r="C91"/>
      <c r="D91" s="649"/>
      <c r="E91"/>
      <c r="F91" s="649"/>
      <c r="G91"/>
      <c r="H91" s="649"/>
      <c r="I91"/>
      <c r="J91" s="649"/>
      <c r="K91"/>
      <c r="L91" s="649"/>
    </row>
    <row r="92" spans="2:12" x14ac:dyDescent="0.25">
      <c r="B92"/>
      <c r="C92"/>
      <c r="D92" s="649"/>
      <c r="E92"/>
      <c r="F92" s="649"/>
      <c r="G92"/>
      <c r="H92" s="649"/>
      <c r="I92"/>
      <c r="J92" s="649"/>
      <c r="K92"/>
      <c r="L92" s="649"/>
    </row>
    <row r="93" spans="2:12" x14ac:dyDescent="0.25">
      <c r="B93"/>
      <c r="C93"/>
      <c r="D93" s="649"/>
      <c r="E93"/>
      <c r="F93" s="649"/>
      <c r="G93"/>
      <c r="H93" s="649"/>
      <c r="I93"/>
      <c r="J93" s="649"/>
      <c r="K93"/>
      <c r="L93" s="649"/>
    </row>
    <row r="94" spans="2:12" x14ac:dyDescent="0.25">
      <c r="B94"/>
      <c r="C94"/>
      <c r="D94" s="649"/>
      <c r="E94"/>
      <c r="F94" s="649"/>
      <c r="G94"/>
      <c r="H94" s="649"/>
      <c r="I94"/>
      <c r="J94" s="649"/>
      <c r="K94"/>
      <c r="L94" s="649"/>
    </row>
    <row r="95" spans="2:12" x14ac:dyDescent="0.25">
      <c r="B95"/>
      <c r="C95"/>
      <c r="D95" s="649"/>
      <c r="E95"/>
      <c r="F95" s="649"/>
      <c r="G95"/>
      <c r="H95" s="649"/>
      <c r="I95"/>
      <c r="J95" s="649"/>
      <c r="K95"/>
      <c r="L95" s="649"/>
    </row>
    <row r="96" spans="2:12" x14ac:dyDescent="0.25">
      <c r="B96"/>
      <c r="C96"/>
      <c r="D96" s="649"/>
      <c r="E96"/>
      <c r="F96" s="649"/>
      <c r="G96"/>
      <c r="H96" s="649"/>
      <c r="I96"/>
      <c r="J96" s="649"/>
      <c r="K96"/>
      <c r="L96" s="649"/>
    </row>
    <row r="97" spans="2:12" x14ac:dyDescent="0.25">
      <c r="B97"/>
      <c r="C97"/>
      <c r="D97" s="649"/>
      <c r="E97"/>
      <c r="F97" s="649"/>
      <c r="G97"/>
      <c r="H97" s="649"/>
      <c r="I97"/>
      <c r="J97" s="649"/>
      <c r="K97"/>
      <c r="L97" s="649"/>
    </row>
    <row r="98" spans="2:12" x14ac:dyDescent="0.25">
      <c r="B98"/>
      <c r="C98"/>
      <c r="D98" s="649"/>
      <c r="E98"/>
      <c r="F98" s="649"/>
      <c r="G98"/>
      <c r="H98" s="649"/>
      <c r="I98"/>
      <c r="J98" s="649"/>
      <c r="K98"/>
      <c r="L98" s="649"/>
    </row>
    <row r="99" spans="2:12" x14ac:dyDescent="0.25">
      <c r="B99"/>
      <c r="C99"/>
      <c r="D99" s="649"/>
      <c r="E99"/>
      <c r="F99" s="649"/>
      <c r="G99"/>
      <c r="H99" s="649"/>
      <c r="I99"/>
      <c r="J99" s="649"/>
      <c r="K99"/>
      <c r="L99" s="649"/>
    </row>
    <row r="100" spans="2:12" x14ac:dyDescent="0.25">
      <c r="B100"/>
      <c r="C100"/>
      <c r="D100" s="649"/>
      <c r="E100"/>
      <c r="F100" s="649"/>
      <c r="G100"/>
      <c r="H100" s="649"/>
      <c r="I100"/>
      <c r="J100" s="649"/>
      <c r="K100"/>
      <c r="L100" s="649"/>
    </row>
    <row r="101" spans="2:12" x14ac:dyDescent="0.25">
      <c r="B101"/>
      <c r="C101"/>
      <c r="D101" s="649"/>
      <c r="E101"/>
      <c r="F101" s="649"/>
      <c r="G101"/>
      <c r="H101" s="649"/>
      <c r="I101"/>
      <c r="J101" s="649"/>
      <c r="K101"/>
      <c r="L101" s="649"/>
    </row>
    <row r="102" spans="2:12" x14ac:dyDescent="0.25">
      <c r="B102"/>
      <c r="C102"/>
      <c r="D102" s="649"/>
      <c r="E102"/>
      <c r="F102" s="649"/>
      <c r="G102"/>
      <c r="H102" s="649"/>
      <c r="I102"/>
      <c r="J102" s="649"/>
      <c r="K102"/>
      <c r="L102" s="649"/>
    </row>
    <row r="103" spans="2:12" x14ac:dyDescent="0.25">
      <c r="B103"/>
      <c r="C103"/>
      <c r="D103" s="649"/>
      <c r="E103"/>
      <c r="F103" s="649"/>
      <c r="G103"/>
      <c r="H103" s="649"/>
      <c r="I103"/>
      <c r="J103" s="649"/>
      <c r="K103"/>
      <c r="L103" s="649"/>
    </row>
    <row r="104" spans="2:12" x14ac:dyDescent="0.25">
      <c r="B104"/>
      <c r="C104"/>
      <c r="D104" s="649"/>
      <c r="E104"/>
      <c r="F104" s="649"/>
      <c r="G104"/>
      <c r="H104" s="649"/>
      <c r="I104"/>
      <c r="J104" s="649"/>
      <c r="K104"/>
      <c r="L104" s="649"/>
    </row>
    <row r="105" spans="2:12" x14ac:dyDescent="0.25">
      <c r="B105"/>
      <c r="C105"/>
      <c r="D105" s="649"/>
      <c r="E105"/>
      <c r="F105" s="649"/>
      <c r="G105"/>
      <c r="H105" s="649"/>
      <c r="I105"/>
      <c r="J105" s="649"/>
      <c r="K105"/>
      <c r="L105" s="649"/>
    </row>
    <row r="106" spans="2:12" x14ac:dyDescent="0.25">
      <c r="B106"/>
      <c r="C106"/>
      <c r="D106" s="649"/>
      <c r="E106"/>
      <c r="F106" s="649"/>
      <c r="G106"/>
      <c r="H106" s="649"/>
      <c r="I106"/>
      <c r="J106" s="649"/>
      <c r="K106"/>
      <c r="L106" s="649"/>
    </row>
    <row r="107" spans="2:12" x14ac:dyDescent="0.25">
      <c r="B107"/>
      <c r="C107"/>
      <c r="D107" s="649"/>
      <c r="E107"/>
      <c r="F107" s="649"/>
      <c r="G107"/>
      <c r="H107" s="649"/>
      <c r="I107"/>
      <c r="J107" s="649"/>
      <c r="K107"/>
      <c r="L107" s="649"/>
    </row>
    <row r="108" spans="2:12" x14ac:dyDescent="0.25">
      <c r="B108"/>
      <c r="C108"/>
      <c r="D108" s="649"/>
      <c r="E108"/>
      <c r="F108" s="649"/>
      <c r="G108"/>
      <c r="H108" s="649"/>
      <c r="I108"/>
      <c r="J108" s="649"/>
      <c r="K108"/>
      <c r="L108" s="649"/>
    </row>
    <row r="109" spans="2:12" x14ac:dyDescent="0.25">
      <c r="B109"/>
      <c r="C109"/>
      <c r="D109" s="649"/>
      <c r="E109"/>
      <c r="F109" s="649"/>
      <c r="G109"/>
      <c r="H109" s="649"/>
      <c r="I109"/>
      <c r="J109" s="649"/>
      <c r="K109"/>
      <c r="L109" s="649"/>
    </row>
    <row r="110" spans="2:12" x14ac:dyDescent="0.25">
      <c r="B110"/>
      <c r="C110"/>
      <c r="D110" s="649"/>
      <c r="E110"/>
      <c r="F110" s="649"/>
      <c r="G110"/>
      <c r="H110" s="649"/>
      <c r="I110"/>
      <c r="J110" s="649"/>
      <c r="K110"/>
      <c r="L110" s="649"/>
    </row>
    <row r="111" spans="2:12" x14ac:dyDescent="0.25">
      <c r="B111"/>
      <c r="C111"/>
      <c r="D111" s="649"/>
      <c r="E111"/>
      <c r="F111" s="649"/>
      <c r="G111"/>
      <c r="H111" s="649"/>
      <c r="I111"/>
      <c r="J111" s="649"/>
      <c r="K111"/>
      <c r="L111" s="649"/>
    </row>
    <row r="112" spans="2:12" x14ac:dyDescent="0.25">
      <c r="B112"/>
      <c r="C112"/>
      <c r="D112" s="649"/>
      <c r="E112"/>
      <c r="F112" s="649"/>
      <c r="G112"/>
      <c r="H112" s="649"/>
      <c r="I112"/>
      <c r="J112" s="649"/>
      <c r="K112"/>
      <c r="L112" s="649"/>
    </row>
    <row r="113" spans="2:12" x14ac:dyDescent="0.25">
      <c r="B113"/>
      <c r="C113"/>
      <c r="D113" s="649"/>
      <c r="E113"/>
      <c r="F113" s="649"/>
      <c r="G113"/>
      <c r="H113" s="649"/>
      <c r="I113"/>
      <c r="J113" s="649"/>
      <c r="K113"/>
      <c r="L113" s="649"/>
    </row>
    <row r="114" spans="2:12" x14ac:dyDescent="0.25">
      <c r="B114"/>
      <c r="C114"/>
      <c r="D114" s="649"/>
      <c r="E114"/>
      <c r="F114" s="649"/>
      <c r="G114"/>
      <c r="H114" s="649"/>
      <c r="I114"/>
      <c r="J114" s="649"/>
      <c r="K114"/>
      <c r="L114" s="649"/>
    </row>
    <row r="115" spans="2:12" x14ac:dyDescent="0.25">
      <c r="B115"/>
      <c r="C115"/>
      <c r="D115" s="649"/>
      <c r="E115"/>
      <c r="F115" s="649"/>
      <c r="G115"/>
      <c r="H115" s="649"/>
      <c r="I115"/>
      <c r="J115" s="649"/>
      <c r="K115"/>
      <c r="L115" s="649"/>
    </row>
    <row r="116" spans="2:12" x14ac:dyDescent="0.25">
      <c r="B116"/>
      <c r="C116"/>
      <c r="D116" s="649"/>
      <c r="E116"/>
      <c r="F116" s="649"/>
      <c r="G116"/>
      <c r="H116" s="649"/>
      <c r="I116"/>
      <c r="J116" s="649"/>
      <c r="K116"/>
      <c r="L116" s="649"/>
    </row>
    <row r="117" spans="2:12" x14ac:dyDescent="0.25">
      <c r="B117"/>
      <c r="C117"/>
      <c r="D117" s="649"/>
      <c r="E117"/>
      <c r="F117" s="649"/>
      <c r="G117"/>
      <c r="H117" s="649"/>
      <c r="I117"/>
      <c r="J117" s="649"/>
      <c r="K117"/>
      <c r="L117" s="649"/>
    </row>
    <row r="118" spans="2:12" x14ac:dyDescent="0.25">
      <c r="B118"/>
      <c r="C118"/>
      <c r="D118" s="649"/>
      <c r="E118"/>
      <c r="F118" s="649"/>
      <c r="G118"/>
      <c r="H118" s="649"/>
      <c r="I118"/>
      <c r="J118" s="649"/>
      <c r="K118"/>
      <c r="L118" s="649"/>
    </row>
    <row r="119" spans="2:12" x14ac:dyDescent="0.25">
      <c r="B119"/>
      <c r="C119"/>
      <c r="D119" s="649"/>
      <c r="E119"/>
      <c r="F119" s="649"/>
      <c r="G119"/>
      <c r="H119" s="649"/>
      <c r="I119"/>
      <c r="J119" s="649"/>
      <c r="K119"/>
      <c r="L119" s="649"/>
    </row>
    <row r="120" spans="2:12" x14ac:dyDescent="0.25">
      <c r="B120"/>
      <c r="C120"/>
      <c r="D120" s="649"/>
      <c r="E120"/>
      <c r="F120" s="649"/>
      <c r="G120"/>
      <c r="H120" s="649"/>
      <c r="I120"/>
      <c r="J120" s="649"/>
      <c r="K120"/>
      <c r="L120" s="649"/>
    </row>
    <row r="121" spans="2:12" x14ac:dyDescent="0.25">
      <c r="B121"/>
      <c r="C121"/>
      <c r="D121" s="649"/>
      <c r="E121"/>
      <c r="F121" s="649"/>
      <c r="G121"/>
      <c r="H121" s="649"/>
      <c r="I121"/>
      <c r="J121" s="649"/>
      <c r="K121"/>
      <c r="L121" s="649"/>
    </row>
    <row r="122" spans="2:12" x14ac:dyDescent="0.25">
      <c r="B122"/>
      <c r="C122"/>
      <c r="D122" s="649"/>
      <c r="E122"/>
      <c r="F122" s="649"/>
      <c r="G122"/>
      <c r="H122" s="649"/>
      <c r="I122"/>
      <c r="J122" s="649"/>
      <c r="K122"/>
      <c r="L122" s="649"/>
    </row>
    <row r="123" spans="2:12" x14ac:dyDescent="0.25">
      <c r="B123"/>
      <c r="C123"/>
      <c r="D123" s="649"/>
      <c r="E123"/>
      <c r="F123" s="649"/>
      <c r="G123"/>
      <c r="H123" s="649"/>
      <c r="I123"/>
      <c r="J123" s="649"/>
      <c r="K123"/>
      <c r="L123" s="649"/>
    </row>
    <row r="124" spans="2:12" x14ac:dyDescent="0.25">
      <c r="B124"/>
      <c r="C124"/>
      <c r="D124" s="649"/>
      <c r="E124"/>
      <c r="F124" s="649"/>
      <c r="G124"/>
      <c r="H124" s="649"/>
      <c r="I124"/>
      <c r="J124" s="649"/>
      <c r="K124"/>
      <c r="L124" s="649"/>
    </row>
    <row r="125" spans="2:12" x14ac:dyDescent="0.25">
      <c r="B125"/>
      <c r="C125"/>
      <c r="D125" s="649"/>
      <c r="E125"/>
      <c r="F125" s="649"/>
      <c r="G125"/>
      <c r="H125" s="649"/>
      <c r="I125"/>
      <c r="J125" s="649"/>
      <c r="K125"/>
      <c r="L125" s="649"/>
    </row>
    <row r="126" spans="2:12" x14ac:dyDescent="0.25">
      <c r="B126"/>
      <c r="C126"/>
      <c r="D126" s="649"/>
      <c r="E126"/>
      <c r="F126" s="649"/>
      <c r="G126"/>
      <c r="H126" s="649"/>
      <c r="I126"/>
      <c r="J126" s="649"/>
      <c r="K126"/>
      <c r="L126" s="649"/>
    </row>
    <row r="127" spans="2:12" x14ac:dyDescent="0.25">
      <c r="B127"/>
      <c r="C127"/>
      <c r="D127" s="649"/>
      <c r="E127"/>
      <c r="F127" s="649"/>
      <c r="G127"/>
      <c r="H127" s="649"/>
      <c r="I127"/>
      <c r="J127" s="649"/>
      <c r="K127"/>
      <c r="L127" s="649"/>
    </row>
    <row r="128" spans="2:12" x14ac:dyDescent="0.25">
      <c r="B128"/>
      <c r="C128"/>
      <c r="D128" s="649"/>
      <c r="E128"/>
      <c r="F128" s="649"/>
      <c r="G128"/>
      <c r="H128" s="649"/>
      <c r="I128"/>
      <c r="J128" s="649"/>
      <c r="K128"/>
      <c r="L128" s="649"/>
    </row>
    <row r="129" spans="2:12" x14ac:dyDescent="0.25">
      <c r="B129"/>
      <c r="C129"/>
      <c r="D129" s="649"/>
      <c r="E129"/>
      <c r="F129" s="649"/>
      <c r="G129"/>
      <c r="H129" s="649"/>
      <c r="I129"/>
      <c r="J129" s="649"/>
      <c r="K129"/>
      <c r="L129" s="649"/>
    </row>
    <row r="130" spans="2:12" x14ac:dyDescent="0.25">
      <c r="B130"/>
      <c r="C130"/>
      <c r="D130" s="649"/>
      <c r="E130"/>
      <c r="F130" s="649"/>
      <c r="G130"/>
      <c r="H130" s="649"/>
      <c r="I130"/>
      <c r="J130" s="649"/>
      <c r="K130"/>
      <c r="L130" s="649"/>
    </row>
    <row r="131" spans="2:12" x14ac:dyDescent="0.25">
      <c r="B131"/>
      <c r="C131"/>
      <c r="D131" s="649"/>
      <c r="E131"/>
      <c r="F131" s="649"/>
      <c r="G131"/>
      <c r="H131" s="649"/>
      <c r="I131"/>
      <c r="J131" s="649"/>
      <c r="K131"/>
      <c r="L131" s="649"/>
    </row>
    <row r="132" spans="2:12" x14ac:dyDescent="0.25">
      <c r="B132"/>
      <c r="C132"/>
      <c r="D132" s="649"/>
      <c r="E132"/>
      <c r="F132" s="649"/>
      <c r="G132"/>
      <c r="H132" s="649"/>
      <c r="I132"/>
      <c r="J132" s="649"/>
      <c r="K132"/>
      <c r="L132" s="649"/>
    </row>
    <row r="133" spans="2:12" x14ac:dyDescent="0.25">
      <c r="B133"/>
      <c r="C133"/>
      <c r="D133" s="649"/>
      <c r="E133"/>
      <c r="F133" s="649"/>
      <c r="G133"/>
      <c r="H133" s="649"/>
      <c r="I133"/>
      <c r="J133" s="649"/>
      <c r="K133"/>
      <c r="L133" s="649"/>
    </row>
    <row r="134" spans="2:12" x14ac:dyDescent="0.25">
      <c r="B134"/>
      <c r="C134"/>
      <c r="D134" s="649"/>
      <c r="E134"/>
      <c r="F134" s="649"/>
      <c r="G134"/>
      <c r="H134" s="649"/>
      <c r="I134"/>
      <c r="J134" s="649"/>
      <c r="K134"/>
      <c r="L134" s="649"/>
    </row>
    <row r="135" spans="2:12" x14ac:dyDescent="0.25">
      <c r="B135"/>
      <c r="C135"/>
      <c r="D135" s="649"/>
      <c r="E135"/>
      <c r="F135" s="649"/>
      <c r="G135"/>
      <c r="H135" s="649"/>
      <c r="I135"/>
      <c r="J135" s="649"/>
      <c r="K135"/>
      <c r="L135" s="649"/>
    </row>
    <row r="136" spans="2:12" x14ac:dyDescent="0.25">
      <c r="B136"/>
      <c r="C136"/>
      <c r="D136" s="649"/>
      <c r="E136"/>
      <c r="F136" s="649"/>
      <c r="G136"/>
      <c r="H136" s="649"/>
      <c r="I136"/>
      <c r="J136" s="649"/>
      <c r="K136"/>
      <c r="L136" s="649"/>
    </row>
    <row r="137" spans="2:12" x14ac:dyDescent="0.25">
      <c r="B137"/>
      <c r="C137"/>
      <c r="D137" s="649"/>
      <c r="E137"/>
      <c r="F137" s="649"/>
      <c r="G137"/>
      <c r="H137" s="649"/>
      <c r="I137"/>
      <c r="J137" s="649"/>
      <c r="K137"/>
      <c r="L137" s="649"/>
    </row>
    <row r="138" spans="2:12" x14ac:dyDescent="0.25">
      <c r="B138"/>
      <c r="C138"/>
      <c r="D138" s="649"/>
      <c r="E138"/>
      <c r="F138" s="649"/>
      <c r="G138"/>
      <c r="H138" s="649"/>
      <c r="I138"/>
      <c r="J138" s="649"/>
      <c r="K138"/>
      <c r="L138" s="649"/>
    </row>
    <row r="139" spans="2:12" x14ac:dyDescent="0.25">
      <c r="B139"/>
      <c r="C139"/>
      <c r="D139" s="649"/>
      <c r="E139"/>
      <c r="F139" s="649"/>
      <c r="G139"/>
      <c r="H139" s="649"/>
      <c r="I139"/>
      <c r="J139" s="649"/>
      <c r="K139"/>
      <c r="L139" s="649"/>
    </row>
    <row r="140" spans="2:12" x14ac:dyDescent="0.25">
      <c r="B140"/>
      <c r="C140"/>
      <c r="D140" s="649"/>
      <c r="E140"/>
      <c r="F140" s="649"/>
      <c r="G140"/>
      <c r="H140" s="649"/>
      <c r="I140"/>
      <c r="J140" s="649"/>
      <c r="K140"/>
      <c r="L140" s="649"/>
    </row>
    <row r="141" spans="2:12" x14ac:dyDescent="0.25">
      <c r="B141"/>
      <c r="C141"/>
      <c r="D141" s="649"/>
      <c r="E141"/>
      <c r="F141" s="649"/>
      <c r="G141"/>
      <c r="H141" s="649"/>
      <c r="I141"/>
      <c r="J141" s="649"/>
      <c r="K141"/>
      <c r="L141" s="649"/>
    </row>
    <row r="142" spans="2:12" x14ac:dyDescent="0.25">
      <c r="B142"/>
      <c r="C142"/>
      <c r="D142" s="649"/>
      <c r="E142"/>
      <c r="F142" s="649"/>
      <c r="G142"/>
      <c r="H142" s="649"/>
      <c r="I142"/>
      <c r="J142" s="649"/>
      <c r="K142"/>
      <c r="L142" s="649"/>
    </row>
    <row r="143" spans="2:12" x14ac:dyDescent="0.25">
      <c r="B143"/>
      <c r="C143"/>
      <c r="D143" s="649"/>
      <c r="E143"/>
      <c r="F143" s="649"/>
      <c r="G143"/>
      <c r="H143" s="649"/>
      <c r="I143"/>
      <c r="J143" s="649"/>
      <c r="K143"/>
      <c r="L143" s="649"/>
    </row>
    <row r="144" spans="2:12" x14ac:dyDescent="0.25">
      <c r="B144"/>
      <c r="C144"/>
      <c r="D144" s="649"/>
      <c r="E144"/>
      <c r="F144" s="649"/>
      <c r="G144"/>
      <c r="H144" s="649"/>
      <c r="I144"/>
      <c r="J144" s="649"/>
      <c r="K144"/>
      <c r="L144" s="649"/>
    </row>
    <row r="145" spans="2:12" x14ac:dyDescent="0.25">
      <c r="B145"/>
      <c r="C145"/>
      <c r="D145" s="649"/>
      <c r="E145"/>
      <c r="F145" s="649"/>
      <c r="G145"/>
      <c r="H145" s="649"/>
      <c r="I145"/>
      <c r="J145" s="649"/>
      <c r="K145"/>
      <c r="L145" s="649"/>
    </row>
    <row r="146" spans="2:12" x14ac:dyDescent="0.25">
      <c r="B146"/>
      <c r="C146"/>
      <c r="D146" s="649"/>
      <c r="E146"/>
      <c r="F146" s="649"/>
      <c r="G146"/>
      <c r="H146" s="649"/>
      <c r="I146"/>
      <c r="J146" s="649"/>
      <c r="K146"/>
      <c r="L146" s="649"/>
    </row>
    <row r="147" spans="2:12" x14ac:dyDescent="0.25">
      <c r="B147"/>
      <c r="C147"/>
      <c r="D147" s="649"/>
      <c r="E147"/>
      <c r="F147" s="649"/>
      <c r="G147"/>
      <c r="H147" s="649"/>
      <c r="I147"/>
      <c r="J147" s="649"/>
      <c r="K147"/>
      <c r="L147" s="649"/>
    </row>
    <row r="148" spans="2:12" x14ac:dyDescent="0.25">
      <c r="B148"/>
      <c r="C148"/>
      <c r="D148" s="649"/>
      <c r="E148"/>
      <c r="F148" s="649"/>
      <c r="G148"/>
      <c r="H148" s="649"/>
      <c r="I148"/>
      <c r="J148" s="649"/>
      <c r="K148"/>
      <c r="L148" s="649"/>
    </row>
    <row r="149" spans="2:12" x14ac:dyDescent="0.25">
      <c r="B149"/>
      <c r="C149"/>
      <c r="D149" s="649"/>
      <c r="E149"/>
      <c r="F149" s="649"/>
      <c r="G149"/>
      <c r="H149" s="649"/>
      <c r="I149"/>
      <c r="J149" s="649"/>
      <c r="K149"/>
      <c r="L149" s="649"/>
    </row>
    <row r="150" spans="2:12" x14ac:dyDescent="0.25">
      <c r="B150"/>
      <c r="C150"/>
      <c r="D150" s="649"/>
      <c r="E150"/>
      <c r="F150" s="649"/>
      <c r="G150"/>
      <c r="H150" s="649"/>
      <c r="I150"/>
      <c r="J150" s="649"/>
      <c r="K150"/>
      <c r="L150" s="649"/>
    </row>
    <row r="151" spans="2:12" x14ac:dyDescent="0.25">
      <c r="B151"/>
      <c r="C151"/>
      <c r="D151" s="649"/>
      <c r="E151"/>
      <c r="F151" s="649"/>
      <c r="G151"/>
      <c r="H151" s="649"/>
      <c r="I151"/>
      <c r="J151" s="649"/>
      <c r="K151"/>
      <c r="L151" s="649"/>
    </row>
    <row r="152" spans="2:12" x14ac:dyDescent="0.25">
      <c r="B152"/>
      <c r="C152"/>
      <c r="D152" s="649"/>
      <c r="E152"/>
      <c r="F152" s="649"/>
      <c r="G152"/>
      <c r="H152" s="649"/>
      <c r="I152"/>
      <c r="J152" s="649"/>
      <c r="K152"/>
      <c r="L152" s="649"/>
    </row>
    <row r="153" spans="2:12" x14ac:dyDescent="0.25">
      <c r="B153"/>
      <c r="C153"/>
      <c r="D153" s="649"/>
      <c r="E153"/>
      <c r="F153" s="649"/>
      <c r="G153"/>
      <c r="H153" s="649"/>
      <c r="I153"/>
      <c r="J153" s="649"/>
      <c r="K153"/>
      <c r="L153" s="649"/>
    </row>
    <row r="154" spans="2:12" x14ac:dyDescent="0.25">
      <c r="B154"/>
      <c r="C154"/>
      <c r="D154" s="649"/>
      <c r="E154"/>
      <c r="F154" s="649"/>
      <c r="G154"/>
      <c r="H154" s="649"/>
      <c r="I154"/>
      <c r="J154" s="649"/>
      <c r="K154"/>
      <c r="L154" s="649"/>
    </row>
    <row r="155" spans="2:12" x14ac:dyDescent="0.25">
      <c r="B155"/>
      <c r="C155"/>
      <c r="D155" s="649"/>
      <c r="E155"/>
      <c r="F155" s="649"/>
      <c r="G155"/>
      <c r="H155" s="649"/>
      <c r="I155"/>
      <c r="J155" s="649"/>
      <c r="K155"/>
      <c r="L155" s="649"/>
    </row>
    <row r="156" spans="2:12" x14ac:dyDescent="0.25">
      <c r="B156"/>
      <c r="C156"/>
      <c r="D156" s="649"/>
      <c r="E156"/>
      <c r="F156" s="649"/>
      <c r="G156"/>
      <c r="H156" s="649"/>
      <c r="I156"/>
      <c r="J156" s="649"/>
      <c r="K156"/>
      <c r="L156" s="649"/>
    </row>
    <row r="157" spans="2:12" x14ac:dyDescent="0.25">
      <c r="B157"/>
      <c r="C157"/>
      <c r="D157" s="649"/>
      <c r="E157"/>
      <c r="F157" s="649"/>
      <c r="G157"/>
      <c r="H157" s="649"/>
      <c r="I157"/>
      <c r="J157" s="649"/>
      <c r="K157"/>
      <c r="L157" s="649"/>
    </row>
    <row r="158" spans="2:12" x14ac:dyDescent="0.25">
      <c r="B158"/>
      <c r="C158"/>
      <c r="D158" s="649"/>
      <c r="E158"/>
      <c r="F158" s="649"/>
      <c r="G158"/>
      <c r="H158" s="649"/>
      <c r="I158"/>
      <c r="J158" s="649"/>
      <c r="K158"/>
      <c r="L158" s="649"/>
    </row>
    <row r="159" spans="2:12" x14ac:dyDescent="0.25">
      <c r="B159"/>
      <c r="C159"/>
      <c r="D159" s="649"/>
      <c r="E159"/>
      <c r="F159" s="649"/>
      <c r="G159"/>
      <c r="H159" s="649"/>
      <c r="I159"/>
      <c r="J159" s="649"/>
      <c r="K159"/>
      <c r="L159" s="649"/>
    </row>
    <row r="160" spans="2:12" x14ac:dyDescent="0.25">
      <c r="B160"/>
      <c r="C160"/>
      <c r="D160" s="649"/>
      <c r="E160"/>
      <c r="F160" s="649"/>
      <c r="G160"/>
      <c r="H160" s="649"/>
      <c r="I160"/>
      <c r="J160" s="649"/>
      <c r="K160"/>
      <c r="L160" s="649"/>
    </row>
    <row r="161" spans="2:12" x14ac:dyDescent="0.25">
      <c r="B161"/>
      <c r="C161"/>
      <c r="D161" s="649"/>
      <c r="E161"/>
      <c r="F161" s="649"/>
      <c r="G161"/>
      <c r="H161" s="649"/>
      <c r="I161"/>
      <c r="J161" s="649"/>
      <c r="K161"/>
      <c r="L161" s="649"/>
    </row>
    <row r="162" spans="2:12" x14ac:dyDescent="0.25">
      <c r="B162"/>
      <c r="C162"/>
      <c r="D162" s="649"/>
      <c r="E162"/>
      <c r="F162" s="649"/>
      <c r="G162"/>
      <c r="H162" s="649"/>
      <c r="I162"/>
      <c r="J162" s="649"/>
      <c r="K162"/>
      <c r="L162" s="649"/>
    </row>
    <row r="163" spans="2:12" x14ac:dyDescent="0.25">
      <c r="B163"/>
      <c r="C163"/>
      <c r="D163" s="649"/>
      <c r="E163"/>
      <c r="F163" s="649"/>
      <c r="G163"/>
      <c r="H163" s="649"/>
      <c r="I163"/>
      <c r="J163" s="649"/>
      <c r="K163"/>
      <c r="L163" s="649"/>
    </row>
    <row r="164" spans="2:12" x14ac:dyDescent="0.25">
      <c r="B164"/>
      <c r="C164"/>
      <c r="D164" s="649"/>
      <c r="E164"/>
      <c r="F164" s="649"/>
      <c r="G164"/>
      <c r="H164" s="649"/>
      <c r="I164"/>
      <c r="J164" s="649"/>
      <c r="K164"/>
      <c r="L164" s="649"/>
    </row>
    <row r="165" spans="2:12" x14ac:dyDescent="0.25">
      <c r="B165"/>
      <c r="C165"/>
      <c r="D165" s="649"/>
      <c r="E165"/>
      <c r="F165" s="649"/>
      <c r="G165"/>
      <c r="H165" s="649"/>
      <c r="I165"/>
      <c r="J165" s="649"/>
      <c r="K165"/>
      <c r="L165" s="649"/>
    </row>
    <row r="166" spans="2:12" x14ac:dyDescent="0.25">
      <c r="B166"/>
      <c r="C166"/>
      <c r="D166" s="649"/>
      <c r="E166"/>
      <c r="F166" s="649"/>
      <c r="G166"/>
      <c r="H166" s="649"/>
      <c r="I166"/>
      <c r="J166" s="649"/>
      <c r="K166"/>
      <c r="L166" s="649"/>
    </row>
    <row r="167" spans="2:12" x14ac:dyDescent="0.25">
      <c r="B167"/>
      <c r="C167"/>
      <c r="D167" s="649"/>
      <c r="E167"/>
      <c r="F167" s="649"/>
      <c r="G167"/>
      <c r="H167" s="649"/>
      <c r="I167"/>
      <c r="J167" s="649"/>
      <c r="K167"/>
      <c r="L167" s="649"/>
    </row>
    <row r="168" spans="2:12" x14ac:dyDescent="0.25">
      <c r="B168"/>
      <c r="C168"/>
      <c r="D168" s="649"/>
      <c r="E168"/>
      <c r="F168" s="649"/>
      <c r="G168"/>
      <c r="H168" s="649"/>
      <c r="I168"/>
      <c r="J168" s="649"/>
      <c r="K168"/>
      <c r="L168" s="649"/>
    </row>
    <row r="169" spans="2:12" x14ac:dyDescent="0.25">
      <c r="B169"/>
      <c r="C169"/>
      <c r="D169" s="649"/>
      <c r="E169"/>
      <c r="F169" s="649"/>
      <c r="G169"/>
      <c r="H169" s="649"/>
      <c r="I169"/>
      <c r="J169" s="649"/>
      <c r="K169"/>
      <c r="L169" s="649"/>
    </row>
    <row r="170" spans="2:12" x14ac:dyDescent="0.25">
      <c r="B170"/>
      <c r="C170"/>
      <c r="D170" s="649"/>
      <c r="E170"/>
      <c r="F170" s="649"/>
      <c r="G170"/>
      <c r="H170" s="649"/>
      <c r="I170"/>
      <c r="J170" s="649"/>
      <c r="K170"/>
      <c r="L170" s="649"/>
    </row>
    <row r="171" spans="2:12" x14ac:dyDescent="0.25">
      <c r="B171"/>
      <c r="C171"/>
      <c r="D171" s="649"/>
      <c r="E171"/>
      <c r="F171" s="649"/>
      <c r="G171"/>
      <c r="H171" s="649"/>
      <c r="I171"/>
      <c r="J171" s="649"/>
      <c r="K171"/>
      <c r="L171" s="649"/>
    </row>
    <row r="172" spans="2:12" x14ac:dyDescent="0.25">
      <c r="B172"/>
      <c r="C172"/>
      <c r="D172" s="649"/>
      <c r="E172"/>
      <c r="F172" s="649"/>
      <c r="G172"/>
      <c r="H172" s="649"/>
      <c r="I172"/>
      <c r="J172" s="649"/>
      <c r="K172"/>
      <c r="L172" s="649"/>
    </row>
    <row r="173" spans="2:12" x14ac:dyDescent="0.25">
      <c r="B173"/>
      <c r="C173"/>
      <c r="D173" s="649"/>
      <c r="E173"/>
      <c r="F173" s="649"/>
      <c r="G173"/>
      <c r="H173" s="649"/>
      <c r="I173"/>
      <c r="J173" s="649"/>
      <c r="K173"/>
      <c r="L173" s="649"/>
    </row>
    <row r="174" spans="2:12" x14ac:dyDescent="0.25">
      <c r="B174"/>
      <c r="C174"/>
      <c r="D174" s="649"/>
      <c r="E174"/>
      <c r="F174" s="649"/>
      <c r="G174"/>
      <c r="H174" s="649"/>
      <c r="I174"/>
      <c r="J174" s="649"/>
      <c r="K174"/>
      <c r="L174" s="649"/>
    </row>
    <row r="175" spans="2:12" x14ac:dyDescent="0.25">
      <c r="B175"/>
      <c r="C175"/>
      <c r="D175" s="649"/>
      <c r="E175"/>
      <c r="F175" s="649"/>
      <c r="G175"/>
      <c r="H175" s="649"/>
      <c r="I175"/>
      <c r="J175" s="649"/>
      <c r="K175"/>
      <c r="L175" s="649"/>
    </row>
    <row r="176" spans="2:12" x14ac:dyDescent="0.25">
      <c r="B176"/>
      <c r="C176"/>
      <c r="D176" s="649"/>
      <c r="E176"/>
      <c r="F176" s="649"/>
      <c r="G176"/>
      <c r="H176" s="649"/>
      <c r="I176"/>
      <c r="J176" s="649"/>
      <c r="K176"/>
      <c r="L176" s="649"/>
    </row>
    <row r="177" spans="2:12" x14ac:dyDescent="0.25">
      <c r="B177"/>
      <c r="C177"/>
      <c r="D177" s="649"/>
      <c r="E177"/>
      <c r="F177" s="649"/>
      <c r="G177"/>
      <c r="H177" s="649"/>
      <c r="I177"/>
      <c r="J177" s="649"/>
      <c r="K177"/>
      <c r="L177" s="649"/>
    </row>
    <row r="178" spans="2:12" x14ac:dyDescent="0.25">
      <c r="B178"/>
      <c r="C178"/>
      <c r="D178" s="649"/>
      <c r="E178"/>
      <c r="F178" s="649"/>
      <c r="G178"/>
      <c r="H178" s="649"/>
      <c r="I178"/>
      <c r="J178" s="649"/>
      <c r="K178"/>
      <c r="L178" s="649"/>
    </row>
    <row r="179" spans="2:12" x14ac:dyDescent="0.25">
      <c r="B179"/>
      <c r="C179"/>
      <c r="D179" s="649"/>
      <c r="E179"/>
      <c r="F179" s="649"/>
      <c r="G179"/>
      <c r="H179" s="649"/>
      <c r="I179"/>
      <c r="J179" s="649"/>
      <c r="K179"/>
      <c r="L179" s="649"/>
    </row>
    <row r="180" spans="2:12" x14ac:dyDescent="0.25">
      <c r="B180"/>
      <c r="C180"/>
      <c r="D180" s="649"/>
      <c r="E180"/>
      <c r="F180" s="649"/>
      <c r="G180"/>
      <c r="H180" s="649"/>
      <c r="I180"/>
      <c r="J180" s="649"/>
      <c r="K180"/>
      <c r="L180" s="649"/>
    </row>
    <row r="181" spans="2:12" x14ac:dyDescent="0.25">
      <c r="B181"/>
      <c r="C181"/>
      <c r="D181" s="649"/>
      <c r="E181"/>
      <c r="F181" s="649"/>
      <c r="G181"/>
      <c r="H181" s="649"/>
      <c r="I181"/>
      <c r="J181" s="649"/>
      <c r="K181"/>
      <c r="L181" s="649"/>
    </row>
    <row r="182" spans="2:12" x14ac:dyDescent="0.25">
      <c r="B182"/>
      <c r="C182"/>
      <c r="D182" s="649"/>
      <c r="E182"/>
      <c r="F182" s="649"/>
      <c r="G182"/>
      <c r="H182" s="649"/>
      <c r="I182"/>
      <c r="J182" s="649"/>
      <c r="K182"/>
      <c r="L182" s="649"/>
    </row>
    <row r="183" spans="2:12" x14ac:dyDescent="0.25">
      <c r="B183"/>
      <c r="C183"/>
      <c r="D183" s="649"/>
      <c r="E183"/>
      <c r="F183" s="649"/>
      <c r="G183"/>
      <c r="H183" s="649"/>
      <c r="I183"/>
      <c r="J183" s="649"/>
      <c r="K183"/>
      <c r="L183" s="649"/>
    </row>
    <row r="184" spans="2:12" x14ac:dyDescent="0.25">
      <c r="B184"/>
      <c r="C184"/>
      <c r="D184" s="649"/>
      <c r="E184"/>
      <c r="F184" s="649"/>
      <c r="G184"/>
      <c r="H184" s="649"/>
      <c r="I184"/>
      <c r="J184" s="649"/>
      <c r="K184"/>
      <c r="L184" s="649"/>
    </row>
    <row r="185" spans="2:12" x14ac:dyDescent="0.25">
      <c r="B185"/>
      <c r="C185"/>
      <c r="D185" s="649"/>
      <c r="E185"/>
      <c r="F185" s="649"/>
      <c r="G185"/>
      <c r="H185" s="649"/>
      <c r="I185"/>
      <c r="J185" s="649"/>
      <c r="K185"/>
      <c r="L185" s="649"/>
    </row>
    <row r="186" spans="2:12" x14ac:dyDescent="0.25">
      <c r="B186"/>
      <c r="C186"/>
      <c r="D186" s="649"/>
      <c r="E186"/>
      <c r="F186" s="649"/>
      <c r="G186"/>
      <c r="H186" s="649"/>
      <c r="I186"/>
      <c r="J186" s="649"/>
      <c r="K186"/>
      <c r="L186" s="649"/>
    </row>
    <row r="187" spans="2:12" x14ac:dyDescent="0.25">
      <c r="B187"/>
      <c r="C187"/>
      <c r="D187" s="649"/>
      <c r="E187"/>
      <c r="F187" s="649"/>
      <c r="G187"/>
      <c r="H187" s="649"/>
      <c r="I187"/>
      <c r="J187" s="649"/>
      <c r="K187"/>
      <c r="L187" s="649"/>
    </row>
    <row r="188" spans="2:12" x14ac:dyDescent="0.25">
      <c r="B188"/>
      <c r="C188"/>
      <c r="D188" s="649"/>
      <c r="E188"/>
      <c r="F188" s="649"/>
      <c r="G188"/>
      <c r="H188" s="649"/>
      <c r="I188"/>
      <c r="J188" s="649"/>
      <c r="K188"/>
      <c r="L188" s="649"/>
    </row>
    <row r="189" spans="2:12" x14ac:dyDescent="0.25">
      <c r="B189"/>
      <c r="C189"/>
      <c r="D189" s="649"/>
      <c r="E189"/>
      <c r="F189" s="649"/>
      <c r="G189"/>
      <c r="H189" s="649"/>
      <c r="I189"/>
      <c r="J189" s="649"/>
      <c r="K189"/>
      <c r="L189" s="649"/>
    </row>
    <row r="190" spans="2:12" x14ac:dyDescent="0.25">
      <c r="B190"/>
      <c r="C190"/>
      <c r="D190" s="649"/>
      <c r="E190"/>
      <c r="F190" s="649"/>
      <c r="G190"/>
      <c r="H190" s="649"/>
      <c r="I190"/>
      <c r="J190" s="649"/>
      <c r="K190"/>
      <c r="L190" s="649"/>
    </row>
    <row r="191" spans="2:12" x14ac:dyDescent="0.25">
      <c r="B191"/>
      <c r="C191"/>
      <c r="D191" s="649"/>
      <c r="E191"/>
      <c r="F191" s="649"/>
      <c r="G191"/>
      <c r="H191" s="649"/>
      <c r="I191"/>
      <c r="J191" s="649"/>
      <c r="K191"/>
      <c r="L191" s="649"/>
    </row>
    <row r="192" spans="2:12" x14ac:dyDescent="0.25">
      <c r="B192"/>
      <c r="C192"/>
      <c r="D192" s="649"/>
      <c r="E192"/>
      <c r="F192" s="649"/>
      <c r="G192"/>
      <c r="H192" s="649"/>
      <c r="I192"/>
      <c r="J192" s="649"/>
      <c r="K192"/>
      <c r="L192" s="649"/>
    </row>
    <row r="193" spans="2:12" x14ac:dyDescent="0.25">
      <c r="B193"/>
      <c r="C193"/>
      <c r="D193" s="649"/>
      <c r="E193"/>
      <c r="F193" s="649"/>
      <c r="G193"/>
      <c r="H193" s="649"/>
      <c r="I193"/>
      <c r="J193" s="649"/>
      <c r="K193"/>
      <c r="L193" s="649"/>
    </row>
    <row r="194" spans="2:12" x14ac:dyDescent="0.25">
      <c r="B194"/>
      <c r="C194"/>
      <c r="D194" s="649"/>
      <c r="E194"/>
      <c r="F194" s="649"/>
      <c r="G194"/>
      <c r="H194" s="649"/>
      <c r="I194"/>
      <c r="J194" s="649"/>
      <c r="K194"/>
      <c r="L194" s="649"/>
    </row>
    <row r="195" spans="2:12" x14ac:dyDescent="0.25">
      <c r="B195"/>
      <c r="C195"/>
      <c r="D195" s="649"/>
      <c r="E195"/>
      <c r="F195" s="649"/>
      <c r="G195"/>
      <c r="H195" s="649"/>
      <c r="I195"/>
      <c r="J195" s="649"/>
      <c r="K195"/>
      <c r="L195" s="649"/>
    </row>
    <row r="196" spans="2:12" x14ac:dyDescent="0.25">
      <c r="B196"/>
      <c r="C196"/>
      <c r="D196" s="649"/>
      <c r="E196"/>
      <c r="F196" s="649"/>
      <c r="G196"/>
      <c r="H196" s="649"/>
      <c r="I196"/>
      <c r="J196" s="649"/>
      <c r="K196"/>
      <c r="L196" s="649"/>
    </row>
    <row r="197" spans="2:12" x14ac:dyDescent="0.25">
      <c r="B197"/>
      <c r="C197"/>
      <c r="D197" s="649"/>
      <c r="E197"/>
      <c r="F197" s="649"/>
      <c r="G197"/>
      <c r="H197" s="649"/>
      <c r="I197"/>
      <c r="J197" s="649"/>
      <c r="K197"/>
      <c r="L197" s="649"/>
    </row>
    <row r="198" spans="2:12" x14ac:dyDescent="0.25">
      <c r="B198"/>
      <c r="C198"/>
      <c r="D198" s="649"/>
      <c r="E198"/>
      <c r="F198" s="649"/>
      <c r="G198"/>
      <c r="H198" s="649"/>
      <c r="I198"/>
      <c r="J198" s="649"/>
      <c r="K198"/>
      <c r="L198" s="649"/>
    </row>
    <row r="199" spans="2:12" x14ac:dyDescent="0.25">
      <c r="B199"/>
      <c r="C199"/>
      <c r="D199" s="649"/>
      <c r="E199"/>
      <c r="F199" s="649"/>
      <c r="G199"/>
      <c r="H199" s="649"/>
      <c r="I199"/>
      <c r="J199" s="649"/>
      <c r="K199"/>
      <c r="L199" s="649"/>
    </row>
    <row r="200" spans="2:12" x14ac:dyDescent="0.25">
      <c r="B200"/>
      <c r="C200"/>
      <c r="D200" s="649"/>
      <c r="E200"/>
      <c r="F200" s="649"/>
      <c r="G200"/>
      <c r="H200" s="649"/>
      <c r="I200"/>
      <c r="J200" s="649"/>
      <c r="K200"/>
      <c r="L200" s="649"/>
    </row>
    <row r="201" spans="2:12" x14ac:dyDescent="0.25">
      <c r="B201"/>
      <c r="C201"/>
      <c r="D201" s="649"/>
      <c r="E201"/>
      <c r="F201" s="649"/>
      <c r="G201"/>
      <c r="H201" s="649"/>
      <c r="I201"/>
      <c r="J201" s="649"/>
      <c r="K201"/>
      <c r="L201" s="649"/>
    </row>
    <row r="202" spans="2:12" x14ac:dyDescent="0.25">
      <c r="B202"/>
      <c r="C202"/>
      <c r="D202" s="649"/>
      <c r="E202"/>
      <c r="F202" s="649"/>
      <c r="G202"/>
      <c r="H202" s="649"/>
      <c r="I202"/>
      <c r="J202" s="649"/>
      <c r="K202"/>
      <c r="L202" s="649"/>
    </row>
    <row r="203" spans="2:12" x14ac:dyDescent="0.25">
      <c r="B203"/>
      <c r="C203"/>
      <c r="D203" s="649"/>
      <c r="E203"/>
      <c r="F203" s="649"/>
      <c r="G203"/>
      <c r="H203" s="649"/>
      <c r="I203"/>
      <c r="J203" s="649"/>
      <c r="K203"/>
      <c r="L203" s="649"/>
    </row>
    <row r="204" spans="2:12" x14ac:dyDescent="0.25">
      <c r="B204"/>
      <c r="C204"/>
      <c r="D204" s="649"/>
      <c r="E204"/>
      <c r="F204" s="649"/>
      <c r="G204"/>
      <c r="H204" s="649"/>
      <c r="I204"/>
      <c r="J204" s="649"/>
      <c r="K204"/>
      <c r="L204" s="649"/>
    </row>
    <row r="205" spans="2:12" x14ac:dyDescent="0.25">
      <c r="B205"/>
      <c r="C205"/>
      <c r="D205" s="649"/>
      <c r="E205"/>
      <c r="F205" s="649"/>
      <c r="G205"/>
      <c r="H205" s="649"/>
      <c r="I205"/>
      <c r="J205" s="649"/>
      <c r="K205"/>
      <c r="L205" s="649"/>
    </row>
    <row r="206" spans="2:12" x14ac:dyDescent="0.25">
      <c r="B206"/>
      <c r="C206"/>
      <c r="D206" s="649"/>
      <c r="E206"/>
      <c r="F206" s="649"/>
      <c r="G206"/>
      <c r="H206" s="649"/>
      <c r="I206"/>
      <c r="J206" s="649"/>
      <c r="K206"/>
      <c r="L206" s="649"/>
    </row>
    <row r="207" spans="2:12" x14ac:dyDescent="0.25">
      <c r="B207"/>
      <c r="C207"/>
      <c r="D207" s="649"/>
      <c r="E207"/>
      <c r="F207" s="649"/>
      <c r="G207"/>
      <c r="H207" s="649"/>
      <c r="I207"/>
      <c r="J207" s="649"/>
      <c r="K207"/>
      <c r="L207" s="649"/>
    </row>
    <row r="208" spans="2:12" x14ac:dyDescent="0.25">
      <c r="B208"/>
      <c r="C208"/>
      <c r="D208" s="649"/>
      <c r="E208"/>
      <c r="F208" s="649"/>
      <c r="G208"/>
      <c r="H208" s="649"/>
      <c r="I208"/>
      <c r="J208" s="649"/>
      <c r="K208"/>
      <c r="L208" s="649"/>
    </row>
    <row r="209" spans="2:12" x14ac:dyDescent="0.25">
      <c r="B209"/>
      <c r="C209"/>
      <c r="D209" s="649"/>
      <c r="E209"/>
      <c r="F209" s="649"/>
      <c r="G209"/>
      <c r="H209" s="649"/>
      <c r="I209"/>
      <c r="J209" s="649"/>
      <c r="K209"/>
      <c r="L209" s="649"/>
    </row>
    <row r="210" spans="2:12" x14ac:dyDescent="0.25">
      <c r="B210"/>
      <c r="C210"/>
      <c r="D210" s="649"/>
      <c r="E210"/>
      <c r="F210" s="649"/>
      <c r="G210"/>
      <c r="H210" s="649"/>
      <c r="I210"/>
      <c r="J210" s="649"/>
      <c r="K210"/>
      <c r="L210" s="649"/>
    </row>
    <row r="211" spans="2:12" x14ac:dyDescent="0.25">
      <c r="B211"/>
      <c r="C211"/>
      <c r="D211" s="649"/>
      <c r="E211"/>
      <c r="F211" s="649"/>
      <c r="G211"/>
      <c r="H211" s="649"/>
      <c r="I211"/>
      <c r="J211" s="649"/>
      <c r="K211"/>
      <c r="L211" s="649"/>
    </row>
    <row r="212" spans="2:12" x14ac:dyDescent="0.25">
      <c r="B212"/>
      <c r="C212"/>
      <c r="D212" s="649"/>
      <c r="E212"/>
      <c r="F212" s="649"/>
      <c r="G212"/>
      <c r="H212" s="649"/>
      <c r="I212"/>
      <c r="J212" s="649"/>
      <c r="K212"/>
      <c r="L212" s="649"/>
    </row>
    <row r="213" spans="2:12" x14ac:dyDescent="0.25">
      <c r="B213"/>
      <c r="C213"/>
      <c r="D213" s="649"/>
      <c r="E213"/>
      <c r="F213" s="649"/>
      <c r="G213"/>
      <c r="H213" s="649"/>
      <c r="I213"/>
      <c r="J213" s="649"/>
      <c r="K213"/>
      <c r="L213" s="649"/>
    </row>
    <row r="214" spans="2:12" x14ac:dyDescent="0.25">
      <c r="B214"/>
      <c r="C214"/>
      <c r="D214" s="649"/>
      <c r="E214"/>
      <c r="F214" s="649"/>
      <c r="G214"/>
      <c r="H214" s="649"/>
      <c r="I214"/>
      <c r="J214" s="649"/>
      <c r="K214"/>
      <c r="L214" s="649"/>
    </row>
    <row r="215" spans="2:12" x14ac:dyDescent="0.25">
      <c r="B215"/>
      <c r="C215"/>
      <c r="D215" s="649"/>
      <c r="E215"/>
      <c r="F215" s="649"/>
      <c r="G215"/>
      <c r="H215" s="649"/>
      <c r="I215"/>
      <c r="J215" s="649"/>
      <c r="K215"/>
      <c r="L215" s="649"/>
    </row>
    <row r="216" spans="2:12" x14ac:dyDescent="0.25">
      <c r="B216"/>
      <c r="C216"/>
      <c r="D216" s="649"/>
      <c r="E216"/>
      <c r="F216" s="649"/>
      <c r="G216"/>
      <c r="H216" s="649"/>
      <c r="I216"/>
      <c r="J216" s="649"/>
      <c r="K216"/>
      <c r="L216" s="649"/>
    </row>
    <row r="217" spans="2:12" x14ac:dyDescent="0.25">
      <c r="B217"/>
      <c r="C217"/>
      <c r="D217" s="649"/>
      <c r="E217"/>
      <c r="F217" s="649"/>
      <c r="G217"/>
      <c r="H217" s="649"/>
      <c r="I217"/>
      <c r="J217" s="649"/>
      <c r="K217"/>
      <c r="L217" s="649"/>
    </row>
    <row r="218" spans="2:12" x14ac:dyDescent="0.25">
      <c r="B218"/>
      <c r="C218"/>
      <c r="D218" s="649"/>
      <c r="E218"/>
      <c r="F218" s="649"/>
      <c r="G218"/>
      <c r="H218" s="649"/>
      <c r="I218"/>
      <c r="J218" s="649"/>
      <c r="K218"/>
      <c r="L218" s="649"/>
    </row>
    <row r="219" spans="2:12" x14ac:dyDescent="0.25">
      <c r="B219"/>
      <c r="C219"/>
      <c r="D219" s="649"/>
      <c r="E219"/>
      <c r="F219" s="649"/>
      <c r="G219"/>
      <c r="H219" s="649"/>
      <c r="I219"/>
      <c r="J219" s="649"/>
      <c r="K219"/>
      <c r="L219" s="649"/>
    </row>
    <row r="220" spans="2:12" x14ac:dyDescent="0.25">
      <c r="B220"/>
      <c r="C220"/>
      <c r="D220" s="649"/>
      <c r="E220"/>
      <c r="F220" s="649"/>
      <c r="G220"/>
      <c r="H220" s="649"/>
      <c r="I220"/>
      <c r="J220" s="649"/>
      <c r="K220"/>
      <c r="L220" s="649"/>
    </row>
    <row r="221" spans="2:12" x14ac:dyDescent="0.25">
      <c r="B221"/>
      <c r="C221"/>
      <c r="D221" s="649"/>
      <c r="E221"/>
      <c r="F221" s="649"/>
      <c r="G221"/>
      <c r="H221" s="649"/>
      <c r="I221"/>
      <c r="J221" s="649"/>
      <c r="K221"/>
      <c r="L221" s="649"/>
    </row>
    <row r="222" spans="2:12" x14ac:dyDescent="0.25">
      <c r="B222"/>
      <c r="C222"/>
      <c r="D222" s="649"/>
      <c r="E222"/>
      <c r="F222" s="649"/>
      <c r="G222"/>
      <c r="H222" s="649"/>
      <c r="I222"/>
      <c r="J222" s="649"/>
      <c r="K222"/>
      <c r="L222" s="649"/>
    </row>
    <row r="223" spans="2:12" x14ac:dyDescent="0.25">
      <c r="B223"/>
      <c r="C223"/>
      <c r="D223" s="649"/>
      <c r="E223"/>
      <c r="F223" s="649"/>
      <c r="G223"/>
      <c r="H223" s="649"/>
      <c r="I223"/>
      <c r="J223" s="649"/>
      <c r="K223"/>
      <c r="L223" s="649"/>
    </row>
    <row r="224" spans="2:12" x14ac:dyDescent="0.25">
      <c r="B224"/>
      <c r="C224"/>
      <c r="D224" s="649"/>
      <c r="E224"/>
      <c r="F224" s="649"/>
      <c r="G224"/>
      <c r="H224" s="649"/>
      <c r="I224"/>
      <c r="J224" s="649"/>
      <c r="K224"/>
      <c r="L224" s="649"/>
    </row>
    <row r="225" spans="2:12" x14ac:dyDescent="0.25">
      <c r="B225"/>
      <c r="C225"/>
      <c r="D225" s="649"/>
      <c r="E225"/>
      <c r="F225" s="649"/>
      <c r="G225"/>
      <c r="H225" s="649"/>
      <c r="I225"/>
      <c r="J225" s="649"/>
      <c r="K225"/>
      <c r="L225" s="649"/>
    </row>
    <row r="226" spans="2:12" x14ac:dyDescent="0.25">
      <c r="B226"/>
      <c r="C226"/>
      <c r="D226" s="649"/>
      <c r="E226"/>
      <c r="F226" s="649"/>
      <c r="G226"/>
      <c r="H226" s="649"/>
      <c r="I226"/>
      <c r="J226" s="649"/>
      <c r="K226"/>
      <c r="L226" s="649"/>
    </row>
    <row r="227" spans="2:12" x14ac:dyDescent="0.25">
      <c r="B227"/>
      <c r="C227"/>
      <c r="D227" s="649"/>
      <c r="E227"/>
      <c r="F227" s="649"/>
      <c r="G227"/>
      <c r="H227" s="649"/>
      <c r="I227"/>
      <c r="J227" s="649"/>
      <c r="K227"/>
      <c r="L227" s="649"/>
    </row>
    <row r="228" spans="2:12" x14ac:dyDescent="0.25">
      <c r="B228"/>
      <c r="C228"/>
      <c r="D228" s="649"/>
      <c r="E228"/>
      <c r="F228" s="649"/>
      <c r="G228"/>
      <c r="H228" s="649"/>
      <c r="I228"/>
      <c r="J228" s="649"/>
      <c r="K228"/>
      <c r="L228" s="649"/>
    </row>
    <row r="229" spans="2:12" x14ac:dyDescent="0.25">
      <c r="B229"/>
      <c r="C229"/>
      <c r="D229" s="649"/>
      <c r="E229"/>
      <c r="F229" s="649"/>
      <c r="G229"/>
      <c r="H229" s="649"/>
      <c r="I229"/>
      <c r="J229" s="649"/>
      <c r="K229"/>
      <c r="L229" s="649"/>
    </row>
    <row r="230" spans="2:12" x14ac:dyDescent="0.25">
      <c r="B230"/>
      <c r="C230"/>
      <c r="D230" s="649"/>
      <c r="E230"/>
      <c r="F230" s="649"/>
      <c r="G230"/>
      <c r="H230" s="649"/>
      <c r="I230"/>
      <c r="J230" s="649"/>
      <c r="K230"/>
      <c r="L230" s="649"/>
    </row>
    <row r="231" spans="2:12" x14ac:dyDescent="0.25">
      <c r="B231"/>
      <c r="C231"/>
      <c r="D231" s="649"/>
      <c r="E231"/>
      <c r="F231" s="649"/>
      <c r="G231"/>
      <c r="H231" s="649"/>
      <c r="I231"/>
      <c r="J231" s="649"/>
      <c r="K231"/>
      <c r="L231" s="649"/>
    </row>
    <row r="232" spans="2:12" x14ac:dyDescent="0.25">
      <c r="B232"/>
      <c r="C232"/>
      <c r="D232" s="649"/>
      <c r="E232"/>
      <c r="F232" s="649"/>
      <c r="G232"/>
      <c r="H232" s="649"/>
      <c r="I232"/>
      <c r="J232" s="649"/>
      <c r="K232"/>
      <c r="L232" s="649"/>
    </row>
    <row r="233" spans="2:12" x14ac:dyDescent="0.25">
      <c r="B233"/>
      <c r="C233"/>
      <c r="D233" s="649"/>
      <c r="E233"/>
      <c r="F233" s="649"/>
      <c r="G233"/>
      <c r="H233" s="649"/>
      <c r="I233"/>
      <c r="J233" s="649"/>
      <c r="K233"/>
      <c r="L233" s="649"/>
    </row>
    <row r="234" spans="2:12" x14ac:dyDescent="0.25">
      <c r="B234"/>
      <c r="C234"/>
      <c r="D234" s="649"/>
      <c r="E234"/>
      <c r="F234" s="649"/>
      <c r="G234"/>
      <c r="H234" s="649"/>
      <c r="I234"/>
      <c r="J234" s="649"/>
      <c r="K234"/>
      <c r="L234" s="649"/>
    </row>
    <row r="235" spans="2:12" x14ac:dyDescent="0.25">
      <c r="B235"/>
      <c r="C235"/>
      <c r="D235" s="649"/>
      <c r="E235"/>
      <c r="F235" s="649"/>
      <c r="G235"/>
      <c r="H235" s="649"/>
      <c r="I235"/>
      <c r="J235" s="649"/>
      <c r="K235"/>
      <c r="L235" s="649"/>
    </row>
    <row r="236" spans="2:12" x14ac:dyDescent="0.25">
      <c r="B236"/>
      <c r="C236"/>
      <c r="D236" s="649"/>
      <c r="E236"/>
      <c r="F236" s="649"/>
      <c r="G236"/>
      <c r="H236" s="649"/>
      <c r="I236"/>
      <c r="J236" s="649"/>
      <c r="K236"/>
      <c r="L236" s="649"/>
    </row>
    <row r="237" spans="2:12" x14ac:dyDescent="0.25">
      <c r="B237"/>
      <c r="C237"/>
      <c r="D237" s="649"/>
      <c r="E237"/>
      <c r="F237" s="649"/>
      <c r="G237"/>
      <c r="H237" s="649"/>
      <c r="I237"/>
      <c r="J237" s="649"/>
      <c r="K237"/>
      <c r="L237" s="649"/>
    </row>
    <row r="238" spans="2:12" x14ac:dyDescent="0.25">
      <c r="B238"/>
      <c r="C238"/>
      <c r="D238" s="649"/>
      <c r="E238"/>
      <c r="F238" s="649"/>
      <c r="G238"/>
      <c r="H238" s="649"/>
      <c r="I238"/>
      <c r="J238" s="649"/>
      <c r="K238"/>
      <c r="L238" s="649"/>
    </row>
    <row r="239" spans="2:12" x14ac:dyDescent="0.25">
      <c r="B239"/>
      <c r="C239"/>
      <c r="D239" s="649"/>
      <c r="E239"/>
      <c r="F239" s="649"/>
      <c r="G239"/>
      <c r="H239" s="649"/>
      <c r="I239"/>
      <c r="J239" s="649"/>
      <c r="K239"/>
      <c r="L239" s="649"/>
    </row>
    <row r="240" spans="2:12" x14ac:dyDescent="0.25">
      <c r="B240"/>
      <c r="C240"/>
      <c r="D240" s="649"/>
      <c r="E240"/>
      <c r="F240" s="649"/>
      <c r="G240"/>
      <c r="H240" s="649"/>
      <c r="I240"/>
      <c r="J240" s="649"/>
      <c r="K240"/>
      <c r="L240" s="649"/>
    </row>
    <row r="241" spans="2:12" x14ac:dyDescent="0.25">
      <c r="B241"/>
      <c r="C241"/>
      <c r="D241" s="649"/>
      <c r="E241"/>
      <c r="F241" s="649"/>
      <c r="G241"/>
      <c r="H241" s="649"/>
      <c r="I241"/>
      <c r="J241" s="649"/>
      <c r="K241"/>
      <c r="L241" s="649"/>
    </row>
    <row r="242" spans="2:12" x14ac:dyDescent="0.25">
      <c r="B242"/>
      <c r="C242"/>
      <c r="D242" s="649"/>
      <c r="E242"/>
      <c r="F242" s="649"/>
      <c r="G242"/>
      <c r="H242" s="649"/>
      <c r="I242"/>
      <c r="J242" s="649"/>
      <c r="K242"/>
      <c r="L242" s="649"/>
    </row>
    <row r="243" spans="2:12" x14ac:dyDescent="0.25">
      <c r="B243"/>
      <c r="C243"/>
      <c r="D243" s="649"/>
      <c r="E243"/>
      <c r="F243" s="649"/>
      <c r="G243"/>
      <c r="H243" s="649"/>
      <c r="I243"/>
      <c r="J243" s="649"/>
      <c r="K243"/>
      <c r="L243" s="649"/>
    </row>
    <row r="244" spans="2:12" x14ac:dyDescent="0.25">
      <c r="B244"/>
      <c r="C244"/>
      <c r="D244" s="649"/>
      <c r="E244"/>
      <c r="F244" s="649"/>
      <c r="G244"/>
      <c r="H244" s="649"/>
      <c r="I244"/>
      <c r="J244" s="649"/>
      <c r="K244"/>
      <c r="L244" s="649"/>
    </row>
    <row r="245" spans="2:12" x14ac:dyDescent="0.25">
      <c r="B245"/>
      <c r="C245"/>
      <c r="D245" s="649"/>
      <c r="E245"/>
      <c r="F245" s="649"/>
      <c r="G245"/>
      <c r="H245" s="649"/>
      <c r="I245"/>
      <c r="J245" s="649"/>
      <c r="K245"/>
      <c r="L245" s="649"/>
    </row>
    <row r="246" spans="2:12" x14ac:dyDescent="0.25">
      <c r="B246"/>
      <c r="C246"/>
      <c r="D246" s="649"/>
      <c r="E246"/>
      <c r="F246" s="649"/>
      <c r="G246"/>
      <c r="H246" s="649"/>
      <c r="I246"/>
      <c r="J246" s="649"/>
      <c r="K246"/>
      <c r="L246" s="649"/>
    </row>
    <row r="247" spans="2:12" x14ac:dyDescent="0.25">
      <c r="B247"/>
      <c r="C247"/>
      <c r="D247" s="649"/>
      <c r="E247"/>
      <c r="F247" s="649"/>
      <c r="G247"/>
      <c r="H247" s="649"/>
      <c r="I247"/>
      <c r="J247" s="649"/>
      <c r="K247"/>
      <c r="L247" s="649"/>
    </row>
    <row r="248" spans="2:12" x14ac:dyDescent="0.25">
      <c r="B248"/>
      <c r="C248"/>
      <c r="D248" s="649"/>
      <c r="E248"/>
      <c r="F248" s="649"/>
      <c r="G248"/>
      <c r="H248" s="649"/>
      <c r="I248"/>
      <c r="J248" s="649"/>
      <c r="K248"/>
      <c r="L248" s="649"/>
    </row>
    <row r="249" spans="2:12" x14ac:dyDescent="0.25">
      <c r="B249"/>
      <c r="C249"/>
      <c r="D249" s="649"/>
      <c r="E249"/>
      <c r="F249" s="649"/>
      <c r="G249"/>
      <c r="H249" s="649"/>
      <c r="I249"/>
      <c r="J249" s="649"/>
      <c r="K249"/>
      <c r="L249" s="649"/>
    </row>
    <row r="250" spans="2:12" x14ac:dyDescent="0.25">
      <c r="B250"/>
      <c r="C250"/>
      <c r="D250" s="649"/>
      <c r="E250"/>
      <c r="F250" s="649"/>
      <c r="G250"/>
      <c r="H250" s="649"/>
      <c r="I250"/>
      <c r="J250" s="649"/>
      <c r="K250"/>
      <c r="L250" s="649"/>
    </row>
    <row r="251" spans="2:12" x14ac:dyDescent="0.25">
      <c r="B251"/>
      <c r="C251"/>
      <c r="D251" s="649"/>
      <c r="E251"/>
      <c r="F251" s="649"/>
      <c r="G251"/>
      <c r="H251" s="649"/>
      <c r="I251"/>
      <c r="J251" s="649"/>
      <c r="K251"/>
      <c r="L251" s="649"/>
    </row>
    <row r="252" spans="2:12" x14ac:dyDescent="0.25">
      <c r="B252"/>
      <c r="C252"/>
      <c r="D252" s="649"/>
      <c r="E252"/>
      <c r="F252" s="649"/>
      <c r="G252"/>
      <c r="H252" s="649"/>
      <c r="I252"/>
      <c r="J252" s="649"/>
      <c r="K252"/>
      <c r="L252" s="649"/>
    </row>
    <row r="253" spans="2:12" x14ac:dyDescent="0.25">
      <c r="B253"/>
      <c r="C253"/>
      <c r="D253" s="649"/>
      <c r="E253"/>
      <c r="F253" s="649"/>
      <c r="G253"/>
      <c r="H253" s="649"/>
      <c r="I253"/>
      <c r="J253" s="649"/>
      <c r="K253"/>
      <c r="L253" s="649"/>
    </row>
    <row r="254" spans="2:12" x14ac:dyDescent="0.25">
      <c r="B254"/>
      <c r="C254"/>
      <c r="D254" s="649"/>
      <c r="E254"/>
      <c r="F254" s="649"/>
      <c r="G254"/>
      <c r="H254" s="649"/>
      <c r="I254"/>
      <c r="J254" s="649"/>
      <c r="K254"/>
      <c r="L254" s="649"/>
    </row>
    <row r="255" spans="2:12" x14ac:dyDescent="0.25">
      <c r="B255"/>
      <c r="C255"/>
      <c r="D255" s="649"/>
      <c r="E255"/>
      <c r="F255" s="649"/>
      <c r="G255"/>
      <c r="H255" s="649"/>
      <c r="I255"/>
      <c r="J255" s="649"/>
      <c r="K255"/>
      <c r="L255" s="649"/>
    </row>
    <row r="256" spans="2:12" x14ac:dyDescent="0.25">
      <c r="B256"/>
      <c r="C256"/>
      <c r="D256" s="649"/>
      <c r="E256"/>
      <c r="F256" s="649"/>
      <c r="G256"/>
      <c r="H256" s="649"/>
      <c r="I256"/>
      <c r="J256" s="649"/>
      <c r="K256"/>
      <c r="L256" s="649"/>
    </row>
    <row r="257" spans="2:12" x14ac:dyDescent="0.25">
      <c r="B257"/>
      <c r="C257"/>
      <c r="D257" s="649"/>
      <c r="E257"/>
      <c r="F257" s="649"/>
      <c r="G257"/>
      <c r="H257" s="649"/>
      <c r="I257"/>
      <c r="J257" s="649"/>
      <c r="K257"/>
      <c r="L257" s="649"/>
    </row>
    <row r="258" spans="2:12" x14ac:dyDescent="0.25">
      <c r="B258"/>
      <c r="C258"/>
      <c r="D258" s="649"/>
      <c r="E258"/>
      <c r="F258" s="649"/>
      <c r="G258"/>
      <c r="H258" s="649"/>
      <c r="I258"/>
      <c r="J258" s="649"/>
      <c r="K258"/>
      <c r="L258" s="649"/>
    </row>
    <row r="259" spans="2:12" x14ac:dyDescent="0.25">
      <c r="B259"/>
      <c r="C259"/>
      <c r="D259" s="649"/>
      <c r="E259"/>
      <c r="F259" s="649"/>
      <c r="G259"/>
      <c r="H259" s="649"/>
      <c r="I259"/>
      <c r="J259" s="649"/>
      <c r="K259"/>
      <c r="L259" s="649"/>
    </row>
    <row r="260" spans="2:12" x14ac:dyDescent="0.25">
      <c r="B260"/>
      <c r="C260"/>
      <c r="D260" s="649"/>
      <c r="E260"/>
      <c r="F260" s="649"/>
      <c r="G260"/>
      <c r="H260" s="649"/>
      <c r="I260"/>
      <c r="J260" s="649"/>
      <c r="K260"/>
      <c r="L260" s="649"/>
    </row>
    <row r="261" spans="2:12" x14ac:dyDescent="0.25">
      <c r="B261"/>
      <c r="C261"/>
      <c r="D261" s="649"/>
      <c r="E261"/>
      <c r="F261" s="649"/>
      <c r="G261"/>
      <c r="H261" s="649"/>
      <c r="I261"/>
      <c r="J261" s="649"/>
      <c r="K261"/>
      <c r="L261" s="649"/>
    </row>
    <row r="262" spans="2:12" x14ac:dyDescent="0.25">
      <c r="B262"/>
      <c r="C262"/>
      <c r="D262" s="649"/>
      <c r="E262"/>
      <c r="F262" s="649"/>
      <c r="G262"/>
      <c r="H262" s="649"/>
      <c r="I262"/>
      <c r="J262" s="649"/>
      <c r="K262"/>
      <c r="L262" s="649"/>
    </row>
    <row r="263" spans="2:12" x14ac:dyDescent="0.25">
      <c r="B263"/>
      <c r="C263"/>
      <c r="D263" s="649"/>
      <c r="E263"/>
      <c r="F263" s="649"/>
      <c r="G263"/>
      <c r="H263" s="649"/>
      <c r="I263"/>
      <c r="J263" s="649"/>
      <c r="K263"/>
      <c r="L263" s="649"/>
    </row>
    <row r="264" spans="2:12" x14ac:dyDescent="0.25">
      <c r="B264"/>
      <c r="C264"/>
      <c r="D264" s="649"/>
      <c r="E264"/>
      <c r="F264" s="649"/>
      <c r="G264"/>
      <c r="H264" s="649"/>
      <c r="I264"/>
      <c r="J264" s="649"/>
      <c r="K264"/>
      <c r="L264" s="649"/>
    </row>
    <row r="265" spans="2:12" x14ac:dyDescent="0.25">
      <c r="B265"/>
      <c r="C265"/>
      <c r="D265" s="649"/>
      <c r="E265"/>
      <c r="F265" s="649"/>
      <c r="G265"/>
      <c r="H265" s="649"/>
      <c r="I265"/>
      <c r="J265" s="649"/>
      <c r="K265"/>
      <c r="L265" s="649"/>
    </row>
    <row r="266" spans="2:12" x14ac:dyDescent="0.25">
      <c r="B266"/>
      <c r="C266"/>
      <c r="D266" s="649"/>
      <c r="E266"/>
      <c r="F266" s="649"/>
      <c r="G266"/>
      <c r="H266" s="649"/>
      <c r="I266"/>
      <c r="J266" s="649"/>
      <c r="K266"/>
      <c r="L266" s="649"/>
    </row>
    <row r="267" spans="2:12" x14ac:dyDescent="0.25">
      <c r="B267"/>
      <c r="C267"/>
      <c r="D267" s="649"/>
      <c r="E267"/>
      <c r="F267" s="649"/>
      <c r="G267"/>
      <c r="H267" s="649"/>
      <c r="I267"/>
      <c r="J267" s="649"/>
      <c r="K267"/>
      <c r="L267" s="649"/>
    </row>
    <row r="268" spans="2:12" x14ac:dyDescent="0.25">
      <c r="B268"/>
      <c r="C268"/>
      <c r="D268" s="649"/>
      <c r="E268"/>
      <c r="F268" s="649"/>
      <c r="G268"/>
      <c r="H268" s="649"/>
      <c r="I268"/>
      <c r="J268" s="649"/>
      <c r="K268"/>
      <c r="L268" s="649"/>
    </row>
    <row r="269" spans="2:12" x14ac:dyDescent="0.25">
      <c r="B269"/>
      <c r="C269"/>
      <c r="D269" s="649"/>
      <c r="E269"/>
      <c r="F269" s="649"/>
      <c r="G269"/>
      <c r="H269" s="649"/>
      <c r="I269"/>
      <c r="J269" s="649"/>
      <c r="K269"/>
      <c r="L269" s="649"/>
    </row>
    <row r="270" spans="2:12" x14ac:dyDescent="0.25">
      <c r="B270"/>
      <c r="C270"/>
      <c r="D270" s="649"/>
      <c r="E270"/>
      <c r="F270" s="649"/>
      <c r="G270"/>
      <c r="H270" s="649"/>
      <c r="I270"/>
      <c r="J270" s="649"/>
      <c r="K270"/>
      <c r="L270" s="649"/>
    </row>
    <row r="271" spans="2:12" x14ac:dyDescent="0.25">
      <c r="B271"/>
      <c r="C271"/>
      <c r="D271" s="649"/>
      <c r="E271"/>
      <c r="F271" s="649"/>
      <c r="G271"/>
      <c r="H271" s="649"/>
      <c r="I271"/>
      <c r="J271" s="649"/>
      <c r="K271"/>
      <c r="L271" s="649"/>
    </row>
    <row r="272" spans="2:12" x14ac:dyDescent="0.25">
      <c r="B272"/>
      <c r="C272"/>
      <c r="D272" s="649"/>
      <c r="E272"/>
      <c r="F272" s="649"/>
      <c r="G272"/>
      <c r="H272" s="649"/>
      <c r="I272"/>
      <c r="J272" s="649"/>
      <c r="K272"/>
      <c r="L272" s="649"/>
    </row>
    <row r="273" spans="2:12" x14ac:dyDescent="0.25">
      <c r="B273"/>
      <c r="C273"/>
      <c r="D273" s="649"/>
      <c r="E273"/>
      <c r="F273" s="649"/>
      <c r="G273"/>
      <c r="H273" s="649"/>
      <c r="I273"/>
      <c r="J273" s="649"/>
      <c r="K273"/>
      <c r="L273" s="649"/>
    </row>
    <row r="274" spans="2:12" x14ac:dyDescent="0.25">
      <c r="B274"/>
      <c r="C274"/>
      <c r="D274" s="649"/>
      <c r="E274"/>
      <c r="F274" s="649"/>
      <c r="G274"/>
      <c r="H274" s="649"/>
      <c r="I274"/>
      <c r="J274" s="649"/>
      <c r="K274"/>
      <c r="L274" s="649"/>
    </row>
    <row r="275" spans="2:12" x14ac:dyDescent="0.25">
      <c r="B275"/>
      <c r="C275"/>
      <c r="D275" s="649"/>
      <c r="E275"/>
      <c r="F275" s="649"/>
      <c r="G275"/>
      <c r="H275" s="649"/>
      <c r="I275"/>
      <c r="J275" s="649"/>
      <c r="K275"/>
      <c r="L275" s="649"/>
    </row>
    <row r="276" spans="2:12" x14ac:dyDescent="0.25">
      <c r="B276"/>
      <c r="C276"/>
      <c r="D276" s="649"/>
      <c r="E276"/>
      <c r="F276" s="649"/>
      <c r="G276"/>
      <c r="H276" s="649"/>
      <c r="I276"/>
      <c r="J276" s="649"/>
      <c r="K276"/>
      <c r="L276" s="649"/>
    </row>
    <row r="277" spans="2:12" x14ac:dyDescent="0.25">
      <c r="B277"/>
      <c r="C277"/>
      <c r="D277" s="649"/>
      <c r="E277"/>
      <c r="F277" s="649"/>
      <c r="G277"/>
      <c r="H277" s="649"/>
      <c r="I277"/>
      <c r="J277" s="649"/>
      <c r="K277"/>
      <c r="L277" s="649"/>
    </row>
    <row r="278" spans="2:12" x14ac:dyDescent="0.25">
      <c r="B278"/>
      <c r="C278"/>
      <c r="D278" s="649"/>
      <c r="E278"/>
      <c r="F278" s="649"/>
      <c r="G278"/>
      <c r="H278" s="649"/>
      <c r="I278"/>
      <c r="J278" s="649"/>
      <c r="K278"/>
      <c r="L278" s="649"/>
    </row>
    <row r="279" spans="2:12" x14ac:dyDescent="0.25">
      <c r="B279"/>
      <c r="C279"/>
      <c r="D279" s="649"/>
      <c r="E279"/>
      <c r="F279" s="649"/>
      <c r="G279"/>
      <c r="H279" s="649"/>
      <c r="I279"/>
      <c r="J279" s="649"/>
      <c r="K279"/>
      <c r="L279" s="649"/>
    </row>
    <row r="280" spans="2:12" x14ac:dyDescent="0.25">
      <c r="B280"/>
      <c r="C280"/>
      <c r="D280" s="649"/>
      <c r="E280"/>
      <c r="F280" s="649"/>
      <c r="G280"/>
      <c r="H280" s="649"/>
      <c r="I280"/>
      <c r="J280" s="649"/>
      <c r="K280"/>
      <c r="L280" s="649"/>
    </row>
    <row r="281" spans="2:12" x14ac:dyDescent="0.25">
      <c r="B281"/>
      <c r="C281"/>
      <c r="D281" s="649"/>
      <c r="E281"/>
      <c r="F281" s="649"/>
      <c r="G281"/>
      <c r="H281" s="649"/>
      <c r="I281"/>
      <c r="J281" s="649"/>
      <c r="K281"/>
      <c r="L281" s="649"/>
    </row>
    <row r="282" spans="2:12" x14ac:dyDescent="0.25">
      <c r="B282"/>
      <c r="C282"/>
      <c r="D282" s="649"/>
      <c r="E282"/>
      <c r="F282" s="649"/>
      <c r="G282"/>
      <c r="H282" s="649"/>
      <c r="I282"/>
      <c r="J282" s="649"/>
      <c r="K282"/>
      <c r="L282" s="649"/>
    </row>
    <row r="283" spans="2:12" x14ac:dyDescent="0.25">
      <c r="B283"/>
      <c r="C283"/>
      <c r="D283" s="649"/>
      <c r="E283"/>
      <c r="F283" s="649"/>
      <c r="G283"/>
      <c r="H283" s="649"/>
      <c r="I283"/>
      <c r="J283" s="649"/>
      <c r="K283"/>
      <c r="L283" s="649"/>
    </row>
    <row r="284" spans="2:12" x14ac:dyDescent="0.25">
      <c r="B284"/>
      <c r="C284"/>
      <c r="D284" s="649"/>
      <c r="E284"/>
      <c r="F284" s="649"/>
      <c r="G284"/>
      <c r="H284" s="649"/>
      <c r="I284"/>
      <c r="J284" s="649"/>
      <c r="K284"/>
      <c r="L284" s="649"/>
    </row>
    <row r="285" spans="2:12" x14ac:dyDescent="0.25">
      <c r="B285"/>
      <c r="C285"/>
      <c r="D285" s="649"/>
      <c r="E285"/>
      <c r="F285" s="649"/>
      <c r="G285"/>
      <c r="H285" s="649"/>
      <c r="I285"/>
      <c r="J285" s="649"/>
      <c r="K285"/>
      <c r="L285" s="649"/>
    </row>
    <row r="286" spans="2:12" x14ac:dyDescent="0.25">
      <c r="B286"/>
      <c r="C286"/>
      <c r="D286" s="649"/>
      <c r="E286"/>
      <c r="F286" s="649"/>
      <c r="G286"/>
      <c r="H286" s="649"/>
      <c r="I286"/>
      <c r="J286" s="649"/>
      <c r="K286"/>
      <c r="L286" s="649"/>
    </row>
    <row r="287" spans="2:12" x14ac:dyDescent="0.25">
      <c r="B287"/>
      <c r="C287"/>
      <c r="D287" s="649"/>
      <c r="E287"/>
      <c r="F287" s="649"/>
      <c r="G287"/>
      <c r="H287" s="649"/>
      <c r="I287"/>
      <c r="J287" s="649"/>
      <c r="K287"/>
      <c r="L287" s="649"/>
    </row>
    <row r="288" spans="2:12" x14ac:dyDescent="0.25">
      <c r="B288"/>
      <c r="C288"/>
      <c r="D288" s="649"/>
      <c r="E288"/>
      <c r="F288" s="649"/>
      <c r="G288"/>
      <c r="H288" s="649"/>
      <c r="I288"/>
      <c r="J288" s="649"/>
      <c r="K288"/>
      <c r="L288" s="649"/>
    </row>
    <row r="289" spans="2:12" x14ac:dyDescent="0.25">
      <c r="B289"/>
      <c r="C289"/>
      <c r="D289" s="649"/>
      <c r="E289"/>
      <c r="F289" s="649"/>
      <c r="G289"/>
      <c r="H289" s="649"/>
      <c r="I289"/>
      <c r="J289" s="649"/>
      <c r="K289"/>
      <c r="L289" s="649"/>
    </row>
    <row r="290" spans="2:12" x14ac:dyDescent="0.25">
      <c r="B290"/>
      <c r="C290"/>
      <c r="D290" s="649"/>
      <c r="E290"/>
      <c r="F290" s="649"/>
      <c r="G290"/>
      <c r="H290" s="649"/>
      <c r="I290"/>
      <c r="J290" s="649"/>
      <c r="K290"/>
      <c r="L290" s="649"/>
    </row>
    <row r="291" spans="2:12" x14ac:dyDescent="0.25">
      <c r="B291"/>
      <c r="C291"/>
      <c r="D291" s="649"/>
      <c r="E291"/>
      <c r="F291" s="649"/>
      <c r="G291"/>
      <c r="H291" s="649"/>
      <c r="I291"/>
      <c r="J291" s="649"/>
      <c r="K291"/>
      <c r="L291" s="649"/>
    </row>
    <row r="292" spans="2:12" x14ac:dyDescent="0.25">
      <c r="B292"/>
      <c r="C292"/>
      <c r="D292" s="649"/>
      <c r="E292"/>
      <c r="F292" s="649"/>
      <c r="G292"/>
      <c r="H292" s="649"/>
      <c r="I292"/>
      <c r="J292" s="649"/>
      <c r="K292"/>
      <c r="L292" s="649"/>
    </row>
    <row r="293" spans="2:12" x14ac:dyDescent="0.25">
      <c r="B293"/>
      <c r="C293"/>
      <c r="D293" s="649"/>
      <c r="E293"/>
      <c r="F293" s="649"/>
      <c r="G293"/>
      <c r="H293" s="649"/>
      <c r="I293"/>
      <c r="J293" s="649"/>
      <c r="K293"/>
      <c r="L293" s="649"/>
    </row>
    <row r="294" spans="2:12" x14ac:dyDescent="0.25">
      <c r="B294"/>
      <c r="C294"/>
      <c r="D294" s="649"/>
      <c r="E294"/>
      <c r="F294" s="649"/>
      <c r="G294"/>
      <c r="H294" s="649"/>
      <c r="I294"/>
      <c r="J294" s="649"/>
      <c r="K294"/>
      <c r="L294" s="649"/>
    </row>
    <row r="295" spans="2:12" x14ac:dyDescent="0.25">
      <c r="B295"/>
      <c r="C295"/>
      <c r="D295" s="649"/>
      <c r="E295"/>
      <c r="F295" s="649"/>
      <c r="G295"/>
      <c r="H295" s="649"/>
      <c r="I295"/>
      <c r="J295" s="649"/>
      <c r="K295"/>
      <c r="L295" s="649"/>
    </row>
    <row r="296" spans="2:12" x14ac:dyDescent="0.25">
      <c r="B296"/>
      <c r="C296"/>
      <c r="D296" s="649"/>
      <c r="E296"/>
      <c r="F296" s="649"/>
      <c r="G296"/>
      <c r="H296" s="649"/>
      <c r="I296"/>
      <c r="J296" s="649"/>
      <c r="K296"/>
      <c r="L296" s="649"/>
    </row>
    <row r="297" spans="2:12" x14ac:dyDescent="0.25">
      <c r="B297"/>
      <c r="C297"/>
      <c r="D297" s="649"/>
      <c r="E297"/>
      <c r="F297" s="649"/>
      <c r="G297"/>
      <c r="H297" s="649"/>
      <c r="I297"/>
      <c r="J297" s="649"/>
      <c r="K297"/>
      <c r="L297" s="649"/>
    </row>
    <row r="298" spans="2:12" x14ac:dyDescent="0.25">
      <c r="B298"/>
      <c r="C298"/>
      <c r="D298" s="649"/>
      <c r="E298"/>
      <c r="F298" s="649"/>
      <c r="G298"/>
      <c r="H298" s="649"/>
      <c r="I298"/>
      <c r="J298" s="649"/>
      <c r="K298"/>
      <c r="L298" s="649"/>
    </row>
    <row r="299" spans="2:12" x14ac:dyDescent="0.25">
      <c r="B299"/>
      <c r="C299"/>
      <c r="D299" s="649"/>
      <c r="E299"/>
      <c r="F299" s="649"/>
      <c r="G299"/>
      <c r="H299" s="649"/>
      <c r="I299"/>
      <c r="J299" s="649"/>
      <c r="K299"/>
      <c r="L299" s="649"/>
    </row>
    <row r="300" spans="2:12" x14ac:dyDescent="0.25">
      <c r="B300"/>
      <c r="C300"/>
      <c r="D300" s="649"/>
      <c r="E300"/>
      <c r="F300" s="649"/>
      <c r="G300"/>
      <c r="H300" s="649"/>
      <c r="I300"/>
      <c r="J300" s="649"/>
      <c r="K300"/>
      <c r="L300" s="649"/>
    </row>
    <row r="301" spans="2:12" x14ac:dyDescent="0.25">
      <c r="B301"/>
      <c r="C301"/>
      <c r="D301" s="649"/>
      <c r="E301"/>
      <c r="F301" s="649"/>
      <c r="G301"/>
      <c r="H301" s="649"/>
      <c r="I301"/>
      <c r="J301" s="649"/>
      <c r="K301"/>
      <c r="L301" s="649"/>
    </row>
    <row r="302" spans="2:12" x14ac:dyDescent="0.25">
      <c r="B302"/>
      <c r="C302"/>
      <c r="D302" s="649"/>
      <c r="E302"/>
      <c r="F302" s="649"/>
      <c r="G302"/>
      <c r="H302" s="649"/>
      <c r="I302"/>
      <c r="J302" s="649"/>
      <c r="K302"/>
      <c r="L302" s="649"/>
    </row>
    <row r="303" spans="2:12" x14ac:dyDescent="0.25">
      <c r="B303"/>
      <c r="C303"/>
      <c r="D303" s="649"/>
      <c r="E303"/>
      <c r="F303" s="649"/>
      <c r="G303"/>
      <c r="H303" s="649"/>
      <c r="I303"/>
      <c r="J303" s="649"/>
      <c r="K303"/>
      <c r="L303" s="649"/>
    </row>
    <row r="304" spans="2:12" x14ac:dyDescent="0.25">
      <c r="B304"/>
      <c r="C304"/>
      <c r="D304" s="649"/>
      <c r="E304"/>
      <c r="F304" s="649"/>
      <c r="G304"/>
      <c r="H304" s="649"/>
      <c r="I304"/>
      <c r="J304" s="649"/>
      <c r="K304"/>
      <c r="L304" s="649"/>
    </row>
    <row r="305" spans="2:12" x14ac:dyDescent="0.25">
      <c r="B305"/>
      <c r="C305"/>
      <c r="D305" s="649"/>
      <c r="E305"/>
      <c r="F305" s="649"/>
      <c r="G305"/>
      <c r="H305" s="649"/>
      <c r="I305"/>
      <c r="J305" s="649"/>
      <c r="K305"/>
      <c r="L305" s="649"/>
    </row>
    <row r="306" spans="2:12" x14ac:dyDescent="0.25">
      <c r="B306"/>
      <c r="C306"/>
      <c r="D306" s="649"/>
      <c r="E306"/>
      <c r="F306" s="649"/>
      <c r="G306"/>
      <c r="H306" s="649"/>
      <c r="I306"/>
      <c r="J306" s="649"/>
      <c r="K306"/>
      <c r="L306" s="649"/>
    </row>
    <row r="307" spans="2:12" x14ac:dyDescent="0.25">
      <c r="B307"/>
      <c r="C307"/>
      <c r="D307" s="649"/>
      <c r="E307"/>
      <c r="F307" s="649"/>
      <c r="G307"/>
      <c r="H307" s="649"/>
      <c r="I307"/>
      <c r="J307" s="649"/>
      <c r="K307"/>
      <c r="L307" s="649"/>
    </row>
    <row r="308" spans="2:12" x14ac:dyDescent="0.25">
      <c r="B308"/>
      <c r="C308"/>
      <c r="D308" s="649"/>
      <c r="E308"/>
      <c r="F308" s="649"/>
      <c r="G308"/>
      <c r="H308" s="649"/>
      <c r="I308"/>
      <c r="J308" s="649"/>
      <c r="K308"/>
      <c r="L308" s="649"/>
    </row>
    <row r="309" spans="2:12" x14ac:dyDescent="0.25">
      <c r="B309"/>
      <c r="C309"/>
      <c r="D309" s="649"/>
      <c r="E309"/>
      <c r="F309" s="649"/>
      <c r="G309"/>
      <c r="H309" s="649"/>
      <c r="I309"/>
      <c r="J309" s="649"/>
      <c r="K309"/>
      <c r="L309" s="649"/>
    </row>
    <row r="310" spans="2:12" x14ac:dyDescent="0.25">
      <c r="B310"/>
      <c r="C310"/>
      <c r="D310" s="649"/>
      <c r="E310"/>
      <c r="F310" s="649"/>
      <c r="G310"/>
      <c r="H310" s="649"/>
      <c r="I310"/>
      <c r="J310" s="649"/>
      <c r="K310"/>
      <c r="L310" s="649"/>
    </row>
    <row r="311" spans="2:12" x14ac:dyDescent="0.25">
      <c r="B311"/>
      <c r="C311"/>
      <c r="D311" s="649"/>
      <c r="E311"/>
      <c r="F311" s="649"/>
      <c r="G311"/>
      <c r="H311" s="649"/>
      <c r="I311"/>
      <c r="J311" s="649"/>
      <c r="K311"/>
      <c r="L311" s="649"/>
    </row>
    <row r="312" spans="2:12" x14ac:dyDescent="0.25">
      <c r="B312"/>
      <c r="C312"/>
      <c r="D312" s="649"/>
      <c r="E312"/>
      <c r="F312" s="649"/>
      <c r="G312"/>
      <c r="H312" s="649"/>
      <c r="I312"/>
      <c r="J312" s="649"/>
      <c r="K312"/>
      <c r="L312" s="649"/>
    </row>
    <row r="313" spans="2:12" x14ac:dyDescent="0.25">
      <c r="B313"/>
      <c r="C313"/>
      <c r="D313" s="649"/>
      <c r="E313"/>
      <c r="F313" s="649"/>
      <c r="G313"/>
      <c r="H313" s="649"/>
      <c r="I313"/>
      <c r="J313" s="649"/>
      <c r="K313"/>
      <c r="L313" s="649"/>
    </row>
    <row r="314" spans="2:12" x14ac:dyDescent="0.25">
      <c r="B314"/>
      <c r="C314"/>
      <c r="D314" s="649"/>
      <c r="E314"/>
      <c r="F314" s="649"/>
      <c r="G314"/>
      <c r="H314" s="649"/>
      <c r="I314"/>
      <c r="J314" s="649"/>
      <c r="K314"/>
      <c r="L314" s="649"/>
    </row>
    <row r="315" spans="2:12" x14ac:dyDescent="0.25">
      <c r="B315"/>
      <c r="C315"/>
      <c r="D315" s="649"/>
      <c r="E315"/>
      <c r="F315" s="649"/>
      <c r="G315"/>
      <c r="H315" s="649"/>
      <c r="I315"/>
      <c r="J315" s="649"/>
      <c r="K315"/>
      <c r="L315" s="649"/>
    </row>
    <row r="316" spans="2:12" x14ac:dyDescent="0.25">
      <c r="B316"/>
      <c r="C316"/>
      <c r="D316" s="649"/>
      <c r="E316"/>
      <c r="F316" s="649"/>
      <c r="G316"/>
      <c r="H316" s="649"/>
      <c r="I316"/>
      <c r="J316" s="649"/>
      <c r="K316"/>
      <c r="L316" s="649"/>
    </row>
    <row r="317" spans="2:12" x14ac:dyDescent="0.25">
      <c r="B317"/>
      <c r="C317"/>
      <c r="D317" s="649"/>
      <c r="E317"/>
      <c r="F317" s="649"/>
      <c r="G317"/>
      <c r="H317" s="649"/>
      <c r="I317"/>
      <c r="J317" s="649"/>
      <c r="K317"/>
      <c r="L317" s="649"/>
    </row>
    <row r="318" spans="2:12" x14ac:dyDescent="0.25">
      <c r="B318"/>
      <c r="C318"/>
      <c r="D318" s="649"/>
      <c r="E318"/>
      <c r="F318" s="649"/>
      <c r="G318"/>
      <c r="H318" s="649"/>
      <c r="I318"/>
      <c r="J318" s="649"/>
      <c r="K318"/>
      <c r="L318" s="649"/>
    </row>
    <row r="319" spans="2:12" x14ac:dyDescent="0.25">
      <c r="B319"/>
      <c r="C319"/>
      <c r="D319" s="649"/>
      <c r="E319"/>
      <c r="F319" s="649"/>
      <c r="G319"/>
      <c r="H319" s="649"/>
      <c r="I319"/>
      <c r="J319" s="649"/>
      <c r="K319"/>
      <c r="L319" s="649"/>
    </row>
    <row r="320" spans="2:12" x14ac:dyDescent="0.25">
      <c r="B320"/>
      <c r="C320"/>
      <c r="D320" s="649"/>
      <c r="E320"/>
      <c r="F320" s="649"/>
      <c r="G320"/>
      <c r="H320" s="649"/>
      <c r="I320"/>
      <c r="J320" s="649"/>
      <c r="K320"/>
      <c r="L320" s="649"/>
    </row>
    <row r="321" spans="2:12" x14ac:dyDescent="0.25">
      <c r="B321"/>
      <c r="C321"/>
      <c r="D321" s="649"/>
      <c r="E321"/>
      <c r="F321" s="649"/>
      <c r="G321"/>
      <c r="H321" s="649"/>
      <c r="I321"/>
      <c r="J321" s="649"/>
      <c r="K321"/>
      <c r="L321" s="649"/>
    </row>
    <row r="322" spans="2:12" x14ac:dyDescent="0.25">
      <c r="B322"/>
      <c r="C322"/>
      <c r="D322" s="649"/>
      <c r="E322"/>
      <c r="F322" s="649"/>
      <c r="G322"/>
      <c r="H322" s="649"/>
      <c r="I322"/>
      <c r="J322" s="649"/>
      <c r="K322"/>
      <c r="L322" s="649"/>
    </row>
    <row r="323" spans="2:12" x14ac:dyDescent="0.25">
      <c r="B323"/>
      <c r="C323"/>
      <c r="D323" s="649"/>
      <c r="E323"/>
      <c r="F323" s="649"/>
      <c r="G323"/>
      <c r="H323" s="649"/>
      <c r="I323"/>
      <c r="J323" s="649"/>
      <c r="K323"/>
      <c r="L323" s="649"/>
    </row>
    <row r="324" spans="2:12" x14ac:dyDescent="0.25">
      <c r="B324"/>
      <c r="C324"/>
      <c r="D324" s="649"/>
      <c r="E324"/>
      <c r="F324" s="649"/>
      <c r="G324"/>
      <c r="H324" s="649"/>
      <c r="I324"/>
      <c r="J324" s="649"/>
      <c r="K324"/>
      <c r="L324" s="649"/>
    </row>
    <row r="325" spans="2:12" x14ac:dyDescent="0.25">
      <c r="B325"/>
      <c r="C325"/>
      <c r="D325" s="649"/>
      <c r="E325"/>
      <c r="F325" s="649"/>
      <c r="G325"/>
      <c r="H325" s="649"/>
      <c r="I325"/>
      <c r="J325" s="649"/>
      <c r="K325"/>
      <c r="L325" s="649"/>
    </row>
    <row r="326" spans="2:12" x14ac:dyDescent="0.25">
      <c r="B326"/>
      <c r="C326"/>
      <c r="D326" s="649"/>
      <c r="E326"/>
      <c r="F326" s="649"/>
      <c r="G326"/>
      <c r="H326" s="649"/>
      <c r="I326"/>
      <c r="J326" s="649"/>
      <c r="K326"/>
      <c r="L326" s="649"/>
    </row>
    <row r="327" spans="2:12" x14ac:dyDescent="0.25">
      <c r="B327"/>
      <c r="C327"/>
      <c r="D327" s="649"/>
      <c r="E327"/>
      <c r="F327" s="649"/>
      <c r="G327"/>
      <c r="H327" s="649"/>
      <c r="I327"/>
      <c r="J327" s="649"/>
      <c r="K327"/>
      <c r="L327" s="649"/>
    </row>
    <row r="328" spans="2:12" x14ac:dyDescent="0.25">
      <c r="B328"/>
      <c r="C328"/>
      <c r="D328" s="649"/>
      <c r="E328"/>
      <c r="F328" s="649"/>
      <c r="G328"/>
      <c r="H328" s="649"/>
      <c r="I328"/>
      <c r="J328" s="649"/>
      <c r="K328"/>
      <c r="L328" s="649"/>
    </row>
    <row r="329" spans="2:12" x14ac:dyDescent="0.25">
      <c r="B329"/>
      <c r="C329"/>
      <c r="D329" s="649"/>
      <c r="E329"/>
      <c r="F329" s="649"/>
      <c r="G329"/>
      <c r="H329" s="649"/>
      <c r="I329"/>
      <c r="J329" s="649"/>
      <c r="K329"/>
      <c r="L329" s="649"/>
    </row>
    <row r="330" spans="2:12" x14ac:dyDescent="0.25">
      <c r="B330"/>
      <c r="C330"/>
      <c r="D330" s="649"/>
      <c r="E330"/>
      <c r="F330" s="649"/>
      <c r="G330"/>
      <c r="H330" s="649"/>
      <c r="I330"/>
      <c r="J330" s="649"/>
      <c r="K330"/>
      <c r="L330" s="649"/>
    </row>
    <row r="331" spans="2:12" x14ac:dyDescent="0.25">
      <c r="B331"/>
      <c r="C331"/>
      <c r="D331" s="649"/>
      <c r="E331"/>
      <c r="F331" s="649"/>
      <c r="G331"/>
      <c r="H331" s="649"/>
      <c r="I331"/>
      <c r="J331" s="649"/>
      <c r="K331"/>
      <c r="L331" s="649"/>
    </row>
    <row r="332" spans="2:12" x14ac:dyDescent="0.25">
      <c r="B332"/>
      <c r="C332"/>
      <c r="D332" s="649"/>
      <c r="E332"/>
      <c r="F332" s="649"/>
      <c r="G332"/>
      <c r="H332" s="649"/>
      <c r="I332"/>
      <c r="J332" s="649"/>
      <c r="K332"/>
      <c r="L332" s="649"/>
    </row>
    <row r="333" spans="2:12" x14ac:dyDescent="0.25">
      <c r="B333"/>
      <c r="C333"/>
      <c r="D333" s="649"/>
      <c r="E333"/>
      <c r="F333" s="649"/>
      <c r="G333"/>
      <c r="H333" s="649"/>
      <c r="I333"/>
      <c r="J333" s="649"/>
      <c r="K333"/>
      <c r="L333" s="649"/>
    </row>
    <row r="334" spans="2:12" x14ac:dyDescent="0.25">
      <c r="B334"/>
      <c r="C334"/>
      <c r="D334" s="649"/>
      <c r="E334"/>
      <c r="F334" s="649"/>
      <c r="G334"/>
      <c r="H334" s="649"/>
      <c r="I334"/>
      <c r="J334" s="649"/>
      <c r="K334"/>
      <c r="L334" s="649"/>
    </row>
    <row r="335" spans="2:12" x14ac:dyDescent="0.25">
      <c r="B335"/>
      <c r="C335"/>
      <c r="D335" s="649"/>
      <c r="E335"/>
      <c r="F335" s="649"/>
      <c r="G335"/>
      <c r="H335" s="649"/>
      <c r="I335"/>
      <c r="J335" s="649"/>
      <c r="K335"/>
      <c r="L335" s="649"/>
    </row>
    <row r="336" spans="2:12" x14ac:dyDescent="0.25">
      <c r="B336"/>
      <c r="C336"/>
      <c r="D336" s="649"/>
      <c r="E336"/>
      <c r="F336" s="649"/>
      <c r="G336"/>
      <c r="H336" s="649"/>
      <c r="I336"/>
      <c r="J336" s="649"/>
      <c r="K336"/>
      <c r="L336" s="649"/>
    </row>
    <row r="337" spans="2:12" x14ac:dyDescent="0.25">
      <c r="B337"/>
      <c r="C337"/>
      <c r="D337" s="649"/>
      <c r="E337"/>
      <c r="F337" s="649"/>
      <c r="G337"/>
      <c r="H337" s="649"/>
      <c r="I337"/>
      <c r="J337" s="649"/>
      <c r="K337"/>
      <c r="L337" s="649"/>
    </row>
    <row r="338" spans="2:12" x14ac:dyDescent="0.25">
      <c r="B338"/>
      <c r="C338"/>
      <c r="D338" s="649"/>
      <c r="E338"/>
      <c r="F338" s="649"/>
      <c r="G338"/>
      <c r="H338" s="649"/>
      <c r="I338"/>
      <c r="J338" s="649"/>
      <c r="K338"/>
      <c r="L338" s="649"/>
    </row>
    <row r="339" spans="2:12" x14ac:dyDescent="0.25">
      <c r="B339"/>
      <c r="C339"/>
      <c r="D339" s="649"/>
      <c r="E339"/>
      <c r="F339" s="649"/>
      <c r="G339"/>
      <c r="H339" s="649"/>
      <c r="I339"/>
      <c r="J339" s="649"/>
      <c r="K339"/>
      <c r="L339" s="649"/>
    </row>
    <row r="340" spans="2:12" x14ac:dyDescent="0.25">
      <c r="B340"/>
      <c r="C340"/>
      <c r="D340" s="649"/>
      <c r="E340"/>
      <c r="F340" s="649"/>
      <c r="G340"/>
      <c r="H340" s="649"/>
      <c r="I340"/>
      <c r="J340" s="649"/>
      <c r="K340"/>
      <c r="L340" s="649"/>
    </row>
    <row r="341" spans="2:12" x14ac:dyDescent="0.25">
      <c r="B341"/>
      <c r="C341"/>
      <c r="D341" s="649"/>
      <c r="E341"/>
      <c r="F341" s="649"/>
      <c r="G341"/>
      <c r="H341" s="649"/>
      <c r="I341"/>
      <c r="J341" s="649"/>
      <c r="K341"/>
      <c r="L341" s="649"/>
    </row>
    <row r="342" spans="2:12" x14ac:dyDescent="0.25">
      <c r="B342"/>
      <c r="C342"/>
      <c r="D342" s="649"/>
      <c r="E342"/>
      <c r="F342" s="649"/>
      <c r="G342"/>
      <c r="H342" s="649"/>
      <c r="I342"/>
      <c r="J342" s="649"/>
      <c r="K342"/>
      <c r="L342" s="649"/>
    </row>
    <row r="343" spans="2:12" x14ac:dyDescent="0.25">
      <c r="B343"/>
      <c r="C343"/>
      <c r="D343" s="649"/>
      <c r="E343"/>
      <c r="F343" s="649"/>
      <c r="G343"/>
      <c r="H343" s="649"/>
      <c r="I343"/>
      <c r="J343" s="649"/>
      <c r="K343"/>
      <c r="L343" s="649"/>
    </row>
    <row r="344" spans="2:12" x14ac:dyDescent="0.25">
      <c r="B344"/>
      <c r="C344"/>
      <c r="D344" s="649"/>
      <c r="E344"/>
      <c r="F344" s="649"/>
      <c r="G344"/>
      <c r="H344" s="649"/>
      <c r="I344"/>
      <c r="J344" s="649"/>
      <c r="K344"/>
      <c r="L344" s="649"/>
    </row>
    <row r="345" spans="2:12" x14ac:dyDescent="0.25">
      <c r="B345"/>
      <c r="C345"/>
      <c r="D345" s="649"/>
      <c r="E345"/>
      <c r="F345" s="649"/>
      <c r="G345"/>
      <c r="H345" s="649"/>
      <c r="I345"/>
      <c r="J345" s="649"/>
      <c r="K345"/>
      <c r="L345" s="649"/>
    </row>
    <row r="346" spans="2:12" x14ac:dyDescent="0.25">
      <c r="B346"/>
      <c r="C346"/>
      <c r="D346" s="649"/>
      <c r="E346"/>
      <c r="F346" s="649"/>
      <c r="G346"/>
      <c r="H346" s="649"/>
      <c r="I346"/>
      <c r="J346" s="649"/>
      <c r="K346"/>
      <c r="L346" s="649"/>
    </row>
    <row r="347" spans="2:12" x14ac:dyDescent="0.25">
      <c r="B347"/>
      <c r="C347"/>
      <c r="D347" s="649"/>
      <c r="E347"/>
      <c r="F347" s="649"/>
      <c r="G347"/>
      <c r="H347" s="649"/>
      <c r="I347"/>
      <c r="J347" s="649"/>
      <c r="K347"/>
      <c r="L347" s="649"/>
    </row>
    <row r="348" spans="2:12" x14ac:dyDescent="0.25">
      <c r="B348"/>
      <c r="C348"/>
      <c r="D348" s="649"/>
      <c r="E348"/>
      <c r="F348" s="649"/>
      <c r="G348"/>
      <c r="H348" s="649"/>
      <c r="I348"/>
      <c r="J348" s="649"/>
      <c r="K348"/>
      <c r="L348" s="649"/>
    </row>
    <row r="349" spans="2:12" x14ac:dyDescent="0.25">
      <c r="B349"/>
      <c r="C349"/>
      <c r="D349" s="649"/>
      <c r="E349"/>
      <c r="F349" s="649"/>
      <c r="G349"/>
      <c r="H349" s="649"/>
      <c r="I349"/>
      <c r="J349" s="649"/>
      <c r="K349"/>
      <c r="L349" s="649"/>
    </row>
    <row r="350" spans="2:12" x14ac:dyDescent="0.25">
      <c r="B350"/>
      <c r="C350"/>
      <c r="D350" s="649"/>
      <c r="E350"/>
      <c r="F350" s="649"/>
      <c r="G350"/>
      <c r="H350" s="649"/>
      <c r="I350"/>
      <c r="J350" s="649"/>
      <c r="K350"/>
      <c r="L350" s="649"/>
    </row>
    <row r="351" spans="2:12" x14ac:dyDescent="0.25">
      <c r="B351"/>
      <c r="C351"/>
      <c r="D351" s="649"/>
      <c r="E351"/>
      <c r="F351" s="649"/>
      <c r="G351"/>
      <c r="H351" s="649"/>
      <c r="I351"/>
      <c r="J351" s="649"/>
      <c r="K351"/>
      <c r="L351" s="649"/>
    </row>
    <row r="352" spans="2:12" x14ac:dyDescent="0.25">
      <c r="B352"/>
      <c r="C352"/>
      <c r="D352" s="649"/>
      <c r="E352"/>
      <c r="F352" s="649"/>
      <c r="G352"/>
      <c r="H352" s="649"/>
      <c r="I352"/>
      <c r="J352" s="649"/>
      <c r="K352"/>
      <c r="L352" s="649"/>
    </row>
    <row r="353" spans="2:12" x14ac:dyDescent="0.25">
      <c r="B353"/>
      <c r="C353"/>
      <c r="D353" s="649"/>
      <c r="E353"/>
      <c r="F353" s="649"/>
      <c r="G353"/>
      <c r="H353" s="649"/>
      <c r="I353"/>
      <c r="J353" s="649"/>
      <c r="K353"/>
      <c r="L353" s="649"/>
    </row>
    <row r="354" spans="2:12" x14ac:dyDescent="0.25">
      <c r="B354"/>
      <c r="C354"/>
      <c r="D354" s="649"/>
      <c r="E354"/>
      <c r="F354" s="649"/>
      <c r="G354"/>
      <c r="H354" s="649"/>
      <c r="I354"/>
      <c r="J354" s="649"/>
      <c r="K354"/>
      <c r="L354" s="649"/>
    </row>
    <row r="355" spans="2:12" x14ac:dyDescent="0.25">
      <c r="B355"/>
      <c r="C355"/>
      <c r="D355" s="649"/>
      <c r="E355"/>
      <c r="F355" s="649"/>
      <c r="G355"/>
      <c r="H355" s="649"/>
      <c r="I355"/>
      <c r="J355" s="649"/>
      <c r="K355"/>
      <c r="L355" s="649"/>
    </row>
    <row r="356" spans="2:12" x14ac:dyDescent="0.25">
      <c r="B356"/>
      <c r="C356"/>
      <c r="D356" s="649"/>
      <c r="E356"/>
      <c r="F356" s="649"/>
      <c r="G356"/>
      <c r="H356" s="649"/>
      <c r="I356"/>
      <c r="J356" s="649"/>
      <c r="K356"/>
      <c r="L356" s="649"/>
    </row>
    <row r="357" spans="2:12" x14ac:dyDescent="0.25">
      <c r="B357"/>
      <c r="C357"/>
      <c r="D357" s="649"/>
      <c r="E357"/>
      <c r="F357" s="649"/>
      <c r="G357"/>
      <c r="H357" s="649"/>
      <c r="I357"/>
      <c r="J357" s="649"/>
      <c r="K357"/>
      <c r="L357" s="649"/>
    </row>
    <row r="358" spans="2:12" x14ac:dyDescent="0.25">
      <c r="B358"/>
      <c r="C358"/>
      <c r="D358" s="649"/>
      <c r="E358"/>
      <c r="F358" s="649"/>
      <c r="G358"/>
      <c r="H358" s="649"/>
      <c r="I358"/>
      <c r="J358" s="649"/>
      <c r="K358"/>
      <c r="L358" s="649"/>
    </row>
    <row r="359" spans="2:12" x14ac:dyDescent="0.25">
      <c r="B359"/>
      <c r="C359"/>
      <c r="D359" s="649"/>
      <c r="E359"/>
      <c r="F359" s="649"/>
      <c r="G359"/>
      <c r="H359" s="649"/>
      <c r="I359"/>
      <c r="J359" s="649"/>
      <c r="K359"/>
      <c r="L359" s="649"/>
    </row>
    <row r="360" spans="2:12" x14ac:dyDescent="0.25">
      <c r="B360"/>
      <c r="C360"/>
      <c r="D360" s="649"/>
      <c r="E360"/>
      <c r="F360" s="649"/>
      <c r="G360"/>
      <c r="H360" s="649"/>
      <c r="I360"/>
      <c r="J360" s="649"/>
      <c r="K360"/>
      <c r="L360" s="649"/>
    </row>
    <row r="361" spans="2:12" x14ac:dyDescent="0.25">
      <c r="B361"/>
      <c r="C361"/>
      <c r="D361" s="649"/>
      <c r="E361"/>
      <c r="F361" s="649"/>
      <c r="G361"/>
      <c r="H361" s="649"/>
      <c r="I361"/>
      <c r="J361" s="649"/>
      <c r="K361"/>
      <c r="L361" s="649"/>
    </row>
    <row r="362" spans="2:12" x14ac:dyDescent="0.25">
      <c r="B362"/>
      <c r="C362"/>
      <c r="D362" s="649"/>
      <c r="E362"/>
      <c r="F362" s="649"/>
      <c r="G362"/>
      <c r="H362" s="649"/>
      <c r="I362"/>
      <c r="J362" s="649"/>
      <c r="K362"/>
      <c r="L362" s="649"/>
    </row>
    <row r="363" spans="2:12" x14ac:dyDescent="0.25">
      <c r="B363"/>
      <c r="C363"/>
      <c r="D363" s="649"/>
      <c r="E363"/>
      <c r="F363" s="649"/>
      <c r="G363"/>
      <c r="H363" s="649"/>
      <c r="I363"/>
      <c r="J363" s="649"/>
      <c r="K363"/>
      <c r="L363" s="649"/>
    </row>
    <row r="364" spans="2:12" x14ac:dyDescent="0.25">
      <c r="B364"/>
      <c r="C364"/>
      <c r="D364" s="649"/>
      <c r="E364"/>
      <c r="F364" s="649"/>
      <c r="G364"/>
      <c r="H364" s="649"/>
      <c r="I364"/>
      <c r="J364" s="649"/>
      <c r="K364"/>
      <c r="L364" s="649"/>
    </row>
    <row r="365" spans="2:12" x14ac:dyDescent="0.25">
      <c r="B365"/>
      <c r="C365"/>
      <c r="D365" s="649"/>
      <c r="E365"/>
      <c r="F365" s="649"/>
      <c r="G365"/>
      <c r="H365" s="649"/>
      <c r="I365"/>
      <c r="J365" s="649"/>
      <c r="K365"/>
      <c r="L365" s="649"/>
    </row>
    <row r="366" spans="2:12" x14ac:dyDescent="0.25">
      <c r="B366"/>
      <c r="C366"/>
      <c r="D366" s="649"/>
      <c r="E366"/>
      <c r="F366" s="649"/>
      <c r="G366"/>
      <c r="H366" s="649"/>
      <c r="I366"/>
      <c r="J366" s="649"/>
      <c r="K366"/>
      <c r="L366" s="649"/>
    </row>
    <row r="367" spans="2:12" x14ac:dyDescent="0.25">
      <c r="B367"/>
      <c r="C367"/>
      <c r="D367" s="649"/>
      <c r="E367"/>
      <c r="F367" s="649"/>
      <c r="G367"/>
      <c r="H367" s="649"/>
      <c r="I367"/>
      <c r="J367" s="649"/>
      <c r="K367"/>
      <c r="L367" s="649"/>
    </row>
    <row r="368" spans="2:12" x14ac:dyDescent="0.25">
      <c r="B368"/>
      <c r="C368"/>
      <c r="D368" s="649"/>
      <c r="E368"/>
      <c r="F368" s="649"/>
      <c r="G368"/>
      <c r="H368" s="649"/>
      <c r="I368"/>
      <c r="J368" s="649"/>
      <c r="K368"/>
      <c r="L368" s="649"/>
    </row>
    <row r="369" spans="2:12" x14ac:dyDescent="0.25">
      <c r="B369"/>
      <c r="C369"/>
      <c r="D369" s="649"/>
      <c r="E369"/>
      <c r="F369" s="649"/>
      <c r="G369"/>
      <c r="H369" s="649"/>
      <c r="I369"/>
      <c r="J369" s="649"/>
      <c r="K369"/>
      <c r="L369" s="649"/>
    </row>
    <row r="370" spans="2:12" x14ac:dyDescent="0.25">
      <c r="B370"/>
      <c r="C370"/>
      <c r="D370" s="649"/>
      <c r="E370"/>
      <c r="F370" s="649"/>
      <c r="G370"/>
      <c r="H370" s="649"/>
      <c r="I370"/>
      <c r="J370" s="649"/>
      <c r="K370"/>
      <c r="L370" s="649"/>
    </row>
    <row r="371" spans="2:12" x14ac:dyDescent="0.25">
      <c r="B371"/>
      <c r="C371"/>
      <c r="D371" s="649"/>
      <c r="E371"/>
      <c r="F371" s="649"/>
      <c r="G371"/>
      <c r="H371" s="649"/>
      <c r="I371"/>
      <c r="J371" s="649"/>
      <c r="K371"/>
      <c r="L371" s="649"/>
    </row>
    <row r="372" spans="2:12" x14ac:dyDescent="0.25">
      <c r="B372"/>
      <c r="C372"/>
      <c r="D372" s="649"/>
      <c r="E372"/>
      <c r="F372" s="649"/>
      <c r="G372"/>
      <c r="H372" s="649"/>
      <c r="I372"/>
      <c r="J372" s="649"/>
      <c r="K372"/>
      <c r="L372" s="649"/>
    </row>
    <row r="373" spans="2:12" x14ac:dyDescent="0.25">
      <c r="B373"/>
      <c r="C373"/>
      <c r="D373" s="649"/>
      <c r="E373"/>
      <c r="F373" s="649"/>
      <c r="G373"/>
      <c r="H373" s="649"/>
      <c r="I373"/>
      <c r="J373" s="649"/>
      <c r="K373"/>
      <c r="L373" s="649"/>
    </row>
    <row r="374" spans="2:12" x14ac:dyDescent="0.25">
      <c r="B374"/>
      <c r="C374"/>
      <c r="D374" s="649"/>
      <c r="E374"/>
      <c r="F374" s="649"/>
      <c r="G374"/>
      <c r="H374" s="649"/>
      <c r="I374"/>
      <c r="J374" s="649"/>
      <c r="K374"/>
      <c r="L374" s="649"/>
    </row>
    <row r="375" spans="2:12" x14ac:dyDescent="0.25">
      <c r="B375"/>
      <c r="C375"/>
      <c r="D375" s="649"/>
      <c r="E375"/>
      <c r="F375" s="649"/>
      <c r="G375"/>
      <c r="H375" s="649"/>
      <c r="I375"/>
      <c r="J375" s="649"/>
      <c r="K375"/>
      <c r="L375" s="649"/>
    </row>
    <row r="376" spans="2:12" x14ac:dyDescent="0.25">
      <c r="B376"/>
      <c r="C376"/>
      <c r="D376" s="649"/>
      <c r="E376"/>
      <c r="F376" s="649"/>
      <c r="G376"/>
      <c r="H376" s="649"/>
      <c r="I376"/>
      <c r="J376" s="649"/>
      <c r="K376"/>
      <c r="L376" s="649"/>
    </row>
    <row r="377" spans="2:12" x14ac:dyDescent="0.25">
      <c r="B377"/>
      <c r="C377"/>
      <c r="D377" s="649"/>
      <c r="E377"/>
      <c r="F377" s="649"/>
      <c r="G377"/>
      <c r="H377" s="649"/>
      <c r="I377"/>
      <c r="J377" s="649"/>
      <c r="K377"/>
      <c r="L377" s="649"/>
    </row>
    <row r="378" spans="2:12" x14ac:dyDescent="0.25">
      <c r="B378"/>
      <c r="C378"/>
      <c r="D378" s="649"/>
      <c r="E378"/>
      <c r="F378" s="649"/>
      <c r="G378"/>
      <c r="H378" s="649"/>
      <c r="I378"/>
      <c r="J378" s="649"/>
      <c r="K378"/>
      <c r="L378" s="649"/>
    </row>
    <row r="379" spans="2:12" x14ac:dyDescent="0.25">
      <c r="B379"/>
      <c r="C379"/>
      <c r="D379" s="649"/>
      <c r="E379"/>
      <c r="F379" s="649"/>
      <c r="G379"/>
      <c r="H379" s="649"/>
      <c r="I379"/>
      <c r="J379" s="649"/>
      <c r="K379"/>
      <c r="L379" s="649"/>
    </row>
    <row r="380" spans="2:12" x14ac:dyDescent="0.25">
      <c r="B380"/>
      <c r="C380"/>
      <c r="D380" s="649"/>
      <c r="E380"/>
      <c r="F380" s="649"/>
      <c r="G380"/>
      <c r="H380" s="649"/>
      <c r="I380"/>
      <c r="J380" s="649"/>
      <c r="K380"/>
      <c r="L380" s="649"/>
    </row>
    <row r="381" spans="2:12" x14ac:dyDescent="0.25">
      <c r="B381"/>
      <c r="C381"/>
      <c r="D381" s="649"/>
      <c r="E381"/>
      <c r="F381" s="649"/>
      <c r="G381"/>
      <c r="H381" s="649"/>
      <c r="I381"/>
      <c r="J381" s="649"/>
      <c r="K381"/>
      <c r="L381" s="649"/>
    </row>
    <row r="382" spans="2:12" x14ac:dyDescent="0.25">
      <c r="B382"/>
      <c r="C382"/>
      <c r="D382" s="649"/>
      <c r="E382"/>
      <c r="F382" s="649"/>
      <c r="G382"/>
      <c r="H382" s="649"/>
      <c r="I382"/>
      <c r="J382" s="649"/>
      <c r="K382"/>
      <c r="L382" s="649"/>
    </row>
    <row r="383" spans="2:12" x14ac:dyDescent="0.25">
      <c r="B383"/>
      <c r="C383"/>
      <c r="D383" s="649"/>
      <c r="E383"/>
      <c r="F383" s="649"/>
      <c r="G383"/>
      <c r="H383" s="649"/>
      <c r="I383"/>
      <c r="J383" s="649"/>
      <c r="K383"/>
      <c r="L383" s="649"/>
    </row>
    <row r="384" spans="2:12" x14ac:dyDescent="0.25">
      <c r="B384"/>
      <c r="C384"/>
      <c r="D384" s="649"/>
      <c r="E384"/>
      <c r="F384" s="649"/>
      <c r="G384"/>
      <c r="H384" s="649"/>
      <c r="I384"/>
      <c r="J384" s="649"/>
      <c r="K384"/>
      <c r="L384" s="649"/>
    </row>
    <row r="385" spans="2:12" x14ac:dyDescent="0.25">
      <c r="B385"/>
      <c r="C385"/>
      <c r="D385" s="649"/>
      <c r="E385"/>
      <c r="F385" s="649"/>
      <c r="G385"/>
      <c r="H385" s="649"/>
      <c r="I385"/>
      <c r="J385" s="649"/>
      <c r="K385"/>
      <c r="L385" s="649"/>
    </row>
    <row r="386" spans="2:12" x14ac:dyDescent="0.25">
      <c r="B386"/>
      <c r="C386"/>
      <c r="D386" s="649"/>
      <c r="E386"/>
      <c r="F386" s="649"/>
      <c r="G386"/>
      <c r="H386" s="649"/>
      <c r="I386"/>
      <c r="J386" s="649"/>
      <c r="K386"/>
      <c r="L386" s="649"/>
    </row>
    <row r="387" spans="2:12" x14ac:dyDescent="0.25">
      <c r="B387"/>
      <c r="C387"/>
      <c r="D387" s="649"/>
      <c r="E387"/>
      <c r="F387" s="649"/>
      <c r="G387"/>
      <c r="H387" s="649"/>
      <c r="I387"/>
      <c r="J387" s="649"/>
      <c r="K387"/>
      <c r="L387" s="649"/>
    </row>
    <row r="388" spans="2:12" x14ac:dyDescent="0.25">
      <c r="B388"/>
      <c r="C388"/>
      <c r="D388" s="649"/>
      <c r="E388"/>
      <c r="F388" s="649"/>
      <c r="G388"/>
      <c r="H388" s="649"/>
      <c r="I388"/>
      <c r="J388" s="649"/>
      <c r="K388"/>
      <c r="L388" s="649"/>
    </row>
    <row r="389" spans="2:12" x14ac:dyDescent="0.25">
      <c r="B389"/>
      <c r="C389"/>
      <c r="D389" s="649"/>
      <c r="E389"/>
      <c r="F389" s="649"/>
      <c r="G389"/>
      <c r="H389" s="649"/>
      <c r="I389"/>
      <c r="J389" s="649"/>
      <c r="K389"/>
      <c r="L389" s="649"/>
    </row>
    <row r="390" spans="2:12" x14ac:dyDescent="0.25">
      <c r="B390"/>
      <c r="C390"/>
      <c r="D390" s="649"/>
      <c r="E390"/>
      <c r="F390" s="649"/>
      <c r="G390"/>
      <c r="H390" s="649"/>
      <c r="I390"/>
      <c r="J390" s="649"/>
      <c r="K390"/>
      <c r="L390" s="649"/>
    </row>
    <row r="391" spans="2:12" x14ac:dyDescent="0.25">
      <c r="B391"/>
      <c r="C391"/>
      <c r="D391" s="649"/>
      <c r="E391"/>
      <c r="F391" s="649"/>
      <c r="G391"/>
      <c r="H391" s="649"/>
      <c r="I391"/>
      <c r="J391" s="649"/>
      <c r="K391"/>
      <c r="L391" s="649"/>
    </row>
    <row r="392" spans="2:12" x14ac:dyDescent="0.25">
      <c r="B392"/>
      <c r="C392"/>
      <c r="D392" s="649"/>
      <c r="E392"/>
      <c r="F392" s="649"/>
      <c r="G392"/>
      <c r="H392" s="649"/>
      <c r="I392"/>
      <c r="J392" s="649"/>
      <c r="K392"/>
      <c r="L392" s="649"/>
    </row>
    <row r="393" spans="2:12" x14ac:dyDescent="0.25">
      <c r="B393"/>
      <c r="C393"/>
      <c r="D393" s="649"/>
      <c r="E393"/>
      <c r="F393" s="649"/>
      <c r="G393"/>
      <c r="H393" s="649"/>
      <c r="I393"/>
      <c r="J393" s="649"/>
      <c r="K393"/>
      <c r="L393" s="649"/>
    </row>
    <row r="394" spans="2:12" x14ac:dyDescent="0.25">
      <c r="B394"/>
      <c r="C394"/>
      <c r="D394" s="649"/>
      <c r="E394"/>
      <c r="F394" s="649"/>
      <c r="G394"/>
      <c r="H394" s="649"/>
      <c r="I394"/>
      <c r="J394" s="649"/>
      <c r="K394"/>
      <c r="L394" s="649"/>
    </row>
    <row r="395" spans="2:12" x14ac:dyDescent="0.25">
      <c r="B395"/>
      <c r="C395"/>
      <c r="D395" s="649"/>
      <c r="E395"/>
      <c r="F395" s="649"/>
      <c r="G395"/>
      <c r="H395" s="649"/>
      <c r="I395"/>
      <c r="J395" s="649"/>
      <c r="K395"/>
      <c r="L395" s="649"/>
    </row>
    <row r="396" spans="2:12" x14ac:dyDescent="0.25">
      <c r="B396"/>
      <c r="C396"/>
      <c r="D396" s="649"/>
      <c r="E396"/>
      <c r="F396" s="649"/>
      <c r="G396"/>
      <c r="H396" s="649"/>
      <c r="I396"/>
      <c r="J396" s="649"/>
      <c r="K396"/>
      <c r="L396" s="649"/>
    </row>
    <row r="397" spans="2:12" x14ac:dyDescent="0.25">
      <c r="B397"/>
      <c r="C397"/>
      <c r="D397" s="649"/>
      <c r="E397"/>
      <c r="F397" s="649"/>
      <c r="G397"/>
      <c r="H397" s="649"/>
      <c r="I397"/>
      <c r="J397" s="649"/>
      <c r="K397"/>
      <c r="L397" s="649"/>
    </row>
    <row r="398" spans="2:12" x14ac:dyDescent="0.25">
      <c r="B398"/>
      <c r="C398"/>
      <c r="D398" s="649"/>
      <c r="E398"/>
      <c r="F398" s="649"/>
      <c r="G398"/>
      <c r="H398" s="649"/>
      <c r="I398"/>
      <c r="J398" s="649"/>
      <c r="K398"/>
      <c r="L398" s="649"/>
    </row>
    <row r="399" spans="2:12" x14ac:dyDescent="0.25">
      <c r="B399"/>
      <c r="C399"/>
      <c r="D399" s="649"/>
      <c r="E399"/>
      <c r="F399" s="649"/>
      <c r="G399"/>
      <c r="H399" s="649"/>
      <c r="I399"/>
      <c r="J399" s="649"/>
      <c r="K399"/>
      <c r="L399" s="649"/>
    </row>
    <row r="400" spans="2:12" x14ac:dyDescent="0.25">
      <c r="B400"/>
      <c r="C400"/>
      <c r="D400" s="649"/>
      <c r="E400"/>
      <c r="F400" s="649"/>
      <c r="G400"/>
      <c r="H400" s="649"/>
      <c r="I400"/>
      <c r="J400" s="649"/>
      <c r="K400"/>
      <c r="L400" s="649"/>
    </row>
    <row r="401" spans="2:12" x14ac:dyDescent="0.25">
      <c r="B401"/>
      <c r="C401"/>
      <c r="D401" s="649"/>
      <c r="E401"/>
      <c r="F401" s="649"/>
      <c r="G401"/>
      <c r="H401" s="649"/>
      <c r="I401"/>
      <c r="J401" s="649"/>
      <c r="K401"/>
      <c r="L401" s="649"/>
    </row>
    <row r="402" spans="2:12" x14ac:dyDescent="0.25">
      <c r="B402"/>
      <c r="C402"/>
      <c r="D402" s="649"/>
      <c r="E402"/>
      <c r="F402" s="649"/>
      <c r="G402"/>
      <c r="H402" s="649"/>
      <c r="I402"/>
      <c r="J402" s="649"/>
      <c r="K402"/>
      <c r="L402" s="649"/>
    </row>
    <row r="403" spans="2:12" x14ac:dyDescent="0.25">
      <c r="B403"/>
      <c r="C403"/>
      <c r="D403" s="649"/>
      <c r="E403"/>
      <c r="F403" s="649"/>
      <c r="G403"/>
      <c r="H403" s="649"/>
      <c r="I403"/>
      <c r="J403" s="649"/>
      <c r="K403"/>
      <c r="L403" s="649"/>
    </row>
    <row r="404" spans="2:12" x14ac:dyDescent="0.25">
      <c r="B404"/>
      <c r="C404"/>
      <c r="D404" s="649"/>
      <c r="E404"/>
      <c r="F404" s="649"/>
      <c r="G404"/>
      <c r="H404" s="649"/>
      <c r="I404"/>
      <c r="J404" s="649"/>
      <c r="K404"/>
      <c r="L404" s="649"/>
    </row>
    <row r="405" spans="2:12" x14ac:dyDescent="0.25">
      <c r="B405"/>
      <c r="C405"/>
      <c r="D405" s="649"/>
      <c r="E405"/>
      <c r="F405" s="649"/>
      <c r="G405"/>
      <c r="H405" s="649"/>
      <c r="I405"/>
      <c r="J405" s="649"/>
      <c r="K405"/>
      <c r="L405" s="649"/>
    </row>
    <row r="406" spans="2:12" x14ac:dyDescent="0.25">
      <c r="B406"/>
      <c r="C406"/>
      <c r="D406" s="649"/>
      <c r="E406"/>
      <c r="F406" s="649"/>
      <c r="G406"/>
      <c r="H406" s="649"/>
      <c r="I406"/>
      <c r="J406" s="649"/>
      <c r="K406"/>
      <c r="L406" s="649"/>
    </row>
    <row r="407" spans="2:12" x14ac:dyDescent="0.25">
      <c r="B407"/>
      <c r="C407"/>
      <c r="D407" s="649"/>
      <c r="E407"/>
      <c r="F407" s="649"/>
      <c r="G407"/>
      <c r="H407" s="649"/>
      <c r="I407"/>
      <c r="J407" s="649"/>
      <c r="K407"/>
      <c r="L407" s="649"/>
    </row>
    <row r="408" spans="2:12" x14ac:dyDescent="0.25">
      <c r="B408"/>
      <c r="C408"/>
      <c r="D408" s="649"/>
      <c r="E408"/>
      <c r="F408" s="649"/>
      <c r="G408"/>
      <c r="H408" s="649"/>
      <c r="I408"/>
      <c r="J408" s="649"/>
      <c r="K408"/>
      <c r="L408" s="649"/>
    </row>
    <row r="409" spans="2:12" x14ac:dyDescent="0.25">
      <c r="B409"/>
      <c r="C409"/>
      <c r="D409" s="649"/>
      <c r="E409"/>
      <c r="F409" s="649"/>
      <c r="G409"/>
      <c r="H409" s="649"/>
      <c r="I409"/>
      <c r="J409" s="649"/>
      <c r="K409"/>
      <c r="L409" s="649"/>
    </row>
    <row r="410" spans="2:12" x14ac:dyDescent="0.25">
      <c r="B410"/>
      <c r="C410"/>
      <c r="D410" s="649"/>
      <c r="E410"/>
      <c r="F410" s="649"/>
      <c r="G410"/>
      <c r="H410" s="649"/>
      <c r="I410"/>
      <c r="J410" s="649"/>
      <c r="K410"/>
      <c r="L410" s="649"/>
    </row>
    <row r="411" spans="2:12" x14ac:dyDescent="0.25">
      <c r="B411"/>
      <c r="C411"/>
      <c r="D411" s="649"/>
      <c r="E411"/>
      <c r="F411" s="649"/>
      <c r="G411"/>
      <c r="H411" s="649"/>
      <c r="I411"/>
      <c r="J411" s="649"/>
      <c r="K411"/>
      <c r="L411" s="649"/>
    </row>
    <row r="412" spans="2:12" x14ac:dyDescent="0.25">
      <c r="B412"/>
      <c r="C412"/>
      <c r="D412" s="649"/>
      <c r="E412"/>
      <c r="F412" s="649"/>
      <c r="G412"/>
      <c r="H412" s="649"/>
      <c r="I412"/>
      <c r="J412" s="649"/>
      <c r="K412"/>
      <c r="L412" s="649"/>
    </row>
    <row r="413" spans="2:12" x14ac:dyDescent="0.25">
      <c r="B413"/>
      <c r="C413"/>
      <c r="D413" s="649"/>
      <c r="E413"/>
      <c r="F413" s="649"/>
      <c r="G413"/>
      <c r="H413" s="649"/>
      <c r="I413"/>
      <c r="J413" s="649"/>
      <c r="K413"/>
      <c r="L413" s="649"/>
    </row>
    <row r="414" spans="2:12" x14ac:dyDescent="0.25">
      <c r="B414"/>
      <c r="C414"/>
      <c r="D414" s="649"/>
      <c r="E414"/>
      <c r="F414" s="649"/>
      <c r="G414"/>
      <c r="H414" s="649"/>
      <c r="I414"/>
      <c r="J414" s="649"/>
      <c r="K414"/>
      <c r="L414" s="649"/>
    </row>
    <row r="415" spans="2:12" x14ac:dyDescent="0.25">
      <c r="B415"/>
      <c r="C415"/>
      <c r="D415" s="649"/>
      <c r="E415"/>
      <c r="F415" s="649"/>
      <c r="G415"/>
      <c r="H415" s="649"/>
      <c r="I415"/>
      <c r="J415" s="649"/>
      <c r="K415"/>
      <c r="L415" s="649"/>
    </row>
    <row r="416" spans="2:12" x14ac:dyDescent="0.25">
      <c r="B416"/>
      <c r="C416"/>
      <c r="D416" s="649"/>
      <c r="E416"/>
      <c r="F416" s="649"/>
      <c r="G416"/>
      <c r="H416" s="649"/>
      <c r="I416"/>
      <c r="J416" s="649"/>
      <c r="K416"/>
      <c r="L416" s="649"/>
    </row>
    <row r="417" spans="2:12" x14ac:dyDescent="0.25">
      <c r="B417"/>
      <c r="C417"/>
      <c r="D417" s="649"/>
      <c r="E417"/>
      <c r="F417" s="649"/>
      <c r="G417"/>
      <c r="H417" s="649"/>
      <c r="I417"/>
      <c r="J417" s="649"/>
      <c r="K417"/>
      <c r="L417" s="649"/>
    </row>
    <row r="418" spans="2:12" x14ac:dyDescent="0.25">
      <c r="B418"/>
      <c r="C418"/>
      <c r="D418" s="649"/>
      <c r="E418"/>
      <c r="F418" s="649"/>
      <c r="G418"/>
      <c r="H418" s="649"/>
      <c r="I418"/>
      <c r="J418" s="649"/>
      <c r="K418"/>
      <c r="L418" s="649"/>
    </row>
    <row r="419" spans="2:12" x14ac:dyDescent="0.25">
      <c r="B419"/>
      <c r="C419"/>
      <c r="D419" s="649"/>
      <c r="E419"/>
      <c r="F419" s="649"/>
      <c r="G419"/>
      <c r="H419" s="649"/>
      <c r="I419"/>
      <c r="J419" s="649"/>
      <c r="K419"/>
      <c r="L419" s="649"/>
    </row>
    <row r="420" spans="2:12" x14ac:dyDescent="0.25">
      <c r="B420"/>
      <c r="C420"/>
      <c r="D420" s="649"/>
      <c r="E420"/>
      <c r="F420" s="649"/>
      <c r="G420"/>
      <c r="H420" s="649"/>
      <c r="I420"/>
      <c r="J420" s="649"/>
      <c r="K420"/>
      <c r="L420" s="649"/>
    </row>
    <row r="421" spans="2:12" x14ac:dyDescent="0.25">
      <c r="B421"/>
      <c r="C421"/>
      <c r="D421" s="649"/>
      <c r="E421"/>
      <c r="F421" s="649"/>
      <c r="G421"/>
      <c r="H421" s="649"/>
      <c r="I421"/>
      <c r="J421" s="649"/>
      <c r="K421"/>
      <c r="L421" s="649"/>
    </row>
    <row r="422" spans="2:12" x14ac:dyDescent="0.25">
      <c r="B422"/>
      <c r="C422"/>
      <c r="D422" s="649"/>
      <c r="E422"/>
      <c r="F422" s="649"/>
      <c r="G422"/>
      <c r="H422" s="649"/>
      <c r="I422"/>
      <c r="J422" s="649"/>
      <c r="K422"/>
      <c r="L422" s="649"/>
    </row>
    <row r="423" spans="2:12" x14ac:dyDescent="0.25">
      <c r="B423"/>
      <c r="C423"/>
      <c r="D423" s="649"/>
      <c r="E423"/>
      <c r="F423" s="649"/>
      <c r="G423"/>
      <c r="H423" s="649"/>
      <c r="I423"/>
      <c r="J423" s="649"/>
      <c r="K423"/>
      <c r="L423" s="649"/>
    </row>
    <row r="424" spans="2:12" x14ac:dyDescent="0.25">
      <c r="B424"/>
      <c r="C424"/>
      <c r="D424" s="649"/>
      <c r="E424"/>
      <c r="F424" s="649"/>
      <c r="G424"/>
      <c r="H424" s="649"/>
      <c r="I424"/>
      <c r="J424" s="649"/>
      <c r="K424"/>
      <c r="L424" s="649"/>
    </row>
    <row r="425" spans="2:12" x14ac:dyDescent="0.25">
      <c r="B425"/>
      <c r="C425"/>
      <c r="D425" s="649"/>
      <c r="E425"/>
      <c r="F425" s="649"/>
      <c r="G425"/>
      <c r="H425" s="649"/>
      <c r="I425"/>
      <c r="J425" s="649"/>
      <c r="K425"/>
      <c r="L425" s="649"/>
    </row>
    <row r="426" spans="2:12" x14ac:dyDescent="0.25">
      <c r="B426"/>
      <c r="C426"/>
      <c r="D426" s="649"/>
      <c r="E426"/>
      <c r="F426" s="649"/>
      <c r="G426"/>
      <c r="H426" s="649"/>
      <c r="I426"/>
      <c r="J426" s="649"/>
      <c r="K426"/>
      <c r="L426" s="649"/>
    </row>
    <row r="427" spans="2:12" x14ac:dyDescent="0.25">
      <c r="B427"/>
      <c r="C427"/>
      <c r="D427" s="649"/>
      <c r="E427"/>
      <c r="F427" s="649"/>
      <c r="G427"/>
      <c r="H427" s="649"/>
      <c r="I427"/>
      <c r="J427" s="649"/>
      <c r="K427"/>
      <c r="L427" s="649"/>
    </row>
    <row r="428" spans="2:12" x14ac:dyDescent="0.25">
      <c r="B428"/>
      <c r="C428"/>
      <c r="D428" s="649"/>
      <c r="E428"/>
      <c r="F428" s="649"/>
      <c r="G428"/>
      <c r="H428" s="649"/>
      <c r="I428"/>
      <c r="J428" s="649"/>
      <c r="K428"/>
      <c r="L428" s="649"/>
    </row>
    <row r="429" spans="2:12" x14ac:dyDescent="0.25">
      <c r="B429"/>
      <c r="C429"/>
      <c r="D429" s="649"/>
      <c r="E429"/>
      <c r="F429" s="649"/>
      <c r="G429"/>
      <c r="H429" s="649"/>
      <c r="I429"/>
      <c r="J429" s="649"/>
      <c r="K429"/>
      <c r="L429" s="649"/>
    </row>
    <row r="430" spans="2:12" x14ac:dyDescent="0.25">
      <c r="B430"/>
      <c r="C430"/>
      <c r="D430" s="649"/>
      <c r="E430"/>
      <c r="F430" s="649"/>
      <c r="G430"/>
      <c r="H430" s="649"/>
      <c r="I430"/>
      <c r="J430" s="649"/>
      <c r="K430"/>
      <c r="L430" s="649"/>
    </row>
    <row r="431" spans="2:12" x14ac:dyDescent="0.25">
      <c r="B431"/>
      <c r="C431"/>
      <c r="D431" s="649"/>
      <c r="E431"/>
      <c r="F431" s="649"/>
      <c r="G431"/>
      <c r="H431" s="649"/>
      <c r="I431"/>
      <c r="J431" s="649"/>
      <c r="K431"/>
      <c r="L431" s="649"/>
    </row>
    <row r="432" spans="2:12" x14ac:dyDescent="0.25">
      <c r="B432"/>
      <c r="C432"/>
      <c r="D432" s="649"/>
      <c r="E432"/>
      <c r="F432" s="649"/>
      <c r="G432"/>
      <c r="H432" s="649"/>
      <c r="I432"/>
      <c r="J432" s="649"/>
      <c r="K432"/>
      <c r="L432" s="649"/>
    </row>
    <row r="433" spans="2:12" x14ac:dyDescent="0.25">
      <c r="B433"/>
      <c r="C433"/>
      <c r="D433" s="649"/>
      <c r="E433"/>
      <c r="F433" s="649"/>
      <c r="G433"/>
      <c r="H433" s="649"/>
      <c r="I433"/>
      <c r="J433" s="649"/>
      <c r="K433"/>
      <c r="L433" s="649"/>
    </row>
    <row r="434" spans="2:12" x14ac:dyDescent="0.25">
      <c r="B434"/>
      <c r="C434"/>
      <c r="D434" s="649"/>
      <c r="E434"/>
      <c r="F434" s="649"/>
      <c r="G434"/>
      <c r="H434" s="649"/>
      <c r="I434"/>
      <c r="J434" s="649"/>
      <c r="K434"/>
      <c r="L434" s="649"/>
    </row>
    <row r="435" spans="2:12" x14ac:dyDescent="0.25">
      <c r="B435"/>
      <c r="C435"/>
      <c r="D435" s="649"/>
      <c r="E435"/>
      <c r="F435" s="649"/>
      <c r="G435"/>
      <c r="H435" s="649"/>
      <c r="I435"/>
      <c r="J435" s="649"/>
      <c r="K435"/>
      <c r="L435" s="649"/>
    </row>
    <row r="436" spans="2:12" x14ac:dyDescent="0.25">
      <c r="B436"/>
      <c r="C436"/>
      <c r="D436" s="649"/>
      <c r="E436"/>
      <c r="F436" s="649"/>
      <c r="G436"/>
      <c r="H436" s="649"/>
      <c r="I436"/>
      <c r="J436" s="649"/>
      <c r="K436"/>
      <c r="L436" s="649"/>
    </row>
    <row r="437" spans="2:12" x14ac:dyDescent="0.25">
      <c r="B437"/>
      <c r="C437"/>
      <c r="D437" s="649"/>
      <c r="E437"/>
      <c r="F437" s="649"/>
      <c r="G437"/>
      <c r="H437" s="649"/>
      <c r="I437"/>
      <c r="J437" s="649"/>
      <c r="K437"/>
      <c r="L437" s="649"/>
    </row>
    <row r="438" spans="2:12" x14ac:dyDescent="0.25">
      <c r="B438"/>
      <c r="C438"/>
      <c r="D438" s="649"/>
      <c r="E438"/>
      <c r="F438" s="649"/>
      <c r="G438"/>
      <c r="H438" s="649"/>
      <c r="I438"/>
      <c r="J438" s="649"/>
      <c r="K438"/>
      <c r="L438" s="649"/>
    </row>
    <row r="439" spans="2:12" x14ac:dyDescent="0.25">
      <c r="B439"/>
      <c r="C439"/>
      <c r="D439" s="649"/>
      <c r="E439"/>
      <c r="F439" s="649"/>
      <c r="G439"/>
      <c r="H439" s="649"/>
      <c r="I439"/>
      <c r="J439" s="649"/>
      <c r="K439"/>
      <c r="L439" s="649"/>
    </row>
    <row r="440" spans="2:12" x14ac:dyDescent="0.25">
      <c r="B440"/>
      <c r="C440"/>
      <c r="D440" s="649"/>
      <c r="E440"/>
      <c r="F440" s="649"/>
      <c r="G440"/>
      <c r="H440" s="649"/>
      <c r="I440"/>
      <c r="J440" s="649"/>
      <c r="K440"/>
      <c r="L440" s="649"/>
    </row>
    <row r="441" spans="2:12" x14ac:dyDescent="0.25">
      <c r="B441"/>
      <c r="C441"/>
      <c r="D441" s="649"/>
      <c r="E441"/>
      <c r="F441" s="649"/>
      <c r="G441"/>
      <c r="H441" s="649"/>
      <c r="I441"/>
      <c r="J441" s="649"/>
      <c r="K441"/>
      <c r="L441" s="649"/>
    </row>
    <row r="442" spans="2:12" x14ac:dyDescent="0.25">
      <c r="B442"/>
      <c r="C442"/>
      <c r="D442" s="649"/>
      <c r="E442"/>
      <c r="F442" s="649"/>
      <c r="G442"/>
      <c r="H442" s="649"/>
      <c r="I442"/>
      <c r="J442" s="649"/>
      <c r="K442"/>
      <c r="L442" s="649"/>
    </row>
    <row r="443" spans="2:12" x14ac:dyDescent="0.25">
      <c r="B443"/>
      <c r="C443"/>
      <c r="D443" s="649"/>
      <c r="E443"/>
      <c r="F443" s="649"/>
      <c r="G443"/>
      <c r="H443" s="649"/>
      <c r="I443"/>
      <c r="J443" s="649"/>
      <c r="K443"/>
      <c r="L443" s="649"/>
    </row>
    <row r="444" spans="2:12" x14ac:dyDescent="0.25">
      <c r="B444"/>
      <c r="C444"/>
      <c r="D444" s="649"/>
      <c r="E444"/>
      <c r="F444" s="649"/>
      <c r="G444"/>
      <c r="H444" s="649"/>
      <c r="I444"/>
      <c r="J444" s="649"/>
      <c r="K444"/>
      <c r="L444" s="649"/>
    </row>
    <row r="445" spans="2:12" x14ac:dyDescent="0.25">
      <c r="B445"/>
      <c r="C445"/>
      <c r="D445" s="649"/>
      <c r="E445"/>
      <c r="F445" s="649"/>
      <c r="G445"/>
      <c r="H445" s="649"/>
      <c r="I445"/>
      <c r="J445" s="649"/>
      <c r="K445"/>
      <c r="L445" s="649"/>
    </row>
    <row r="446" spans="2:12" x14ac:dyDescent="0.25">
      <c r="B446"/>
      <c r="C446"/>
      <c r="D446" s="649"/>
      <c r="E446"/>
      <c r="F446" s="649"/>
      <c r="G446"/>
      <c r="H446" s="649"/>
      <c r="I446"/>
      <c r="J446" s="649"/>
      <c r="K446"/>
      <c r="L446" s="649"/>
    </row>
    <row r="447" spans="2:12" x14ac:dyDescent="0.25">
      <c r="B447"/>
      <c r="C447"/>
      <c r="D447" s="649"/>
      <c r="E447"/>
      <c r="F447" s="649"/>
      <c r="G447"/>
      <c r="H447" s="649"/>
      <c r="I447"/>
      <c r="J447" s="649"/>
      <c r="K447"/>
      <c r="L447" s="649"/>
    </row>
    <row r="448" spans="2:12" x14ac:dyDescent="0.25">
      <c r="B448"/>
      <c r="C448"/>
      <c r="D448" s="649"/>
      <c r="E448"/>
      <c r="F448" s="649"/>
      <c r="G448"/>
      <c r="H448" s="649"/>
      <c r="I448"/>
      <c r="J448" s="649"/>
      <c r="K448"/>
      <c r="L448" s="649"/>
    </row>
    <row r="449" spans="2:12" x14ac:dyDescent="0.25">
      <c r="B449"/>
      <c r="C449"/>
      <c r="D449" s="649"/>
      <c r="E449"/>
      <c r="F449" s="649"/>
      <c r="G449"/>
      <c r="H449" s="649"/>
      <c r="I449"/>
      <c r="J449" s="649"/>
      <c r="K449"/>
      <c r="L449" s="649"/>
    </row>
    <row r="450" spans="2:12" x14ac:dyDescent="0.25">
      <c r="B450"/>
      <c r="C450"/>
      <c r="D450" s="649"/>
      <c r="E450"/>
      <c r="F450" s="649"/>
      <c r="G450"/>
      <c r="H450" s="649"/>
      <c r="I450"/>
      <c r="J450" s="649"/>
      <c r="K450"/>
      <c r="L450" s="649"/>
    </row>
    <row r="451" spans="2:12" x14ac:dyDescent="0.25">
      <c r="B451"/>
      <c r="C451"/>
      <c r="D451" s="649"/>
      <c r="E451"/>
      <c r="F451" s="649"/>
      <c r="G451"/>
      <c r="H451" s="649"/>
      <c r="I451"/>
      <c r="J451" s="649"/>
      <c r="K451"/>
      <c r="L451" s="649"/>
    </row>
    <row r="452" spans="2:12" x14ac:dyDescent="0.25">
      <c r="B452"/>
      <c r="C452"/>
      <c r="D452" s="649"/>
      <c r="E452"/>
      <c r="F452" s="649"/>
      <c r="G452"/>
      <c r="H452" s="649"/>
      <c r="I452"/>
      <c r="J452" s="649"/>
      <c r="K452"/>
      <c r="L452" s="649"/>
    </row>
    <row r="453" spans="2:12" x14ac:dyDescent="0.25">
      <c r="B453"/>
      <c r="C453"/>
      <c r="D453" s="649"/>
      <c r="E453"/>
      <c r="F453" s="649"/>
      <c r="G453"/>
      <c r="H453" s="649"/>
      <c r="I453"/>
      <c r="J453" s="649"/>
      <c r="K453"/>
      <c r="L453" s="649"/>
    </row>
    <row r="454" spans="2:12" x14ac:dyDescent="0.25">
      <c r="B454"/>
      <c r="C454"/>
      <c r="D454" s="649"/>
      <c r="E454"/>
      <c r="F454" s="649"/>
      <c r="G454"/>
      <c r="H454" s="649"/>
      <c r="I454"/>
      <c r="J454" s="649"/>
      <c r="K454"/>
      <c r="L454" s="649"/>
    </row>
    <row r="455" spans="2:12" x14ac:dyDescent="0.25">
      <c r="B455"/>
      <c r="C455"/>
      <c r="D455" s="649"/>
      <c r="E455"/>
      <c r="F455" s="649"/>
      <c r="G455"/>
      <c r="H455" s="649"/>
      <c r="I455"/>
      <c r="J455" s="649"/>
      <c r="K455"/>
      <c r="L455" s="649"/>
    </row>
    <row r="456" spans="2:12" x14ac:dyDescent="0.25">
      <c r="B456"/>
      <c r="C456"/>
      <c r="D456" s="649"/>
      <c r="E456"/>
      <c r="F456" s="649"/>
      <c r="G456"/>
      <c r="H456" s="649"/>
      <c r="I456"/>
      <c r="J456" s="649"/>
      <c r="K456"/>
      <c r="L456" s="649"/>
    </row>
    <row r="457" spans="2:12" x14ac:dyDescent="0.25">
      <c r="B457"/>
      <c r="C457"/>
      <c r="D457" s="649"/>
      <c r="E457"/>
      <c r="F457" s="649"/>
      <c r="G457"/>
      <c r="H457" s="649"/>
      <c r="I457"/>
      <c r="J457" s="649"/>
      <c r="K457"/>
      <c r="L457" s="649"/>
    </row>
    <row r="458" spans="2:12" x14ac:dyDescent="0.25">
      <c r="B458"/>
      <c r="C458"/>
      <c r="D458" s="649"/>
      <c r="E458"/>
      <c r="F458" s="649"/>
      <c r="G458"/>
      <c r="H458" s="649"/>
      <c r="I458"/>
      <c r="J458" s="649"/>
      <c r="K458"/>
      <c r="L458" s="649"/>
    </row>
    <row r="459" spans="2:12" x14ac:dyDescent="0.25">
      <c r="B459"/>
      <c r="C459"/>
      <c r="D459" s="649"/>
      <c r="E459"/>
      <c r="F459" s="649"/>
      <c r="G459"/>
      <c r="H459" s="649"/>
      <c r="I459"/>
      <c r="J459" s="649"/>
      <c r="K459"/>
      <c r="L459" s="649"/>
    </row>
    <row r="460" spans="2:12" x14ac:dyDescent="0.25">
      <c r="B460"/>
      <c r="C460"/>
      <c r="D460" s="649"/>
      <c r="E460"/>
      <c r="F460" s="649"/>
      <c r="G460"/>
      <c r="H460" s="649"/>
      <c r="I460"/>
      <c r="J460" s="649"/>
      <c r="K460"/>
      <c r="L460" s="649"/>
    </row>
    <row r="461" spans="2:12" x14ac:dyDescent="0.25">
      <c r="B461"/>
      <c r="C461"/>
      <c r="D461" s="649"/>
      <c r="E461"/>
      <c r="F461" s="649"/>
      <c r="G461"/>
      <c r="H461" s="649"/>
      <c r="I461"/>
      <c r="J461" s="649"/>
      <c r="K461"/>
      <c r="L461" s="649"/>
    </row>
    <row r="462" spans="2:12" x14ac:dyDescent="0.25">
      <c r="B462"/>
      <c r="C462"/>
      <c r="D462" s="649"/>
      <c r="E462"/>
      <c r="F462" s="649"/>
      <c r="G462"/>
      <c r="H462" s="649"/>
      <c r="I462"/>
      <c r="J462" s="649"/>
      <c r="K462"/>
      <c r="L462" s="649"/>
    </row>
    <row r="463" spans="2:12" x14ac:dyDescent="0.25">
      <c r="B463"/>
      <c r="C463"/>
      <c r="D463" s="649"/>
      <c r="E463"/>
      <c r="F463" s="649"/>
      <c r="G463"/>
      <c r="H463" s="649"/>
      <c r="I463"/>
      <c r="J463" s="649"/>
      <c r="K463"/>
      <c r="L463" s="649"/>
    </row>
    <row r="464" spans="2:12" x14ac:dyDescent="0.25">
      <c r="B464"/>
      <c r="C464"/>
      <c r="D464" s="649"/>
      <c r="E464"/>
      <c r="F464" s="649"/>
      <c r="G464"/>
      <c r="H464" s="649"/>
      <c r="I464"/>
      <c r="J464" s="649"/>
      <c r="K464"/>
      <c r="L464" s="649"/>
    </row>
    <row r="465" spans="2:12" x14ac:dyDescent="0.25">
      <c r="B465"/>
      <c r="C465"/>
      <c r="D465" s="649"/>
      <c r="E465"/>
      <c r="F465" s="649"/>
      <c r="G465"/>
      <c r="H465" s="649"/>
      <c r="I465"/>
      <c r="J465" s="649"/>
      <c r="K465"/>
      <c r="L465" s="649"/>
    </row>
    <row r="466" spans="2:12" x14ac:dyDescent="0.25">
      <c r="B466"/>
      <c r="C466"/>
      <c r="D466" s="649"/>
      <c r="E466"/>
      <c r="F466" s="649"/>
      <c r="G466"/>
      <c r="H466" s="649"/>
      <c r="I466"/>
      <c r="J466" s="649"/>
      <c r="K466"/>
      <c r="L466" s="649"/>
    </row>
    <row r="467" spans="2:12" x14ac:dyDescent="0.25">
      <c r="B467"/>
      <c r="C467"/>
      <c r="D467" s="649"/>
      <c r="E467"/>
      <c r="F467" s="649"/>
      <c r="G467"/>
      <c r="H467" s="649"/>
      <c r="I467"/>
      <c r="J467" s="649"/>
      <c r="K467"/>
      <c r="L467" s="649"/>
    </row>
    <row r="468" spans="2:12" x14ac:dyDescent="0.25">
      <c r="B468"/>
      <c r="C468"/>
      <c r="D468" s="649"/>
      <c r="E468"/>
      <c r="F468" s="649"/>
      <c r="G468"/>
      <c r="H468" s="649"/>
      <c r="I468"/>
      <c r="J468" s="649"/>
      <c r="K468"/>
      <c r="L468" s="649"/>
    </row>
    <row r="469" spans="2:12" x14ac:dyDescent="0.25">
      <c r="B469"/>
      <c r="C469"/>
      <c r="D469" s="649"/>
      <c r="E469"/>
      <c r="F469" s="649"/>
      <c r="G469"/>
      <c r="H469" s="649"/>
      <c r="I469"/>
      <c r="J469" s="649"/>
      <c r="K469"/>
      <c r="L469" s="649"/>
    </row>
    <row r="470" spans="2:12" x14ac:dyDescent="0.25">
      <c r="B470"/>
      <c r="C470"/>
      <c r="D470" s="649"/>
      <c r="E470"/>
      <c r="F470" s="649"/>
      <c r="G470"/>
      <c r="H470" s="649"/>
      <c r="I470"/>
      <c r="J470" s="649"/>
      <c r="K470"/>
      <c r="L470" s="649"/>
    </row>
    <row r="471" spans="2:12" x14ac:dyDescent="0.25">
      <c r="B471"/>
      <c r="C471"/>
      <c r="D471" s="649"/>
      <c r="E471"/>
      <c r="F471" s="649"/>
      <c r="G471"/>
      <c r="H471" s="649"/>
      <c r="I471"/>
      <c r="J471" s="649"/>
      <c r="K471"/>
      <c r="L471" s="649"/>
    </row>
    <row r="472" spans="2:12" x14ac:dyDescent="0.25">
      <c r="B472"/>
      <c r="C472"/>
      <c r="D472" s="649"/>
      <c r="E472"/>
      <c r="F472" s="649"/>
      <c r="G472"/>
      <c r="H472" s="649"/>
      <c r="I472"/>
      <c r="J472" s="649"/>
      <c r="K472"/>
      <c r="L472" s="649"/>
    </row>
    <row r="473" spans="2:12" x14ac:dyDescent="0.25">
      <c r="B473"/>
      <c r="C473"/>
      <c r="D473" s="649"/>
      <c r="E473"/>
      <c r="F473" s="649"/>
      <c r="G473"/>
      <c r="H473" s="649"/>
      <c r="I473"/>
      <c r="J473" s="649"/>
      <c r="K473"/>
      <c r="L473" s="649"/>
    </row>
    <row r="474" spans="2:12" x14ac:dyDescent="0.25">
      <c r="B474"/>
      <c r="C474"/>
      <c r="D474" s="649"/>
      <c r="E474"/>
      <c r="F474" s="649"/>
      <c r="G474"/>
      <c r="H474" s="649"/>
      <c r="I474"/>
      <c r="J474" s="649"/>
      <c r="K474"/>
      <c r="L474" s="649"/>
    </row>
    <row r="475" spans="2:12" x14ac:dyDescent="0.25">
      <c r="B475"/>
      <c r="C475"/>
      <c r="D475" s="649"/>
      <c r="E475"/>
      <c r="F475" s="649"/>
      <c r="G475"/>
      <c r="H475" s="649"/>
      <c r="I475"/>
      <c r="J475" s="649"/>
      <c r="K475"/>
      <c r="L475" s="649"/>
    </row>
    <row r="476" spans="2:12" x14ac:dyDescent="0.25">
      <c r="B476"/>
      <c r="C476"/>
      <c r="D476" s="649"/>
      <c r="E476"/>
      <c r="F476" s="649"/>
      <c r="G476"/>
      <c r="H476" s="649"/>
      <c r="I476"/>
      <c r="J476" s="649"/>
      <c r="K476"/>
      <c r="L476" s="649"/>
    </row>
    <row r="477" spans="2:12" x14ac:dyDescent="0.25">
      <c r="B477"/>
      <c r="C477"/>
      <c r="D477" s="649"/>
      <c r="E477"/>
      <c r="F477" s="649"/>
      <c r="G477"/>
      <c r="H477" s="649"/>
      <c r="I477"/>
      <c r="J477" s="649"/>
      <c r="K477"/>
      <c r="L477" s="649"/>
    </row>
    <row r="478" spans="2:12" x14ac:dyDescent="0.25">
      <c r="B478"/>
      <c r="C478"/>
      <c r="D478" s="649"/>
      <c r="E478"/>
      <c r="F478" s="649"/>
      <c r="G478"/>
      <c r="H478" s="649"/>
      <c r="I478"/>
      <c r="J478" s="649"/>
      <c r="K478"/>
      <c r="L478" s="649"/>
    </row>
    <row r="479" spans="2:12" x14ac:dyDescent="0.25">
      <c r="B479"/>
      <c r="C479"/>
      <c r="D479" s="649"/>
      <c r="E479"/>
      <c r="F479" s="649"/>
      <c r="G479"/>
      <c r="H479" s="649"/>
      <c r="I479"/>
      <c r="J479" s="649"/>
      <c r="K479"/>
      <c r="L479" s="649"/>
    </row>
    <row r="480" spans="2:12" x14ac:dyDescent="0.25">
      <c r="B480"/>
      <c r="C480"/>
      <c r="D480" s="649"/>
      <c r="E480"/>
      <c r="F480" s="649"/>
      <c r="G480"/>
      <c r="H480" s="649"/>
      <c r="I480"/>
      <c r="J480" s="649"/>
      <c r="K480"/>
      <c r="L480" s="649"/>
    </row>
    <row r="481" spans="2:12" x14ac:dyDescent="0.25">
      <c r="B481"/>
      <c r="C481"/>
      <c r="D481" s="649"/>
      <c r="E481"/>
      <c r="F481" s="649"/>
      <c r="G481"/>
      <c r="H481" s="649"/>
      <c r="I481"/>
      <c r="J481" s="649"/>
      <c r="K481"/>
      <c r="L481" s="649"/>
    </row>
    <row r="482" spans="2:12" x14ac:dyDescent="0.25">
      <c r="B482"/>
      <c r="C482"/>
      <c r="D482" s="649"/>
      <c r="E482"/>
      <c r="F482" s="649"/>
      <c r="G482"/>
      <c r="H482" s="649"/>
      <c r="I482"/>
      <c r="J482" s="649"/>
      <c r="K482"/>
      <c r="L482" s="649"/>
    </row>
    <row r="483" spans="2:12" x14ac:dyDescent="0.25">
      <c r="B483"/>
      <c r="C483"/>
      <c r="D483" s="649"/>
      <c r="E483"/>
      <c r="F483" s="649"/>
      <c r="G483"/>
      <c r="H483" s="649"/>
      <c r="I483"/>
      <c r="J483" s="649"/>
      <c r="K483"/>
      <c r="L483" s="649"/>
    </row>
    <row r="484" spans="2:12" x14ac:dyDescent="0.25">
      <c r="B484"/>
      <c r="C484"/>
      <c r="D484" s="649"/>
      <c r="E484"/>
      <c r="F484" s="649"/>
      <c r="G484"/>
      <c r="H484" s="649"/>
      <c r="I484"/>
      <c r="J484" s="649"/>
      <c r="K484"/>
      <c r="L484" s="649"/>
    </row>
    <row r="485" spans="2:12" x14ac:dyDescent="0.25">
      <c r="B485"/>
      <c r="C485"/>
      <c r="D485" s="649"/>
      <c r="E485"/>
      <c r="F485" s="649"/>
      <c r="G485"/>
      <c r="H485" s="649"/>
      <c r="I485"/>
      <c r="J485" s="649"/>
      <c r="K485"/>
      <c r="L485" s="649"/>
    </row>
    <row r="486" spans="2:12" x14ac:dyDescent="0.25">
      <c r="B486"/>
      <c r="C486"/>
      <c r="D486" s="649"/>
      <c r="E486"/>
      <c r="F486" s="649"/>
      <c r="G486"/>
      <c r="H486" s="649"/>
      <c r="I486"/>
      <c r="J486" s="649"/>
      <c r="K486"/>
      <c r="L486" s="649"/>
    </row>
    <row r="487" spans="2:12" x14ac:dyDescent="0.25">
      <c r="B487"/>
      <c r="C487"/>
      <c r="D487" s="649"/>
      <c r="E487"/>
      <c r="F487" s="649"/>
      <c r="G487"/>
      <c r="H487" s="649"/>
      <c r="I487"/>
      <c r="J487" s="649"/>
      <c r="K487"/>
      <c r="L487" s="649"/>
    </row>
    <row r="488" spans="2:12" x14ac:dyDescent="0.25">
      <c r="B488"/>
      <c r="C488"/>
      <c r="D488" s="649"/>
      <c r="E488"/>
      <c r="F488" s="649"/>
      <c r="G488"/>
      <c r="H488" s="649"/>
      <c r="I488"/>
      <c r="J488" s="649"/>
      <c r="K488"/>
      <c r="L488" s="649"/>
    </row>
    <row r="489" spans="2:12" x14ac:dyDescent="0.25">
      <c r="B489"/>
      <c r="C489"/>
      <c r="D489" s="649"/>
      <c r="E489"/>
      <c r="F489" s="649"/>
      <c r="G489"/>
      <c r="H489" s="649"/>
      <c r="I489"/>
      <c r="J489" s="649"/>
      <c r="K489"/>
      <c r="L489" s="649"/>
    </row>
    <row r="490" spans="2:12" x14ac:dyDescent="0.25">
      <c r="B490"/>
      <c r="C490"/>
      <c r="D490" s="649"/>
      <c r="E490"/>
      <c r="F490" s="649"/>
      <c r="G490"/>
      <c r="H490" s="649"/>
      <c r="I490"/>
      <c r="J490" s="649"/>
      <c r="K490"/>
      <c r="L490" s="649"/>
    </row>
    <row r="491" spans="2:12" x14ac:dyDescent="0.25">
      <c r="B491"/>
      <c r="C491"/>
      <c r="D491" s="649"/>
      <c r="E491"/>
      <c r="F491" s="649"/>
      <c r="G491"/>
      <c r="H491" s="649"/>
      <c r="I491"/>
      <c r="J491" s="649"/>
      <c r="K491"/>
      <c r="L491" s="649"/>
    </row>
    <row r="492" spans="2:12" x14ac:dyDescent="0.25">
      <c r="B492"/>
      <c r="C492"/>
      <c r="D492" s="649"/>
      <c r="E492"/>
      <c r="F492" s="649"/>
      <c r="G492"/>
      <c r="H492" s="649"/>
      <c r="I492"/>
      <c r="J492" s="649"/>
      <c r="K492"/>
      <c r="L492" s="649"/>
    </row>
    <row r="493" spans="2:12" x14ac:dyDescent="0.25">
      <c r="B493"/>
      <c r="C493"/>
      <c r="D493" s="649"/>
      <c r="E493"/>
      <c r="F493" s="649"/>
      <c r="G493"/>
      <c r="H493" s="649"/>
      <c r="I493"/>
      <c r="J493" s="649"/>
      <c r="K493"/>
      <c r="L493" s="649"/>
    </row>
    <row r="494" spans="2:12" x14ac:dyDescent="0.25">
      <c r="B494"/>
      <c r="C494"/>
      <c r="D494" s="649"/>
      <c r="E494"/>
      <c r="F494" s="649"/>
      <c r="G494"/>
      <c r="H494" s="649"/>
      <c r="I494"/>
      <c r="J494" s="649"/>
      <c r="K494"/>
      <c r="L494" s="649"/>
    </row>
    <row r="495" spans="2:12" x14ac:dyDescent="0.25">
      <c r="B495"/>
      <c r="C495"/>
      <c r="D495" s="649"/>
      <c r="E495"/>
      <c r="F495" s="649"/>
      <c r="G495"/>
      <c r="H495" s="649"/>
      <c r="I495"/>
      <c r="J495" s="649"/>
      <c r="K495"/>
      <c r="L495" s="649"/>
    </row>
    <row r="496" spans="2:12" x14ac:dyDescent="0.25">
      <c r="B496"/>
      <c r="C496"/>
      <c r="D496" s="649"/>
      <c r="E496"/>
      <c r="F496" s="649"/>
      <c r="G496"/>
      <c r="H496" s="649"/>
      <c r="I496"/>
      <c r="J496" s="649"/>
      <c r="K496"/>
      <c r="L496" s="649"/>
    </row>
    <row r="497" spans="2:12" x14ac:dyDescent="0.25">
      <c r="B497"/>
      <c r="C497"/>
      <c r="D497" s="649"/>
      <c r="E497"/>
      <c r="F497" s="649"/>
      <c r="G497"/>
      <c r="H497" s="649"/>
      <c r="I497"/>
      <c r="J497" s="649"/>
      <c r="K497"/>
      <c r="L497" s="649"/>
    </row>
    <row r="498" spans="2:12" x14ac:dyDescent="0.25">
      <c r="B498"/>
      <c r="C498"/>
      <c r="D498" s="649"/>
      <c r="E498"/>
      <c r="F498" s="649"/>
      <c r="G498"/>
      <c r="H498" s="649"/>
      <c r="I498"/>
      <c r="J498" s="649"/>
      <c r="K498"/>
      <c r="L498" s="649"/>
    </row>
    <row r="499" spans="2:12" x14ac:dyDescent="0.25">
      <c r="B499"/>
      <c r="C499"/>
      <c r="D499" s="649"/>
      <c r="E499"/>
      <c r="F499" s="649"/>
      <c r="G499"/>
      <c r="H499" s="649"/>
      <c r="I499"/>
      <c r="J499" s="649"/>
      <c r="K499"/>
      <c r="L499" s="649"/>
    </row>
    <row r="500" spans="2:12" x14ac:dyDescent="0.25">
      <c r="B500"/>
      <c r="C500"/>
      <c r="D500" s="649"/>
      <c r="E500"/>
      <c r="F500" s="649"/>
      <c r="G500"/>
      <c r="H500" s="649"/>
      <c r="I500"/>
      <c r="J500" s="649"/>
      <c r="K500"/>
      <c r="L500" s="649"/>
    </row>
    <row r="501" spans="2:12" x14ac:dyDescent="0.25">
      <c r="B501"/>
      <c r="C501"/>
      <c r="D501" s="649"/>
      <c r="E501"/>
      <c r="F501" s="649"/>
      <c r="G501"/>
      <c r="H501" s="649"/>
      <c r="I501"/>
      <c r="J501" s="649"/>
      <c r="K501"/>
      <c r="L501" s="649"/>
    </row>
    <row r="502" spans="2:12" x14ac:dyDescent="0.25">
      <c r="B502"/>
      <c r="C502"/>
      <c r="D502" s="649"/>
      <c r="E502"/>
      <c r="F502" s="649"/>
      <c r="G502"/>
      <c r="H502" s="649"/>
      <c r="I502"/>
      <c r="J502" s="649"/>
      <c r="K502"/>
      <c r="L502" s="649"/>
    </row>
    <row r="503" spans="2:12" x14ac:dyDescent="0.25">
      <c r="B503"/>
      <c r="C503"/>
      <c r="D503" s="649"/>
      <c r="E503"/>
      <c r="F503" s="649"/>
      <c r="G503"/>
      <c r="H503" s="649"/>
      <c r="I503"/>
      <c r="J503" s="649"/>
      <c r="K503"/>
      <c r="L503" s="649"/>
    </row>
    <row r="504" spans="2:12" x14ac:dyDescent="0.25">
      <c r="B504"/>
      <c r="C504"/>
      <c r="D504" s="649"/>
      <c r="E504"/>
      <c r="F504" s="649"/>
      <c r="G504"/>
      <c r="H504" s="649"/>
      <c r="I504"/>
      <c r="J504" s="649"/>
      <c r="K504"/>
      <c r="L504" s="649"/>
    </row>
    <row r="505" spans="2:12" x14ac:dyDescent="0.25">
      <c r="B505"/>
      <c r="C505"/>
      <c r="D505" s="649"/>
      <c r="E505"/>
      <c r="F505" s="649"/>
      <c r="G505"/>
      <c r="H505" s="649"/>
      <c r="I505"/>
      <c r="J505" s="649"/>
      <c r="K505"/>
      <c r="L505" s="649"/>
    </row>
    <row r="506" spans="2:12" x14ac:dyDescent="0.25">
      <c r="B506"/>
      <c r="C506"/>
      <c r="D506" s="649"/>
      <c r="E506"/>
      <c r="F506" s="649"/>
      <c r="G506"/>
      <c r="H506" s="649"/>
      <c r="I506"/>
      <c r="J506" s="649"/>
      <c r="K506"/>
      <c r="L506" s="649"/>
    </row>
    <row r="507" spans="2:12" x14ac:dyDescent="0.25">
      <c r="B507"/>
      <c r="C507"/>
      <c r="D507" s="649"/>
      <c r="E507"/>
      <c r="F507" s="649"/>
      <c r="G507"/>
      <c r="H507" s="649"/>
      <c r="I507"/>
      <c r="J507" s="649"/>
      <c r="K507"/>
      <c r="L507" s="649"/>
    </row>
    <row r="508" spans="2:12" x14ac:dyDescent="0.25">
      <c r="B508"/>
      <c r="C508"/>
      <c r="D508" s="649"/>
      <c r="E508"/>
      <c r="F508" s="649"/>
      <c r="G508"/>
      <c r="H508" s="649"/>
      <c r="I508"/>
      <c r="J508" s="649"/>
      <c r="K508"/>
      <c r="L508" s="649"/>
    </row>
    <row r="509" spans="2:12" x14ac:dyDescent="0.25">
      <c r="B509"/>
      <c r="C509"/>
      <c r="D509" s="649"/>
      <c r="E509"/>
      <c r="F509" s="649"/>
      <c r="G509"/>
      <c r="H509" s="649"/>
      <c r="I509"/>
      <c r="J509" s="649"/>
      <c r="K509"/>
      <c r="L509" s="649"/>
    </row>
    <row r="510" spans="2:12" x14ac:dyDescent="0.25">
      <c r="B510"/>
      <c r="C510"/>
      <c r="D510" s="649"/>
      <c r="E510"/>
      <c r="F510" s="649"/>
      <c r="G510"/>
      <c r="H510" s="649"/>
      <c r="I510"/>
      <c r="J510" s="649"/>
      <c r="K510"/>
      <c r="L510" s="649"/>
    </row>
    <row r="511" spans="2:12" x14ac:dyDescent="0.25">
      <c r="B511"/>
      <c r="C511"/>
      <c r="D511" s="649"/>
      <c r="E511"/>
      <c r="F511" s="649"/>
      <c r="G511"/>
      <c r="H511" s="649"/>
      <c r="I511"/>
      <c r="J511" s="649"/>
      <c r="K511"/>
      <c r="L511" s="649"/>
    </row>
    <row r="512" spans="2:12" x14ac:dyDescent="0.25">
      <c r="B512"/>
      <c r="C512"/>
      <c r="D512" s="649"/>
      <c r="E512"/>
      <c r="F512" s="649"/>
      <c r="G512"/>
      <c r="H512" s="649"/>
      <c r="I512"/>
      <c r="J512" s="649"/>
      <c r="K512"/>
      <c r="L512" s="649"/>
    </row>
    <row r="513" spans="2:12" x14ac:dyDescent="0.25">
      <c r="B513"/>
      <c r="C513"/>
      <c r="D513" s="649"/>
      <c r="E513"/>
      <c r="F513" s="649"/>
      <c r="G513"/>
      <c r="H513" s="649"/>
      <c r="I513"/>
      <c r="J513" s="649"/>
      <c r="K513"/>
      <c r="L513" s="649"/>
    </row>
    <row r="514" spans="2:12" x14ac:dyDescent="0.25">
      <c r="B514"/>
      <c r="C514"/>
      <c r="D514" s="649"/>
      <c r="E514"/>
      <c r="F514" s="649"/>
      <c r="G514"/>
      <c r="H514" s="649"/>
      <c r="I514"/>
      <c r="J514" s="649"/>
      <c r="K514"/>
      <c r="L514" s="649"/>
    </row>
    <row r="515" spans="2:12" x14ac:dyDescent="0.25">
      <c r="B515"/>
      <c r="C515"/>
      <c r="D515" s="649"/>
      <c r="E515"/>
      <c r="F515" s="649"/>
      <c r="G515"/>
      <c r="H515" s="649"/>
      <c r="I515"/>
      <c r="J515" s="649"/>
      <c r="K515"/>
      <c r="L515" s="649"/>
    </row>
    <row r="516" spans="2:12" x14ac:dyDescent="0.25">
      <c r="B516"/>
      <c r="C516"/>
      <c r="D516" s="649"/>
      <c r="E516"/>
      <c r="F516" s="649"/>
      <c r="G516"/>
      <c r="H516" s="649"/>
      <c r="I516"/>
      <c r="J516" s="649"/>
      <c r="K516"/>
      <c r="L516" s="649"/>
    </row>
    <row r="517" spans="2:12" x14ac:dyDescent="0.25">
      <c r="B517"/>
      <c r="C517"/>
      <c r="D517" s="649"/>
      <c r="E517"/>
      <c r="F517" s="649"/>
      <c r="G517"/>
      <c r="H517" s="649"/>
      <c r="I517"/>
      <c r="J517" s="649"/>
      <c r="K517"/>
      <c r="L517" s="649"/>
    </row>
    <row r="518" spans="2:12" x14ac:dyDescent="0.25">
      <c r="B518"/>
      <c r="C518"/>
      <c r="D518" s="649"/>
      <c r="E518"/>
      <c r="F518" s="649"/>
      <c r="G518"/>
      <c r="H518" s="649"/>
      <c r="I518"/>
      <c r="J518" s="649"/>
      <c r="K518"/>
      <c r="L518" s="649"/>
    </row>
    <row r="519" spans="2:12" x14ac:dyDescent="0.25">
      <c r="B519"/>
      <c r="C519"/>
      <c r="D519" s="649"/>
      <c r="E519"/>
      <c r="F519" s="649"/>
      <c r="G519"/>
      <c r="H519" s="649"/>
      <c r="I519"/>
      <c r="J519" s="649"/>
      <c r="K519"/>
      <c r="L519" s="649"/>
    </row>
    <row r="520" spans="2:12" x14ac:dyDescent="0.25">
      <c r="B520"/>
      <c r="C520"/>
      <c r="D520" s="649"/>
      <c r="E520"/>
      <c r="F520" s="649"/>
      <c r="G520"/>
      <c r="H520" s="649"/>
      <c r="I520"/>
      <c r="J520" s="649"/>
      <c r="K520"/>
      <c r="L520" s="649"/>
    </row>
    <row r="521" spans="2:12" x14ac:dyDescent="0.25">
      <c r="B521"/>
      <c r="C521"/>
      <c r="D521" s="649"/>
      <c r="E521"/>
      <c r="F521" s="649"/>
      <c r="G521"/>
      <c r="H521" s="649"/>
      <c r="I521"/>
      <c r="J521" s="649"/>
      <c r="K521"/>
      <c r="L521" s="649"/>
    </row>
    <row r="522" spans="2:12" x14ac:dyDescent="0.25">
      <c r="B522"/>
      <c r="C522"/>
      <c r="D522" s="649"/>
      <c r="E522"/>
      <c r="F522" s="649"/>
      <c r="G522"/>
      <c r="H522" s="649"/>
      <c r="I522"/>
      <c r="J522" s="649"/>
      <c r="K522"/>
      <c r="L522" s="649"/>
    </row>
    <row r="523" spans="2:12" x14ac:dyDescent="0.25">
      <c r="B523"/>
      <c r="C523"/>
      <c r="D523" s="649"/>
      <c r="E523"/>
      <c r="F523" s="649"/>
      <c r="G523"/>
      <c r="H523" s="649"/>
      <c r="I523"/>
      <c r="J523" s="649"/>
      <c r="K523"/>
      <c r="L523" s="649"/>
    </row>
    <row r="524" spans="2:12" x14ac:dyDescent="0.25">
      <c r="B524"/>
      <c r="C524"/>
      <c r="D524" s="649"/>
      <c r="E524"/>
      <c r="F524" s="649"/>
      <c r="G524"/>
      <c r="H524" s="649"/>
      <c r="I524"/>
      <c r="J524" s="649"/>
      <c r="K524"/>
      <c r="L524" s="649"/>
    </row>
    <row r="525" spans="2:12" x14ac:dyDescent="0.25">
      <c r="B525"/>
      <c r="C525"/>
      <c r="D525" s="649"/>
      <c r="E525"/>
      <c r="F525" s="649"/>
      <c r="G525"/>
      <c r="H525" s="649"/>
      <c r="I525"/>
      <c r="J525" s="649"/>
      <c r="K525"/>
      <c r="L525" s="649"/>
    </row>
    <row r="526" spans="2:12" x14ac:dyDescent="0.25">
      <c r="B526"/>
      <c r="C526"/>
      <c r="D526" s="649"/>
      <c r="E526"/>
      <c r="F526" s="649"/>
      <c r="G526"/>
      <c r="H526" s="649"/>
      <c r="I526"/>
      <c r="J526" s="649"/>
      <c r="K526"/>
      <c r="L526" s="649"/>
    </row>
    <row r="527" spans="2:12" x14ac:dyDescent="0.25">
      <c r="B527"/>
      <c r="C527"/>
      <c r="D527" s="649"/>
      <c r="E527"/>
      <c r="F527" s="649"/>
      <c r="G527"/>
      <c r="H527" s="649"/>
      <c r="I527"/>
      <c r="J527" s="649"/>
      <c r="K527"/>
      <c r="L527" s="649"/>
    </row>
    <row r="528" spans="2:12" x14ac:dyDescent="0.25">
      <c r="B528"/>
      <c r="C528"/>
      <c r="D528" s="649"/>
      <c r="E528"/>
      <c r="F528" s="649"/>
      <c r="G528"/>
      <c r="H528" s="649"/>
      <c r="I528"/>
      <c r="J528" s="649"/>
      <c r="K528"/>
      <c r="L528" s="649"/>
    </row>
    <row r="529" spans="2:12" x14ac:dyDescent="0.25">
      <c r="B529"/>
      <c r="C529"/>
      <c r="D529" s="649"/>
      <c r="E529"/>
      <c r="F529" s="649"/>
      <c r="G529"/>
      <c r="H529" s="649"/>
      <c r="I529"/>
      <c r="J529" s="649"/>
      <c r="K529"/>
      <c r="L529" s="649"/>
    </row>
    <row r="530" spans="2:12" x14ac:dyDescent="0.25">
      <c r="B530"/>
      <c r="C530"/>
      <c r="D530" s="649"/>
      <c r="E530"/>
      <c r="F530" s="649"/>
      <c r="G530"/>
      <c r="H530" s="649"/>
      <c r="I530"/>
      <c r="J530" s="649"/>
      <c r="K530"/>
      <c r="L530" s="649"/>
    </row>
    <row r="531" spans="2:12" x14ac:dyDescent="0.25">
      <c r="B531"/>
      <c r="C531"/>
      <c r="D531" s="649"/>
      <c r="E531"/>
      <c r="F531" s="649"/>
      <c r="G531"/>
      <c r="H531" s="649"/>
      <c r="I531"/>
      <c r="J531" s="649"/>
      <c r="K531"/>
      <c r="L531" s="649"/>
    </row>
    <row r="532" spans="2:12" x14ac:dyDescent="0.25">
      <c r="B532"/>
      <c r="C532"/>
      <c r="D532" s="649"/>
      <c r="E532"/>
      <c r="F532" s="649"/>
      <c r="G532"/>
      <c r="H532" s="649"/>
      <c r="I532"/>
      <c r="J532" s="649"/>
      <c r="K532"/>
      <c r="L532" s="649"/>
    </row>
    <row r="533" spans="2:12" x14ac:dyDescent="0.25">
      <c r="B533"/>
      <c r="C533"/>
      <c r="D533" s="649"/>
      <c r="E533"/>
      <c r="F533" s="649"/>
      <c r="G533"/>
      <c r="H533" s="649"/>
      <c r="I533"/>
      <c r="J533" s="649"/>
      <c r="K533"/>
      <c r="L533" s="649"/>
    </row>
    <row r="534" spans="2:12" x14ac:dyDescent="0.25">
      <c r="B534"/>
      <c r="C534"/>
      <c r="D534" s="649"/>
      <c r="E534"/>
      <c r="F534" s="649"/>
      <c r="G534"/>
      <c r="H534" s="649"/>
      <c r="I534"/>
      <c r="J534" s="649"/>
      <c r="K534"/>
      <c r="L534" s="649"/>
    </row>
    <row r="535" spans="2:12" x14ac:dyDescent="0.25">
      <c r="B535"/>
      <c r="C535"/>
      <c r="D535" s="649"/>
      <c r="E535"/>
      <c r="F535" s="649"/>
      <c r="G535"/>
      <c r="H535" s="649"/>
      <c r="I535"/>
      <c r="J535" s="649"/>
      <c r="K535"/>
      <c r="L535" s="649"/>
    </row>
    <row r="536" spans="2:12" x14ac:dyDescent="0.25">
      <c r="B536"/>
      <c r="C536"/>
      <c r="D536" s="649"/>
      <c r="E536"/>
      <c r="F536" s="649"/>
      <c r="G536"/>
      <c r="H536" s="649"/>
      <c r="I536"/>
      <c r="J536" s="649"/>
      <c r="K536"/>
      <c r="L536" s="649"/>
    </row>
    <row r="537" spans="2:12" x14ac:dyDescent="0.25">
      <c r="B537"/>
      <c r="C537"/>
      <c r="D537" s="649"/>
      <c r="E537"/>
      <c r="F537" s="649"/>
      <c r="G537"/>
      <c r="H537" s="649"/>
      <c r="I537"/>
      <c r="J537" s="649"/>
      <c r="K537"/>
      <c r="L537" s="649"/>
    </row>
    <row r="538" spans="2:12" x14ac:dyDescent="0.25">
      <c r="B538"/>
      <c r="C538"/>
      <c r="D538" s="649"/>
      <c r="E538"/>
      <c r="F538" s="649"/>
      <c r="G538"/>
      <c r="H538" s="649"/>
      <c r="I538"/>
      <c r="J538" s="649"/>
      <c r="K538"/>
      <c r="L538" s="649"/>
    </row>
    <row r="539" spans="2:12" x14ac:dyDescent="0.25">
      <c r="B539"/>
      <c r="C539"/>
      <c r="D539" s="649"/>
      <c r="E539"/>
      <c r="F539" s="649"/>
      <c r="G539"/>
      <c r="H539" s="649"/>
      <c r="I539"/>
      <c r="J539" s="649"/>
      <c r="K539"/>
      <c r="L539" s="649"/>
    </row>
    <row r="540" spans="2:12" x14ac:dyDescent="0.25">
      <c r="B540"/>
      <c r="C540"/>
      <c r="D540" s="649"/>
      <c r="E540"/>
      <c r="F540" s="649"/>
      <c r="G540"/>
      <c r="H540" s="649"/>
      <c r="I540"/>
      <c r="J540" s="649"/>
      <c r="K540"/>
      <c r="L540" s="649"/>
    </row>
    <row r="541" spans="2:12" x14ac:dyDescent="0.25">
      <c r="B541"/>
      <c r="C541"/>
      <c r="D541" s="649"/>
      <c r="E541"/>
      <c r="F541" s="649"/>
      <c r="G541"/>
      <c r="H541" s="649"/>
      <c r="I541"/>
      <c r="J541" s="649"/>
      <c r="K541"/>
      <c r="L541" s="649"/>
    </row>
    <row r="542" spans="2:12" x14ac:dyDescent="0.25">
      <c r="B542"/>
      <c r="C542"/>
      <c r="D542" s="649"/>
      <c r="E542"/>
      <c r="F542" s="649"/>
      <c r="G542"/>
      <c r="H542" s="649"/>
      <c r="I542"/>
      <c r="J542" s="649"/>
      <c r="K542"/>
      <c r="L542" s="649"/>
    </row>
    <row r="543" spans="2:12" x14ac:dyDescent="0.25">
      <c r="B543"/>
      <c r="C543"/>
      <c r="D543" s="649"/>
      <c r="E543"/>
      <c r="F543" s="649"/>
      <c r="G543"/>
      <c r="H543" s="649"/>
      <c r="I543"/>
      <c r="J543" s="649"/>
      <c r="K543"/>
      <c r="L543" s="649"/>
    </row>
    <row r="544" spans="2:12" x14ac:dyDescent="0.25">
      <c r="B544"/>
      <c r="C544"/>
      <c r="D544" s="649"/>
      <c r="E544"/>
      <c r="F544" s="649"/>
      <c r="G544"/>
      <c r="H544" s="649"/>
      <c r="I544"/>
      <c r="J544" s="649"/>
      <c r="K544"/>
      <c r="L544" s="649"/>
    </row>
    <row r="545" spans="2:12" x14ac:dyDescent="0.25">
      <c r="B545"/>
      <c r="C545"/>
      <c r="D545" s="649"/>
      <c r="E545"/>
      <c r="F545" s="649"/>
      <c r="G545"/>
      <c r="H545" s="649"/>
      <c r="I545"/>
      <c r="J545" s="649"/>
      <c r="K545"/>
      <c r="L545" s="649"/>
    </row>
    <row r="546" spans="2:12" x14ac:dyDescent="0.25">
      <c r="B546"/>
      <c r="C546"/>
      <c r="D546" s="649"/>
      <c r="E546"/>
      <c r="F546" s="649"/>
      <c r="G546"/>
      <c r="H546" s="649"/>
      <c r="I546"/>
      <c r="J546" s="649"/>
      <c r="K546"/>
      <c r="L546" s="649"/>
    </row>
    <row r="547" spans="2:12" x14ac:dyDescent="0.25">
      <c r="B547"/>
      <c r="C547"/>
      <c r="D547" s="649"/>
      <c r="E547"/>
      <c r="F547" s="649"/>
      <c r="G547"/>
      <c r="H547" s="649"/>
      <c r="I547"/>
      <c r="J547" s="649"/>
      <c r="K547"/>
      <c r="L547" s="649"/>
    </row>
    <row r="548" spans="2:12" x14ac:dyDescent="0.25">
      <c r="B548"/>
      <c r="C548"/>
      <c r="D548" s="649"/>
      <c r="E548"/>
      <c r="F548" s="649"/>
      <c r="G548"/>
      <c r="H548" s="649"/>
      <c r="I548"/>
      <c r="J548" s="649"/>
      <c r="K548"/>
      <c r="L548" s="649"/>
    </row>
    <row r="549" spans="2:12" x14ac:dyDescent="0.25">
      <c r="B549"/>
      <c r="C549"/>
      <c r="D549" s="649"/>
      <c r="E549"/>
      <c r="F549" s="649"/>
      <c r="G549"/>
      <c r="H549" s="649"/>
      <c r="I549"/>
      <c r="J549" s="649"/>
      <c r="K549"/>
      <c r="L549" s="649"/>
    </row>
    <row r="550" spans="2:12" x14ac:dyDescent="0.25">
      <c r="B550"/>
      <c r="C550"/>
      <c r="D550" s="649"/>
      <c r="E550"/>
      <c r="F550" s="649"/>
      <c r="G550"/>
      <c r="H550" s="649"/>
      <c r="I550"/>
      <c r="J550" s="649"/>
      <c r="K550"/>
      <c r="L550" s="649"/>
    </row>
    <row r="551" spans="2:12" x14ac:dyDescent="0.25">
      <c r="B551"/>
      <c r="C551"/>
      <c r="D551" s="649"/>
      <c r="E551"/>
      <c r="F551" s="649"/>
      <c r="G551"/>
      <c r="H551" s="649"/>
      <c r="I551"/>
      <c r="J551" s="649"/>
      <c r="K551"/>
      <c r="L551" s="649"/>
    </row>
    <row r="552" spans="2:12" x14ac:dyDescent="0.25">
      <c r="B552"/>
      <c r="C552"/>
      <c r="D552" s="649"/>
      <c r="E552"/>
      <c r="F552" s="649"/>
      <c r="G552"/>
      <c r="H552" s="649"/>
      <c r="I552"/>
      <c r="J552" s="649"/>
      <c r="K552"/>
      <c r="L552" s="649"/>
    </row>
    <row r="553" spans="2:12" x14ac:dyDescent="0.25">
      <c r="B553"/>
      <c r="C553"/>
      <c r="D553" s="649"/>
      <c r="E553"/>
      <c r="F553" s="649"/>
      <c r="G553"/>
      <c r="H553" s="649"/>
      <c r="I553"/>
      <c r="J553" s="649"/>
      <c r="K553"/>
      <c r="L553" s="649"/>
    </row>
    <row r="554" spans="2:12" x14ac:dyDescent="0.25">
      <c r="B554"/>
      <c r="C554"/>
      <c r="D554" s="649"/>
      <c r="E554"/>
      <c r="F554" s="649"/>
      <c r="G554"/>
      <c r="H554" s="649"/>
      <c r="I554"/>
      <c r="J554" s="649"/>
      <c r="K554"/>
      <c r="L554" s="649"/>
    </row>
    <row r="555" spans="2:12" x14ac:dyDescent="0.25">
      <c r="B555"/>
      <c r="C555"/>
      <c r="D555" s="649"/>
      <c r="E555"/>
      <c r="F555" s="649"/>
      <c r="G555"/>
      <c r="H555" s="649"/>
      <c r="I555"/>
      <c r="J555" s="649"/>
      <c r="K555"/>
      <c r="L555" s="649"/>
    </row>
    <row r="556" spans="2:12" x14ac:dyDescent="0.25">
      <c r="B556"/>
      <c r="C556"/>
      <c r="D556" s="649"/>
      <c r="E556"/>
      <c r="F556" s="649"/>
      <c r="G556"/>
      <c r="H556" s="649"/>
      <c r="I556"/>
      <c r="J556" s="649"/>
      <c r="K556"/>
      <c r="L556" s="649"/>
    </row>
    <row r="557" spans="2:12" x14ac:dyDescent="0.25">
      <c r="B557"/>
      <c r="C557"/>
      <c r="D557" s="649"/>
      <c r="E557"/>
      <c r="F557" s="649"/>
      <c r="G557"/>
      <c r="H557" s="649"/>
      <c r="I557"/>
      <c r="J557" s="649"/>
      <c r="K557"/>
      <c r="L557" s="649"/>
    </row>
    <row r="558" spans="2:12" x14ac:dyDescent="0.25">
      <c r="B558"/>
      <c r="C558"/>
      <c r="D558" s="649"/>
      <c r="E558"/>
      <c r="F558" s="649"/>
      <c r="G558"/>
      <c r="H558" s="649"/>
      <c r="I558"/>
      <c r="J558" s="649"/>
      <c r="K558"/>
      <c r="L558" s="649"/>
    </row>
    <row r="559" spans="2:12" x14ac:dyDescent="0.25">
      <c r="B559"/>
      <c r="C559"/>
      <c r="D559" s="649"/>
      <c r="E559"/>
      <c r="F559" s="649"/>
      <c r="G559"/>
      <c r="H559" s="649"/>
      <c r="I559"/>
      <c r="J559" s="649"/>
      <c r="K559"/>
      <c r="L559" s="649"/>
    </row>
    <row r="560" spans="2:12" x14ac:dyDescent="0.25">
      <c r="B560"/>
      <c r="C560"/>
      <c r="D560" s="649"/>
      <c r="E560"/>
      <c r="F560" s="649"/>
      <c r="G560"/>
      <c r="H560" s="649"/>
      <c r="I560"/>
      <c r="J560" s="649"/>
      <c r="K560"/>
      <c r="L560" s="649"/>
    </row>
    <row r="561" spans="2:12" x14ac:dyDescent="0.25">
      <c r="B561"/>
      <c r="C561"/>
      <c r="D561" s="649"/>
      <c r="E561"/>
      <c r="F561" s="649"/>
      <c r="G561"/>
      <c r="H561" s="649"/>
      <c r="I561"/>
      <c r="J561" s="649"/>
      <c r="K561"/>
      <c r="L561" s="649"/>
    </row>
    <row r="562" spans="2:12" x14ac:dyDescent="0.25">
      <c r="B562"/>
      <c r="C562"/>
      <c r="D562" s="649"/>
      <c r="E562"/>
      <c r="F562" s="649"/>
      <c r="G562"/>
      <c r="H562" s="649"/>
      <c r="I562"/>
      <c r="J562" s="649"/>
      <c r="K562"/>
      <c r="L562" s="649"/>
    </row>
    <row r="563" spans="2:12" x14ac:dyDescent="0.25">
      <c r="B563"/>
      <c r="C563"/>
      <c r="D563" s="649"/>
      <c r="E563"/>
      <c r="F563" s="649"/>
      <c r="G563"/>
      <c r="H563" s="649"/>
      <c r="I563"/>
      <c r="J563" s="649"/>
      <c r="K563"/>
      <c r="L563" s="649"/>
    </row>
    <row r="564" spans="2:12" x14ac:dyDescent="0.25">
      <c r="B564"/>
      <c r="C564"/>
      <c r="D564" s="649"/>
      <c r="E564"/>
      <c r="F564" s="649"/>
      <c r="G564"/>
      <c r="H564" s="649"/>
      <c r="I564"/>
      <c r="J564" s="649"/>
      <c r="K564"/>
      <c r="L564" s="649"/>
    </row>
    <row r="565" spans="2:12" x14ac:dyDescent="0.25">
      <c r="B565"/>
      <c r="C565"/>
      <c r="D565" s="649"/>
      <c r="E565"/>
      <c r="F565" s="649"/>
      <c r="G565"/>
      <c r="H565" s="649"/>
      <c r="I565"/>
      <c r="J565" s="649"/>
      <c r="K565"/>
      <c r="L565" s="649"/>
    </row>
    <row r="566" spans="2:12" x14ac:dyDescent="0.25">
      <c r="B566"/>
      <c r="C566"/>
      <c r="D566" s="649"/>
      <c r="E566"/>
      <c r="F566" s="649"/>
      <c r="G566"/>
      <c r="H566" s="649"/>
      <c r="I566"/>
      <c r="J566" s="649"/>
      <c r="K566"/>
      <c r="L566" s="649"/>
    </row>
    <row r="567" spans="2:12" x14ac:dyDescent="0.25">
      <c r="B567"/>
      <c r="C567"/>
      <c r="D567" s="649"/>
      <c r="E567"/>
      <c r="F567" s="649"/>
      <c r="G567"/>
      <c r="H567" s="649"/>
      <c r="I567"/>
      <c r="J567" s="649"/>
      <c r="K567"/>
      <c r="L567" s="649"/>
    </row>
    <row r="568" spans="2:12" x14ac:dyDescent="0.25">
      <c r="B568"/>
      <c r="C568"/>
      <c r="D568" s="649"/>
      <c r="E568"/>
      <c r="F568" s="649"/>
      <c r="G568"/>
      <c r="H568" s="649"/>
      <c r="I568"/>
      <c r="J568" s="649"/>
      <c r="K568"/>
      <c r="L568" s="649"/>
    </row>
    <row r="569" spans="2:12" x14ac:dyDescent="0.25">
      <c r="B569"/>
      <c r="C569"/>
      <c r="D569" s="649"/>
      <c r="E569"/>
      <c r="F569" s="649"/>
      <c r="G569"/>
      <c r="H569" s="649"/>
      <c r="I569"/>
      <c r="J569" s="649"/>
      <c r="K569"/>
      <c r="L569" s="649"/>
    </row>
    <row r="570" spans="2:12" x14ac:dyDescent="0.25">
      <c r="B570"/>
      <c r="C570"/>
      <c r="D570" s="649"/>
      <c r="E570"/>
      <c r="F570" s="649"/>
      <c r="G570"/>
      <c r="H570" s="649"/>
      <c r="I570"/>
      <c r="J570" s="649"/>
      <c r="K570"/>
      <c r="L570" s="649"/>
    </row>
    <row r="571" spans="2:12" x14ac:dyDescent="0.25">
      <c r="B571"/>
      <c r="C571"/>
      <c r="D571" s="649"/>
      <c r="E571"/>
      <c r="F571" s="649"/>
      <c r="G571"/>
      <c r="H571" s="649"/>
      <c r="I571"/>
      <c r="J571" s="649"/>
      <c r="K571"/>
      <c r="L571" s="649"/>
    </row>
    <row r="572" spans="2:12" x14ac:dyDescent="0.25">
      <c r="B572"/>
      <c r="C572"/>
      <c r="D572" s="649"/>
      <c r="E572"/>
      <c r="F572" s="649"/>
      <c r="G572"/>
      <c r="H572" s="649"/>
      <c r="I572"/>
      <c r="J572" s="649"/>
      <c r="K572"/>
      <c r="L572" s="649"/>
    </row>
    <row r="573" spans="2:12" x14ac:dyDescent="0.25">
      <c r="B573"/>
      <c r="C573"/>
      <c r="D573" s="649"/>
      <c r="E573"/>
      <c r="F573" s="649"/>
      <c r="G573"/>
      <c r="H573" s="649"/>
      <c r="I573"/>
      <c r="J573" s="649"/>
      <c r="K573"/>
      <c r="L573" s="649"/>
    </row>
    <row r="574" spans="2:12" x14ac:dyDescent="0.25">
      <c r="B574"/>
      <c r="C574"/>
      <c r="D574" s="649"/>
      <c r="E574"/>
      <c r="F574" s="649"/>
      <c r="G574"/>
      <c r="H574" s="649"/>
      <c r="I574"/>
      <c r="J574" s="649"/>
      <c r="K574"/>
      <c r="L574" s="649"/>
    </row>
    <row r="575" spans="2:12" x14ac:dyDescent="0.25">
      <c r="B575"/>
      <c r="C575"/>
      <c r="D575" s="649"/>
      <c r="E575"/>
      <c r="F575" s="649"/>
      <c r="G575"/>
      <c r="H575" s="649"/>
      <c r="I575"/>
      <c r="J575" s="649"/>
      <c r="K575"/>
      <c r="L575" s="649"/>
    </row>
    <row r="576" spans="2:12" x14ac:dyDescent="0.25">
      <c r="B576"/>
      <c r="C576"/>
      <c r="D576" s="649"/>
      <c r="E576"/>
      <c r="F576" s="649"/>
      <c r="G576"/>
      <c r="H576" s="649"/>
      <c r="I576"/>
      <c r="J576" s="649"/>
      <c r="K576"/>
      <c r="L576" s="649"/>
    </row>
    <row r="577" spans="2:12" x14ac:dyDescent="0.25">
      <c r="B577"/>
      <c r="C577"/>
      <c r="D577" s="649"/>
      <c r="E577"/>
      <c r="F577" s="649"/>
      <c r="G577"/>
      <c r="H577" s="649"/>
      <c r="I577"/>
      <c r="J577" s="649"/>
      <c r="K577"/>
      <c r="L577" s="649"/>
    </row>
    <row r="578" spans="2:12" x14ac:dyDescent="0.25">
      <c r="B578"/>
      <c r="C578"/>
      <c r="D578" s="649"/>
      <c r="E578"/>
      <c r="F578" s="649"/>
      <c r="G578"/>
      <c r="H578" s="649"/>
      <c r="I578"/>
      <c r="J578" s="649"/>
      <c r="K578"/>
      <c r="L578" s="649"/>
    </row>
    <row r="579" spans="2:12" x14ac:dyDescent="0.25">
      <c r="B579"/>
      <c r="C579"/>
      <c r="D579" s="649"/>
      <c r="E579"/>
      <c r="F579" s="649"/>
      <c r="G579"/>
      <c r="H579" s="649"/>
      <c r="I579"/>
      <c r="J579" s="649"/>
      <c r="K579"/>
      <c r="L579" s="649"/>
    </row>
    <row r="580" spans="2:12" x14ac:dyDescent="0.25">
      <c r="B580"/>
      <c r="C580"/>
      <c r="D580" s="649"/>
      <c r="E580"/>
      <c r="F580" s="649"/>
      <c r="G580"/>
      <c r="H580" s="649"/>
      <c r="I580"/>
      <c r="J580" s="649"/>
      <c r="K580"/>
      <c r="L580" s="649"/>
    </row>
    <row r="581" spans="2:12" x14ac:dyDescent="0.25">
      <c r="B581"/>
      <c r="C581"/>
      <c r="D581" s="649"/>
      <c r="E581"/>
      <c r="F581" s="649"/>
      <c r="G581"/>
      <c r="H581" s="649"/>
      <c r="I581"/>
      <c r="J581" s="649"/>
      <c r="K581"/>
      <c r="L581" s="649"/>
    </row>
    <row r="582" spans="2:12" x14ac:dyDescent="0.25">
      <c r="B582"/>
      <c r="C582"/>
      <c r="D582" s="649"/>
      <c r="E582"/>
      <c r="F582" s="649"/>
      <c r="G582"/>
      <c r="H582" s="649"/>
      <c r="I582"/>
      <c r="J582" s="649"/>
      <c r="K582"/>
      <c r="L582" s="649"/>
    </row>
    <row r="583" spans="2:12" x14ac:dyDescent="0.25">
      <c r="B583"/>
      <c r="C583"/>
      <c r="D583" s="649"/>
      <c r="E583"/>
      <c r="F583" s="649"/>
      <c r="G583"/>
      <c r="H583" s="649"/>
      <c r="I583"/>
      <c r="J583" s="649"/>
      <c r="K583"/>
      <c r="L583" s="649"/>
    </row>
    <row r="584" spans="2:12" x14ac:dyDescent="0.25">
      <c r="B584"/>
      <c r="C584"/>
      <c r="D584" s="649"/>
      <c r="E584"/>
      <c r="F584" s="649"/>
      <c r="G584"/>
      <c r="H584" s="649"/>
      <c r="I584"/>
      <c r="J584" s="649"/>
      <c r="K584"/>
      <c r="L584" s="649"/>
    </row>
    <row r="585" spans="2:12" x14ac:dyDescent="0.25">
      <c r="B585"/>
      <c r="C585"/>
      <c r="D585" s="649"/>
      <c r="E585"/>
      <c r="F585" s="649"/>
      <c r="G585"/>
      <c r="H585" s="649"/>
      <c r="I585"/>
      <c r="J585" s="649"/>
      <c r="K585"/>
      <c r="L585" s="649"/>
    </row>
    <row r="586" spans="2:12" x14ac:dyDescent="0.25">
      <c r="B586"/>
      <c r="C586"/>
      <c r="D586" s="649"/>
      <c r="E586"/>
      <c r="F586" s="649"/>
      <c r="G586"/>
      <c r="H586" s="649"/>
      <c r="I586"/>
      <c r="J586" s="649"/>
      <c r="K586"/>
      <c r="L586" s="649"/>
    </row>
    <row r="587" spans="2:12" x14ac:dyDescent="0.25">
      <c r="B587"/>
      <c r="C587"/>
      <c r="D587" s="649"/>
      <c r="E587"/>
      <c r="F587" s="649"/>
      <c r="G587"/>
      <c r="H587" s="649"/>
      <c r="I587"/>
      <c r="J587" s="649"/>
      <c r="K587"/>
      <c r="L587" s="649"/>
    </row>
    <row r="588" spans="2:12" x14ac:dyDescent="0.25">
      <c r="B588"/>
      <c r="C588"/>
      <c r="D588" s="649"/>
      <c r="E588"/>
      <c r="F588" s="649"/>
      <c r="G588"/>
      <c r="H588" s="649"/>
      <c r="I588"/>
      <c r="J588" s="649"/>
      <c r="K588"/>
      <c r="L588" s="649"/>
    </row>
    <row r="589" spans="2:12" x14ac:dyDescent="0.25">
      <c r="B589"/>
      <c r="C589"/>
      <c r="D589" s="649"/>
      <c r="E589"/>
      <c r="F589" s="649"/>
      <c r="G589"/>
      <c r="H589" s="649"/>
      <c r="I589"/>
      <c r="J589" s="649"/>
      <c r="K589"/>
      <c r="L589" s="649"/>
    </row>
    <row r="590" spans="2:12" x14ac:dyDescent="0.25">
      <c r="B590"/>
      <c r="C590"/>
      <c r="D590" s="649"/>
      <c r="E590"/>
      <c r="F590" s="649"/>
      <c r="G590"/>
      <c r="H590" s="649"/>
      <c r="I590"/>
      <c r="J590" s="649"/>
      <c r="K590"/>
      <c r="L590" s="649"/>
    </row>
    <row r="591" spans="2:12" x14ac:dyDescent="0.25">
      <c r="B591"/>
      <c r="C591"/>
      <c r="D591" s="649"/>
      <c r="E591"/>
      <c r="F591" s="649"/>
      <c r="G591"/>
      <c r="H591" s="649"/>
      <c r="I591"/>
      <c r="J591" s="649"/>
      <c r="K591"/>
      <c r="L591" s="649"/>
    </row>
    <row r="592" spans="2:12" x14ac:dyDescent="0.25">
      <c r="B592"/>
      <c r="C592"/>
      <c r="D592" s="649"/>
      <c r="E592"/>
      <c r="F592" s="649"/>
      <c r="G592"/>
      <c r="H592" s="649"/>
      <c r="I592"/>
      <c r="J592" s="649"/>
      <c r="K592"/>
      <c r="L592" s="649"/>
    </row>
    <row r="593" spans="2:12" x14ac:dyDescent="0.25">
      <c r="B593"/>
      <c r="C593"/>
      <c r="D593" s="649"/>
      <c r="E593"/>
      <c r="F593" s="649"/>
      <c r="G593"/>
      <c r="H593" s="649"/>
      <c r="I593"/>
      <c r="J593" s="649"/>
      <c r="K593"/>
      <c r="L593" s="649"/>
    </row>
    <row r="594" spans="2:12" x14ac:dyDescent="0.25">
      <c r="B594"/>
      <c r="C594"/>
      <c r="D594" s="649"/>
      <c r="E594"/>
      <c r="F594" s="649"/>
      <c r="G594"/>
      <c r="H594" s="649"/>
      <c r="I594"/>
      <c r="J594" s="649"/>
      <c r="K594"/>
      <c r="L594" s="649"/>
    </row>
    <row r="595" spans="2:12" x14ac:dyDescent="0.25">
      <c r="B595"/>
      <c r="C595"/>
      <c r="D595" s="649"/>
      <c r="E595"/>
      <c r="F595" s="649"/>
      <c r="G595"/>
      <c r="H595" s="649"/>
      <c r="I595"/>
      <c r="J595" s="649"/>
      <c r="K595"/>
      <c r="L595" s="649"/>
    </row>
    <row r="596" spans="2:12" x14ac:dyDescent="0.25">
      <c r="B596"/>
      <c r="C596"/>
      <c r="D596" s="649"/>
      <c r="E596"/>
      <c r="F596" s="649"/>
      <c r="G596"/>
      <c r="H596" s="649"/>
      <c r="I596"/>
      <c r="J596" s="649"/>
      <c r="K596"/>
      <c r="L596" s="649"/>
    </row>
    <row r="597" spans="2:12" x14ac:dyDescent="0.25">
      <c r="B597"/>
      <c r="C597"/>
      <c r="D597" s="649"/>
      <c r="E597"/>
      <c r="F597" s="649"/>
      <c r="G597"/>
      <c r="H597" s="649"/>
      <c r="I597"/>
      <c r="J597" s="649"/>
      <c r="K597"/>
      <c r="L597" s="649"/>
    </row>
    <row r="598" spans="2:12" x14ac:dyDescent="0.25">
      <c r="B598"/>
      <c r="C598"/>
      <c r="D598" s="649"/>
      <c r="E598"/>
      <c r="F598" s="649"/>
      <c r="G598"/>
      <c r="H598" s="649"/>
      <c r="I598"/>
      <c r="J598" s="649"/>
      <c r="K598"/>
      <c r="L598" s="649"/>
    </row>
    <row r="599" spans="2:12" x14ac:dyDescent="0.25">
      <c r="B599"/>
      <c r="C599"/>
      <c r="D599" s="649"/>
      <c r="E599"/>
      <c r="F599" s="649"/>
      <c r="G599"/>
      <c r="H599" s="649"/>
      <c r="I599"/>
      <c r="J599" s="649"/>
      <c r="K599"/>
      <c r="L599" s="649"/>
    </row>
    <row r="600" spans="2:12" x14ac:dyDescent="0.25">
      <c r="B600"/>
      <c r="C600"/>
      <c r="D600" s="649"/>
      <c r="E600"/>
      <c r="F600" s="649"/>
      <c r="G600"/>
      <c r="H600" s="649"/>
      <c r="I600"/>
      <c r="J600" s="649"/>
      <c r="K600"/>
      <c r="L600" s="649"/>
    </row>
    <row r="601" spans="2:12" x14ac:dyDescent="0.25">
      <c r="B601"/>
      <c r="C601"/>
      <c r="D601" s="649"/>
      <c r="E601"/>
      <c r="F601" s="649"/>
      <c r="G601"/>
      <c r="H601" s="649"/>
      <c r="I601"/>
      <c r="J601" s="649"/>
      <c r="K601"/>
      <c r="L601" s="649"/>
    </row>
    <row r="602" spans="2:12" x14ac:dyDescent="0.25">
      <c r="B602"/>
      <c r="C602"/>
      <c r="D602" s="649"/>
      <c r="E602"/>
      <c r="F602" s="649"/>
      <c r="G602"/>
      <c r="H602" s="649"/>
      <c r="I602"/>
      <c r="J602" s="649"/>
      <c r="K602"/>
      <c r="L602" s="649"/>
    </row>
    <row r="603" spans="2:12" x14ac:dyDescent="0.25">
      <c r="B603"/>
      <c r="C603"/>
      <c r="D603" s="649"/>
      <c r="E603"/>
      <c r="F603" s="649"/>
      <c r="G603"/>
      <c r="H603" s="649"/>
      <c r="I603"/>
      <c r="J603" s="649"/>
      <c r="K603"/>
      <c r="L603" s="649"/>
    </row>
    <row r="604" spans="2:12" x14ac:dyDescent="0.25">
      <c r="B604"/>
      <c r="C604"/>
      <c r="D604" s="649"/>
      <c r="E604"/>
      <c r="F604" s="649"/>
      <c r="G604"/>
      <c r="H604" s="649"/>
      <c r="I604"/>
      <c r="J604" s="649"/>
      <c r="K604"/>
      <c r="L604" s="649"/>
    </row>
    <row r="605" spans="2:12" x14ac:dyDescent="0.25">
      <c r="B605"/>
      <c r="C605"/>
      <c r="D605" s="649"/>
      <c r="E605"/>
      <c r="F605" s="649"/>
      <c r="G605"/>
      <c r="H605" s="649"/>
      <c r="I605"/>
      <c r="J605" s="649"/>
      <c r="K605"/>
      <c r="L605" s="649"/>
    </row>
    <row r="606" spans="2:12" x14ac:dyDescent="0.25">
      <c r="B606"/>
      <c r="C606"/>
      <c r="D606" s="649"/>
      <c r="E606"/>
      <c r="F606" s="649"/>
      <c r="G606"/>
      <c r="H606" s="649"/>
      <c r="I606"/>
      <c r="J606" s="649"/>
      <c r="K606"/>
      <c r="L606" s="649"/>
    </row>
    <row r="607" spans="2:12" x14ac:dyDescent="0.25">
      <c r="B607"/>
      <c r="C607"/>
      <c r="D607" s="649"/>
      <c r="E607"/>
      <c r="F607" s="649"/>
      <c r="G607"/>
      <c r="H607" s="649"/>
      <c r="I607"/>
      <c r="J607" s="649"/>
      <c r="K607"/>
      <c r="L607" s="649"/>
    </row>
    <row r="608" spans="2:12" x14ac:dyDescent="0.25">
      <c r="B608"/>
      <c r="C608"/>
      <c r="D608" s="649"/>
      <c r="E608"/>
      <c r="F608" s="649"/>
      <c r="G608"/>
      <c r="H608" s="649"/>
      <c r="I608"/>
      <c r="J608" s="649"/>
      <c r="K608"/>
      <c r="L608" s="649"/>
    </row>
    <row r="609" spans="2:12" x14ac:dyDescent="0.25">
      <c r="B609"/>
      <c r="C609"/>
      <c r="D609" s="649"/>
      <c r="E609"/>
      <c r="F609" s="649"/>
      <c r="G609"/>
      <c r="H609" s="649"/>
      <c r="I609"/>
      <c r="J609" s="649"/>
      <c r="K609"/>
      <c r="L609" s="649"/>
    </row>
    <row r="610" spans="2:12" x14ac:dyDescent="0.25">
      <c r="B610"/>
      <c r="C610"/>
      <c r="D610" s="649"/>
      <c r="E610"/>
      <c r="F610" s="649"/>
      <c r="G610"/>
      <c r="H610" s="649"/>
      <c r="I610"/>
      <c r="J610" s="649"/>
      <c r="K610"/>
      <c r="L610" s="649"/>
    </row>
    <row r="611" spans="2:12" x14ac:dyDescent="0.25">
      <c r="B611"/>
      <c r="C611"/>
      <c r="D611" s="649"/>
      <c r="E611"/>
      <c r="F611" s="649"/>
      <c r="G611"/>
      <c r="H611" s="649"/>
      <c r="I611"/>
      <c r="J611" s="649"/>
      <c r="K611"/>
      <c r="L611" s="649"/>
    </row>
    <row r="612" spans="2:12" x14ac:dyDescent="0.25">
      <c r="B612"/>
      <c r="C612"/>
      <c r="D612" s="649"/>
      <c r="E612"/>
      <c r="F612" s="649"/>
      <c r="G612"/>
      <c r="H612" s="649"/>
      <c r="I612"/>
      <c r="J612" s="649"/>
      <c r="K612"/>
      <c r="L612" s="649"/>
    </row>
    <row r="613" spans="2:12" x14ac:dyDescent="0.25">
      <c r="B613"/>
      <c r="C613"/>
      <c r="D613" s="649"/>
      <c r="E613"/>
      <c r="F613" s="649"/>
      <c r="G613"/>
      <c r="H613" s="649"/>
      <c r="I613"/>
      <c r="J613" s="649"/>
      <c r="K613"/>
      <c r="L613" s="649"/>
    </row>
    <row r="614" spans="2:12" x14ac:dyDescent="0.25">
      <c r="B614"/>
      <c r="C614"/>
      <c r="D614" s="649"/>
      <c r="E614"/>
      <c r="F614" s="649"/>
      <c r="G614"/>
      <c r="H614" s="649"/>
      <c r="I614"/>
      <c r="J614" s="649"/>
      <c r="K614"/>
      <c r="L614" s="649"/>
    </row>
    <row r="615" spans="2:12" x14ac:dyDescent="0.25">
      <c r="B615"/>
      <c r="C615"/>
      <c r="D615" s="649"/>
      <c r="E615"/>
      <c r="F615" s="649"/>
      <c r="G615"/>
      <c r="H615" s="649"/>
      <c r="I615"/>
      <c r="J615" s="649"/>
      <c r="K615"/>
      <c r="L615" s="649"/>
    </row>
    <row r="616" spans="2:12" x14ac:dyDescent="0.25">
      <c r="B616"/>
      <c r="C616"/>
      <c r="D616" s="649"/>
      <c r="E616"/>
      <c r="F616" s="649"/>
      <c r="G616"/>
      <c r="H616" s="649"/>
      <c r="I616"/>
      <c r="J616" s="649"/>
      <c r="K616"/>
      <c r="L616" s="649"/>
    </row>
    <row r="617" spans="2:12" x14ac:dyDescent="0.25">
      <c r="B617"/>
      <c r="C617"/>
      <c r="D617" s="649"/>
      <c r="E617"/>
      <c r="F617" s="649"/>
      <c r="G617"/>
      <c r="H617" s="649"/>
      <c r="I617"/>
      <c r="J617" s="649"/>
      <c r="K617"/>
      <c r="L617" s="649"/>
    </row>
    <row r="618" spans="2:12" x14ac:dyDescent="0.25">
      <c r="B618"/>
      <c r="C618"/>
      <c r="D618" s="649"/>
      <c r="E618"/>
      <c r="F618" s="649"/>
      <c r="G618"/>
      <c r="H618" s="649"/>
      <c r="I618"/>
      <c r="J618" s="649"/>
      <c r="K618"/>
      <c r="L618" s="649"/>
    </row>
    <row r="619" spans="2:12" x14ac:dyDescent="0.25">
      <c r="B619"/>
      <c r="C619"/>
      <c r="D619" s="649"/>
      <c r="E619"/>
      <c r="F619" s="649"/>
      <c r="G619"/>
      <c r="H619" s="649"/>
      <c r="I619"/>
      <c r="J619" s="649"/>
      <c r="K619"/>
      <c r="L619" s="649"/>
    </row>
    <row r="620" spans="2:12" x14ac:dyDescent="0.25">
      <c r="B620"/>
      <c r="C620"/>
      <c r="D620" s="649"/>
      <c r="E620"/>
      <c r="F620" s="649"/>
      <c r="G620"/>
      <c r="H620" s="649"/>
      <c r="I620"/>
      <c r="J620" s="649"/>
      <c r="K620"/>
      <c r="L620" s="649"/>
    </row>
    <row r="621" spans="2:12" x14ac:dyDescent="0.25">
      <c r="B621"/>
      <c r="C621"/>
      <c r="D621" s="649"/>
      <c r="E621"/>
      <c r="F621" s="649"/>
      <c r="G621"/>
      <c r="H621" s="649"/>
      <c r="I621"/>
      <c r="J621" s="649"/>
      <c r="K621"/>
      <c r="L621" s="649"/>
    </row>
    <row r="622" spans="2:12" x14ac:dyDescent="0.25">
      <c r="B622"/>
      <c r="C622"/>
      <c r="D622" s="649"/>
      <c r="E622"/>
      <c r="F622" s="649"/>
      <c r="G622"/>
      <c r="H622" s="649"/>
      <c r="I622"/>
      <c r="J622" s="649"/>
      <c r="K622"/>
      <c r="L622" s="649"/>
    </row>
    <row r="623" spans="2:12" x14ac:dyDescent="0.25">
      <c r="B623"/>
      <c r="C623"/>
      <c r="D623" s="649"/>
      <c r="E623"/>
      <c r="F623" s="649"/>
      <c r="G623"/>
      <c r="H623" s="649"/>
      <c r="I623"/>
      <c r="J623" s="649"/>
      <c r="K623"/>
      <c r="L623" s="649"/>
    </row>
    <row r="624" spans="2:12" x14ac:dyDescent="0.25">
      <c r="B624"/>
      <c r="C624"/>
      <c r="D624" s="649"/>
      <c r="E624"/>
      <c r="F624" s="649"/>
      <c r="G624"/>
      <c r="H624" s="649"/>
      <c r="I624"/>
      <c r="J624" s="649"/>
      <c r="K624"/>
      <c r="L624" s="649"/>
    </row>
    <row r="625" spans="2:12" x14ac:dyDescent="0.25">
      <c r="B625"/>
      <c r="C625"/>
      <c r="D625" s="649"/>
      <c r="E625"/>
      <c r="F625" s="649"/>
      <c r="G625"/>
      <c r="H625" s="649"/>
      <c r="I625"/>
      <c r="J625" s="649"/>
      <c r="K625"/>
      <c r="L625" s="649"/>
    </row>
    <row r="626" spans="2:12" x14ac:dyDescent="0.25">
      <c r="B626"/>
      <c r="C626"/>
      <c r="D626" s="649"/>
      <c r="E626"/>
      <c r="F626" s="649"/>
      <c r="G626"/>
      <c r="H626" s="649"/>
      <c r="I626"/>
      <c r="J626" s="649"/>
      <c r="K626"/>
      <c r="L626" s="649"/>
    </row>
  </sheetData>
  <mergeCells count="7">
    <mergeCell ref="B7:L7"/>
    <mergeCell ref="K8:L8"/>
    <mergeCell ref="B8:B9"/>
    <mergeCell ref="C8:D8"/>
    <mergeCell ref="E8:F8"/>
    <mergeCell ref="G8:H8"/>
    <mergeCell ref="I8:J8"/>
  </mergeCells>
  <phoneticPr fontId="0" type="noConversion"/>
  <dataValidations disablePrompts="1" count="1">
    <dataValidation type="list" allowBlank="1" showInputMessage="1" showErrorMessage="1" sqref="C2:L2" xr:uid="{00000000-0002-0000-2200-000000000000}">
      <formula1>#REF!</formula1>
    </dataValidation>
  </dataValidations>
  <printOptions horizontalCentered="1"/>
  <pageMargins left="0.23622047244094491" right="0.15748031496062992" top="0.31496062992125984" bottom="0.43307086614173229" header="0.11811023622047245" footer="0.11811023622047245"/>
  <pageSetup paperSize="9" scale="54" fitToHeight="0" orientation="portrait" horizontalDpi="300" verticalDpi="300" r:id="rId1"/>
  <headerFooter alignWithMargins="0">
    <oddHeader>&amp;RElaborazione del &amp;D</oddHeader>
    <oddFooter>&amp;RPag.&amp;P /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oglio20">
    <tabColor rgb="FF92D050"/>
    <pageSetUpPr fitToPage="1"/>
  </sheetPr>
  <dimension ref="A2:I33"/>
  <sheetViews>
    <sheetView showGridLines="0" zoomScaleNormal="100" workbookViewId="0">
      <selection activeCell="B7" sqref="B7:L7"/>
    </sheetView>
  </sheetViews>
  <sheetFormatPr defaultColWidth="11.6640625" defaultRowHeight="15.6" x14ac:dyDescent="0.3"/>
  <cols>
    <col min="1" max="1" width="4.44140625" style="730" customWidth="1"/>
    <col min="2" max="2" width="57.44140625" style="730" customWidth="1"/>
    <col min="3" max="3" width="22.109375" style="763" customWidth="1"/>
    <col min="4" max="4" width="15" style="730" customWidth="1"/>
    <col min="5" max="5" width="19.5546875" style="730" bestFit="1" customWidth="1"/>
    <col min="6" max="6" width="12.109375" style="730" customWidth="1"/>
    <col min="7" max="7" width="15.5546875" style="730" customWidth="1"/>
    <col min="8" max="8" width="12.109375" style="730" customWidth="1"/>
    <col min="9" max="9" width="16.6640625" style="730" customWidth="1"/>
    <col min="10" max="10" width="12.109375" style="730" customWidth="1"/>
    <col min="11" max="16384" width="11.6640625" style="730"/>
  </cols>
  <sheetData>
    <row r="2" spans="1:9" ht="2.25" customHeight="1" x14ac:dyDescent="0.4">
      <c r="B2" s="731"/>
      <c r="C2" s="732"/>
      <c r="D2" s="733"/>
      <c r="E2" s="734"/>
    </row>
    <row r="3" spans="1:9" ht="20.399999999999999" x14ac:dyDescent="0.3">
      <c r="B3" s="2495" t="s">
        <v>1413</v>
      </c>
      <c r="C3" s="735">
        <f>+[16]Menù!$C$21</f>
        <v>2014</v>
      </c>
    </row>
    <row r="4" spans="1:9" ht="35.25" customHeight="1" x14ac:dyDescent="0.35">
      <c r="B4" s="2496"/>
      <c r="C4" s="736" t="str">
        <f>+Menù!C24</f>
        <v>Dicembre</v>
      </c>
      <c r="D4" s="737" t="s">
        <v>39</v>
      </c>
      <c r="E4" s="738" t="s">
        <v>1260</v>
      </c>
    </row>
    <row r="5" spans="1:9" s="739" customFormat="1" ht="27.75" customHeight="1" x14ac:dyDescent="0.3">
      <c r="A5" s="739">
        <v>2</v>
      </c>
      <c r="B5" s="740" t="s">
        <v>1259</v>
      </c>
      <c r="C5" s="741">
        <f>+HLOOKUP($C$4,'Rettifiche Direct Cost'!$C$2:$AJ$23,'Costo diretto del venduto'!A5,FALSE)</f>
        <v>0</v>
      </c>
      <c r="D5" s="742">
        <f>+HLOOKUP($C$4,'Rettifiche Direct Cost'!$C$2:$AJ$23,3,FALSE)</f>
        <v>0</v>
      </c>
      <c r="E5" s="743">
        <f>+HLOOKUP($C$4,'Rettifiche Direct Cost'!$C$2:$AJ$23,4,FALSE)</f>
        <v>0</v>
      </c>
      <c r="F5" s="744"/>
      <c r="G5" s="745"/>
      <c r="H5" s="744"/>
      <c r="I5" s="745"/>
    </row>
    <row r="6" spans="1:9" s="739" customFormat="1" ht="27.75" customHeight="1" x14ac:dyDescent="0.3">
      <c r="A6" s="739">
        <f>+VLOOKUP(B6,'[16]Rettifiche Direct Cost'!$A$3:$C$23,2,FALSE)</f>
        <v>5</v>
      </c>
      <c r="B6" s="740" t="s">
        <v>1261</v>
      </c>
      <c r="C6" s="741">
        <f>+HLOOKUP($C$4,'Rettifiche Direct Cost'!$C$2:$AJ$23,'Costo diretto del venduto'!A6,FALSE)</f>
        <v>0</v>
      </c>
      <c r="D6" s="746">
        <f>+HLOOKUP($C$4,'Rettifiche Direct Cost'!$C$2:$AJ$23,6,FALSE)</f>
        <v>0</v>
      </c>
      <c r="E6" s="747">
        <f>+HLOOKUP($C$4,'Rettifiche Direct Cost'!$C$2:$AJ$23,7,FALSE)</f>
        <v>0</v>
      </c>
      <c r="F6" s="748"/>
      <c r="G6" s="745"/>
      <c r="H6" s="744"/>
      <c r="I6" s="745"/>
    </row>
    <row r="7" spans="1:9" s="739" customFormat="1" ht="27.75" customHeight="1" x14ac:dyDescent="0.25">
      <c r="A7" s="739">
        <f>+VLOOKUP(B7,'[16]Rettifiche Direct Cost'!$A$3:$C$23,2,FALSE)</f>
        <v>8</v>
      </c>
      <c r="B7" s="740" t="s">
        <v>1262</v>
      </c>
      <c r="C7" s="741">
        <f>+HLOOKUP($C$4,'Rettifiche Direct Cost'!$C$2:$AJ$23,'Costo diretto del venduto'!A7,FALSE)</f>
        <v>0</v>
      </c>
      <c r="D7" s="749"/>
      <c r="E7" s="749"/>
      <c r="F7" s="749"/>
      <c r="G7" s="749"/>
      <c r="I7" s="749"/>
    </row>
    <row r="8" spans="1:9" s="739" customFormat="1" ht="27.75" customHeight="1" x14ac:dyDescent="0.25">
      <c r="A8" s="739">
        <f>+VLOOKUP(B8,'[16]Rettifiche Direct Cost'!$A$3:$C$23,2,FALSE)</f>
        <v>9</v>
      </c>
      <c r="B8" s="740" t="s">
        <v>1263</v>
      </c>
      <c r="C8" s="741">
        <f>+HLOOKUP($C$4,'Rettifiche Direct Cost'!$C$2:$AJ$23,'Costo diretto del venduto'!A8,FALSE)</f>
        <v>0</v>
      </c>
      <c r="D8" s="749"/>
      <c r="E8" s="749"/>
      <c r="F8" s="749"/>
      <c r="G8" s="749"/>
      <c r="I8" s="749"/>
    </row>
    <row r="9" spans="1:9" s="739" customFormat="1" ht="27.75" customHeight="1" x14ac:dyDescent="0.25">
      <c r="A9" s="739">
        <f>+VLOOKUP(B9,'[16]Rettifiche Direct Cost'!$A$3:$C$23,2,FALSE)</f>
        <v>10</v>
      </c>
      <c r="B9" s="740" t="s">
        <v>1264</v>
      </c>
      <c r="C9" s="741">
        <f>+HLOOKUP($C$4,'Rettifiche Direct Cost'!$C$2:$AJ$23,'Costo diretto del venduto'!A9,FALSE)</f>
        <v>0</v>
      </c>
      <c r="D9" s="749"/>
      <c r="E9" s="749"/>
      <c r="F9" s="749"/>
      <c r="G9" s="749"/>
      <c r="I9" s="749"/>
    </row>
    <row r="10" spans="1:9" s="739" customFormat="1" ht="27.75" customHeight="1" x14ac:dyDescent="0.25">
      <c r="A10" s="739">
        <f>+VLOOKUP(B10,'[16]Rettifiche Direct Cost'!$A$3:$C$23,2,FALSE)</f>
        <v>11</v>
      </c>
      <c r="B10" s="740" t="s">
        <v>1265</v>
      </c>
      <c r="C10" s="741">
        <f>+HLOOKUP($C$4,'Rettifiche Direct Cost'!$C$2:$AJ$23,'Costo diretto del venduto'!A10,FALSE)</f>
        <v>0</v>
      </c>
      <c r="D10" s="749"/>
      <c r="E10" s="749"/>
      <c r="F10" s="749"/>
      <c r="G10" s="749"/>
      <c r="I10" s="749"/>
    </row>
    <row r="11" spans="1:9" s="739" customFormat="1" ht="27.75" customHeight="1" x14ac:dyDescent="0.25">
      <c r="A11" s="739">
        <f>+VLOOKUP(B11,'[16]Rettifiche Direct Cost'!$A$3:$C$23,2,FALSE)</f>
        <v>12</v>
      </c>
      <c r="B11" s="740" t="s">
        <v>1266</v>
      </c>
      <c r="C11" s="741">
        <f>+HLOOKUP($C$4,'Rettifiche Direct Cost'!$C$2:$AJ$23,'Costo diretto del venduto'!A11,FALSE)</f>
        <v>0</v>
      </c>
      <c r="D11" s="749"/>
      <c r="E11" s="749"/>
      <c r="F11" s="749"/>
      <c r="G11" s="749"/>
      <c r="I11" s="749"/>
    </row>
    <row r="12" spans="1:9" s="739" customFormat="1" ht="27.75" customHeight="1" x14ac:dyDescent="0.25">
      <c r="A12" s="739">
        <f>+VLOOKUP(B12,'[16]Rettifiche Direct Cost'!$A$3:$C$23,2,FALSE)</f>
        <v>13</v>
      </c>
      <c r="B12" s="740" t="s">
        <v>1267</v>
      </c>
      <c r="C12" s="741">
        <f>+HLOOKUP($C$4,'Rettifiche Direct Cost'!$C$2:$AJ$23,'Costo diretto del venduto'!A12,FALSE)</f>
        <v>0</v>
      </c>
      <c r="D12" s="749"/>
      <c r="E12" s="749"/>
      <c r="F12" s="749"/>
      <c r="G12" s="749"/>
      <c r="I12" s="749"/>
    </row>
    <row r="13" spans="1:9" s="739" customFormat="1" ht="27.75" customHeight="1" x14ac:dyDescent="0.25">
      <c r="A13" s="739">
        <f>+VLOOKUP(B13,'[16]Rettifiche Direct Cost'!$A$3:$C$23,2,FALSE)</f>
        <v>14</v>
      </c>
      <c r="B13" s="740" t="s">
        <v>1268</v>
      </c>
      <c r="C13" s="741">
        <f>+HLOOKUP($C$4,'Rettifiche Direct Cost'!$C$2:$AJ$23,'Costo diretto del venduto'!A13,FALSE)</f>
        <v>0</v>
      </c>
      <c r="D13" s="749"/>
      <c r="E13" s="749"/>
      <c r="F13" s="749"/>
      <c r="G13" s="749"/>
      <c r="I13" s="749"/>
    </row>
    <row r="14" spans="1:9" s="739" customFormat="1" ht="27.75" customHeight="1" x14ac:dyDescent="0.25">
      <c r="A14" s="739">
        <f>+VLOOKUP(B14,'[16]Rettifiche Direct Cost'!$A$3:$C$23,2,FALSE)</f>
        <v>15</v>
      </c>
      <c r="B14" s="740" t="s">
        <v>1269</v>
      </c>
      <c r="C14" s="741">
        <f>+HLOOKUP($C$4,'Rettifiche Direct Cost'!$C$2:$AJ$23,'Costo diretto del venduto'!A14,FALSE)</f>
        <v>0</v>
      </c>
      <c r="D14" s="749"/>
      <c r="E14" s="749"/>
      <c r="F14" s="749"/>
      <c r="G14" s="749"/>
      <c r="I14" s="749"/>
    </row>
    <row r="15" spans="1:9" ht="49.5" customHeight="1" x14ac:dyDescent="0.3">
      <c r="A15" s="739">
        <f>+VLOOKUP(B15,'[16]Rettifiche Direct Cost'!$A$3:$C$23,2,FALSE)</f>
        <v>16</v>
      </c>
      <c r="B15" s="750" t="s">
        <v>1270</v>
      </c>
      <c r="C15" s="751">
        <f>SUM(C5:C14)</f>
        <v>0</v>
      </c>
      <c r="G15" s="752"/>
      <c r="I15" s="752"/>
    </row>
    <row r="16" spans="1:9" ht="12" customHeight="1" x14ac:dyDescent="0.3">
      <c r="A16" s="739">
        <f>+VLOOKUP(B16,'[16]Rettifiche Direct Cost'!$A$3:$C$23,2,FALSE)</f>
        <v>0</v>
      </c>
      <c r="B16" s="753"/>
      <c r="C16" s="754"/>
      <c r="G16" s="752"/>
      <c r="I16" s="752"/>
    </row>
    <row r="17" spans="1:9" ht="49.5" customHeight="1" x14ac:dyDescent="0.3">
      <c r="A17" s="739">
        <f>+VLOOKUP(B17,'[16]Rettifiche Direct Cost'!$A$3:$C$23,2,FALSE)</f>
        <v>18</v>
      </c>
      <c r="B17" s="750" t="s">
        <v>1271</v>
      </c>
      <c r="C17" s="751">
        <f ca="1">-'Conto economico riclassificato'!C23+-'Conto economico riclassificato'!C24</f>
        <v>50964873.919480018</v>
      </c>
      <c r="G17" s="752"/>
      <c r="I17" s="752"/>
    </row>
    <row r="18" spans="1:9" ht="15" customHeight="1" x14ac:dyDescent="0.3">
      <c r="A18" s="739">
        <f>+VLOOKUP(B18,'[16]Rettifiche Direct Cost'!$A$3:$C$23,2,FALSE)</f>
        <v>0</v>
      </c>
      <c r="B18" s="753"/>
      <c r="C18" s="754"/>
      <c r="G18" s="752"/>
      <c r="I18" s="752"/>
    </row>
    <row r="19" spans="1:9" ht="49.5" customHeight="1" x14ac:dyDescent="0.3">
      <c r="A19" s="739">
        <f>+VLOOKUP(B19,'[16]Rettifiche Direct Cost'!$A$3:$C$23,2,FALSE)</f>
        <v>20</v>
      </c>
      <c r="B19" s="750" t="s">
        <v>1272</v>
      </c>
      <c r="C19" s="751">
        <f ca="1">+C17+C15</f>
        <v>50964873.919480018</v>
      </c>
      <c r="G19" s="752"/>
      <c r="I19" s="752"/>
    </row>
    <row r="20" spans="1:9" ht="14.25" customHeight="1" x14ac:dyDescent="0.35">
      <c r="A20" s="739">
        <f>+VLOOKUP(B20,'[16]Rettifiche Direct Cost'!$A$3:$C$23,2,FALSE)</f>
        <v>0</v>
      </c>
      <c r="B20" s="755"/>
      <c r="C20" s="756"/>
      <c r="D20" s="757"/>
      <c r="E20" s="757"/>
      <c r="F20" s="757"/>
      <c r="G20" s="758"/>
      <c r="H20" s="757"/>
      <c r="I20" s="758"/>
    </row>
    <row r="21" spans="1:9" ht="49.5" customHeight="1" x14ac:dyDescent="0.3">
      <c r="A21" s="739">
        <f>+VLOOKUP(B21,'[16]Rettifiche Direct Cost'!$A$3:$C$23,2,FALSE)</f>
        <v>21</v>
      </c>
      <c r="B21" s="759" t="s">
        <v>1273</v>
      </c>
      <c r="C21" s="760" t="e">
        <f>+C15/C23</f>
        <v>#DIV/0!</v>
      </c>
      <c r="G21" s="752"/>
      <c r="I21" s="752"/>
    </row>
    <row r="22" spans="1:9" ht="27.75" customHeight="1" x14ac:dyDescent="0.3">
      <c r="B22" s="761" t="s">
        <v>1287</v>
      </c>
      <c r="C22" s="762">
        <f>+C15</f>
        <v>0</v>
      </c>
      <c r="E22" s="752"/>
      <c r="G22" s="752"/>
      <c r="I22" s="752"/>
    </row>
    <row r="23" spans="1:9" ht="27.75" customHeight="1" x14ac:dyDescent="0.35">
      <c r="B23" s="761" t="s">
        <v>1288</v>
      </c>
      <c r="C23" s="762">
        <f>+D5</f>
        <v>0</v>
      </c>
      <c r="D23" s="757"/>
      <c r="E23" s="758"/>
      <c r="F23" s="757"/>
      <c r="G23" s="758"/>
      <c r="H23" s="757"/>
      <c r="I23" s="758"/>
    </row>
    <row r="24" spans="1:9" x14ac:dyDescent="0.3">
      <c r="E24" s="764"/>
      <c r="G24" s="764"/>
      <c r="I24" s="764"/>
    </row>
    <row r="25" spans="1:9" x14ac:dyDescent="0.3">
      <c r="E25" s="752"/>
      <c r="G25" s="752"/>
      <c r="I25" s="752"/>
    </row>
    <row r="26" spans="1:9" ht="16.2" x14ac:dyDescent="0.35">
      <c r="C26" s="765"/>
      <c r="D26" s="757"/>
      <c r="E26" s="758"/>
      <c r="F26" s="757"/>
      <c r="G26" s="758"/>
      <c r="H26" s="757"/>
      <c r="I26" s="758"/>
    </row>
    <row r="27" spans="1:9" x14ac:dyDescent="0.3">
      <c r="E27" s="764"/>
      <c r="G27" s="764"/>
      <c r="I27" s="764"/>
    </row>
    <row r="29" spans="1:9" x14ac:dyDescent="0.3">
      <c r="D29" s="766"/>
      <c r="E29" s="767"/>
    </row>
    <row r="30" spans="1:9" x14ac:dyDescent="0.3">
      <c r="E30" s="767"/>
    </row>
    <row r="33" ht="21.9" customHeight="1" x14ac:dyDescent="0.3"/>
  </sheetData>
  <mergeCells count="1">
    <mergeCell ref="B3:B4"/>
  </mergeCells>
  <pageMargins left="0.11811023622047245" right="0.11811023622047245" top="0.74803149606299213" bottom="0.74803149606299213" header="0.31496062992125984" footer="0.31496062992125984"/>
  <pageSetup paperSize="9" scale="90" fitToHeight="0" orientation="portrait" horizontalDpi="200" verticalDpi="200" r:id="rId1"/>
  <headerFooter alignWithMargins="0">
    <oddHeader>&amp;C&amp;"Arial,Grassetto"&amp;18V.E.E.&amp;RElaborazione del &amp;D</oddHeader>
    <oddFooter>&amp;L&amp;G&amp;RPag.&amp;P/&amp;N</oddFooter>
  </headerFooter>
  <drawing r:id="rId2"/>
  <legacyDrawingHF r:id="rId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0">
    <tabColor rgb="FF92D050"/>
    <pageSetUpPr fitToPage="1"/>
  </sheetPr>
  <dimension ref="B1:L101"/>
  <sheetViews>
    <sheetView showGridLines="0" zoomScaleNormal="100" workbookViewId="0">
      <selection activeCell="B9" sqref="B9"/>
    </sheetView>
  </sheetViews>
  <sheetFormatPr defaultRowHeight="15.6" outlineLevelRow="1" x14ac:dyDescent="0.3"/>
  <cols>
    <col min="1" max="1" width="2.44140625" style="392" customWidth="1"/>
    <col min="2" max="2" width="52.33203125" style="392" customWidth="1"/>
    <col min="3" max="3" width="17.109375" style="392" customWidth="1"/>
    <col min="4" max="4" width="12.33203125" style="392" customWidth="1"/>
    <col min="5" max="5" width="16.88671875" style="392" customWidth="1"/>
    <col min="6" max="6" width="12.33203125" style="392" customWidth="1"/>
    <col min="7" max="7" width="16.88671875" style="392" customWidth="1"/>
    <col min="8" max="8" width="12.33203125" style="392" customWidth="1"/>
    <col min="9" max="9" width="14.109375" style="392" bestFit="1" customWidth="1"/>
    <col min="10" max="255" width="9.109375" style="392"/>
    <col min="256" max="256" width="52.33203125" style="392" customWidth="1"/>
    <col min="257" max="257" width="16.88671875" style="392" customWidth="1"/>
    <col min="258" max="258" width="12.109375" style="392" customWidth="1"/>
    <col min="259" max="259" width="16.88671875" style="392" customWidth="1"/>
    <col min="260" max="260" width="12.33203125" style="392" customWidth="1"/>
    <col min="261" max="261" width="16.88671875" style="392" customWidth="1"/>
    <col min="262" max="262" width="12.33203125" style="392" customWidth="1"/>
    <col min="263" max="263" width="16.88671875" style="392" customWidth="1"/>
    <col min="264" max="264" width="12.33203125" style="392" customWidth="1"/>
    <col min="265" max="265" width="14.109375" style="392" bestFit="1" customWidth="1"/>
    <col min="266" max="511" width="9.109375" style="392"/>
    <col min="512" max="512" width="52.33203125" style="392" customWidth="1"/>
    <col min="513" max="513" width="16.88671875" style="392" customWidth="1"/>
    <col min="514" max="514" width="12.109375" style="392" customWidth="1"/>
    <col min="515" max="515" width="16.88671875" style="392" customWidth="1"/>
    <col min="516" max="516" width="12.33203125" style="392" customWidth="1"/>
    <col min="517" max="517" width="16.88671875" style="392" customWidth="1"/>
    <col min="518" max="518" width="12.33203125" style="392" customWidth="1"/>
    <col min="519" max="519" width="16.88671875" style="392" customWidth="1"/>
    <col min="520" max="520" width="12.33203125" style="392" customWidth="1"/>
    <col min="521" max="521" width="14.109375" style="392" bestFit="1" customWidth="1"/>
    <col min="522" max="767" width="9.109375" style="392"/>
    <col min="768" max="768" width="52.33203125" style="392" customWidth="1"/>
    <col min="769" max="769" width="16.88671875" style="392" customWidth="1"/>
    <col min="770" max="770" width="12.109375" style="392" customWidth="1"/>
    <col min="771" max="771" width="16.88671875" style="392" customWidth="1"/>
    <col min="772" max="772" width="12.33203125" style="392" customWidth="1"/>
    <col min="773" max="773" width="16.88671875" style="392" customWidth="1"/>
    <col min="774" max="774" width="12.33203125" style="392" customWidth="1"/>
    <col min="775" max="775" width="16.88671875" style="392" customWidth="1"/>
    <col min="776" max="776" width="12.33203125" style="392" customWidth="1"/>
    <col min="777" max="777" width="14.109375" style="392" bestFit="1" customWidth="1"/>
    <col min="778" max="1023" width="9.109375" style="392"/>
    <col min="1024" max="1024" width="52.33203125" style="392" customWidth="1"/>
    <col min="1025" max="1025" width="16.88671875" style="392" customWidth="1"/>
    <col min="1026" max="1026" width="12.109375" style="392" customWidth="1"/>
    <col min="1027" max="1027" width="16.88671875" style="392" customWidth="1"/>
    <col min="1028" max="1028" width="12.33203125" style="392" customWidth="1"/>
    <col min="1029" max="1029" width="16.88671875" style="392" customWidth="1"/>
    <col min="1030" max="1030" width="12.33203125" style="392" customWidth="1"/>
    <col min="1031" max="1031" width="16.88671875" style="392" customWidth="1"/>
    <col min="1032" max="1032" width="12.33203125" style="392" customWidth="1"/>
    <col min="1033" max="1033" width="14.109375" style="392" bestFit="1" customWidth="1"/>
    <col min="1034" max="1279" width="9.109375" style="392"/>
    <col min="1280" max="1280" width="52.33203125" style="392" customWidth="1"/>
    <col min="1281" max="1281" width="16.88671875" style="392" customWidth="1"/>
    <col min="1282" max="1282" width="12.109375" style="392" customWidth="1"/>
    <col min="1283" max="1283" width="16.88671875" style="392" customWidth="1"/>
    <col min="1284" max="1284" width="12.33203125" style="392" customWidth="1"/>
    <col min="1285" max="1285" width="16.88671875" style="392" customWidth="1"/>
    <col min="1286" max="1286" width="12.33203125" style="392" customWidth="1"/>
    <col min="1287" max="1287" width="16.88671875" style="392" customWidth="1"/>
    <col min="1288" max="1288" width="12.33203125" style="392" customWidth="1"/>
    <col min="1289" max="1289" width="14.109375" style="392" bestFit="1" customWidth="1"/>
    <col min="1290" max="1535" width="9.109375" style="392"/>
    <col min="1536" max="1536" width="52.33203125" style="392" customWidth="1"/>
    <col min="1537" max="1537" width="16.88671875" style="392" customWidth="1"/>
    <col min="1538" max="1538" width="12.109375" style="392" customWidth="1"/>
    <col min="1539" max="1539" width="16.88671875" style="392" customWidth="1"/>
    <col min="1540" max="1540" width="12.33203125" style="392" customWidth="1"/>
    <col min="1541" max="1541" width="16.88671875" style="392" customWidth="1"/>
    <col min="1542" max="1542" width="12.33203125" style="392" customWidth="1"/>
    <col min="1543" max="1543" width="16.88671875" style="392" customWidth="1"/>
    <col min="1544" max="1544" width="12.33203125" style="392" customWidth="1"/>
    <col min="1545" max="1545" width="14.109375" style="392" bestFit="1" customWidth="1"/>
    <col min="1546" max="1791" width="9.109375" style="392"/>
    <col min="1792" max="1792" width="52.33203125" style="392" customWidth="1"/>
    <col min="1793" max="1793" width="16.88671875" style="392" customWidth="1"/>
    <col min="1794" max="1794" width="12.109375" style="392" customWidth="1"/>
    <col min="1795" max="1795" width="16.88671875" style="392" customWidth="1"/>
    <col min="1796" max="1796" width="12.33203125" style="392" customWidth="1"/>
    <col min="1797" max="1797" width="16.88671875" style="392" customWidth="1"/>
    <col min="1798" max="1798" width="12.33203125" style="392" customWidth="1"/>
    <col min="1799" max="1799" width="16.88671875" style="392" customWidth="1"/>
    <col min="1800" max="1800" width="12.33203125" style="392" customWidth="1"/>
    <col min="1801" max="1801" width="14.109375" style="392" bestFit="1" customWidth="1"/>
    <col min="1802" max="2047" width="9.109375" style="392"/>
    <col min="2048" max="2048" width="52.33203125" style="392" customWidth="1"/>
    <col min="2049" max="2049" width="16.88671875" style="392" customWidth="1"/>
    <col min="2050" max="2050" width="12.109375" style="392" customWidth="1"/>
    <col min="2051" max="2051" width="16.88671875" style="392" customWidth="1"/>
    <col min="2052" max="2052" width="12.33203125" style="392" customWidth="1"/>
    <col min="2053" max="2053" width="16.88671875" style="392" customWidth="1"/>
    <col min="2054" max="2054" width="12.33203125" style="392" customWidth="1"/>
    <col min="2055" max="2055" width="16.88671875" style="392" customWidth="1"/>
    <col min="2056" max="2056" width="12.33203125" style="392" customWidth="1"/>
    <col min="2057" max="2057" width="14.109375" style="392" bestFit="1" customWidth="1"/>
    <col min="2058" max="2303" width="9.109375" style="392"/>
    <col min="2304" max="2304" width="52.33203125" style="392" customWidth="1"/>
    <col min="2305" max="2305" width="16.88671875" style="392" customWidth="1"/>
    <col min="2306" max="2306" width="12.109375" style="392" customWidth="1"/>
    <col min="2307" max="2307" width="16.88671875" style="392" customWidth="1"/>
    <col min="2308" max="2308" width="12.33203125" style="392" customWidth="1"/>
    <col min="2309" max="2309" width="16.88671875" style="392" customWidth="1"/>
    <col min="2310" max="2310" width="12.33203125" style="392" customWidth="1"/>
    <col min="2311" max="2311" width="16.88671875" style="392" customWidth="1"/>
    <col min="2312" max="2312" width="12.33203125" style="392" customWidth="1"/>
    <col min="2313" max="2313" width="14.109375" style="392" bestFit="1" customWidth="1"/>
    <col min="2314" max="2559" width="9.109375" style="392"/>
    <col min="2560" max="2560" width="52.33203125" style="392" customWidth="1"/>
    <col min="2561" max="2561" width="16.88671875" style="392" customWidth="1"/>
    <col min="2562" max="2562" width="12.109375" style="392" customWidth="1"/>
    <col min="2563" max="2563" width="16.88671875" style="392" customWidth="1"/>
    <col min="2564" max="2564" width="12.33203125" style="392" customWidth="1"/>
    <col min="2565" max="2565" width="16.88671875" style="392" customWidth="1"/>
    <col min="2566" max="2566" width="12.33203125" style="392" customWidth="1"/>
    <col min="2567" max="2567" width="16.88671875" style="392" customWidth="1"/>
    <col min="2568" max="2568" width="12.33203125" style="392" customWidth="1"/>
    <col min="2569" max="2569" width="14.109375" style="392" bestFit="1" customWidth="1"/>
    <col min="2570" max="2815" width="9.109375" style="392"/>
    <col min="2816" max="2816" width="52.33203125" style="392" customWidth="1"/>
    <col min="2817" max="2817" width="16.88671875" style="392" customWidth="1"/>
    <col min="2818" max="2818" width="12.109375" style="392" customWidth="1"/>
    <col min="2819" max="2819" width="16.88671875" style="392" customWidth="1"/>
    <col min="2820" max="2820" width="12.33203125" style="392" customWidth="1"/>
    <col min="2821" max="2821" width="16.88671875" style="392" customWidth="1"/>
    <col min="2822" max="2822" width="12.33203125" style="392" customWidth="1"/>
    <col min="2823" max="2823" width="16.88671875" style="392" customWidth="1"/>
    <col min="2824" max="2824" width="12.33203125" style="392" customWidth="1"/>
    <col min="2825" max="2825" width="14.109375" style="392" bestFit="1" customWidth="1"/>
    <col min="2826" max="3071" width="9.109375" style="392"/>
    <col min="3072" max="3072" width="52.33203125" style="392" customWidth="1"/>
    <col min="3073" max="3073" width="16.88671875" style="392" customWidth="1"/>
    <col min="3074" max="3074" width="12.109375" style="392" customWidth="1"/>
    <col min="3075" max="3075" width="16.88671875" style="392" customWidth="1"/>
    <col min="3076" max="3076" width="12.33203125" style="392" customWidth="1"/>
    <col min="3077" max="3077" width="16.88671875" style="392" customWidth="1"/>
    <col min="3078" max="3078" width="12.33203125" style="392" customWidth="1"/>
    <col min="3079" max="3079" width="16.88671875" style="392" customWidth="1"/>
    <col min="3080" max="3080" width="12.33203125" style="392" customWidth="1"/>
    <col min="3081" max="3081" width="14.109375" style="392" bestFit="1" customWidth="1"/>
    <col min="3082" max="3327" width="9.109375" style="392"/>
    <col min="3328" max="3328" width="52.33203125" style="392" customWidth="1"/>
    <col min="3329" max="3329" width="16.88671875" style="392" customWidth="1"/>
    <col min="3330" max="3330" width="12.109375" style="392" customWidth="1"/>
    <col min="3331" max="3331" width="16.88671875" style="392" customWidth="1"/>
    <col min="3332" max="3332" width="12.33203125" style="392" customWidth="1"/>
    <col min="3333" max="3333" width="16.88671875" style="392" customWidth="1"/>
    <col min="3334" max="3334" width="12.33203125" style="392" customWidth="1"/>
    <col min="3335" max="3335" width="16.88671875" style="392" customWidth="1"/>
    <col min="3336" max="3336" width="12.33203125" style="392" customWidth="1"/>
    <col min="3337" max="3337" width="14.109375" style="392" bestFit="1" customWidth="1"/>
    <col min="3338" max="3583" width="9.109375" style="392"/>
    <col min="3584" max="3584" width="52.33203125" style="392" customWidth="1"/>
    <col min="3585" max="3585" width="16.88671875" style="392" customWidth="1"/>
    <col min="3586" max="3586" width="12.109375" style="392" customWidth="1"/>
    <col min="3587" max="3587" width="16.88671875" style="392" customWidth="1"/>
    <col min="3588" max="3588" width="12.33203125" style="392" customWidth="1"/>
    <col min="3589" max="3589" width="16.88671875" style="392" customWidth="1"/>
    <col min="3590" max="3590" width="12.33203125" style="392" customWidth="1"/>
    <col min="3591" max="3591" width="16.88671875" style="392" customWidth="1"/>
    <col min="3592" max="3592" width="12.33203125" style="392" customWidth="1"/>
    <col min="3593" max="3593" width="14.109375" style="392" bestFit="1" customWidth="1"/>
    <col min="3594" max="3839" width="9.109375" style="392"/>
    <col min="3840" max="3840" width="52.33203125" style="392" customWidth="1"/>
    <col min="3841" max="3841" width="16.88671875" style="392" customWidth="1"/>
    <col min="3842" max="3842" width="12.109375" style="392" customWidth="1"/>
    <col min="3843" max="3843" width="16.88671875" style="392" customWidth="1"/>
    <col min="3844" max="3844" width="12.33203125" style="392" customWidth="1"/>
    <col min="3845" max="3845" width="16.88671875" style="392" customWidth="1"/>
    <col min="3846" max="3846" width="12.33203125" style="392" customWidth="1"/>
    <col min="3847" max="3847" width="16.88671875" style="392" customWidth="1"/>
    <col min="3848" max="3848" width="12.33203125" style="392" customWidth="1"/>
    <col min="3849" max="3849" width="14.109375" style="392" bestFit="1" customWidth="1"/>
    <col min="3850" max="4095" width="9.109375" style="392"/>
    <col min="4096" max="4096" width="52.33203125" style="392" customWidth="1"/>
    <col min="4097" max="4097" width="16.88671875" style="392" customWidth="1"/>
    <col min="4098" max="4098" width="12.109375" style="392" customWidth="1"/>
    <col min="4099" max="4099" width="16.88671875" style="392" customWidth="1"/>
    <col min="4100" max="4100" width="12.33203125" style="392" customWidth="1"/>
    <col min="4101" max="4101" width="16.88671875" style="392" customWidth="1"/>
    <col min="4102" max="4102" width="12.33203125" style="392" customWidth="1"/>
    <col min="4103" max="4103" width="16.88671875" style="392" customWidth="1"/>
    <col min="4104" max="4104" width="12.33203125" style="392" customWidth="1"/>
    <col min="4105" max="4105" width="14.109375" style="392" bestFit="1" customWidth="1"/>
    <col min="4106" max="4351" width="9.109375" style="392"/>
    <col min="4352" max="4352" width="52.33203125" style="392" customWidth="1"/>
    <col min="4353" max="4353" width="16.88671875" style="392" customWidth="1"/>
    <col min="4354" max="4354" width="12.109375" style="392" customWidth="1"/>
    <col min="4355" max="4355" width="16.88671875" style="392" customWidth="1"/>
    <col min="4356" max="4356" width="12.33203125" style="392" customWidth="1"/>
    <col min="4357" max="4357" width="16.88671875" style="392" customWidth="1"/>
    <col min="4358" max="4358" width="12.33203125" style="392" customWidth="1"/>
    <col min="4359" max="4359" width="16.88671875" style="392" customWidth="1"/>
    <col min="4360" max="4360" width="12.33203125" style="392" customWidth="1"/>
    <col min="4361" max="4361" width="14.109375" style="392" bestFit="1" customWidth="1"/>
    <col min="4362" max="4607" width="9.109375" style="392"/>
    <col min="4608" max="4608" width="52.33203125" style="392" customWidth="1"/>
    <col min="4609" max="4609" width="16.88671875" style="392" customWidth="1"/>
    <col min="4610" max="4610" width="12.109375" style="392" customWidth="1"/>
    <col min="4611" max="4611" width="16.88671875" style="392" customWidth="1"/>
    <col min="4612" max="4612" width="12.33203125" style="392" customWidth="1"/>
    <col min="4613" max="4613" width="16.88671875" style="392" customWidth="1"/>
    <col min="4614" max="4614" width="12.33203125" style="392" customWidth="1"/>
    <col min="4615" max="4615" width="16.88671875" style="392" customWidth="1"/>
    <col min="4616" max="4616" width="12.33203125" style="392" customWidth="1"/>
    <col min="4617" max="4617" width="14.109375" style="392" bestFit="1" customWidth="1"/>
    <col min="4618" max="4863" width="9.109375" style="392"/>
    <col min="4864" max="4864" width="52.33203125" style="392" customWidth="1"/>
    <col min="4865" max="4865" width="16.88671875" style="392" customWidth="1"/>
    <col min="4866" max="4866" width="12.109375" style="392" customWidth="1"/>
    <col min="4867" max="4867" width="16.88671875" style="392" customWidth="1"/>
    <col min="4868" max="4868" width="12.33203125" style="392" customWidth="1"/>
    <col min="4869" max="4869" width="16.88671875" style="392" customWidth="1"/>
    <col min="4870" max="4870" width="12.33203125" style="392" customWidth="1"/>
    <col min="4871" max="4871" width="16.88671875" style="392" customWidth="1"/>
    <col min="4872" max="4872" width="12.33203125" style="392" customWidth="1"/>
    <col min="4873" max="4873" width="14.109375" style="392" bestFit="1" customWidth="1"/>
    <col min="4874" max="5119" width="9.109375" style="392"/>
    <col min="5120" max="5120" width="52.33203125" style="392" customWidth="1"/>
    <col min="5121" max="5121" width="16.88671875" style="392" customWidth="1"/>
    <col min="5122" max="5122" width="12.109375" style="392" customWidth="1"/>
    <col min="5123" max="5123" width="16.88671875" style="392" customWidth="1"/>
    <col min="5124" max="5124" width="12.33203125" style="392" customWidth="1"/>
    <col min="5125" max="5125" width="16.88671875" style="392" customWidth="1"/>
    <col min="5126" max="5126" width="12.33203125" style="392" customWidth="1"/>
    <col min="5127" max="5127" width="16.88671875" style="392" customWidth="1"/>
    <col min="5128" max="5128" width="12.33203125" style="392" customWidth="1"/>
    <col min="5129" max="5129" width="14.109375" style="392" bestFit="1" customWidth="1"/>
    <col min="5130" max="5375" width="9.109375" style="392"/>
    <col min="5376" max="5376" width="52.33203125" style="392" customWidth="1"/>
    <col min="5377" max="5377" width="16.88671875" style="392" customWidth="1"/>
    <col min="5378" max="5378" width="12.109375" style="392" customWidth="1"/>
    <col min="5379" max="5379" width="16.88671875" style="392" customWidth="1"/>
    <col min="5380" max="5380" width="12.33203125" style="392" customWidth="1"/>
    <col min="5381" max="5381" width="16.88671875" style="392" customWidth="1"/>
    <col min="5382" max="5382" width="12.33203125" style="392" customWidth="1"/>
    <col min="5383" max="5383" width="16.88671875" style="392" customWidth="1"/>
    <col min="5384" max="5384" width="12.33203125" style="392" customWidth="1"/>
    <col min="5385" max="5385" width="14.109375" style="392" bestFit="1" customWidth="1"/>
    <col min="5386" max="5631" width="9.109375" style="392"/>
    <col min="5632" max="5632" width="52.33203125" style="392" customWidth="1"/>
    <col min="5633" max="5633" width="16.88671875" style="392" customWidth="1"/>
    <col min="5634" max="5634" width="12.109375" style="392" customWidth="1"/>
    <col min="5635" max="5635" width="16.88671875" style="392" customWidth="1"/>
    <col min="5636" max="5636" width="12.33203125" style="392" customWidth="1"/>
    <col min="5637" max="5637" width="16.88671875" style="392" customWidth="1"/>
    <col min="5638" max="5638" width="12.33203125" style="392" customWidth="1"/>
    <col min="5639" max="5639" width="16.88671875" style="392" customWidth="1"/>
    <col min="5640" max="5640" width="12.33203125" style="392" customWidth="1"/>
    <col min="5641" max="5641" width="14.109375" style="392" bestFit="1" customWidth="1"/>
    <col min="5642" max="5887" width="9.109375" style="392"/>
    <col min="5888" max="5888" width="52.33203125" style="392" customWidth="1"/>
    <col min="5889" max="5889" width="16.88671875" style="392" customWidth="1"/>
    <col min="5890" max="5890" width="12.109375" style="392" customWidth="1"/>
    <col min="5891" max="5891" width="16.88671875" style="392" customWidth="1"/>
    <col min="5892" max="5892" width="12.33203125" style="392" customWidth="1"/>
    <col min="5893" max="5893" width="16.88671875" style="392" customWidth="1"/>
    <col min="5894" max="5894" width="12.33203125" style="392" customWidth="1"/>
    <col min="5895" max="5895" width="16.88671875" style="392" customWidth="1"/>
    <col min="5896" max="5896" width="12.33203125" style="392" customWidth="1"/>
    <col min="5897" max="5897" width="14.109375" style="392" bestFit="1" customWidth="1"/>
    <col min="5898" max="6143" width="9.109375" style="392"/>
    <col min="6144" max="6144" width="52.33203125" style="392" customWidth="1"/>
    <col min="6145" max="6145" width="16.88671875" style="392" customWidth="1"/>
    <col min="6146" max="6146" width="12.109375" style="392" customWidth="1"/>
    <col min="6147" max="6147" width="16.88671875" style="392" customWidth="1"/>
    <col min="6148" max="6148" width="12.33203125" style="392" customWidth="1"/>
    <col min="6149" max="6149" width="16.88671875" style="392" customWidth="1"/>
    <col min="6150" max="6150" width="12.33203125" style="392" customWidth="1"/>
    <col min="6151" max="6151" width="16.88671875" style="392" customWidth="1"/>
    <col min="6152" max="6152" width="12.33203125" style="392" customWidth="1"/>
    <col min="6153" max="6153" width="14.109375" style="392" bestFit="1" customWidth="1"/>
    <col min="6154" max="6399" width="9.109375" style="392"/>
    <col min="6400" max="6400" width="52.33203125" style="392" customWidth="1"/>
    <col min="6401" max="6401" width="16.88671875" style="392" customWidth="1"/>
    <col min="6402" max="6402" width="12.109375" style="392" customWidth="1"/>
    <col min="6403" max="6403" width="16.88671875" style="392" customWidth="1"/>
    <col min="6404" max="6404" width="12.33203125" style="392" customWidth="1"/>
    <col min="6405" max="6405" width="16.88671875" style="392" customWidth="1"/>
    <col min="6406" max="6406" width="12.33203125" style="392" customWidth="1"/>
    <col min="6407" max="6407" width="16.88671875" style="392" customWidth="1"/>
    <col min="6408" max="6408" width="12.33203125" style="392" customWidth="1"/>
    <col min="6409" max="6409" width="14.109375" style="392" bestFit="1" customWidth="1"/>
    <col min="6410" max="6655" width="9.109375" style="392"/>
    <col min="6656" max="6656" width="52.33203125" style="392" customWidth="1"/>
    <col min="6657" max="6657" width="16.88671875" style="392" customWidth="1"/>
    <col min="6658" max="6658" width="12.109375" style="392" customWidth="1"/>
    <col min="6659" max="6659" width="16.88671875" style="392" customWidth="1"/>
    <col min="6660" max="6660" width="12.33203125" style="392" customWidth="1"/>
    <col min="6661" max="6661" width="16.88671875" style="392" customWidth="1"/>
    <col min="6662" max="6662" width="12.33203125" style="392" customWidth="1"/>
    <col min="6663" max="6663" width="16.88671875" style="392" customWidth="1"/>
    <col min="6664" max="6664" width="12.33203125" style="392" customWidth="1"/>
    <col min="6665" max="6665" width="14.109375" style="392" bestFit="1" customWidth="1"/>
    <col min="6666" max="6911" width="9.109375" style="392"/>
    <col min="6912" max="6912" width="52.33203125" style="392" customWidth="1"/>
    <col min="6913" max="6913" width="16.88671875" style="392" customWidth="1"/>
    <col min="6914" max="6914" width="12.109375" style="392" customWidth="1"/>
    <col min="6915" max="6915" width="16.88671875" style="392" customWidth="1"/>
    <col min="6916" max="6916" width="12.33203125" style="392" customWidth="1"/>
    <col min="6917" max="6917" width="16.88671875" style="392" customWidth="1"/>
    <col min="6918" max="6918" width="12.33203125" style="392" customWidth="1"/>
    <col min="6919" max="6919" width="16.88671875" style="392" customWidth="1"/>
    <col min="6920" max="6920" width="12.33203125" style="392" customWidth="1"/>
    <col min="6921" max="6921" width="14.109375" style="392" bestFit="1" customWidth="1"/>
    <col min="6922" max="7167" width="9.109375" style="392"/>
    <col min="7168" max="7168" width="52.33203125" style="392" customWidth="1"/>
    <col min="7169" max="7169" width="16.88671875" style="392" customWidth="1"/>
    <col min="7170" max="7170" width="12.109375" style="392" customWidth="1"/>
    <col min="7171" max="7171" width="16.88671875" style="392" customWidth="1"/>
    <col min="7172" max="7172" width="12.33203125" style="392" customWidth="1"/>
    <col min="7173" max="7173" width="16.88671875" style="392" customWidth="1"/>
    <col min="7174" max="7174" width="12.33203125" style="392" customWidth="1"/>
    <col min="7175" max="7175" width="16.88671875" style="392" customWidth="1"/>
    <col min="7176" max="7176" width="12.33203125" style="392" customWidth="1"/>
    <col min="7177" max="7177" width="14.109375" style="392" bestFit="1" customWidth="1"/>
    <col min="7178" max="7423" width="9.109375" style="392"/>
    <col min="7424" max="7424" width="52.33203125" style="392" customWidth="1"/>
    <col min="7425" max="7425" width="16.88671875" style="392" customWidth="1"/>
    <col min="7426" max="7426" width="12.109375" style="392" customWidth="1"/>
    <col min="7427" max="7427" width="16.88671875" style="392" customWidth="1"/>
    <col min="7428" max="7428" width="12.33203125" style="392" customWidth="1"/>
    <col min="7429" max="7429" width="16.88671875" style="392" customWidth="1"/>
    <col min="7430" max="7430" width="12.33203125" style="392" customWidth="1"/>
    <col min="7431" max="7431" width="16.88671875" style="392" customWidth="1"/>
    <col min="7432" max="7432" width="12.33203125" style="392" customWidth="1"/>
    <col min="7433" max="7433" width="14.109375" style="392" bestFit="1" customWidth="1"/>
    <col min="7434" max="7679" width="9.109375" style="392"/>
    <col min="7680" max="7680" width="52.33203125" style="392" customWidth="1"/>
    <col min="7681" max="7681" width="16.88671875" style="392" customWidth="1"/>
    <col min="7682" max="7682" width="12.109375" style="392" customWidth="1"/>
    <col min="7683" max="7683" width="16.88671875" style="392" customWidth="1"/>
    <col min="7684" max="7684" width="12.33203125" style="392" customWidth="1"/>
    <col min="7685" max="7685" width="16.88671875" style="392" customWidth="1"/>
    <col min="7686" max="7686" width="12.33203125" style="392" customWidth="1"/>
    <col min="7687" max="7687" width="16.88671875" style="392" customWidth="1"/>
    <col min="7688" max="7688" width="12.33203125" style="392" customWidth="1"/>
    <col min="7689" max="7689" width="14.109375" style="392" bestFit="1" customWidth="1"/>
    <col min="7690" max="7935" width="9.109375" style="392"/>
    <col min="7936" max="7936" width="52.33203125" style="392" customWidth="1"/>
    <col min="7937" max="7937" width="16.88671875" style="392" customWidth="1"/>
    <col min="7938" max="7938" width="12.109375" style="392" customWidth="1"/>
    <col min="7939" max="7939" width="16.88671875" style="392" customWidth="1"/>
    <col min="7940" max="7940" width="12.33203125" style="392" customWidth="1"/>
    <col min="7941" max="7941" width="16.88671875" style="392" customWidth="1"/>
    <col min="7942" max="7942" width="12.33203125" style="392" customWidth="1"/>
    <col min="7943" max="7943" width="16.88671875" style="392" customWidth="1"/>
    <col min="7944" max="7944" width="12.33203125" style="392" customWidth="1"/>
    <col min="7945" max="7945" width="14.109375" style="392" bestFit="1" customWidth="1"/>
    <col min="7946" max="8191" width="9.109375" style="392"/>
    <col min="8192" max="8192" width="52.33203125" style="392" customWidth="1"/>
    <col min="8193" max="8193" width="16.88671875" style="392" customWidth="1"/>
    <col min="8194" max="8194" width="12.109375" style="392" customWidth="1"/>
    <col min="8195" max="8195" width="16.88671875" style="392" customWidth="1"/>
    <col min="8196" max="8196" width="12.33203125" style="392" customWidth="1"/>
    <col min="8197" max="8197" width="16.88671875" style="392" customWidth="1"/>
    <col min="8198" max="8198" width="12.33203125" style="392" customWidth="1"/>
    <col min="8199" max="8199" width="16.88671875" style="392" customWidth="1"/>
    <col min="8200" max="8200" width="12.33203125" style="392" customWidth="1"/>
    <col min="8201" max="8201" width="14.109375" style="392" bestFit="1" customWidth="1"/>
    <col min="8202" max="8447" width="9.109375" style="392"/>
    <col min="8448" max="8448" width="52.33203125" style="392" customWidth="1"/>
    <col min="8449" max="8449" width="16.88671875" style="392" customWidth="1"/>
    <col min="8450" max="8450" width="12.109375" style="392" customWidth="1"/>
    <col min="8451" max="8451" width="16.88671875" style="392" customWidth="1"/>
    <col min="8452" max="8452" width="12.33203125" style="392" customWidth="1"/>
    <col min="8453" max="8453" width="16.88671875" style="392" customWidth="1"/>
    <col min="8454" max="8454" width="12.33203125" style="392" customWidth="1"/>
    <col min="8455" max="8455" width="16.88671875" style="392" customWidth="1"/>
    <col min="8456" max="8456" width="12.33203125" style="392" customWidth="1"/>
    <col min="8457" max="8457" width="14.109375" style="392" bestFit="1" customWidth="1"/>
    <col min="8458" max="8703" width="9.109375" style="392"/>
    <col min="8704" max="8704" width="52.33203125" style="392" customWidth="1"/>
    <col min="8705" max="8705" width="16.88671875" style="392" customWidth="1"/>
    <col min="8706" max="8706" width="12.109375" style="392" customWidth="1"/>
    <col min="8707" max="8707" width="16.88671875" style="392" customWidth="1"/>
    <col min="8708" max="8708" width="12.33203125" style="392" customWidth="1"/>
    <col min="8709" max="8709" width="16.88671875" style="392" customWidth="1"/>
    <col min="8710" max="8710" width="12.33203125" style="392" customWidth="1"/>
    <col min="8711" max="8711" width="16.88671875" style="392" customWidth="1"/>
    <col min="8712" max="8712" width="12.33203125" style="392" customWidth="1"/>
    <col min="8713" max="8713" width="14.109375" style="392" bestFit="1" customWidth="1"/>
    <col min="8714" max="8959" width="9.109375" style="392"/>
    <col min="8960" max="8960" width="52.33203125" style="392" customWidth="1"/>
    <col min="8961" max="8961" width="16.88671875" style="392" customWidth="1"/>
    <col min="8962" max="8962" width="12.109375" style="392" customWidth="1"/>
    <col min="8963" max="8963" width="16.88671875" style="392" customWidth="1"/>
    <col min="8964" max="8964" width="12.33203125" style="392" customWidth="1"/>
    <col min="8965" max="8965" width="16.88671875" style="392" customWidth="1"/>
    <col min="8966" max="8966" width="12.33203125" style="392" customWidth="1"/>
    <col min="8967" max="8967" width="16.88671875" style="392" customWidth="1"/>
    <col min="8968" max="8968" width="12.33203125" style="392" customWidth="1"/>
    <col min="8969" max="8969" width="14.109375" style="392" bestFit="1" customWidth="1"/>
    <col min="8970" max="9215" width="9.109375" style="392"/>
    <col min="9216" max="9216" width="52.33203125" style="392" customWidth="1"/>
    <col min="9217" max="9217" width="16.88671875" style="392" customWidth="1"/>
    <col min="9218" max="9218" width="12.109375" style="392" customWidth="1"/>
    <col min="9219" max="9219" width="16.88671875" style="392" customWidth="1"/>
    <col min="9220" max="9220" width="12.33203125" style="392" customWidth="1"/>
    <col min="9221" max="9221" width="16.88671875" style="392" customWidth="1"/>
    <col min="9222" max="9222" width="12.33203125" style="392" customWidth="1"/>
    <col min="9223" max="9223" width="16.88671875" style="392" customWidth="1"/>
    <col min="9224" max="9224" width="12.33203125" style="392" customWidth="1"/>
    <col min="9225" max="9225" width="14.109375" style="392" bestFit="1" customWidth="1"/>
    <col min="9226" max="9471" width="9.109375" style="392"/>
    <col min="9472" max="9472" width="52.33203125" style="392" customWidth="1"/>
    <col min="9473" max="9473" width="16.88671875" style="392" customWidth="1"/>
    <col min="9474" max="9474" width="12.109375" style="392" customWidth="1"/>
    <col min="9475" max="9475" width="16.88671875" style="392" customWidth="1"/>
    <col min="9476" max="9476" width="12.33203125" style="392" customWidth="1"/>
    <col min="9477" max="9477" width="16.88671875" style="392" customWidth="1"/>
    <col min="9478" max="9478" width="12.33203125" style="392" customWidth="1"/>
    <col min="9479" max="9479" width="16.88671875" style="392" customWidth="1"/>
    <col min="9480" max="9480" width="12.33203125" style="392" customWidth="1"/>
    <col min="9481" max="9481" width="14.109375" style="392" bestFit="1" customWidth="1"/>
    <col min="9482" max="9727" width="9.109375" style="392"/>
    <col min="9728" max="9728" width="52.33203125" style="392" customWidth="1"/>
    <col min="9729" max="9729" width="16.88671875" style="392" customWidth="1"/>
    <col min="9730" max="9730" width="12.109375" style="392" customWidth="1"/>
    <col min="9731" max="9731" width="16.88671875" style="392" customWidth="1"/>
    <col min="9732" max="9732" width="12.33203125" style="392" customWidth="1"/>
    <col min="9733" max="9733" width="16.88671875" style="392" customWidth="1"/>
    <col min="9734" max="9734" width="12.33203125" style="392" customWidth="1"/>
    <col min="9735" max="9735" width="16.88671875" style="392" customWidth="1"/>
    <col min="9736" max="9736" width="12.33203125" style="392" customWidth="1"/>
    <col min="9737" max="9737" width="14.109375" style="392" bestFit="1" customWidth="1"/>
    <col min="9738" max="9983" width="9.109375" style="392"/>
    <col min="9984" max="9984" width="52.33203125" style="392" customWidth="1"/>
    <col min="9985" max="9985" width="16.88671875" style="392" customWidth="1"/>
    <col min="9986" max="9986" width="12.109375" style="392" customWidth="1"/>
    <col min="9987" max="9987" width="16.88671875" style="392" customWidth="1"/>
    <col min="9988" max="9988" width="12.33203125" style="392" customWidth="1"/>
    <col min="9989" max="9989" width="16.88671875" style="392" customWidth="1"/>
    <col min="9990" max="9990" width="12.33203125" style="392" customWidth="1"/>
    <col min="9991" max="9991" width="16.88671875" style="392" customWidth="1"/>
    <col min="9992" max="9992" width="12.33203125" style="392" customWidth="1"/>
    <col min="9993" max="9993" width="14.109375" style="392" bestFit="1" customWidth="1"/>
    <col min="9994" max="10239" width="9.109375" style="392"/>
    <col min="10240" max="10240" width="52.33203125" style="392" customWidth="1"/>
    <col min="10241" max="10241" width="16.88671875" style="392" customWidth="1"/>
    <col min="10242" max="10242" width="12.109375" style="392" customWidth="1"/>
    <col min="10243" max="10243" width="16.88671875" style="392" customWidth="1"/>
    <col min="10244" max="10244" width="12.33203125" style="392" customWidth="1"/>
    <col min="10245" max="10245" width="16.88671875" style="392" customWidth="1"/>
    <col min="10246" max="10246" width="12.33203125" style="392" customWidth="1"/>
    <col min="10247" max="10247" width="16.88671875" style="392" customWidth="1"/>
    <col min="10248" max="10248" width="12.33203125" style="392" customWidth="1"/>
    <col min="10249" max="10249" width="14.109375" style="392" bestFit="1" customWidth="1"/>
    <col min="10250" max="10495" width="9.109375" style="392"/>
    <col min="10496" max="10496" width="52.33203125" style="392" customWidth="1"/>
    <col min="10497" max="10497" width="16.88671875" style="392" customWidth="1"/>
    <col min="10498" max="10498" width="12.109375" style="392" customWidth="1"/>
    <col min="10499" max="10499" width="16.88671875" style="392" customWidth="1"/>
    <col min="10500" max="10500" width="12.33203125" style="392" customWidth="1"/>
    <col min="10501" max="10501" width="16.88671875" style="392" customWidth="1"/>
    <col min="10502" max="10502" width="12.33203125" style="392" customWidth="1"/>
    <col min="10503" max="10503" width="16.88671875" style="392" customWidth="1"/>
    <col min="10504" max="10504" width="12.33203125" style="392" customWidth="1"/>
    <col min="10505" max="10505" width="14.109375" style="392" bestFit="1" customWidth="1"/>
    <col min="10506" max="10751" width="9.109375" style="392"/>
    <col min="10752" max="10752" width="52.33203125" style="392" customWidth="1"/>
    <col min="10753" max="10753" width="16.88671875" style="392" customWidth="1"/>
    <col min="10754" max="10754" width="12.109375" style="392" customWidth="1"/>
    <col min="10755" max="10755" width="16.88671875" style="392" customWidth="1"/>
    <col min="10756" max="10756" width="12.33203125" style="392" customWidth="1"/>
    <col min="10757" max="10757" width="16.88671875" style="392" customWidth="1"/>
    <col min="10758" max="10758" width="12.33203125" style="392" customWidth="1"/>
    <col min="10759" max="10759" width="16.88671875" style="392" customWidth="1"/>
    <col min="10760" max="10760" width="12.33203125" style="392" customWidth="1"/>
    <col min="10761" max="10761" width="14.109375" style="392" bestFit="1" customWidth="1"/>
    <col min="10762" max="11007" width="9.109375" style="392"/>
    <col min="11008" max="11008" width="52.33203125" style="392" customWidth="1"/>
    <col min="11009" max="11009" width="16.88671875" style="392" customWidth="1"/>
    <col min="11010" max="11010" width="12.109375" style="392" customWidth="1"/>
    <col min="11011" max="11011" width="16.88671875" style="392" customWidth="1"/>
    <col min="11012" max="11012" width="12.33203125" style="392" customWidth="1"/>
    <col min="11013" max="11013" width="16.88671875" style="392" customWidth="1"/>
    <col min="11014" max="11014" width="12.33203125" style="392" customWidth="1"/>
    <col min="11015" max="11015" width="16.88671875" style="392" customWidth="1"/>
    <col min="11016" max="11016" width="12.33203125" style="392" customWidth="1"/>
    <col min="11017" max="11017" width="14.109375" style="392" bestFit="1" customWidth="1"/>
    <col min="11018" max="11263" width="9.109375" style="392"/>
    <col min="11264" max="11264" width="52.33203125" style="392" customWidth="1"/>
    <col min="11265" max="11265" width="16.88671875" style="392" customWidth="1"/>
    <col min="11266" max="11266" width="12.109375" style="392" customWidth="1"/>
    <col min="11267" max="11267" width="16.88671875" style="392" customWidth="1"/>
    <col min="11268" max="11268" width="12.33203125" style="392" customWidth="1"/>
    <col min="11269" max="11269" width="16.88671875" style="392" customWidth="1"/>
    <col min="11270" max="11270" width="12.33203125" style="392" customWidth="1"/>
    <col min="11271" max="11271" width="16.88671875" style="392" customWidth="1"/>
    <col min="11272" max="11272" width="12.33203125" style="392" customWidth="1"/>
    <col min="11273" max="11273" width="14.109375" style="392" bestFit="1" customWidth="1"/>
    <col min="11274" max="11519" width="9.109375" style="392"/>
    <col min="11520" max="11520" width="52.33203125" style="392" customWidth="1"/>
    <col min="11521" max="11521" width="16.88671875" style="392" customWidth="1"/>
    <col min="11522" max="11522" width="12.109375" style="392" customWidth="1"/>
    <col min="11523" max="11523" width="16.88671875" style="392" customWidth="1"/>
    <col min="11524" max="11524" width="12.33203125" style="392" customWidth="1"/>
    <col min="11525" max="11525" width="16.88671875" style="392" customWidth="1"/>
    <col min="11526" max="11526" width="12.33203125" style="392" customWidth="1"/>
    <col min="11527" max="11527" width="16.88671875" style="392" customWidth="1"/>
    <col min="11528" max="11528" width="12.33203125" style="392" customWidth="1"/>
    <col min="11529" max="11529" width="14.109375" style="392" bestFit="1" customWidth="1"/>
    <col min="11530" max="11775" width="9.109375" style="392"/>
    <col min="11776" max="11776" width="52.33203125" style="392" customWidth="1"/>
    <col min="11777" max="11777" width="16.88671875" style="392" customWidth="1"/>
    <col min="11778" max="11778" width="12.109375" style="392" customWidth="1"/>
    <col min="11779" max="11779" width="16.88671875" style="392" customWidth="1"/>
    <col min="11780" max="11780" width="12.33203125" style="392" customWidth="1"/>
    <col min="11781" max="11781" width="16.88671875" style="392" customWidth="1"/>
    <col min="11782" max="11782" width="12.33203125" style="392" customWidth="1"/>
    <col min="11783" max="11783" width="16.88671875" style="392" customWidth="1"/>
    <col min="11784" max="11784" width="12.33203125" style="392" customWidth="1"/>
    <col min="11785" max="11785" width="14.109375" style="392" bestFit="1" customWidth="1"/>
    <col min="11786" max="12031" width="9.109375" style="392"/>
    <col min="12032" max="12032" width="52.33203125" style="392" customWidth="1"/>
    <col min="12033" max="12033" width="16.88671875" style="392" customWidth="1"/>
    <col min="12034" max="12034" width="12.109375" style="392" customWidth="1"/>
    <col min="12035" max="12035" width="16.88671875" style="392" customWidth="1"/>
    <col min="12036" max="12036" width="12.33203125" style="392" customWidth="1"/>
    <col min="12037" max="12037" width="16.88671875" style="392" customWidth="1"/>
    <col min="12038" max="12038" width="12.33203125" style="392" customWidth="1"/>
    <col min="12039" max="12039" width="16.88671875" style="392" customWidth="1"/>
    <col min="12040" max="12040" width="12.33203125" style="392" customWidth="1"/>
    <col min="12041" max="12041" width="14.109375" style="392" bestFit="1" customWidth="1"/>
    <col min="12042" max="12287" width="9.109375" style="392"/>
    <col min="12288" max="12288" width="52.33203125" style="392" customWidth="1"/>
    <col min="12289" max="12289" width="16.88671875" style="392" customWidth="1"/>
    <col min="12290" max="12290" width="12.109375" style="392" customWidth="1"/>
    <col min="12291" max="12291" width="16.88671875" style="392" customWidth="1"/>
    <col min="12292" max="12292" width="12.33203125" style="392" customWidth="1"/>
    <col min="12293" max="12293" width="16.88671875" style="392" customWidth="1"/>
    <col min="12294" max="12294" width="12.33203125" style="392" customWidth="1"/>
    <col min="12295" max="12295" width="16.88671875" style="392" customWidth="1"/>
    <col min="12296" max="12296" width="12.33203125" style="392" customWidth="1"/>
    <col min="12297" max="12297" width="14.109375" style="392" bestFit="1" customWidth="1"/>
    <col min="12298" max="12543" width="9.109375" style="392"/>
    <col min="12544" max="12544" width="52.33203125" style="392" customWidth="1"/>
    <col min="12545" max="12545" width="16.88671875" style="392" customWidth="1"/>
    <col min="12546" max="12546" width="12.109375" style="392" customWidth="1"/>
    <col min="12547" max="12547" width="16.88671875" style="392" customWidth="1"/>
    <col min="12548" max="12548" width="12.33203125" style="392" customWidth="1"/>
    <col min="12549" max="12549" width="16.88671875" style="392" customWidth="1"/>
    <col min="12550" max="12550" width="12.33203125" style="392" customWidth="1"/>
    <col min="12551" max="12551" width="16.88671875" style="392" customWidth="1"/>
    <col min="12552" max="12552" width="12.33203125" style="392" customWidth="1"/>
    <col min="12553" max="12553" width="14.109375" style="392" bestFit="1" customWidth="1"/>
    <col min="12554" max="12799" width="9.109375" style="392"/>
    <col min="12800" max="12800" width="52.33203125" style="392" customWidth="1"/>
    <col min="12801" max="12801" width="16.88671875" style="392" customWidth="1"/>
    <col min="12802" max="12802" width="12.109375" style="392" customWidth="1"/>
    <col min="12803" max="12803" width="16.88671875" style="392" customWidth="1"/>
    <col min="12804" max="12804" width="12.33203125" style="392" customWidth="1"/>
    <col min="12805" max="12805" width="16.88671875" style="392" customWidth="1"/>
    <col min="12806" max="12806" width="12.33203125" style="392" customWidth="1"/>
    <col min="12807" max="12807" width="16.88671875" style="392" customWidth="1"/>
    <col min="12808" max="12808" width="12.33203125" style="392" customWidth="1"/>
    <col min="12809" max="12809" width="14.109375" style="392" bestFit="1" customWidth="1"/>
    <col min="12810" max="13055" width="9.109375" style="392"/>
    <col min="13056" max="13056" width="52.33203125" style="392" customWidth="1"/>
    <col min="13057" max="13057" width="16.88671875" style="392" customWidth="1"/>
    <col min="13058" max="13058" width="12.109375" style="392" customWidth="1"/>
    <col min="13059" max="13059" width="16.88671875" style="392" customWidth="1"/>
    <col min="13060" max="13060" width="12.33203125" style="392" customWidth="1"/>
    <col min="13061" max="13061" width="16.88671875" style="392" customWidth="1"/>
    <col min="13062" max="13062" width="12.33203125" style="392" customWidth="1"/>
    <col min="13063" max="13063" width="16.88671875" style="392" customWidth="1"/>
    <col min="13064" max="13064" width="12.33203125" style="392" customWidth="1"/>
    <col min="13065" max="13065" width="14.109375" style="392" bestFit="1" customWidth="1"/>
    <col min="13066" max="13311" width="9.109375" style="392"/>
    <col min="13312" max="13312" width="52.33203125" style="392" customWidth="1"/>
    <col min="13313" max="13313" width="16.88671875" style="392" customWidth="1"/>
    <col min="13314" max="13314" width="12.109375" style="392" customWidth="1"/>
    <col min="13315" max="13315" width="16.88671875" style="392" customWidth="1"/>
    <col min="13316" max="13316" width="12.33203125" style="392" customWidth="1"/>
    <col min="13317" max="13317" width="16.88671875" style="392" customWidth="1"/>
    <col min="13318" max="13318" width="12.33203125" style="392" customWidth="1"/>
    <col min="13319" max="13319" width="16.88671875" style="392" customWidth="1"/>
    <col min="13320" max="13320" width="12.33203125" style="392" customWidth="1"/>
    <col min="13321" max="13321" width="14.109375" style="392" bestFit="1" customWidth="1"/>
    <col min="13322" max="13567" width="9.109375" style="392"/>
    <col min="13568" max="13568" width="52.33203125" style="392" customWidth="1"/>
    <col min="13569" max="13569" width="16.88671875" style="392" customWidth="1"/>
    <col min="13570" max="13570" width="12.109375" style="392" customWidth="1"/>
    <col min="13571" max="13571" width="16.88671875" style="392" customWidth="1"/>
    <col min="13572" max="13572" width="12.33203125" style="392" customWidth="1"/>
    <col min="13573" max="13573" width="16.88671875" style="392" customWidth="1"/>
    <col min="13574" max="13574" width="12.33203125" style="392" customWidth="1"/>
    <col min="13575" max="13575" width="16.88671875" style="392" customWidth="1"/>
    <col min="13576" max="13576" width="12.33203125" style="392" customWidth="1"/>
    <col min="13577" max="13577" width="14.109375" style="392" bestFit="1" customWidth="1"/>
    <col min="13578" max="13823" width="9.109375" style="392"/>
    <col min="13824" max="13824" width="52.33203125" style="392" customWidth="1"/>
    <col min="13825" max="13825" width="16.88671875" style="392" customWidth="1"/>
    <col min="13826" max="13826" width="12.109375" style="392" customWidth="1"/>
    <col min="13827" max="13827" width="16.88671875" style="392" customWidth="1"/>
    <col min="13828" max="13828" width="12.33203125" style="392" customWidth="1"/>
    <col min="13829" max="13829" width="16.88671875" style="392" customWidth="1"/>
    <col min="13830" max="13830" width="12.33203125" style="392" customWidth="1"/>
    <col min="13831" max="13831" width="16.88671875" style="392" customWidth="1"/>
    <col min="13832" max="13832" width="12.33203125" style="392" customWidth="1"/>
    <col min="13833" max="13833" width="14.109375" style="392" bestFit="1" customWidth="1"/>
    <col min="13834" max="14079" width="9.109375" style="392"/>
    <col min="14080" max="14080" width="52.33203125" style="392" customWidth="1"/>
    <col min="14081" max="14081" width="16.88671875" style="392" customWidth="1"/>
    <col min="14082" max="14082" width="12.109375" style="392" customWidth="1"/>
    <col min="14083" max="14083" width="16.88671875" style="392" customWidth="1"/>
    <col min="14084" max="14084" width="12.33203125" style="392" customWidth="1"/>
    <col min="14085" max="14085" width="16.88671875" style="392" customWidth="1"/>
    <col min="14086" max="14086" width="12.33203125" style="392" customWidth="1"/>
    <col min="14087" max="14087" width="16.88671875" style="392" customWidth="1"/>
    <col min="14088" max="14088" width="12.33203125" style="392" customWidth="1"/>
    <col min="14089" max="14089" width="14.109375" style="392" bestFit="1" customWidth="1"/>
    <col min="14090" max="14335" width="9.109375" style="392"/>
    <col min="14336" max="14336" width="52.33203125" style="392" customWidth="1"/>
    <col min="14337" max="14337" width="16.88671875" style="392" customWidth="1"/>
    <col min="14338" max="14338" width="12.109375" style="392" customWidth="1"/>
    <col min="14339" max="14339" width="16.88671875" style="392" customWidth="1"/>
    <col min="14340" max="14340" width="12.33203125" style="392" customWidth="1"/>
    <col min="14341" max="14341" width="16.88671875" style="392" customWidth="1"/>
    <col min="14342" max="14342" width="12.33203125" style="392" customWidth="1"/>
    <col min="14343" max="14343" width="16.88671875" style="392" customWidth="1"/>
    <col min="14344" max="14344" width="12.33203125" style="392" customWidth="1"/>
    <col min="14345" max="14345" width="14.109375" style="392" bestFit="1" customWidth="1"/>
    <col min="14346" max="14591" width="9.109375" style="392"/>
    <col min="14592" max="14592" width="52.33203125" style="392" customWidth="1"/>
    <col min="14593" max="14593" width="16.88671875" style="392" customWidth="1"/>
    <col min="14594" max="14594" width="12.109375" style="392" customWidth="1"/>
    <col min="14595" max="14595" width="16.88671875" style="392" customWidth="1"/>
    <col min="14596" max="14596" width="12.33203125" style="392" customWidth="1"/>
    <col min="14597" max="14597" width="16.88671875" style="392" customWidth="1"/>
    <col min="14598" max="14598" width="12.33203125" style="392" customWidth="1"/>
    <col min="14599" max="14599" width="16.88671875" style="392" customWidth="1"/>
    <col min="14600" max="14600" width="12.33203125" style="392" customWidth="1"/>
    <col min="14601" max="14601" width="14.109375" style="392" bestFit="1" customWidth="1"/>
    <col min="14602" max="14847" width="9.109375" style="392"/>
    <col min="14848" max="14848" width="52.33203125" style="392" customWidth="1"/>
    <col min="14849" max="14849" width="16.88671875" style="392" customWidth="1"/>
    <col min="14850" max="14850" width="12.109375" style="392" customWidth="1"/>
    <col min="14851" max="14851" width="16.88671875" style="392" customWidth="1"/>
    <col min="14852" max="14852" width="12.33203125" style="392" customWidth="1"/>
    <col min="14853" max="14853" width="16.88671875" style="392" customWidth="1"/>
    <col min="14854" max="14854" width="12.33203125" style="392" customWidth="1"/>
    <col min="14855" max="14855" width="16.88671875" style="392" customWidth="1"/>
    <col min="14856" max="14856" width="12.33203125" style="392" customWidth="1"/>
    <col min="14857" max="14857" width="14.109375" style="392" bestFit="1" customWidth="1"/>
    <col min="14858" max="15103" width="9.109375" style="392"/>
    <col min="15104" max="15104" width="52.33203125" style="392" customWidth="1"/>
    <col min="15105" max="15105" width="16.88671875" style="392" customWidth="1"/>
    <col min="15106" max="15106" width="12.109375" style="392" customWidth="1"/>
    <col min="15107" max="15107" width="16.88671875" style="392" customWidth="1"/>
    <col min="15108" max="15108" width="12.33203125" style="392" customWidth="1"/>
    <col min="15109" max="15109" width="16.88671875" style="392" customWidth="1"/>
    <col min="15110" max="15110" width="12.33203125" style="392" customWidth="1"/>
    <col min="15111" max="15111" width="16.88671875" style="392" customWidth="1"/>
    <col min="15112" max="15112" width="12.33203125" style="392" customWidth="1"/>
    <col min="15113" max="15113" width="14.109375" style="392" bestFit="1" customWidth="1"/>
    <col min="15114" max="15359" width="9.109375" style="392"/>
    <col min="15360" max="15360" width="52.33203125" style="392" customWidth="1"/>
    <col min="15361" max="15361" width="16.88671875" style="392" customWidth="1"/>
    <col min="15362" max="15362" width="12.109375" style="392" customWidth="1"/>
    <col min="15363" max="15363" width="16.88671875" style="392" customWidth="1"/>
    <col min="15364" max="15364" width="12.33203125" style="392" customWidth="1"/>
    <col min="15365" max="15365" width="16.88671875" style="392" customWidth="1"/>
    <col min="15366" max="15366" width="12.33203125" style="392" customWidth="1"/>
    <col min="15367" max="15367" width="16.88671875" style="392" customWidth="1"/>
    <col min="15368" max="15368" width="12.33203125" style="392" customWidth="1"/>
    <col min="15369" max="15369" width="14.109375" style="392" bestFit="1" customWidth="1"/>
    <col min="15370" max="15615" width="9.109375" style="392"/>
    <col min="15616" max="15616" width="52.33203125" style="392" customWidth="1"/>
    <col min="15617" max="15617" width="16.88671875" style="392" customWidth="1"/>
    <col min="15618" max="15618" width="12.109375" style="392" customWidth="1"/>
    <col min="15619" max="15619" width="16.88671875" style="392" customWidth="1"/>
    <col min="15620" max="15620" width="12.33203125" style="392" customWidth="1"/>
    <col min="15621" max="15621" width="16.88671875" style="392" customWidth="1"/>
    <col min="15622" max="15622" width="12.33203125" style="392" customWidth="1"/>
    <col min="15623" max="15623" width="16.88671875" style="392" customWidth="1"/>
    <col min="15624" max="15624" width="12.33203125" style="392" customWidth="1"/>
    <col min="15625" max="15625" width="14.109375" style="392" bestFit="1" customWidth="1"/>
    <col min="15626" max="15871" width="9.109375" style="392"/>
    <col min="15872" max="15872" width="52.33203125" style="392" customWidth="1"/>
    <col min="15873" max="15873" width="16.88671875" style="392" customWidth="1"/>
    <col min="15874" max="15874" width="12.109375" style="392" customWidth="1"/>
    <col min="15875" max="15875" width="16.88671875" style="392" customWidth="1"/>
    <col min="15876" max="15876" width="12.33203125" style="392" customWidth="1"/>
    <col min="15877" max="15877" width="16.88671875" style="392" customWidth="1"/>
    <col min="15878" max="15878" width="12.33203125" style="392" customWidth="1"/>
    <col min="15879" max="15879" width="16.88671875" style="392" customWidth="1"/>
    <col min="15880" max="15880" width="12.33203125" style="392" customWidth="1"/>
    <col min="15881" max="15881" width="14.109375" style="392" bestFit="1" customWidth="1"/>
    <col min="15882" max="16127" width="9.109375" style="392"/>
    <col min="16128" max="16128" width="52.33203125" style="392" customWidth="1"/>
    <col min="16129" max="16129" width="16.88671875" style="392" customWidth="1"/>
    <col min="16130" max="16130" width="12.109375" style="392" customWidth="1"/>
    <col min="16131" max="16131" width="16.88671875" style="392" customWidth="1"/>
    <col min="16132" max="16132" width="12.33203125" style="392" customWidth="1"/>
    <col min="16133" max="16133" width="16.88671875" style="392" customWidth="1"/>
    <col min="16134" max="16134" width="12.33203125" style="392" customWidth="1"/>
    <col min="16135" max="16135" width="16.88671875" style="392" customWidth="1"/>
    <col min="16136" max="16136" width="12.33203125" style="392" customWidth="1"/>
    <col min="16137" max="16137" width="14.109375" style="392" bestFit="1" customWidth="1"/>
    <col min="16138" max="16384" width="9.109375" style="392"/>
  </cols>
  <sheetData>
    <row r="1" spans="2:12" ht="4.5" customHeight="1" x14ac:dyDescent="0.3"/>
    <row r="2" spans="2:12" hidden="1" outlineLevel="1" x14ac:dyDescent="0.3">
      <c r="E2" s="393">
        <v>8</v>
      </c>
    </row>
    <row r="3" spans="2:12" ht="5.25" customHeight="1" collapsed="1" x14ac:dyDescent="0.3">
      <c r="G3" s="394"/>
    </row>
    <row r="4" spans="2:12" ht="18" thickBot="1" x14ac:dyDescent="0.35">
      <c r="B4" s="2502" t="str">
        <f>+CONCATENATE("VEE - Dettaglio Rendec - ",C6," ",C5)</f>
        <v>VEE - Dettaglio Rendec - Dicembre 2018</v>
      </c>
      <c r="C4" s="2502"/>
      <c r="D4" s="2502"/>
      <c r="E4" s="2502"/>
      <c r="F4" s="2502"/>
      <c r="G4" s="2502"/>
      <c r="H4" s="2502"/>
      <c r="I4" s="878"/>
      <c r="J4" s="878"/>
      <c r="K4" s="878"/>
      <c r="L4" s="878"/>
    </row>
    <row r="5" spans="2:12" ht="20.399999999999999" x14ac:dyDescent="0.35">
      <c r="B5" s="2497" t="s">
        <v>1414</v>
      </c>
      <c r="C5" s="395">
        <f>+'Conto economico riclassificato'!C8</f>
        <v>2018</v>
      </c>
      <c r="D5" s="395"/>
      <c r="E5" s="2499">
        <f>+C5-1</f>
        <v>2017</v>
      </c>
      <c r="F5" s="2500"/>
      <c r="G5" s="2500" t="s">
        <v>900</v>
      </c>
      <c r="H5" s="2501"/>
    </row>
    <row r="6" spans="2:12" ht="21" thickBot="1" x14ac:dyDescent="0.35">
      <c r="B6" s="2498"/>
      <c r="C6" s="396" t="str">
        <f>+CONCATENATE(+Menù!$C$24,)</f>
        <v>Dicembre</v>
      </c>
      <c r="D6" s="397" t="s">
        <v>901</v>
      </c>
      <c r="E6" s="396" t="str">
        <f>+C6</f>
        <v>Dicembre</v>
      </c>
      <c r="F6" s="397" t="s">
        <v>901</v>
      </c>
      <c r="G6" s="398" t="str">
        <f>+CONCATENATE(+Menù!$C$24)</f>
        <v>Dicembre</v>
      </c>
      <c r="H6" s="397" t="s">
        <v>901</v>
      </c>
    </row>
    <row r="7" spans="2:12" ht="5.25" customHeight="1" x14ac:dyDescent="0.3">
      <c r="B7" s="399"/>
      <c r="C7" s="400"/>
      <c r="D7" s="401"/>
      <c r="E7" s="400"/>
      <c r="F7" s="401"/>
      <c r="G7" s="400"/>
      <c r="H7" s="401"/>
    </row>
    <row r="8" spans="2:12" x14ac:dyDescent="0.3">
      <c r="B8" s="402" t="s">
        <v>902</v>
      </c>
      <c r="C8" s="403">
        <f ca="1">+'Conto economico riclassificato'!C12</f>
        <v>14843384.097550495</v>
      </c>
      <c r="D8" s="404">
        <f ca="1">+C8/C10</f>
        <v>0.18745776747316739</v>
      </c>
      <c r="E8" s="403">
        <f>+'Conto economico riclassificato'!E12</f>
        <v>10027788.815199073</v>
      </c>
      <c r="F8" s="404">
        <f>+E8/E10</f>
        <v>0.14682349232256356</v>
      </c>
      <c r="G8" s="403">
        <f>+'Conto economico riclassificato'!G12</f>
        <v>0</v>
      </c>
      <c r="H8" s="404" t="e">
        <f>+G8/G10</f>
        <v>#DIV/0!</v>
      </c>
    </row>
    <row r="9" spans="2:12" x14ac:dyDescent="0.3">
      <c r="B9" s="402" t="s">
        <v>903</v>
      </c>
      <c r="C9" s="403">
        <f ca="1">+'Conto economico riclassificato'!C14</f>
        <v>64339166.17834121</v>
      </c>
      <c r="D9" s="404">
        <f ca="1">+C9/C10</f>
        <v>0.81254223252683255</v>
      </c>
      <c r="E9" s="403">
        <f>+'Conto economico riclassificato'!E14</f>
        <v>58270469.566835217</v>
      </c>
      <c r="F9" s="404">
        <f>+E9/E10</f>
        <v>0.85317650767743647</v>
      </c>
      <c r="G9" s="403">
        <f>+'Conto economico riclassificato'!G14</f>
        <v>0</v>
      </c>
      <c r="H9" s="404" t="e">
        <f>+G9/G10</f>
        <v>#DIV/0!</v>
      </c>
    </row>
    <row r="10" spans="2:12" s="408" customFormat="1" ht="21.75" customHeight="1" x14ac:dyDescent="0.25">
      <c r="B10" s="405" t="s">
        <v>904</v>
      </c>
      <c r="C10" s="406">
        <f ca="1">SUM(C8:C9)</f>
        <v>79182550.275891706</v>
      </c>
      <c r="D10" s="407"/>
      <c r="E10" s="406">
        <f>SUM(E8:E9)</f>
        <v>68298258.382034287</v>
      </c>
      <c r="F10" s="407"/>
      <c r="G10" s="406">
        <f>SUM(G8:G9)</f>
        <v>0</v>
      </c>
      <c r="H10" s="407"/>
    </row>
    <row r="11" spans="2:12" x14ac:dyDescent="0.3">
      <c r="B11" s="402" t="s">
        <v>905</v>
      </c>
      <c r="C11" s="403">
        <f ca="1">-C12+C13</f>
        <v>-77854.894714224967</v>
      </c>
      <c r="D11" s="404"/>
      <c r="E11" s="403">
        <f>-E12+E13</f>
        <v>5531050.8788057873</v>
      </c>
      <c r="F11" s="404"/>
      <c r="G11" s="403">
        <f>-G12+G13</f>
        <v>0</v>
      </c>
      <c r="H11" s="404"/>
    </row>
    <row r="12" spans="2:12" x14ac:dyDescent="0.3">
      <c r="B12" s="402" t="s">
        <v>906</v>
      </c>
      <c r="C12" s="409"/>
      <c r="D12" s="404"/>
      <c r="E12" s="409"/>
      <c r="F12" s="404"/>
      <c r="G12" s="409">
        <f>+'Stato patrim. riclassificato'!H10</f>
        <v>0</v>
      </c>
      <c r="H12" s="404"/>
    </row>
    <row r="13" spans="2:12" s="408" customFormat="1" ht="21.75" customHeight="1" x14ac:dyDescent="0.25">
      <c r="B13" s="405" t="s">
        <v>907</v>
      </c>
      <c r="C13" s="406">
        <f ca="1">+'Conto economico riclassificato'!C26</f>
        <v>-77854.894714224967</v>
      </c>
      <c r="D13" s="407"/>
      <c r="E13" s="406">
        <f>+'Conto economico riclassificato'!E26</f>
        <v>5531050.8788057873</v>
      </c>
      <c r="F13" s="407"/>
      <c r="G13" s="406">
        <f>+'Conto economico riclassificato'!G26</f>
        <v>0</v>
      </c>
      <c r="H13" s="407"/>
    </row>
    <row r="14" spans="2:12" x14ac:dyDescent="0.3">
      <c r="B14" s="402" t="s">
        <v>497</v>
      </c>
      <c r="C14" s="409">
        <f ca="1">+'Conto economico riclassificato'!C23</f>
        <v>-50964873.919480018</v>
      </c>
      <c r="D14" s="404">
        <f ca="1">+C14/C16</f>
        <v>1</v>
      </c>
      <c r="E14" s="409">
        <f>+'Conto economico riclassificato'!E23</f>
        <v>-50215922.128833152</v>
      </c>
      <c r="F14" s="404">
        <f>+E14/E16</f>
        <v>1</v>
      </c>
      <c r="G14" s="409">
        <f>+'Conto economico riclassificato'!G23</f>
        <v>0</v>
      </c>
      <c r="H14" s="404" t="e">
        <f>+G14/G16</f>
        <v>#DIV/0!</v>
      </c>
    </row>
    <row r="15" spans="2:12" x14ac:dyDescent="0.3">
      <c r="B15" s="402" t="s">
        <v>498</v>
      </c>
      <c r="C15" s="403">
        <f ca="1">+'Conto economico riclassificato'!C24</f>
        <v>0</v>
      </c>
      <c r="D15" s="404">
        <f ca="1">+C15/C16</f>
        <v>0</v>
      </c>
      <c r="E15" s="403">
        <f>+'Conto economico riclassificato'!E24</f>
        <v>0</v>
      </c>
      <c r="F15" s="404">
        <f>+E15/E16</f>
        <v>0</v>
      </c>
      <c r="G15" s="403">
        <f>+'Conto economico riclassificato'!G24</f>
        <v>0</v>
      </c>
      <c r="H15" s="404" t="e">
        <f>+G15/G16</f>
        <v>#DIV/0!</v>
      </c>
    </row>
    <row r="16" spans="2:12" s="408" customFormat="1" ht="21.75" customHeight="1" x14ac:dyDescent="0.25">
      <c r="B16" s="405" t="s">
        <v>908</v>
      </c>
      <c r="C16" s="406">
        <f ca="1">SUM(C14:C15)</f>
        <v>-50964873.919480018</v>
      </c>
      <c r="D16" s="407"/>
      <c r="E16" s="406">
        <f>SUM(E14:E15)</f>
        <v>-50215922.128833152</v>
      </c>
      <c r="F16" s="407"/>
      <c r="G16" s="406">
        <f>SUM(G14:G15)</f>
        <v>0</v>
      </c>
      <c r="H16" s="407"/>
    </row>
    <row r="17" spans="2:8" x14ac:dyDescent="0.3">
      <c r="B17" s="402" t="s">
        <v>285</v>
      </c>
      <c r="C17" s="403">
        <f ca="1">+'Conto economico riclassificato'!C30</f>
        <v>-1120416.2999570263</v>
      </c>
      <c r="D17" s="404"/>
      <c r="E17" s="403">
        <f>+'Conto economico riclassificato'!E30</f>
        <v>-1139492.3785759625</v>
      </c>
      <c r="F17" s="404"/>
      <c r="G17" s="403">
        <f>+'Conto economico riclassificato'!G30</f>
        <v>0</v>
      </c>
      <c r="H17" s="404"/>
    </row>
    <row r="18" spans="2:8" x14ac:dyDescent="0.3">
      <c r="B18" s="402" t="s">
        <v>909</v>
      </c>
      <c r="C18" s="403"/>
      <c r="D18" s="404"/>
      <c r="E18" s="403"/>
      <c r="F18" s="404"/>
      <c r="G18" s="403"/>
      <c r="H18" s="404"/>
    </row>
    <row r="19" spans="2:8" x14ac:dyDescent="0.3">
      <c r="B19" s="402" t="s">
        <v>542</v>
      </c>
      <c r="C19" s="403">
        <f ca="1">+'Conto economico riclassificato'!C88</f>
        <v>-23813.972926514827</v>
      </c>
      <c r="D19" s="404"/>
      <c r="E19" s="403">
        <f>+'Conto economico riclassificato'!E88</f>
        <v>-18776.877448727209</v>
      </c>
      <c r="F19" s="404"/>
      <c r="G19" s="403">
        <f>+'Conto economico riclassificato'!G88</f>
        <v>0</v>
      </c>
      <c r="H19" s="404"/>
    </row>
    <row r="20" spans="2:8" x14ac:dyDescent="0.3">
      <c r="B20" s="402" t="s">
        <v>543</v>
      </c>
      <c r="C20" s="403">
        <f ca="1">+'Conto economico riclassificato'!C89</f>
        <v>-42393.14353244521</v>
      </c>
      <c r="D20" s="404"/>
      <c r="E20" s="403">
        <f>+'Conto economico riclassificato'!E89</f>
        <v>-48893.740013570598</v>
      </c>
      <c r="F20" s="404"/>
      <c r="G20" s="403">
        <f>+'Conto economico riclassificato'!G89</f>
        <v>0</v>
      </c>
      <c r="H20" s="404"/>
    </row>
    <row r="21" spans="2:8" x14ac:dyDescent="0.3">
      <c r="B21" s="402" t="s">
        <v>544</v>
      </c>
      <c r="C21" s="403">
        <f ca="1">+'Conto economico riclassificato'!C90</f>
        <v>0</v>
      </c>
      <c r="D21" s="404"/>
      <c r="E21" s="403">
        <f>+'Conto economico riclassificato'!E90</f>
        <v>0</v>
      </c>
      <c r="F21" s="404"/>
      <c r="G21" s="403">
        <f>+'Conto economico riclassificato'!G90</f>
        <v>0</v>
      </c>
      <c r="H21" s="404"/>
    </row>
    <row r="22" spans="2:8" x14ac:dyDescent="0.3">
      <c r="B22" s="402" t="s">
        <v>910</v>
      </c>
      <c r="C22" s="403">
        <f ca="1">+'Conto economico riclassificato'!C91</f>
        <v>0</v>
      </c>
      <c r="D22" s="404"/>
      <c r="E22" s="403">
        <f>+'Conto economico riclassificato'!E91</f>
        <v>0</v>
      </c>
      <c r="F22" s="404"/>
      <c r="G22" s="403">
        <f>+'Conto economico riclassificato'!G91</f>
        <v>0</v>
      </c>
      <c r="H22" s="404"/>
    </row>
    <row r="23" spans="2:8" x14ac:dyDescent="0.3">
      <c r="B23" s="402" t="s">
        <v>911</v>
      </c>
      <c r="C23" s="403">
        <f ca="1">+'Conto economico riclassificato'!C92</f>
        <v>0</v>
      </c>
      <c r="D23" s="404"/>
      <c r="E23" s="403">
        <f>+'Conto economico riclassificato'!E92</f>
        <v>0</v>
      </c>
      <c r="F23" s="404"/>
      <c r="G23" s="403">
        <f>+'Conto economico riclassificato'!G92</f>
        <v>0</v>
      </c>
      <c r="H23" s="404"/>
    </row>
    <row r="24" spans="2:8" x14ac:dyDescent="0.3">
      <c r="B24" s="402" t="s">
        <v>912</v>
      </c>
      <c r="C24" s="403">
        <f ca="1">+'Conto economico riclassificato'!C93</f>
        <v>0</v>
      </c>
      <c r="D24" s="404"/>
      <c r="E24" s="403">
        <f>+'Conto economico riclassificato'!E93</f>
        <v>0</v>
      </c>
      <c r="F24" s="404"/>
      <c r="G24" s="403">
        <f>+'Conto economico riclassificato'!G93</f>
        <v>0</v>
      </c>
      <c r="H24" s="404"/>
    </row>
    <row r="25" spans="2:8" x14ac:dyDescent="0.3">
      <c r="B25" s="402" t="s">
        <v>913</v>
      </c>
      <c r="C25" s="403">
        <f ca="1">+'Conto economico riclassificato'!C94</f>
        <v>0</v>
      </c>
      <c r="D25" s="404"/>
      <c r="E25" s="403">
        <f>+'Conto economico riclassificato'!E94</f>
        <v>0</v>
      </c>
      <c r="F25" s="404"/>
      <c r="G25" s="403">
        <f>+'Conto economico riclassificato'!G94</f>
        <v>0</v>
      </c>
      <c r="H25" s="404"/>
    </row>
    <row r="26" spans="2:8" x14ac:dyDescent="0.3">
      <c r="B26" s="402" t="s">
        <v>914</v>
      </c>
      <c r="C26" s="403">
        <f ca="1">+'Conto economico riclassificato'!C95</f>
        <v>0</v>
      </c>
      <c r="D26" s="404"/>
      <c r="E26" s="403">
        <f>+'Conto economico riclassificato'!E95</f>
        <v>0</v>
      </c>
      <c r="F26" s="404"/>
      <c r="G26" s="403">
        <f>+'Conto economico riclassificato'!G95</f>
        <v>0</v>
      </c>
      <c r="H26" s="404"/>
    </row>
    <row r="27" spans="2:8" s="408" customFormat="1" ht="21.75" customHeight="1" x14ac:dyDescent="0.25">
      <c r="B27" s="405" t="s">
        <v>915</v>
      </c>
      <c r="C27" s="406">
        <f ca="1">SUM(C18:C26)</f>
        <v>-66207.116458960038</v>
      </c>
      <c r="D27" s="407"/>
      <c r="E27" s="406">
        <f>SUM(E18:E26)</f>
        <v>-67670.617462297814</v>
      </c>
      <c r="F27" s="407"/>
      <c r="G27" s="406">
        <f>SUM(G18:G26)</f>
        <v>0</v>
      </c>
      <c r="H27" s="407"/>
    </row>
    <row r="28" spans="2:8" x14ac:dyDescent="0.3">
      <c r="B28" s="402" t="s">
        <v>916</v>
      </c>
      <c r="C28" s="403">
        <f ca="1">+'Conto economico riclassificato'!C74</f>
        <v>0</v>
      </c>
      <c r="D28" s="404"/>
      <c r="E28" s="403">
        <f>+'Conto economico riclassificato'!E74</f>
        <v>0</v>
      </c>
      <c r="F28" s="404"/>
      <c r="G28" s="403">
        <f>+'Conto economico riclassificato'!G74</f>
        <v>0</v>
      </c>
      <c r="H28" s="404"/>
    </row>
    <row r="29" spans="2:8" x14ac:dyDescent="0.3">
      <c r="B29" s="402" t="s">
        <v>917</v>
      </c>
      <c r="C29" s="403">
        <f ca="1">+'Conto economico riclassificato'!C75</f>
        <v>0</v>
      </c>
      <c r="D29" s="404"/>
      <c r="E29" s="403">
        <f>+'Conto economico riclassificato'!E75</f>
        <v>0</v>
      </c>
      <c r="F29" s="404"/>
      <c r="G29" s="403">
        <f>+'Conto economico riclassificato'!G75</f>
        <v>0</v>
      </c>
      <c r="H29" s="404"/>
    </row>
    <row r="30" spans="2:8" x14ac:dyDescent="0.3">
      <c r="B30" s="410"/>
      <c r="C30" s="403"/>
      <c r="D30" s="404"/>
      <c r="E30" s="403"/>
      <c r="F30" s="404"/>
      <c r="G30" s="403"/>
      <c r="H30" s="404"/>
    </row>
    <row r="31" spans="2:8" hidden="1" outlineLevel="1" x14ac:dyDescent="0.3">
      <c r="B31" s="402" t="s">
        <v>918</v>
      </c>
      <c r="C31" s="403"/>
      <c r="D31" s="404"/>
      <c r="E31" s="403"/>
      <c r="F31" s="404"/>
      <c r="G31" s="403"/>
      <c r="H31" s="404"/>
    </row>
    <row r="32" spans="2:8" hidden="1" outlineLevel="1" x14ac:dyDescent="0.3">
      <c r="B32" s="402" t="s">
        <v>919</v>
      </c>
      <c r="C32" s="403"/>
      <c r="D32" s="404"/>
      <c r="E32" s="403"/>
      <c r="F32" s="404"/>
      <c r="G32" s="403"/>
      <c r="H32" s="404"/>
    </row>
    <row r="33" spans="2:8" hidden="1" outlineLevel="1" x14ac:dyDescent="0.3">
      <c r="B33" s="402" t="s">
        <v>920</v>
      </c>
      <c r="C33" s="403"/>
      <c r="D33" s="404"/>
      <c r="E33" s="403"/>
      <c r="F33" s="404"/>
      <c r="G33" s="403"/>
      <c r="H33" s="404"/>
    </row>
    <row r="34" spans="2:8" hidden="1" outlineLevel="1" x14ac:dyDescent="0.3">
      <c r="B34" s="402" t="s">
        <v>921</v>
      </c>
      <c r="C34" s="403"/>
      <c r="D34" s="404"/>
      <c r="E34" s="403"/>
      <c r="F34" s="404"/>
      <c r="G34" s="403"/>
      <c r="H34" s="404"/>
    </row>
    <row r="35" spans="2:8" hidden="1" outlineLevel="1" x14ac:dyDescent="0.3">
      <c r="B35" s="402" t="s">
        <v>922</v>
      </c>
      <c r="C35" s="403"/>
      <c r="D35" s="404"/>
      <c r="E35" s="403"/>
      <c r="F35" s="404"/>
      <c r="G35" s="403"/>
      <c r="H35" s="404"/>
    </row>
    <row r="36" spans="2:8" hidden="1" outlineLevel="1" x14ac:dyDescent="0.3">
      <c r="B36" s="402" t="s">
        <v>923</v>
      </c>
      <c r="C36" s="403"/>
      <c r="D36" s="404"/>
      <c r="E36" s="403"/>
      <c r="F36" s="404"/>
      <c r="G36" s="403"/>
      <c r="H36" s="404"/>
    </row>
    <row r="37" spans="2:8" hidden="1" outlineLevel="1" x14ac:dyDescent="0.3">
      <c r="B37" s="402" t="s">
        <v>924</v>
      </c>
      <c r="C37" s="403"/>
      <c r="D37" s="404"/>
      <c r="E37" s="403"/>
      <c r="F37" s="404"/>
      <c r="G37" s="403"/>
      <c r="H37" s="404"/>
    </row>
    <row r="38" spans="2:8" hidden="1" outlineLevel="1" x14ac:dyDescent="0.3">
      <c r="B38" s="402" t="s">
        <v>925</v>
      </c>
      <c r="C38" s="403"/>
      <c r="D38" s="404"/>
      <c r="E38" s="403"/>
      <c r="F38" s="404"/>
      <c r="G38" s="403"/>
      <c r="H38" s="404"/>
    </row>
    <row r="39" spans="2:8" hidden="1" outlineLevel="1" x14ac:dyDescent="0.3">
      <c r="B39" s="402" t="s">
        <v>926</v>
      </c>
      <c r="C39" s="403"/>
      <c r="D39" s="404"/>
      <c r="E39" s="403"/>
      <c r="F39" s="404"/>
      <c r="G39" s="403"/>
      <c r="H39" s="404"/>
    </row>
    <row r="40" spans="2:8" hidden="1" outlineLevel="1" x14ac:dyDescent="0.3">
      <c r="B40" s="402" t="s">
        <v>927</v>
      </c>
      <c r="C40" s="403"/>
      <c r="D40" s="404"/>
      <c r="E40" s="403"/>
      <c r="F40" s="404"/>
      <c r="G40" s="403"/>
      <c r="H40" s="404"/>
    </row>
    <row r="41" spans="2:8" hidden="1" outlineLevel="1" x14ac:dyDescent="0.3">
      <c r="B41" s="402" t="s">
        <v>928</v>
      </c>
      <c r="C41" s="403"/>
      <c r="D41" s="404"/>
      <c r="E41" s="403"/>
      <c r="F41" s="404"/>
      <c r="G41" s="403"/>
      <c r="H41" s="404"/>
    </row>
    <row r="42" spans="2:8" hidden="1" outlineLevel="1" x14ac:dyDescent="0.3">
      <c r="B42" s="402" t="s">
        <v>929</v>
      </c>
      <c r="C42" s="403"/>
      <c r="D42" s="404"/>
      <c r="E42" s="403"/>
      <c r="F42" s="404"/>
      <c r="G42" s="403"/>
      <c r="H42" s="404"/>
    </row>
    <row r="43" spans="2:8" s="408" customFormat="1" ht="21.75" customHeight="1" collapsed="1" x14ac:dyDescent="0.25">
      <c r="B43" s="405" t="s">
        <v>924</v>
      </c>
      <c r="C43" s="406">
        <f ca="1">+'Conto economico riclassificato'!C76</f>
        <v>93751.798452943563</v>
      </c>
      <c r="D43" s="407"/>
      <c r="E43" s="406">
        <f>+'Conto economico riclassificato'!E76</f>
        <v>30401.768555606715</v>
      </c>
      <c r="F43" s="407"/>
      <c r="G43" s="406">
        <f>+'Conto economico riclassificato'!G76</f>
        <v>0</v>
      </c>
      <c r="H43" s="407"/>
    </row>
    <row r="44" spans="2:8" x14ac:dyDescent="0.3">
      <c r="B44" s="402" t="s">
        <v>549</v>
      </c>
      <c r="C44" s="409">
        <f ca="1">+'Conto economico riclassificato'!C99</f>
        <v>12811.783412118606</v>
      </c>
      <c r="D44" s="404"/>
      <c r="E44" s="409">
        <f>+'Conto economico riclassificato'!E99</f>
        <v>1001.7816884452909</v>
      </c>
      <c r="F44" s="404"/>
      <c r="G44" s="409">
        <f>+'Conto economico riclassificato'!G99</f>
        <v>0</v>
      </c>
      <c r="H44" s="404"/>
    </row>
    <row r="45" spans="2:8" x14ac:dyDescent="0.3">
      <c r="B45" s="402" t="s">
        <v>550</v>
      </c>
      <c r="C45" s="409">
        <f ca="1">+'Conto economico riclassificato'!C100</f>
        <v>0</v>
      </c>
      <c r="D45" s="404"/>
      <c r="E45" s="409">
        <f>+'Conto economico riclassificato'!E100</f>
        <v>0</v>
      </c>
      <c r="F45" s="404"/>
      <c r="G45" s="409">
        <f>+'Conto economico riclassificato'!G100</f>
        <v>0</v>
      </c>
      <c r="H45" s="404"/>
    </row>
    <row r="46" spans="2:8" x14ac:dyDescent="0.3">
      <c r="B46" s="402" t="s">
        <v>930</v>
      </c>
      <c r="C46" s="409">
        <f ca="1">+'Conto economico riclassificato'!C101</f>
        <v>0</v>
      </c>
      <c r="D46" s="404"/>
      <c r="E46" s="409">
        <f>+'Conto economico riclassificato'!E101</f>
        <v>0</v>
      </c>
      <c r="F46" s="404"/>
      <c r="G46" s="409">
        <f>+'Conto economico riclassificato'!G101</f>
        <v>0</v>
      </c>
      <c r="H46" s="404"/>
    </row>
    <row r="47" spans="2:8" x14ac:dyDescent="0.3">
      <c r="B47" s="402" t="s">
        <v>931</v>
      </c>
      <c r="C47" s="409">
        <f ca="1">+'Conto economico riclassificato'!C102</f>
        <v>0</v>
      </c>
      <c r="D47" s="404"/>
      <c r="E47" s="409">
        <f>+'Conto economico riclassificato'!E102</f>
        <v>0</v>
      </c>
      <c r="F47" s="404"/>
      <c r="G47" s="409">
        <f>+'Conto economico riclassificato'!G102</f>
        <v>0</v>
      </c>
      <c r="H47" s="404"/>
    </row>
    <row r="48" spans="2:8" s="408" customFormat="1" ht="21.75" customHeight="1" collapsed="1" x14ac:dyDescent="0.25">
      <c r="B48" s="405" t="s">
        <v>932</v>
      </c>
      <c r="C48" s="406">
        <f ca="1">SUM(C44:C47)</f>
        <v>12811.783412118606</v>
      </c>
      <c r="D48" s="407"/>
      <c r="E48" s="406">
        <f>SUM(E44:E47)</f>
        <v>1001.7816884452909</v>
      </c>
      <c r="F48" s="407"/>
      <c r="G48" s="406">
        <f>SUM(G44:G47)</f>
        <v>0</v>
      </c>
      <c r="H48" s="407"/>
    </row>
    <row r="49" spans="2:8" hidden="1" outlineLevel="1" x14ac:dyDescent="0.3">
      <c r="B49" s="402" t="s">
        <v>933</v>
      </c>
      <c r="C49" s="409"/>
      <c r="D49" s="404"/>
      <c r="E49" s="409"/>
      <c r="F49" s="404"/>
      <c r="G49" s="409"/>
      <c r="H49" s="404"/>
    </row>
    <row r="50" spans="2:8" hidden="1" outlineLevel="1" x14ac:dyDescent="0.3">
      <c r="B50" s="402" t="s">
        <v>934</v>
      </c>
      <c r="C50" s="409"/>
      <c r="D50" s="404"/>
      <c r="E50" s="409"/>
      <c r="F50" s="404"/>
      <c r="G50" s="409"/>
      <c r="H50" s="404"/>
    </row>
    <row r="51" spans="2:8" hidden="1" outlineLevel="1" x14ac:dyDescent="0.3">
      <c r="B51" s="402" t="s">
        <v>935</v>
      </c>
      <c r="C51" s="409"/>
      <c r="D51" s="404"/>
      <c r="E51" s="409"/>
      <c r="F51" s="404"/>
      <c r="G51" s="409"/>
      <c r="H51" s="404"/>
    </row>
    <row r="52" spans="2:8" s="408" customFormat="1" ht="21.75" customHeight="1" collapsed="1" x14ac:dyDescent="0.25">
      <c r="B52" s="405" t="s">
        <v>272</v>
      </c>
      <c r="C52" s="406">
        <f ca="1">+'Conto economico riclassificato'!C102</f>
        <v>0</v>
      </c>
      <c r="D52" s="407"/>
      <c r="E52" s="406">
        <f>+'Conto economico riclassificato'!E102</f>
        <v>0</v>
      </c>
      <c r="F52" s="407"/>
      <c r="G52" s="406">
        <f>+'Conto economico riclassificato'!G102</f>
        <v>0</v>
      </c>
      <c r="H52" s="407"/>
    </row>
    <row r="53" spans="2:8" x14ac:dyDescent="0.3">
      <c r="B53" s="402" t="s">
        <v>936</v>
      </c>
      <c r="C53" s="409">
        <f ca="1">+'Conto economico riclassificato'!C106</f>
        <v>0</v>
      </c>
      <c r="D53" s="404"/>
      <c r="E53" s="409">
        <f>+'Conto economico riclassificato'!E106</f>
        <v>0</v>
      </c>
      <c r="F53" s="404"/>
      <c r="G53" s="409">
        <f>+'[15]Conto economico riclassificato'!E102</f>
        <v>0</v>
      </c>
      <c r="H53" s="404"/>
    </row>
    <row r="54" spans="2:8" s="408" customFormat="1" ht="21.75" customHeight="1" x14ac:dyDescent="0.25">
      <c r="B54" s="405" t="s">
        <v>10</v>
      </c>
      <c r="C54" s="406">
        <f ca="1">+C53</f>
        <v>0</v>
      </c>
      <c r="D54" s="407"/>
      <c r="E54" s="406">
        <f>+E53</f>
        <v>0</v>
      </c>
      <c r="F54" s="407"/>
      <c r="G54" s="406">
        <f>+G53</f>
        <v>0</v>
      </c>
      <c r="H54" s="407"/>
    </row>
    <row r="55" spans="2:8" x14ac:dyDescent="0.3">
      <c r="B55" s="402" t="s">
        <v>273</v>
      </c>
      <c r="C55" s="403">
        <f ca="1">+'Conto economico riclassificato'!C103</f>
        <v>303885.18693596905</v>
      </c>
      <c r="D55" s="404"/>
      <c r="E55" s="403">
        <f>+'Conto economico riclassificato'!E103</f>
        <v>558205.38446385192</v>
      </c>
      <c r="F55" s="404"/>
      <c r="G55" s="403">
        <f>+'[15]Conto economico riclassificato'!E99</f>
        <v>0</v>
      </c>
      <c r="H55" s="404"/>
    </row>
    <row r="56" spans="2:8" x14ac:dyDescent="0.3">
      <c r="B56" s="402" t="s">
        <v>274</v>
      </c>
      <c r="C56" s="403">
        <f ca="1">+'Conto economico riclassificato'!C96</f>
        <v>-289797.24967769661</v>
      </c>
      <c r="D56" s="404"/>
      <c r="E56" s="403">
        <f>+'Conto economico riclassificato'!E96</f>
        <v>-663655.61319412524</v>
      </c>
      <c r="F56" s="404"/>
      <c r="G56" s="403">
        <f>+'[15]Conto economico riclassificato'!E92</f>
        <v>0</v>
      </c>
      <c r="H56" s="404"/>
    </row>
    <row r="57" spans="2:8" s="408" customFormat="1" ht="21.75" customHeight="1" thickBot="1" x14ac:dyDescent="0.3">
      <c r="B57" s="411" t="s">
        <v>937</v>
      </c>
      <c r="C57" s="412">
        <f ca="1">SUM(C55:C56)</f>
        <v>14087.937258272432</v>
      </c>
      <c r="D57" s="413"/>
      <c r="E57" s="412">
        <f>SUM(E55:E56)</f>
        <v>-105450.22873027332</v>
      </c>
      <c r="F57" s="413"/>
      <c r="G57" s="412">
        <f>SUM(G55:G56)</f>
        <v>0</v>
      </c>
      <c r="H57" s="413"/>
    </row>
    <row r="58" spans="2:8" x14ac:dyDescent="0.3">
      <c r="C58" s="414"/>
      <c r="E58" s="414"/>
      <c r="G58" s="414"/>
    </row>
    <row r="59" spans="2:8" x14ac:dyDescent="0.3">
      <c r="C59" s="414"/>
      <c r="E59" s="414"/>
      <c r="G59" s="414"/>
    </row>
    <row r="60" spans="2:8" x14ac:dyDescent="0.3">
      <c r="C60" s="414"/>
      <c r="E60" s="414"/>
      <c r="G60" s="414"/>
    </row>
    <row r="61" spans="2:8" x14ac:dyDescent="0.3">
      <c r="C61" s="414"/>
      <c r="E61" s="414"/>
      <c r="G61" s="414"/>
    </row>
    <row r="62" spans="2:8" x14ac:dyDescent="0.3">
      <c r="C62" s="414"/>
      <c r="E62" s="414"/>
      <c r="G62" s="414"/>
    </row>
    <row r="63" spans="2:8" x14ac:dyDescent="0.3">
      <c r="C63" s="414"/>
      <c r="E63" s="414"/>
      <c r="G63" s="414"/>
    </row>
    <row r="64" spans="2:8" x14ac:dyDescent="0.3">
      <c r="C64" s="414"/>
      <c r="E64" s="414"/>
      <c r="G64" s="414"/>
    </row>
    <row r="65" spans="3:7" x14ac:dyDescent="0.3">
      <c r="C65" s="414"/>
      <c r="E65" s="414"/>
      <c r="G65" s="414"/>
    </row>
    <row r="66" spans="3:7" x14ac:dyDescent="0.3">
      <c r="C66" s="414"/>
      <c r="E66" s="414"/>
      <c r="G66" s="414"/>
    </row>
    <row r="67" spans="3:7" x14ac:dyDescent="0.3">
      <c r="C67" s="414"/>
      <c r="E67" s="414"/>
      <c r="G67" s="414"/>
    </row>
    <row r="68" spans="3:7" x14ac:dyDescent="0.3">
      <c r="C68" s="414"/>
      <c r="E68" s="414"/>
      <c r="G68" s="414"/>
    </row>
    <row r="69" spans="3:7" x14ac:dyDescent="0.3">
      <c r="C69" s="414"/>
      <c r="E69" s="414"/>
      <c r="G69" s="414"/>
    </row>
    <row r="70" spans="3:7" x14ac:dyDescent="0.3">
      <c r="C70" s="414"/>
      <c r="E70" s="414"/>
      <c r="G70" s="414"/>
    </row>
    <row r="71" spans="3:7" x14ac:dyDescent="0.3">
      <c r="C71" s="414"/>
      <c r="E71" s="414"/>
      <c r="G71" s="414"/>
    </row>
    <row r="72" spans="3:7" x14ac:dyDescent="0.3">
      <c r="C72" s="414"/>
      <c r="E72" s="414"/>
      <c r="G72" s="414"/>
    </row>
    <row r="73" spans="3:7" x14ac:dyDescent="0.3">
      <c r="C73" s="414"/>
      <c r="E73" s="414"/>
      <c r="G73" s="414"/>
    </row>
    <row r="74" spans="3:7" x14ac:dyDescent="0.3">
      <c r="C74" s="414"/>
      <c r="E74" s="414"/>
      <c r="G74" s="414"/>
    </row>
    <row r="75" spans="3:7" x14ac:dyDescent="0.3">
      <c r="C75" s="414"/>
      <c r="E75" s="414"/>
      <c r="G75" s="414"/>
    </row>
    <row r="76" spans="3:7" x14ac:dyDescent="0.3">
      <c r="C76" s="414"/>
      <c r="E76" s="414"/>
      <c r="G76" s="414"/>
    </row>
    <row r="77" spans="3:7" x14ac:dyDescent="0.3">
      <c r="C77" s="414"/>
      <c r="E77" s="414"/>
      <c r="G77" s="414"/>
    </row>
    <row r="78" spans="3:7" x14ac:dyDescent="0.3">
      <c r="C78" s="414"/>
      <c r="E78" s="414"/>
      <c r="G78" s="414"/>
    </row>
    <row r="79" spans="3:7" x14ac:dyDescent="0.3">
      <c r="C79" s="414"/>
      <c r="E79" s="414"/>
      <c r="G79" s="414"/>
    </row>
    <row r="80" spans="3:7" x14ac:dyDescent="0.3">
      <c r="C80" s="414"/>
      <c r="E80" s="414"/>
      <c r="G80" s="414"/>
    </row>
    <row r="81" spans="3:7" x14ac:dyDescent="0.3">
      <c r="C81" s="414"/>
      <c r="E81" s="414"/>
      <c r="G81" s="414"/>
    </row>
    <row r="82" spans="3:7" x14ac:dyDescent="0.3">
      <c r="C82" s="414"/>
      <c r="E82" s="414"/>
      <c r="G82" s="414"/>
    </row>
    <row r="83" spans="3:7" x14ac:dyDescent="0.3">
      <c r="C83" s="414"/>
      <c r="E83" s="414"/>
      <c r="G83" s="414"/>
    </row>
    <row r="84" spans="3:7" x14ac:dyDescent="0.3">
      <c r="C84" s="414"/>
      <c r="E84" s="414"/>
      <c r="G84" s="414"/>
    </row>
    <row r="85" spans="3:7" x14ac:dyDescent="0.3">
      <c r="C85" s="414"/>
      <c r="E85" s="414"/>
      <c r="G85" s="414"/>
    </row>
    <row r="86" spans="3:7" x14ac:dyDescent="0.3">
      <c r="C86" s="414"/>
      <c r="E86" s="414"/>
      <c r="G86" s="414"/>
    </row>
    <row r="87" spans="3:7" x14ac:dyDescent="0.3">
      <c r="C87" s="414"/>
      <c r="E87" s="414"/>
      <c r="G87" s="414"/>
    </row>
    <row r="88" spans="3:7" x14ac:dyDescent="0.3">
      <c r="C88" s="414"/>
      <c r="E88" s="414"/>
      <c r="G88" s="414"/>
    </row>
    <row r="89" spans="3:7" x14ac:dyDescent="0.3">
      <c r="C89" s="414"/>
      <c r="E89" s="414"/>
      <c r="G89" s="414"/>
    </row>
    <row r="90" spans="3:7" x14ac:dyDescent="0.3">
      <c r="C90" s="414"/>
      <c r="E90" s="414"/>
      <c r="G90" s="414"/>
    </row>
    <row r="91" spans="3:7" x14ac:dyDescent="0.3">
      <c r="C91" s="414"/>
      <c r="E91" s="414"/>
      <c r="G91" s="414"/>
    </row>
    <row r="92" spans="3:7" x14ac:dyDescent="0.3">
      <c r="C92" s="414"/>
      <c r="E92" s="414"/>
      <c r="G92" s="414"/>
    </row>
    <row r="93" spans="3:7" x14ac:dyDescent="0.3">
      <c r="C93" s="414"/>
      <c r="E93" s="414"/>
      <c r="G93" s="414"/>
    </row>
    <row r="94" spans="3:7" x14ac:dyDescent="0.3">
      <c r="C94" s="414"/>
      <c r="E94" s="414"/>
      <c r="G94" s="414"/>
    </row>
    <row r="95" spans="3:7" x14ac:dyDescent="0.3">
      <c r="C95" s="414"/>
      <c r="E95" s="414"/>
      <c r="G95" s="414"/>
    </row>
    <row r="96" spans="3:7" x14ac:dyDescent="0.3">
      <c r="C96" s="414"/>
      <c r="E96" s="414"/>
      <c r="G96" s="414"/>
    </row>
    <row r="97" spans="3:7" x14ac:dyDescent="0.3">
      <c r="C97" s="414"/>
      <c r="E97" s="414"/>
      <c r="G97" s="414"/>
    </row>
    <row r="98" spans="3:7" x14ac:dyDescent="0.3">
      <c r="C98" s="414"/>
      <c r="E98" s="414"/>
      <c r="G98" s="414"/>
    </row>
    <row r="99" spans="3:7" x14ac:dyDescent="0.3">
      <c r="C99" s="414"/>
      <c r="E99" s="414"/>
      <c r="G99" s="414"/>
    </row>
    <row r="100" spans="3:7" x14ac:dyDescent="0.3">
      <c r="C100" s="414"/>
      <c r="E100" s="414"/>
      <c r="G100" s="414"/>
    </row>
    <row r="101" spans="3:7" x14ac:dyDescent="0.3">
      <c r="C101" s="414"/>
      <c r="E101" s="414"/>
      <c r="G101" s="414"/>
    </row>
  </sheetData>
  <mergeCells count="4">
    <mergeCell ref="B5:B6"/>
    <mergeCell ref="E5:F5"/>
    <mergeCell ref="G5:H5"/>
    <mergeCell ref="B4:H4"/>
  </mergeCells>
  <pageMargins left="0.15748031496062992" right="0.15748031496062992" top="0.59055118110236227" bottom="0.59055118110236227" header="0.31496062992125984" footer="0.51181102362204722"/>
  <pageSetup paperSize="9" scale="73" orientation="portrait" r:id="rId1"/>
  <headerFooter alignWithMargins="0">
    <oddHeader>&amp;RElaborazione del &amp;D</oddHeader>
    <oddFooter>&amp;RPag. &amp;P/&amp;N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1">
    <tabColor rgb="FF92D050"/>
    <pageSetUpPr fitToPage="1"/>
  </sheetPr>
  <dimension ref="B2:O90"/>
  <sheetViews>
    <sheetView showGridLines="0" view="pageBreakPreview" zoomScale="60" zoomScaleNormal="69" workbookViewId="0">
      <selection activeCell="I20" sqref="I20"/>
    </sheetView>
  </sheetViews>
  <sheetFormatPr defaultColWidth="25.5546875" defaultRowHeight="21" outlineLevelCol="1" x14ac:dyDescent="0.4"/>
  <cols>
    <col min="1" max="1" width="1.6640625" style="193" customWidth="1"/>
    <col min="2" max="2" width="29.44140625" style="226" customWidth="1"/>
    <col min="3" max="3" width="10.109375" style="193" customWidth="1"/>
    <col min="4" max="4" width="21.6640625" style="193" customWidth="1"/>
    <col min="5" max="5" width="22" style="193" hidden="1" customWidth="1"/>
    <col min="6" max="6" width="22" style="193" customWidth="1"/>
    <col min="7" max="7" width="22" style="193" hidden="1" customWidth="1" outlineLevel="1"/>
    <col min="8" max="8" width="2.109375" style="193" customWidth="1" collapsed="1"/>
    <col min="9" max="9" width="29.44140625" style="226" customWidth="1"/>
    <col min="10" max="10" width="22.109375" style="193" customWidth="1"/>
    <col min="11" max="11" width="22" style="193" customWidth="1"/>
    <col min="12" max="12" width="21.6640625" style="193" hidden="1" customWidth="1"/>
    <col min="13" max="13" width="21.6640625" style="193" customWidth="1"/>
    <col min="14" max="14" width="21.6640625" style="193" hidden="1" customWidth="1" outlineLevel="1"/>
    <col min="15" max="15" width="25.5546875" style="193" collapsed="1"/>
    <col min="16" max="250" width="25.5546875" style="193"/>
    <col min="251" max="251" width="14.5546875" style="193" customWidth="1"/>
    <col min="252" max="252" width="25.5546875" style="193" customWidth="1"/>
    <col min="253" max="253" width="25" style="193" customWidth="1"/>
    <col min="254" max="256" width="25.5546875" style="193" customWidth="1"/>
    <col min="257" max="257" width="9" style="193" customWidth="1"/>
    <col min="258" max="258" width="25.5546875" style="193" customWidth="1"/>
    <col min="259" max="259" width="36" style="193" customWidth="1"/>
    <col min="260" max="262" width="25.5546875" style="193" customWidth="1"/>
    <col min="263" max="263" width="26.5546875" style="193" customWidth="1"/>
    <col min="264" max="266" width="25.5546875" style="193" customWidth="1"/>
    <col min="267" max="506" width="25.5546875" style="193"/>
    <col min="507" max="507" width="14.5546875" style="193" customWidth="1"/>
    <col min="508" max="508" width="25.5546875" style="193" customWidth="1"/>
    <col min="509" max="509" width="25" style="193" customWidth="1"/>
    <col min="510" max="512" width="25.5546875" style="193" customWidth="1"/>
    <col min="513" max="513" width="9" style="193" customWidth="1"/>
    <col min="514" max="514" width="25.5546875" style="193" customWidth="1"/>
    <col min="515" max="515" width="36" style="193" customWidth="1"/>
    <col min="516" max="518" width="25.5546875" style="193" customWidth="1"/>
    <col min="519" max="519" width="26.5546875" style="193" customWidth="1"/>
    <col min="520" max="522" width="25.5546875" style="193" customWidth="1"/>
    <col min="523" max="762" width="25.5546875" style="193"/>
    <col min="763" max="763" width="14.5546875" style="193" customWidth="1"/>
    <col min="764" max="764" width="25.5546875" style="193" customWidth="1"/>
    <col min="765" max="765" width="25" style="193" customWidth="1"/>
    <col min="766" max="768" width="25.5546875" style="193" customWidth="1"/>
    <col min="769" max="769" width="9" style="193" customWidth="1"/>
    <col min="770" max="770" width="25.5546875" style="193" customWidth="1"/>
    <col min="771" max="771" width="36" style="193" customWidth="1"/>
    <col min="772" max="774" width="25.5546875" style="193" customWidth="1"/>
    <col min="775" max="775" width="26.5546875" style="193" customWidth="1"/>
    <col min="776" max="778" width="25.5546875" style="193" customWidth="1"/>
    <col min="779" max="1018" width="25.5546875" style="193"/>
    <col min="1019" max="1019" width="14.5546875" style="193" customWidth="1"/>
    <col min="1020" max="1020" width="25.5546875" style="193" customWidth="1"/>
    <col min="1021" max="1021" width="25" style="193" customWidth="1"/>
    <col min="1022" max="1024" width="25.5546875" style="193" customWidth="1"/>
    <col min="1025" max="1025" width="9" style="193" customWidth="1"/>
    <col min="1026" max="1026" width="25.5546875" style="193" customWidth="1"/>
    <col min="1027" max="1027" width="36" style="193" customWidth="1"/>
    <col min="1028" max="1030" width="25.5546875" style="193" customWidth="1"/>
    <col min="1031" max="1031" width="26.5546875" style="193" customWidth="1"/>
    <col min="1032" max="1034" width="25.5546875" style="193" customWidth="1"/>
    <col min="1035" max="1274" width="25.5546875" style="193"/>
    <col min="1275" max="1275" width="14.5546875" style="193" customWidth="1"/>
    <col min="1276" max="1276" width="25.5546875" style="193" customWidth="1"/>
    <col min="1277" max="1277" width="25" style="193" customWidth="1"/>
    <col min="1278" max="1280" width="25.5546875" style="193" customWidth="1"/>
    <col min="1281" max="1281" width="9" style="193" customWidth="1"/>
    <col min="1282" max="1282" width="25.5546875" style="193" customWidth="1"/>
    <col min="1283" max="1283" width="36" style="193" customWidth="1"/>
    <col min="1284" max="1286" width="25.5546875" style="193" customWidth="1"/>
    <col min="1287" max="1287" width="26.5546875" style="193" customWidth="1"/>
    <col min="1288" max="1290" width="25.5546875" style="193" customWidth="1"/>
    <col min="1291" max="1530" width="25.5546875" style="193"/>
    <col min="1531" max="1531" width="14.5546875" style="193" customWidth="1"/>
    <col min="1532" max="1532" width="25.5546875" style="193" customWidth="1"/>
    <col min="1533" max="1533" width="25" style="193" customWidth="1"/>
    <col min="1534" max="1536" width="25.5546875" style="193" customWidth="1"/>
    <col min="1537" max="1537" width="9" style="193" customWidth="1"/>
    <col min="1538" max="1538" width="25.5546875" style="193" customWidth="1"/>
    <col min="1539" max="1539" width="36" style="193" customWidth="1"/>
    <col min="1540" max="1542" width="25.5546875" style="193" customWidth="1"/>
    <col min="1543" max="1543" width="26.5546875" style="193" customWidth="1"/>
    <col min="1544" max="1546" width="25.5546875" style="193" customWidth="1"/>
    <col min="1547" max="1786" width="25.5546875" style="193"/>
    <col min="1787" max="1787" width="14.5546875" style="193" customWidth="1"/>
    <col min="1788" max="1788" width="25.5546875" style="193" customWidth="1"/>
    <col min="1789" max="1789" width="25" style="193" customWidth="1"/>
    <col min="1790" max="1792" width="25.5546875" style="193" customWidth="1"/>
    <col min="1793" max="1793" width="9" style="193" customWidth="1"/>
    <col min="1794" max="1794" width="25.5546875" style="193" customWidth="1"/>
    <col min="1795" max="1795" width="36" style="193" customWidth="1"/>
    <col min="1796" max="1798" width="25.5546875" style="193" customWidth="1"/>
    <col min="1799" max="1799" width="26.5546875" style="193" customWidth="1"/>
    <col min="1800" max="1802" width="25.5546875" style="193" customWidth="1"/>
    <col min="1803" max="2042" width="25.5546875" style="193"/>
    <col min="2043" max="2043" width="14.5546875" style="193" customWidth="1"/>
    <col min="2044" max="2044" width="25.5546875" style="193" customWidth="1"/>
    <col min="2045" max="2045" width="25" style="193" customWidth="1"/>
    <col min="2046" max="2048" width="25.5546875" style="193" customWidth="1"/>
    <col min="2049" max="2049" width="9" style="193" customWidth="1"/>
    <col min="2050" max="2050" width="25.5546875" style="193" customWidth="1"/>
    <col min="2051" max="2051" width="36" style="193" customWidth="1"/>
    <col min="2052" max="2054" width="25.5546875" style="193" customWidth="1"/>
    <col min="2055" max="2055" width="26.5546875" style="193" customWidth="1"/>
    <col min="2056" max="2058" width="25.5546875" style="193" customWidth="1"/>
    <col min="2059" max="2298" width="25.5546875" style="193"/>
    <col min="2299" max="2299" width="14.5546875" style="193" customWidth="1"/>
    <col min="2300" max="2300" width="25.5546875" style="193" customWidth="1"/>
    <col min="2301" max="2301" width="25" style="193" customWidth="1"/>
    <col min="2302" max="2304" width="25.5546875" style="193" customWidth="1"/>
    <col min="2305" max="2305" width="9" style="193" customWidth="1"/>
    <col min="2306" max="2306" width="25.5546875" style="193" customWidth="1"/>
    <col min="2307" max="2307" width="36" style="193" customWidth="1"/>
    <col min="2308" max="2310" width="25.5546875" style="193" customWidth="1"/>
    <col min="2311" max="2311" width="26.5546875" style="193" customWidth="1"/>
    <col min="2312" max="2314" width="25.5546875" style="193" customWidth="1"/>
    <col min="2315" max="2554" width="25.5546875" style="193"/>
    <col min="2555" max="2555" width="14.5546875" style="193" customWidth="1"/>
    <col min="2556" max="2556" width="25.5546875" style="193" customWidth="1"/>
    <col min="2557" max="2557" width="25" style="193" customWidth="1"/>
    <col min="2558" max="2560" width="25.5546875" style="193" customWidth="1"/>
    <col min="2561" max="2561" width="9" style="193" customWidth="1"/>
    <col min="2562" max="2562" width="25.5546875" style="193" customWidth="1"/>
    <col min="2563" max="2563" width="36" style="193" customWidth="1"/>
    <col min="2564" max="2566" width="25.5546875" style="193" customWidth="1"/>
    <col min="2567" max="2567" width="26.5546875" style="193" customWidth="1"/>
    <col min="2568" max="2570" width="25.5546875" style="193" customWidth="1"/>
    <col min="2571" max="2810" width="25.5546875" style="193"/>
    <col min="2811" max="2811" width="14.5546875" style="193" customWidth="1"/>
    <col min="2812" max="2812" width="25.5546875" style="193" customWidth="1"/>
    <col min="2813" max="2813" width="25" style="193" customWidth="1"/>
    <col min="2814" max="2816" width="25.5546875" style="193" customWidth="1"/>
    <col min="2817" max="2817" width="9" style="193" customWidth="1"/>
    <col min="2818" max="2818" width="25.5546875" style="193" customWidth="1"/>
    <col min="2819" max="2819" width="36" style="193" customWidth="1"/>
    <col min="2820" max="2822" width="25.5546875" style="193" customWidth="1"/>
    <col min="2823" max="2823" width="26.5546875" style="193" customWidth="1"/>
    <col min="2824" max="2826" width="25.5546875" style="193" customWidth="1"/>
    <col min="2827" max="3066" width="25.5546875" style="193"/>
    <col min="3067" max="3067" width="14.5546875" style="193" customWidth="1"/>
    <col min="3068" max="3068" width="25.5546875" style="193" customWidth="1"/>
    <col min="3069" max="3069" width="25" style="193" customWidth="1"/>
    <col min="3070" max="3072" width="25.5546875" style="193" customWidth="1"/>
    <col min="3073" max="3073" width="9" style="193" customWidth="1"/>
    <col min="3074" max="3074" width="25.5546875" style="193" customWidth="1"/>
    <col min="3075" max="3075" width="36" style="193" customWidth="1"/>
    <col min="3076" max="3078" width="25.5546875" style="193" customWidth="1"/>
    <col min="3079" max="3079" width="26.5546875" style="193" customWidth="1"/>
    <col min="3080" max="3082" width="25.5546875" style="193" customWidth="1"/>
    <col min="3083" max="3322" width="25.5546875" style="193"/>
    <col min="3323" max="3323" width="14.5546875" style="193" customWidth="1"/>
    <col min="3324" max="3324" width="25.5546875" style="193" customWidth="1"/>
    <col min="3325" max="3325" width="25" style="193" customWidth="1"/>
    <col min="3326" max="3328" width="25.5546875" style="193" customWidth="1"/>
    <col min="3329" max="3329" width="9" style="193" customWidth="1"/>
    <col min="3330" max="3330" width="25.5546875" style="193" customWidth="1"/>
    <col min="3331" max="3331" width="36" style="193" customWidth="1"/>
    <col min="3332" max="3334" width="25.5546875" style="193" customWidth="1"/>
    <col min="3335" max="3335" width="26.5546875" style="193" customWidth="1"/>
    <col min="3336" max="3338" width="25.5546875" style="193" customWidth="1"/>
    <col min="3339" max="3578" width="25.5546875" style="193"/>
    <col min="3579" max="3579" width="14.5546875" style="193" customWidth="1"/>
    <col min="3580" max="3580" width="25.5546875" style="193" customWidth="1"/>
    <col min="3581" max="3581" width="25" style="193" customWidth="1"/>
    <col min="3582" max="3584" width="25.5546875" style="193" customWidth="1"/>
    <col min="3585" max="3585" width="9" style="193" customWidth="1"/>
    <col min="3586" max="3586" width="25.5546875" style="193" customWidth="1"/>
    <col min="3587" max="3587" width="36" style="193" customWidth="1"/>
    <col min="3588" max="3590" width="25.5546875" style="193" customWidth="1"/>
    <col min="3591" max="3591" width="26.5546875" style="193" customWidth="1"/>
    <col min="3592" max="3594" width="25.5546875" style="193" customWidth="1"/>
    <col min="3595" max="3834" width="25.5546875" style="193"/>
    <col min="3835" max="3835" width="14.5546875" style="193" customWidth="1"/>
    <col min="3836" max="3836" width="25.5546875" style="193" customWidth="1"/>
    <col min="3837" max="3837" width="25" style="193" customWidth="1"/>
    <col min="3838" max="3840" width="25.5546875" style="193" customWidth="1"/>
    <col min="3841" max="3841" width="9" style="193" customWidth="1"/>
    <col min="3842" max="3842" width="25.5546875" style="193" customWidth="1"/>
    <col min="3843" max="3843" width="36" style="193" customWidth="1"/>
    <col min="3844" max="3846" width="25.5546875" style="193" customWidth="1"/>
    <col min="3847" max="3847" width="26.5546875" style="193" customWidth="1"/>
    <col min="3848" max="3850" width="25.5546875" style="193" customWidth="1"/>
    <col min="3851" max="4090" width="25.5546875" style="193"/>
    <col min="4091" max="4091" width="14.5546875" style="193" customWidth="1"/>
    <col min="4092" max="4092" width="25.5546875" style="193" customWidth="1"/>
    <col min="4093" max="4093" width="25" style="193" customWidth="1"/>
    <col min="4094" max="4096" width="25.5546875" style="193" customWidth="1"/>
    <col min="4097" max="4097" width="9" style="193" customWidth="1"/>
    <col min="4098" max="4098" width="25.5546875" style="193" customWidth="1"/>
    <col min="4099" max="4099" width="36" style="193" customWidth="1"/>
    <col min="4100" max="4102" width="25.5546875" style="193" customWidth="1"/>
    <col min="4103" max="4103" width="26.5546875" style="193" customWidth="1"/>
    <col min="4104" max="4106" width="25.5546875" style="193" customWidth="1"/>
    <col min="4107" max="4346" width="25.5546875" style="193"/>
    <col min="4347" max="4347" width="14.5546875" style="193" customWidth="1"/>
    <col min="4348" max="4348" width="25.5546875" style="193" customWidth="1"/>
    <col min="4349" max="4349" width="25" style="193" customWidth="1"/>
    <col min="4350" max="4352" width="25.5546875" style="193" customWidth="1"/>
    <col min="4353" max="4353" width="9" style="193" customWidth="1"/>
    <col min="4354" max="4354" width="25.5546875" style="193" customWidth="1"/>
    <col min="4355" max="4355" width="36" style="193" customWidth="1"/>
    <col min="4356" max="4358" width="25.5546875" style="193" customWidth="1"/>
    <col min="4359" max="4359" width="26.5546875" style="193" customWidth="1"/>
    <col min="4360" max="4362" width="25.5546875" style="193" customWidth="1"/>
    <col min="4363" max="4602" width="25.5546875" style="193"/>
    <col min="4603" max="4603" width="14.5546875" style="193" customWidth="1"/>
    <col min="4604" max="4604" width="25.5546875" style="193" customWidth="1"/>
    <col min="4605" max="4605" width="25" style="193" customWidth="1"/>
    <col min="4606" max="4608" width="25.5546875" style="193" customWidth="1"/>
    <col min="4609" max="4609" width="9" style="193" customWidth="1"/>
    <col min="4610" max="4610" width="25.5546875" style="193" customWidth="1"/>
    <col min="4611" max="4611" width="36" style="193" customWidth="1"/>
    <col min="4612" max="4614" width="25.5546875" style="193" customWidth="1"/>
    <col min="4615" max="4615" width="26.5546875" style="193" customWidth="1"/>
    <col min="4616" max="4618" width="25.5546875" style="193" customWidth="1"/>
    <col min="4619" max="4858" width="25.5546875" style="193"/>
    <col min="4859" max="4859" width="14.5546875" style="193" customWidth="1"/>
    <col min="4860" max="4860" width="25.5546875" style="193" customWidth="1"/>
    <col min="4861" max="4861" width="25" style="193" customWidth="1"/>
    <col min="4862" max="4864" width="25.5546875" style="193" customWidth="1"/>
    <col min="4865" max="4865" width="9" style="193" customWidth="1"/>
    <col min="4866" max="4866" width="25.5546875" style="193" customWidth="1"/>
    <col min="4867" max="4867" width="36" style="193" customWidth="1"/>
    <col min="4868" max="4870" width="25.5546875" style="193" customWidth="1"/>
    <col min="4871" max="4871" width="26.5546875" style="193" customWidth="1"/>
    <col min="4872" max="4874" width="25.5546875" style="193" customWidth="1"/>
    <col min="4875" max="5114" width="25.5546875" style="193"/>
    <col min="5115" max="5115" width="14.5546875" style="193" customWidth="1"/>
    <col min="5116" max="5116" width="25.5546875" style="193" customWidth="1"/>
    <col min="5117" max="5117" width="25" style="193" customWidth="1"/>
    <col min="5118" max="5120" width="25.5546875" style="193" customWidth="1"/>
    <col min="5121" max="5121" width="9" style="193" customWidth="1"/>
    <col min="5122" max="5122" width="25.5546875" style="193" customWidth="1"/>
    <col min="5123" max="5123" width="36" style="193" customWidth="1"/>
    <col min="5124" max="5126" width="25.5546875" style="193" customWidth="1"/>
    <col min="5127" max="5127" width="26.5546875" style="193" customWidth="1"/>
    <col min="5128" max="5130" width="25.5546875" style="193" customWidth="1"/>
    <col min="5131" max="5370" width="25.5546875" style="193"/>
    <col min="5371" max="5371" width="14.5546875" style="193" customWidth="1"/>
    <col min="5372" max="5372" width="25.5546875" style="193" customWidth="1"/>
    <col min="5373" max="5373" width="25" style="193" customWidth="1"/>
    <col min="5374" max="5376" width="25.5546875" style="193" customWidth="1"/>
    <col min="5377" max="5377" width="9" style="193" customWidth="1"/>
    <col min="5378" max="5378" width="25.5546875" style="193" customWidth="1"/>
    <col min="5379" max="5379" width="36" style="193" customWidth="1"/>
    <col min="5380" max="5382" width="25.5546875" style="193" customWidth="1"/>
    <col min="5383" max="5383" width="26.5546875" style="193" customWidth="1"/>
    <col min="5384" max="5386" width="25.5546875" style="193" customWidth="1"/>
    <col min="5387" max="5626" width="25.5546875" style="193"/>
    <col min="5627" max="5627" width="14.5546875" style="193" customWidth="1"/>
    <col min="5628" max="5628" width="25.5546875" style="193" customWidth="1"/>
    <col min="5629" max="5629" width="25" style="193" customWidth="1"/>
    <col min="5630" max="5632" width="25.5546875" style="193" customWidth="1"/>
    <col min="5633" max="5633" width="9" style="193" customWidth="1"/>
    <col min="5634" max="5634" width="25.5546875" style="193" customWidth="1"/>
    <col min="5635" max="5635" width="36" style="193" customWidth="1"/>
    <col min="5636" max="5638" width="25.5546875" style="193" customWidth="1"/>
    <col min="5639" max="5639" width="26.5546875" style="193" customWidth="1"/>
    <col min="5640" max="5642" width="25.5546875" style="193" customWidth="1"/>
    <col min="5643" max="5882" width="25.5546875" style="193"/>
    <col min="5883" max="5883" width="14.5546875" style="193" customWidth="1"/>
    <col min="5884" max="5884" width="25.5546875" style="193" customWidth="1"/>
    <col min="5885" max="5885" width="25" style="193" customWidth="1"/>
    <col min="5886" max="5888" width="25.5546875" style="193" customWidth="1"/>
    <col min="5889" max="5889" width="9" style="193" customWidth="1"/>
    <col min="5890" max="5890" width="25.5546875" style="193" customWidth="1"/>
    <col min="5891" max="5891" width="36" style="193" customWidth="1"/>
    <col min="5892" max="5894" width="25.5546875" style="193" customWidth="1"/>
    <col min="5895" max="5895" width="26.5546875" style="193" customWidth="1"/>
    <col min="5896" max="5898" width="25.5546875" style="193" customWidth="1"/>
    <col min="5899" max="6138" width="25.5546875" style="193"/>
    <col min="6139" max="6139" width="14.5546875" style="193" customWidth="1"/>
    <col min="6140" max="6140" width="25.5546875" style="193" customWidth="1"/>
    <col min="6141" max="6141" width="25" style="193" customWidth="1"/>
    <col min="6142" max="6144" width="25.5546875" style="193" customWidth="1"/>
    <col min="6145" max="6145" width="9" style="193" customWidth="1"/>
    <col min="6146" max="6146" width="25.5546875" style="193" customWidth="1"/>
    <col min="6147" max="6147" width="36" style="193" customWidth="1"/>
    <col min="6148" max="6150" width="25.5546875" style="193" customWidth="1"/>
    <col min="6151" max="6151" width="26.5546875" style="193" customWidth="1"/>
    <col min="6152" max="6154" width="25.5546875" style="193" customWidth="1"/>
    <col min="6155" max="6394" width="25.5546875" style="193"/>
    <col min="6395" max="6395" width="14.5546875" style="193" customWidth="1"/>
    <col min="6396" max="6396" width="25.5546875" style="193" customWidth="1"/>
    <col min="6397" max="6397" width="25" style="193" customWidth="1"/>
    <col min="6398" max="6400" width="25.5546875" style="193" customWidth="1"/>
    <col min="6401" max="6401" width="9" style="193" customWidth="1"/>
    <col min="6402" max="6402" width="25.5546875" style="193" customWidth="1"/>
    <col min="6403" max="6403" width="36" style="193" customWidth="1"/>
    <col min="6404" max="6406" width="25.5546875" style="193" customWidth="1"/>
    <col min="6407" max="6407" width="26.5546875" style="193" customWidth="1"/>
    <col min="6408" max="6410" width="25.5546875" style="193" customWidth="1"/>
    <col min="6411" max="6650" width="25.5546875" style="193"/>
    <col min="6651" max="6651" width="14.5546875" style="193" customWidth="1"/>
    <col min="6652" max="6652" width="25.5546875" style="193" customWidth="1"/>
    <col min="6653" max="6653" width="25" style="193" customWidth="1"/>
    <col min="6654" max="6656" width="25.5546875" style="193" customWidth="1"/>
    <col min="6657" max="6657" width="9" style="193" customWidth="1"/>
    <col min="6658" max="6658" width="25.5546875" style="193" customWidth="1"/>
    <col min="6659" max="6659" width="36" style="193" customWidth="1"/>
    <col min="6660" max="6662" width="25.5546875" style="193" customWidth="1"/>
    <col min="6663" max="6663" width="26.5546875" style="193" customWidth="1"/>
    <col min="6664" max="6666" width="25.5546875" style="193" customWidth="1"/>
    <col min="6667" max="6906" width="25.5546875" style="193"/>
    <col min="6907" max="6907" width="14.5546875" style="193" customWidth="1"/>
    <col min="6908" max="6908" width="25.5546875" style="193" customWidth="1"/>
    <col min="6909" max="6909" width="25" style="193" customWidth="1"/>
    <col min="6910" max="6912" width="25.5546875" style="193" customWidth="1"/>
    <col min="6913" max="6913" width="9" style="193" customWidth="1"/>
    <col min="6914" max="6914" width="25.5546875" style="193" customWidth="1"/>
    <col min="6915" max="6915" width="36" style="193" customWidth="1"/>
    <col min="6916" max="6918" width="25.5546875" style="193" customWidth="1"/>
    <col min="6919" max="6919" width="26.5546875" style="193" customWidth="1"/>
    <col min="6920" max="6922" width="25.5546875" style="193" customWidth="1"/>
    <col min="6923" max="7162" width="25.5546875" style="193"/>
    <col min="7163" max="7163" width="14.5546875" style="193" customWidth="1"/>
    <col min="7164" max="7164" width="25.5546875" style="193" customWidth="1"/>
    <col min="7165" max="7165" width="25" style="193" customWidth="1"/>
    <col min="7166" max="7168" width="25.5546875" style="193" customWidth="1"/>
    <col min="7169" max="7169" width="9" style="193" customWidth="1"/>
    <col min="7170" max="7170" width="25.5546875" style="193" customWidth="1"/>
    <col min="7171" max="7171" width="36" style="193" customWidth="1"/>
    <col min="7172" max="7174" width="25.5546875" style="193" customWidth="1"/>
    <col min="7175" max="7175" width="26.5546875" style="193" customWidth="1"/>
    <col min="7176" max="7178" width="25.5546875" style="193" customWidth="1"/>
    <col min="7179" max="7418" width="25.5546875" style="193"/>
    <col min="7419" max="7419" width="14.5546875" style="193" customWidth="1"/>
    <col min="7420" max="7420" width="25.5546875" style="193" customWidth="1"/>
    <col min="7421" max="7421" width="25" style="193" customWidth="1"/>
    <col min="7422" max="7424" width="25.5546875" style="193" customWidth="1"/>
    <col min="7425" max="7425" width="9" style="193" customWidth="1"/>
    <col min="7426" max="7426" width="25.5546875" style="193" customWidth="1"/>
    <col min="7427" max="7427" width="36" style="193" customWidth="1"/>
    <col min="7428" max="7430" width="25.5546875" style="193" customWidth="1"/>
    <col min="7431" max="7431" width="26.5546875" style="193" customWidth="1"/>
    <col min="7432" max="7434" width="25.5546875" style="193" customWidth="1"/>
    <col min="7435" max="7674" width="25.5546875" style="193"/>
    <col min="7675" max="7675" width="14.5546875" style="193" customWidth="1"/>
    <col min="7676" max="7676" width="25.5546875" style="193" customWidth="1"/>
    <col min="7677" max="7677" width="25" style="193" customWidth="1"/>
    <col min="7678" max="7680" width="25.5546875" style="193" customWidth="1"/>
    <col min="7681" max="7681" width="9" style="193" customWidth="1"/>
    <col min="7682" max="7682" width="25.5546875" style="193" customWidth="1"/>
    <col min="7683" max="7683" width="36" style="193" customWidth="1"/>
    <col min="7684" max="7686" width="25.5546875" style="193" customWidth="1"/>
    <col min="7687" max="7687" width="26.5546875" style="193" customWidth="1"/>
    <col min="7688" max="7690" width="25.5546875" style="193" customWidth="1"/>
    <col min="7691" max="7930" width="25.5546875" style="193"/>
    <col min="7931" max="7931" width="14.5546875" style="193" customWidth="1"/>
    <col min="7932" max="7932" width="25.5546875" style="193" customWidth="1"/>
    <col min="7933" max="7933" width="25" style="193" customWidth="1"/>
    <col min="7934" max="7936" width="25.5546875" style="193" customWidth="1"/>
    <col min="7937" max="7937" width="9" style="193" customWidth="1"/>
    <col min="7938" max="7938" width="25.5546875" style="193" customWidth="1"/>
    <col min="7939" max="7939" width="36" style="193" customWidth="1"/>
    <col min="7940" max="7942" width="25.5546875" style="193" customWidth="1"/>
    <col min="7943" max="7943" width="26.5546875" style="193" customWidth="1"/>
    <col min="7944" max="7946" width="25.5546875" style="193" customWidth="1"/>
    <col min="7947" max="8186" width="25.5546875" style="193"/>
    <col min="8187" max="8187" width="14.5546875" style="193" customWidth="1"/>
    <col min="8188" max="8188" width="25.5546875" style="193" customWidth="1"/>
    <col min="8189" max="8189" width="25" style="193" customWidth="1"/>
    <col min="8190" max="8192" width="25.5546875" style="193" customWidth="1"/>
    <col min="8193" max="8193" width="9" style="193" customWidth="1"/>
    <col min="8194" max="8194" width="25.5546875" style="193" customWidth="1"/>
    <col min="8195" max="8195" width="36" style="193" customWidth="1"/>
    <col min="8196" max="8198" width="25.5546875" style="193" customWidth="1"/>
    <col min="8199" max="8199" width="26.5546875" style="193" customWidth="1"/>
    <col min="8200" max="8202" width="25.5546875" style="193" customWidth="1"/>
    <col min="8203" max="8442" width="25.5546875" style="193"/>
    <col min="8443" max="8443" width="14.5546875" style="193" customWidth="1"/>
    <col min="8444" max="8444" width="25.5546875" style="193" customWidth="1"/>
    <col min="8445" max="8445" width="25" style="193" customWidth="1"/>
    <col min="8446" max="8448" width="25.5546875" style="193" customWidth="1"/>
    <col min="8449" max="8449" width="9" style="193" customWidth="1"/>
    <col min="8450" max="8450" width="25.5546875" style="193" customWidth="1"/>
    <col min="8451" max="8451" width="36" style="193" customWidth="1"/>
    <col min="8452" max="8454" width="25.5546875" style="193" customWidth="1"/>
    <col min="8455" max="8455" width="26.5546875" style="193" customWidth="1"/>
    <col min="8456" max="8458" width="25.5546875" style="193" customWidth="1"/>
    <col min="8459" max="8698" width="25.5546875" style="193"/>
    <col min="8699" max="8699" width="14.5546875" style="193" customWidth="1"/>
    <col min="8700" max="8700" width="25.5546875" style="193" customWidth="1"/>
    <col min="8701" max="8701" width="25" style="193" customWidth="1"/>
    <col min="8702" max="8704" width="25.5546875" style="193" customWidth="1"/>
    <col min="8705" max="8705" width="9" style="193" customWidth="1"/>
    <col min="8706" max="8706" width="25.5546875" style="193" customWidth="1"/>
    <col min="8707" max="8707" width="36" style="193" customWidth="1"/>
    <col min="8708" max="8710" width="25.5546875" style="193" customWidth="1"/>
    <col min="8711" max="8711" width="26.5546875" style="193" customWidth="1"/>
    <col min="8712" max="8714" width="25.5546875" style="193" customWidth="1"/>
    <col min="8715" max="8954" width="25.5546875" style="193"/>
    <col min="8955" max="8955" width="14.5546875" style="193" customWidth="1"/>
    <col min="8956" max="8956" width="25.5546875" style="193" customWidth="1"/>
    <col min="8957" max="8957" width="25" style="193" customWidth="1"/>
    <col min="8958" max="8960" width="25.5546875" style="193" customWidth="1"/>
    <col min="8961" max="8961" width="9" style="193" customWidth="1"/>
    <col min="8962" max="8962" width="25.5546875" style="193" customWidth="1"/>
    <col min="8963" max="8963" width="36" style="193" customWidth="1"/>
    <col min="8964" max="8966" width="25.5546875" style="193" customWidth="1"/>
    <col min="8967" max="8967" width="26.5546875" style="193" customWidth="1"/>
    <col min="8968" max="8970" width="25.5546875" style="193" customWidth="1"/>
    <col min="8971" max="9210" width="25.5546875" style="193"/>
    <col min="9211" max="9211" width="14.5546875" style="193" customWidth="1"/>
    <col min="9212" max="9212" width="25.5546875" style="193" customWidth="1"/>
    <col min="9213" max="9213" width="25" style="193" customWidth="1"/>
    <col min="9214" max="9216" width="25.5546875" style="193" customWidth="1"/>
    <col min="9217" max="9217" width="9" style="193" customWidth="1"/>
    <col min="9218" max="9218" width="25.5546875" style="193" customWidth="1"/>
    <col min="9219" max="9219" width="36" style="193" customWidth="1"/>
    <col min="9220" max="9222" width="25.5546875" style="193" customWidth="1"/>
    <col min="9223" max="9223" width="26.5546875" style="193" customWidth="1"/>
    <col min="9224" max="9226" width="25.5546875" style="193" customWidth="1"/>
    <col min="9227" max="9466" width="25.5546875" style="193"/>
    <col min="9467" max="9467" width="14.5546875" style="193" customWidth="1"/>
    <col min="9468" max="9468" width="25.5546875" style="193" customWidth="1"/>
    <col min="9469" max="9469" width="25" style="193" customWidth="1"/>
    <col min="9470" max="9472" width="25.5546875" style="193" customWidth="1"/>
    <col min="9473" max="9473" width="9" style="193" customWidth="1"/>
    <col min="9474" max="9474" width="25.5546875" style="193" customWidth="1"/>
    <col min="9475" max="9475" width="36" style="193" customWidth="1"/>
    <col min="9476" max="9478" width="25.5546875" style="193" customWidth="1"/>
    <col min="9479" max="9479" width="26.5546875" style="193" customWidth="1"/>
    <col min="9480" max="9482" width="25.5546875" style="193" customWidth="1"/>
    <col min="9483" max="9722" width="25.5546875" style="193"/>
    <col min="9723" max="9723" width="14.5546875" style="193" customWidth="1"/>
    <col min="9724" max="9724" width="25.5546875" style="193" customWidth="1"/>
    <col min="9725" max="9725" width="25" style="193" customWidth="1"/>
    <col min="9726" max="9728" width="25.5546875" style="193" customWidth="1"/>
    <col min="9729" max="9729" width="9" style="193" customWidth="1"/>
    <col min="9730" max="9730" width="25.5546875" style="193" customWidth="1"/>
    <col min="9731" max="9731" width="36" style="193" customWidth="1"/>
    <col min="9732" max="9734" width="25.5546875" style="193" customWidth="1"/>
    <col min="9735" max="9735" width="26.5546875" style="193" customWidth="1"/>
    <col min="9736" max="9738" width="25.5546875" style="193" customWidth="1"/>
    <col min="9739" max="9978" width="25.5546875" style="193"/>
    <col min="9979" max="9979" width="14.5546875" style="193" customWidth="1"/>
    <col min="9980" max="9980" width="25.5546875" style="193" customWidth="1"/>
    <col min="9981" max="9981" width="25" style="193" customWidth="1"/>
    <col min="9982" max="9984" width="25.5546875" style="193" customWidth="1"/>
    <col min="9985" max="9985" width="9" style="193" customWidth="1"/>
    <col min="9986" max="9986" width="25.5546875" style="193" customWidth="1"/>
    <col min="9987" max="9987" width="36" style="193" customWidth="1"/>
    <col min="9988" max="9990" width="25.5546875" style="193" customWidth="1"/>
    <col min="9991" max="9991" width="26.5546875" style="193" customWidth="1"/>
    <col min="9992" max="9994" width="25.5546875" style="193" customWidth="1"/>
    <col min="9995" max="10234" width="25.5546875" style="193"/>
    <col min="10235" max="10235" width="14.5546875" style="193" customWidth="1"/>
    <col min="10236" max="10236" width="25.5546875" style="193" customWidth="1"/>
    <col min="10237" max="10237" width="25" style="193" customWidth="1"/>
    <col min="10238" max="10240" width="25.5546875" style="193" customWidth="1"/>
    <col min="10241" max="10241" width="9" style="193" customWidth="1"/>
    <col min="10242" max="10242" width="25.5546875" style="193" customWidth="1"/>
    <col min="10243" max="10243" width="36" style="193" customWidth="1"/>
    <col min="10244" max="10246" width="25.5546875" style="193" customWidth="1"/>
    <col min="10247" max="10247" width="26.5546875" style="193" customWidth="1"/>
    <col min="10248" max="10250" width="25.5546875" style="193" customWidth="1"/>
    <col min="10251" max="10490" width="25.5546875" style="193"/>
    <col min="10491" max="10491" width="14.5546875" style="193" customWidth="1"/>
    <col min="10492" max="10492" width="25.5546875" style="193" customWidth="1"/>
    <col min="10493" max="10493" width="25" style="193" customWidth="1"/>
    <col min="10494" max="10496" width="25.5546875" style="193" customWidth="1"/>
    <col min="10497" max="10497" width="9" style="193" customWidth="1"/>
    <col min="10498" max="10498" width="25.5546875" style="193" customWidth="1"/>
    <col min="10499" max="10499" width="36" style="193" customWidth="1"/>
    <col min="10500" max="10502" width="25.5546875" style="193" customWidth="1"/>
    <col min="10503" max="10503" width="26.5546875" style="193" customWidth="1"/>
    <col min="10504" max="10506" width="25.5546875" style="193" customWidth="1"/>
    <col min="10507" max="10746" width="25.5546875" style="193"/>
    <col min="10747" max="10747" width="14.5546875" style="193" customWidth="1"/>
    <col min="10748" max="10748" width="25.5546875" style="193" customWidth="1"/>
    <col min="10749" max="10749" width="25" style="193" customWidth="1"/>
    <col min="10750" max="10752" width="25.5546875" style="193" customWidth="1"/>
    <col min="10753" max="10753" width="9" style="193" customWidth="1"/>
    <col min="10754" max="10754" width="25.5546875" style="193" customWidth="1"/>
    <col min="10755" max="10755" width="36" style="193" customWidth="1"/>
    <col min="10756" max="10758" width="25.5546875" style="193" customWidth="1"/>
    <col min="10759" max="10759" width="26.5546875" style="193" customWidth="1"/>
    <col min="10760" max="10762" width="25.5546875" style="193" customWidth="1"/>
    <col min="10763" max="11002" width="25.5546875" style="193"/>
    <col min="11003" max="11003" width="14.5546875" style="193" customWidth="1"/>
    <col min="11004" max="11004" width="25.5546875" style="193" customWidth="1"/>
    <col min="11005" max="11005" width="25" style="193" customWidth="1"/>
    <col min="11006" max="11008" width="25.5546875" style="193" customWidth="1"/>
    <col min="11009" max="11009" width="9" style="193" customWidth="1"/>
    <col min="11010" max="11010" width="25.5546875" style="193" customWidth="1"/>
    <col min="11011" max="11011" width="36" style="193" customWidth="1"/>
    <col min="11012" max="11014" width="25.5546875" style="193" customWidth="1"/>
    <col min="11015" max="11015" width="26.5546875" style="193" customWidth="1"/>
    <col min="11016" max="11018" width="25.5546875" style="193" customWidth="1"/>
    <col min="11019" max="11258" width="25.5546875" style="193"/>
    <col min="11259" max="11259" width="14.5546875" style="193" customWidth="1"/>
    <col min="11260" max="11260" width="25.5546875" style="193" customWidth="1"/>
    <col min="11261" max="11261" width="25" style="193" customWidth="1"/>
    <col min="11262" max="11264" width="25.5546875" style="193" customWidth="1"/>
    <col min="11265" max="11265" width="9" style="193" customWidth="1"/>
    <col min="11266" max="11266" width="25.5546875" style="193" customWidth="1"/>
    <col min="11267" max="11267" width="36" style="193" customWidth="1"/>
    <col min="11268" max="11270" width="25.5546875" style="193" customWidth="1"/>
    <col min="11271" max="11271" width="26.5546875" style="193" customWidth="1"/>
    <col min="11272" max="11274" width="25.5546875" style="193" customWidth="1"/>
    <col min="11275" max="11514" width="25.5546875" style="193"/>
    <col min="11515" max="11515" width="14.5546875" style="193" customWidth="1"/>
    <col min="11516" max="11516" width="25.5546875" style="193" customWidth="1"/>
    <col min="11517" max="11517" width="25" style="193" customWidth="1"/>
    <col min="11518" max="11520" width="25.5546875" style="193" customWidth="1"/>
    <col min="11521" max="11521" width="9" style="193" customWidth="1"/>
    <col min="11522" max="11522" width="25.5546875" style="193" customWidth="1"/>
    <col min="11523" max="11523" width="36" style="193" customWidth="1"/>
    <col min="11524" max="11526" width="25.5546875" style="193" customWidth="1"/>
    <col min="11527" max="11527" width="26.5546875" style="193" customWidth="1"/>
    <col min="11528" max="11530" width="25.5546875" style="193" customWidth="1"/>
    <col min="11531" max="11770" width="25.5546875" style="193"/>
    <col min="11771" max="11771" width="14.5546875" style="193" customWidth="1"/>
    <col min="11772" max="11772" width="25.5546875" style="193" customWidth="1"/>
    <col min="11773" max="11773" width="25" style="193" customWidth="1"/>
    <col min="11774" max="11776" width="25.5546875" style="193" customWidth="1"/>
    <col min="11777" max="11777" width="9" style="193" customWidth="1"/>
    <col min="11778" max="11778" width="25.5546875" style="193" customWidth="1"/>
    <col min="11779" max="11779" width="36" style="193" customWidth="1"/>
    <col min="11780" max="11782" width="25.5546875" style="193" customWidth="1"/>
    <col min="11783" max="11783" width="26.5546875" style="193" customWidth="1"/>
    <col min="11784" max="11786" width="25.5546875" style="193" customWidth="1"/>
    <col min="11787" max="12026" width="25.5546875" style="193"/>
    <col min="12027" max="12027" width="14.5546875" style="193" customWidth="1"/>
    <col min="12028" max="12028" width="25.5546875" style="193" customWidth="1"/>
    <col min="12029" max="12029" width="25" style="193" customWidth="1"/>
    <col min="12030" max="12032" width="25.5546875" style="193" customWidth="1"/>
    <col min="12033" max="12033" width="9" style="193" customWidth="1"/>
    <col min="12034" max="12034" width="25.5546875" style="193" customWidth="1"/>
    <col min="12035" max="12035" width="36" style="193" customWidth="1"/>
    <col min="12036" max="12038" width="25.5546875" style="193" customWidth="1"/>
    <col min="12039" max="12039" width="26.5546875" style="193" customWidth="1"/>
    <col min="12040" max="12042" width="25.5546875" style="193" customWidth="1"/>
    <col min="12043" max="12282" width="25.5546875" style="193"/>
    <col min="12283" max="12283" width="14.5546875" style="193" customWidth="1"/>
    <col min="12284" max="12284" width="25.5546875" style="193" customWidth="1"/>
    <col min="12285" max="12285" width="25" style="193" customWidth="1"/>
    <col min="12286" max="12288" width="25.5546875" style="193" customWidth="1"/>
    <col min="12289" max="12289" width="9" style="193" customWidth="1"/>
    <col min="12290" max="12290" width="25.5546875" style="193" customWidth="1"/>
    <col min="12291" max="12291" width="36" style="193" customWidth="1"/>
    <col min="12292" max="12294" width="25.5546875" style="193" customWidth="1"/>
    <col min="12295" max="12295" width="26.5546875" style="193" customWidth="1"/>
    <col min="12296" max="12298" width="25.5546875" style="193" customWidth="1"/>
    <col min="12299" max="12538" width="25.5546875" style="193"/>
    <col min="12539" max="12539" width="14.5546875" style="193" customWidth="1"/>
    <col min="12540" max="12540" width="25.5546875" style="193" customWidth="1"/>
    <col min="12541" max="12541" width="25" style="193" customWidth="1"/>
    <col min="12542" max="12544" width="25.5546875" style="193" customWidth="1"/>
    <col min="12545" max="12545" width="9" style="193" customWidth="1"/>
    <col min="12546" max="12546" width="25.5546875" style="193" customWidth="1"/>
    <col min="12547" max="12547" width="36" style="193" customWidth="1"/>
    <col min="12548" max="12550" width="25.5546875" style="193" customWidth="1"/>
    <col min="12551" max="12551" width="26.5546875" style="193" customWidth="1"/>
    <col min="12552" max="12554" width="25.5546875" style="193" customWidth="1"/>
    <col min="12555" max="12794" width="25.5546875" style="193"/>
    <col min="12795" max="12795" width="14.5546875" style="193" customWidth="1"/>
    <col min="12796" max="12796" width="25.5546875" style="193" customWidth="1"/>
    <col min="12797" max="12797" width="25" style="193" customWidth="1"/>
    <col min="12798" max="12800" width="25.5546875" style="193" customWidth="1"/>
    <col min="12801" max="12801" width="9" style="193" customWidth="1"/>
    <col min="12802" max="12802" width="25.5546875" style="193" customWidth="1"/>
    <col min="12803" max="12803" width="36" style="193" customWidth="1"/>
    <col min="12804" max="12806" width="25.5546875" style="193" customWidth="1"/>
    <col min="12807" max="12807" width="26.5546875" style="193" customWidth="1"/>
    <col min="12808" max="12810" width="25.5546875" style="193" customWidth="1"/>
    <col min="12811" max="13050" width="25.5546875" style="193"/>
    <col min="13051" max="13051" width="14.5546875" style="193" customWidth="1"/>
    <col min="13052" max="13052" width="25.5546875" style="193" customWidth="1"/>
    <col min="13053" max="13053" width="25" style="193" customWidth="1"/>
    <col min="13054" max="13056" width="25.5546875" style="193" customWidth="1"/>
    <col min="13057" max="13057" width="9" style="193" customWidth="1"/>
    <col min="13058" max="13058" width="25.5546875" style="193" customWidth="1"/>
    <col min="13059" max="13059" width="36" style="193" customWidth="1"/>
    <col min="13060" max="13062" width="25.5546875" style="193" customWidth="1"/>
    <col min="13063" max="13063" width="26.5546875" style="193" customWidth="1"/>
    <col min="13064" max="13066" width="25.5546875" style="193" customWidth="1"/>
    <col min="13067" max="13306" width="25.5546875" style="193"/>
    <col min="13307" max="13307" width="14.5546875" style="193" customWidth="1"/>
    <col min="13308" max="13308" width="25.5546875" style="193" customWidth="1"/>
    <col min="13309" max="13309" width="25" style="193" customWidth="1"/>
    <col min="13310" max="13312" width="25.5546875" style="193" customWidth="1"/>
    <col min="13313" max="13313" width="9" style="193" customWidth="1"/>
    <col min="13314" max="13314" width="25.5546875" style="193" customWidth="1"/>
    <col min="13315" max="13315" width="36" style="193" customWidth="1"/>
    <col min="13316" max="13318" width="25.5546875" style="193" customWidth="1"/>
    <col min="13319" max="13319" width="26.5546875" style="193" customWidth="1"/>
    <col min="13320" max="13322" width="25.5546875" style="193" customWidth="1"/>
    <col min="13323" max="13562" width="25.5546875" style="193"/>
    <col min="13563" max="13563" width="14.5546875" style="193" customWidth="1"/>
    <col min="13564" max="13564" width="25.5546875" style="193" customWidth="1"/>
    <col min="13565" max="13565" width="25" style="193" customWidth="1"/>
    <col min="13566" max="13568" width="25.5546875" style="193" customWidth="1"/>
    <col min="13569" max="13569" width="9" style="193" customWidth="1"/>
    <col min="13570" max="13570" width="25.5546875" style="193" customWidth="1"/>
    <col min="13571" max="13571" width="36" style="193" customWidth="1"/>
    <col min="13572" max="13574" width="25.5546875" style="193" customWidth="1"/>
    <col min="13575" max="13575" width="26.5546875" style="193" customWidth="1"/>
    <col min="13576" max="13578" width="25.5546875" style="193" customWidth="1"/>
    <col min="13579" max="13818" width="25.5546875" style="193"/>
    <col min="13819" max="13819" width="14.5546875" style="193" customWidth="1"/>
    <col min="13820" max="13820" width="25.5546875" style="193" customWidth="1"/>
    <col min="13821" max="13821" width="25" style="193" customWidth="1"/>
    <col min="13822" max="13824" width="25.5546875" style="193" customWidth="1"/>
    <col min="13825" max="13825" width="9" style="193" customWidth="1"/>
    <col min="13826" max="13826" width="25.5546875" style="193" customWidth="1"/>
    <col min="13827" max="13827" width="36" style="193" customWidth="1"/>
    <col min="13828" max="13830" width="25.5546875" style="193" customWidth="1"/>
    <col min="13831" max="13831" width="26.5546875" style="193" customWidth="1"/>
    <col min="13832" max="13834" width="25.5546875" style="193" customWidth="1"/>
    <col min="13835" max="14074" width="25.5546875" style="193"/>
    <col min="14075" max="14075" width="14.5546875" style="193" customWidth="1"/>
    <col min="14076" max="14076" width="25.5546875" style="193" customWidth="1"/>
    <col min="14077" max="14077" width="25" style="193" customWidth="1"/>
    <col min="14078" max="14080" width="25.5546875" style="193" customWidth="1"/>
    <col min="14081" max="14081" width="9" style="193" customWidth="1"/>
    <col min="14082" max="14082" width="25.5546875" style="193" customWidth="1"/>
    <col min="14083" max="14083" width="36" style="193" customWidth="1"/>
    <col min="14084" max="14086" width="25.5546875" style="193" customWidth="1"/>
    <col min="14087" max="14087" width="26.5546875" style="193" customWidth="1"/>
    <col min="14088" max="14090" width="25.5546875" style="193" customWidth="1"/>
    <col min="14091" max="14330" width="25.5546875" style="193"/>
    <col min="14331" max="14331" width="14.5546875" style="193" customWidth="1"/>
    <col min="14332" max="14332" width="25.5546875" style="193" customWidth="1"/>
    <col min="14333" max="14333" width="25" style="193" customWidth="1"/>
    <col min="14334" max="14336" width="25.5546875" style="193" customWidth="1"/>
    <col min="14337" max="14337" width="9" style="193" customWidth="1"/>
    <col min="14338" max="14338" width="25.5546875" style="193" customWidth="1"/>
    <col min="14339" max="14339" width="36" style="193" customWidth="1"/>
    <col min="14340" max="14342" width="25.5546875" style="193" customWidth="1"/>
    <col min="14343" max="14343" width="26.5546875" style="193" customWidth="1"/>
    <col min="14344" max="14346" width="25.5546875" style="193" customWidth="1"/>
    <col min="14347" max="14586" width="25.5546875" style="193"/>
    <col min="14587" max="14587" width="14.5546875" style="193" customWidth="1"/>
    <col min="14588" max="14588" width="25.5546875" style="193" customWidth="1"/>
    <col min="14589" max="14589" width="25" style="193" customWidth="1"/>
    <col min="14590" max="14592" width="25.5546875" style="193" customWidth="1"/>
    <col min="14593" max="14593" width="9" style="193" customWidth="1"/>
    <col min="14594" max="14594" width="25.5546875" style="193" customWidth="1"/>
    <col min="14595" max="14595" width="36" style="193" customWidth="1"/>
    <col min="14596" max="14598" width="25.5546875" style="193" customWidth="1"/>
    <col min="14599" max="14599" width="26.5546875" style="193" customWidth="1"/>
    <col min="14600" max="14602" width="25.5546875" style="193" customWidth="1"/>
    <col min="14603" max="14842" width="25.5546875" style="193"/>
    <col min="14843" max="14843" width="14.5546875" style="193" customWidth="1"/>
    <col min="14844" max="14844" width="25.5546875" style="193" customWidth="1"/>
    <col min="14845" max="14845" width="25" style="193" customWidth="1"/>
    <col min="14846" max="14848" width="25.5546875" style="193" customWidth="1"/>
    <col min="14849" max="14849" width="9" style="193" customWidth="1"/>
    <col min="14850" max="14850" width="25.5546875" style="193" customWidth="1"/>
    <col min="14851" max="14851" width="36" style="193" customWidth="1"/>
    <col min="14852" max="14854" width="25.5546875" style="193" customWidth="1"/>
    <col min="14855" max="14855" width="26.5546875" style="193" customWidth="1"/>
    <col min="14856" max="14858" width="25.5546875" style="193" customWidth="1"/>
    <col min="14859" max="15098" width="25.5546875" style="193"/>
    <col min="15099" max="15099" width="14.5546875" style="193" customWidth="1"/>
    <col min="15100" max="15100" width="25.5546875" style="193" customWidth="1"/>
    <col min="15101" max="15101" width="25" style="193" customWidth="1"/>
    <col min="15102" max="15104" width="25.5546875" style="193" customWidth="1"/>
    <col min="15105" max="15105" width="9" style="193" customWidth="1"/>
    <col min="15106" max="15106" width="25.5546875" style="193" customWidth="1"/>
    <col min="15107" max="15107" width="36" style="193" customWidth="1"/>
    <col min="15108" max="15110" width="25.5546875" style="193" customWidth="1"/>
    <col min="15111" max="15111" width="26.5546875" style="193" customWidth="1"/>
    <col min="15112" max="15114" width="25.5546875" style="193" customWidth="1"/>
    <col min="15115" max="15354" width="25.5546875" style="193"/>
    <col min="15355" max="15355" width="14.5546875" style="193" customWidth="1"/>
    <col min="15356" max="15356" width="25.5546875" style="193" customWidth="1"/>
    <col min="15357" max="15357" width="25" style="193" customWidth="1"/>
    <col min="15358" max="15360" width="25.5546875" style="193" customWidth="1"/>
    <col min="15361" max="15361" width="9" style="193" customWidth="1"/>
    <col min="15362" max="15362" width="25.5546875" style="193" customWidth="1"/>
    <col min="15363" max="15363" width="36" style="193" customWidth="1"/>
    <col min="15364" max="15366" width="25.5546875" style="193" customWidth="1"/>
    <col min="15367" max="15367" width="26.5546875" style="193" customWidth="1"/>
    <col min="15368" max="15370" width="25.5546875" style="193" customWidth="1"/>
    <col min="15371" max="15610" width="25.5546875" style="193"/>
    <col min="15611" max="15611" width="14.5546875" style="193" customWidth="1"/>
    <col min="15612" max="15612" width="25.5546875" style="193" customWidth="1"/>
    <col min="15613" max="15613" width="25" style="193" customWidth="1"/>
    <col min="15614" max="15616" width="25.5546875" style="193" customWidth="1"/>
    <col min="15617" max="15617" width="9" style="193" customWidth="1"/>
    <col min="15618" max="15618" width="25.5546875" style="193" customWidth="1"/>
    <col min="15619" max="15619" width="36" style="193" customWidth="1"/>
    <col min="15620" max="15622" width="25.5546875" style="193" customWidth="1"/>
    <col min="15623" max="15623" width="26.5546875" style="193" customWidth="1"/>
    <col min="15624" max="15626" width="25.5546875" style="193" customWidth="1"/>
    <col min="15627" max="15866" width="25.5546875" style="193"/>
    <col min="15867" max="15867" width="14.5546875" style="193" customWidth="1"/>
    <col min="15868" max="15868" width="25.5546875" style="193" customWidth="1"/>
    <col min="15869" max="15869" width="25" style="193" customWidth="1"/>
    <col min="15870" max="15872" width="25.5546875" style="193" customWidth="1"/>
    <col min="15873" max="15873" width="9" style="193" customWidth="1"/>
    <col min="15874" max="15874" width="25.5546875" style="193" customWidth="1"/>
    <col min="15875" max="15875" width="36" style="193" customWidth="1"/>
    <col min="15876" max="15878" width="25.5546875" style="193" customWidth="1"/>
    <col min="15879" max="15879" width="26.5546875" style="193" customWidth="1"/>
    <col min="15880" max="15882" width="25.5546875" style="193" customWidth="1"/>
    <col min="15883" max="16122" width="25.5546875" style="193"/>
    <col min="16123" max="16123" width="14.5546875" style="193" customWidth="1"/>
    <col min="16124" max="16124" width="25.5546875" style="193" customWidth="1"/>
    <col min="16125" max="16125" width="25" style="193" customWidth="1"/>
    <col min="16126" max="16128" width="25.5546875" style="193" customWidth="1"/>
    <col min="16129" max="16129" width="9" style="193" customWidth="1"/>
    <col min="16130" max="16130" width="25.5546875" style="193" customWidth="1"/>
    <col min="16131" max="16131" width="36" style="193" customWidth="1"/>
    <col min="16132" max="16134" width="25.5546875" style="193" customWidth="1"/>
    <col min="16135" max="16135" width="26.5546875" style="193" customWidth="1"/>
    <col min="16136" max="16138" width="25.5546875" style="193" customWidth="1"/>
    <col min="16139" max="16384" width="25.5546875" style="193"/>
  </cols>
  <sheetData>
    <row r="2" spans="2:14" x14ac:dyDescent="0.4">
      <c r="B2" s="2503" t="str">
        <f>+CONCATENATE("VEE - Stato Patrimoniale riclassificato - ",D5," ",D4)</f>
        <v>VEE - Stato Patrimoniale riclassificato - Dicembre 2018</v>
      </c>
      <c r="C2" s="2504"/>
      <c r="D2" s="2504"/>
      <c r="E2" s="2504"/>
      <c r="F2" s="2504"/>
      <c r="G2" s="2504"/>
      <c r="H2" s="2504"/>
      <c r="I2" s="2504"/>
      <c r="J2" s="2504"/>
      <c r="K2" s="2504"/>
      <c r="L2" s="2504"/>
      <c r="M2" s="2504"/>
      <c r="N2" s="2504"/>
    </row>
    <row r="3" spans="2:14" ht="56.25" customHeight="1" x14ac:dyDescent="0.4">
      <c r="B3" s="194"/>
      <c r="C3" s="918" t="s">
        <v>1415</v>
      </c>
      <c r="D3" s="918"/>
      <c r="E3" s="918"/>
      <c r="F3" s="918"/>
      <c r="G3" s="918"/>
      <c r="H3" s="917"/>
      <c r="I3" s="915"/>
      <c r="J3" s="820"/>
      <c r="K3" s="820"/>
      <c r="L3" s="820"/>
      <c r="M3" s="820"/>
      <c r="N3" s="821"/>
    </row>
    <row r="4" spans="2:14" x14ac:dyDescent="0.4">
      <c r="B4" s="2505" t="s">
        <v>715</v>
      </c>
      <c r="C4" s="2506"/>
      <c r="D4" s="916">
        <f>+'Stato patrimoniale'!C8</f>
        <v>2018</v>
      </c>
      <c r="E4" s="813">
        <f>+'Stato patrimoniale'!D8</f>
        <v>2017</v>
      </c>
      <c r="F4" s="813">
        <f>+'Stato patrimoniale'!E8</f>
        <v>2017</v>
      </c>
      <c r="G4" s="813">
        <f>+'Stato patrimoniale'!F8</f>
        <v>2016</v>
      </c>
      <c r="H4" s="822"/>
      <c r="I4" s="2507" t="s">
        <v>716</v>
      </c>
      <c r="J4" s="2508"/>
      <c r="K4" s="812">
        <f t="shared" ref="K4:N5" si="0">+D4</f>
        <v>2018</v>
      </c>
      <c r="L4" s="916">
        <f t="shared" si="0"/>
        <v>2017</v>
      </c>
      <c r="M4" s="916">
        <f t="shared" si="0"/>
        <v>2017</v>
      </c>
      <c r="N4" s="916">
        <f t="shared" si="0"/>
        <v>2016</v>
      </c>
    </row>
    <row r="5" spans="2:14" s="195" customFormat="1" ht="48" customHeight="1" x14ac:dyDescent="0.4">
      <c r="B5" s="2505"/>
      <c r="C5" s="2506"/>
      <c r="D5" s="663" t="str">
        <f>+'Stato patrimoniale'!C9</f>
        <v>Dicembre</v>
      </c>
      <c r="E5" s="664" t="str">
        <f>+'Stato patrimoniale'!D9</f>
        <v>Dicembre</v>
      </c>
      <c r="F5" s="664" t="str">
        <f>+'Stato patrimoniale'!E9</f>
        <v>Anno</v>
      </c>
      <c r="G5" s="664" t="str">
        <f>+'Stato patrimoniale'!F9</f>
        <v>Anno</v>
      </c>
      <c r="H5" s="823"/>
      <c r="I5" s="2507"/>
      <c r="J5" s="2508"/>
      <c r="K5" s="824" t="str">
        <f t="shared" si="0"/>
        <v>Dicembre</v>
      </c>
      <c r="L5" s="663" t="str">
        <f t="shared" si="0"/>
        <v>Dicembre</v>
      </c>
      <c r="M5" s="663" t="str">
        <f t="shared" si="0"/>
        <v>Anno</v>
      </c>
      <c r="N5" s="663" t="str">
        <f t="shared" si="0"/>
        <v>Anno</v>
      </c>
    </row>
    <row r="6" spans="2:14" x14ac:dyDescent="0.4">
      <c r="B6" s="196" t="s">
        <v>717</v>
      </c>
      <c r="C6" s="197"/>
      <c r="D6" s="198">
        <f ca="1">+'Stato patrimoniale'!C48+'Stato patrimoniale'!C49</f>
        <v>1247180.8448590112</v>
      </c>
      <c r="E6" s="199">
        <f>+'Stato patrimoniale'!D48+'Stato patrimoniale'!D49</f>
        <v>82788.479124181671</v>
      </c>
      <c r="F6" s="199">
        <f>+'Stato patrimoniale'!E48+'Stato patrimoniale'!E49</f>
        <v>82788.479124181671</v>
      </c>
      <c r="G6" s="199">
        <f>+'Stato patrimoniale'!F48+'Stato patrimoniale'!F49</f>
        <v>525876</v>
      </c>
      <c r="I6" s="196" t="s">
        <v>718</v>
      </c>
      <c r="J6" s="197"/>
      <c r="K6" s="200">
        <f ca="1">+'Stato patrimoniale'!C89</f>
        <v>9055696.1252278313</v>
      </c>
      <c r="L6" s="201">
        <f>+'Stato patrimoniale'!D89</f>
        <v>10887040.985295698</v>
      </c>
      <c r="M6" s="201">
        <f>+'Stato patrimoniale'!E89</f>
        <v>10887040.985295698</v>
      </c>
      <c r="N6" s="201">
        <f>+'Stato patrimoniale'!F89</f>
        <v>2442266</v>
      </c>
    </row>
    <row r="7" spans="2:14" x14ac:dyDescent="0.4">
      <c r="B7" s="196" t="s">
        <v>719</v>
      </c>
      <c r="C7" s="197"/>
      <c r="D7" s="198">
        <f ca="1">+'Stato patrimoniale'!C33</f>
        <v>11746927.200600408</v>
      </c>
      <c r="E7" s="199">
        <f>+'Stato patrimoniale'!D33</f>
        <v>10699207.118171085</v>
      </c>
      <c r="F7" s="199">
        <f>+'Stato patrimoniale'!E33</f>
        <v>10699207.118171085</v>
      </c>
      <c r="G7" s="199">
        <f>+'Stato patrimoniale'!F33</f>
        <v>1574930</v>
      </c>
      <c r="I7" s="196" t="s">
        <v>720</v>
      </c>
      <c r="J7" s="197"/>
      <c r="K7" s="200">
        <f ca="1">+'Stato patrimoniale'!C88</f>
        <v>333125.97834244667</v>
      </c>
      <c r="L7" s="201">
        <f>+'Stato patrimoniale'!D88</f>
        <v>3544720.7319952776</v>
      </c>
      <c r="M7" s="201">
        <f>+'Stato patrimoniale'!E88</f>
        <v>3544720.7319952776</v>
      </c>
      <c r="N7" s="201">
        <f>+'Stato patrimoniale'!F88</f>
        <v>499922</v>
      </c>
    </row>
    <row r="8" spans="2:14" x14ac:dyDescent="0.4">
      <c r="B8" s="196" t="s">
        <v>721</v>
      </c>
      <c r="C8" s="197"/>
      <c r="D8" s="198">
        <f ca="1">+'Stato patrimoniale'!C46</f>
        <v>198980.50820199423</v>
      </c>
      <c r="E8" s="199">
        <f>+'Stato patrimoniale'!D46</f>
        <v>23300.856498873025</v>
      </c>
      <c r="F8" s="199">
        <f>+'Stato patrimoniale'!E46</f>
        <v>23300.856498873025</v>
      </c>
      <c r="G8" s="199">
        <f>+'Stato patrimoniale'!F46</f>
        <v>573621</v>
      </c>
      <c r="I8" s="196" t="s">
        <v>722</v>
      </c>
      <c r="J8" s="197"/>
      <c r="K8" s="200">
        <v>0</v>
      </c>
      <c r="L8" s="201">
        <v>0</v>
      </c>
      <c r="M8" s="201">
        <v>0</v>
      </c>
      <c r="N8" s="201">
        <v>0</v>
      </c>
    </row>
    <row r="9" spans="2:14" x14ac:dyDescent="0.4">
      <c r="B9" s="196" t="s">
        <v>723</v>
      </c>
      <c r="C9" s="197"/>
      <c r="D9" s="198">
        <f ca="1">+'Stato patrimoniale'!C52</f>
        <v>326630.38490404206</v>
      </c>
      <c r="E9" s="199">
        <f>+'Stato patrimoniale'!D52</f>
        <v>68608.603627777178</v>
      </c>
      <c r="F9" s="199">
        <f>+'Stato patrimoniale'!E52</f>
        <v>68608.603627777178</v>
      </c>
      <c r="G9" s="199">
        <f>+'Stato patrimoniale'!F52</f>
        <v>1381</v>
      </c>
      <c r="I9" s="196" t="s">
        <v>724</v>
      </c>
      <c r="J9" s="197"/>
      <c r="K9" s="200">
        <f>+HLOOKUP(K$5,'Ripartizione Bt-Lt'!$D$2:$AK$13,9,FALSE)</f>
        <v>0</v>
      </c>
      <c r="L9" s="201">
        <v>0</v>
      </c>
      <c r="M9" s="201">
        <v>0</v>
      </c>
      <c r="N9" s="201">
        <v>0</v>
      </c>
    </row>
    <row r="10" spans="2:14" ht="21.6" thickBot="1" x14ac:dyDescent="0.45">
      <c r="B10" s="202" t="s">
        <v>95</v>
      </c>
      <c r="C10" s="203"/>
      <c r="D10" s="204">
        <f ca="1">+'Stato patrimoniale'!C32</f>
        <v>11013114.362603193</v>
      </c>
      <c r="E10" s="205">
        <f>+'Stato patrimoniale'!D32</f>
        <v>10929170.687989695</v>
      </c>
      <c r="F10" s="205">
        <f>+'Stato patrimoniale'!E32</f>
        <v>10929170.687989695</v>
      </c>
      <c r="G10" s="205">
        <f>+'Stato patrimoniale'!F32</f>
        <v>479431</v>
      </c>
      <c r="I10" s="196" t="s">
        <v>725</v>
      </c>
      <c r="J10" s="197"/>
      <c r="K10" s="200">
        <f>+HLOOKUP(K$5,'Ripartizione Bt-Lt'!$D$2:$AK$13,10,FALSE)</f>
        <v>0</v>
      </c>
      <c r="L10" s="201">
        <v>0</v>
      </c>
      <c r="M10" s="201">
        <v>0</v>
      </c>
      <c r="N10" s="201">
        <v>0</v>
      </c>
    </row>
    <row r="11" spans="2:14" x14ac:dyDescent="0.4">
      <c r="B11" s="206" t="s">
        <v>726</v>
      </c>
      <c r="C11" s="207"/>
      <c r="D11" s="208">
        <f ca="1">SUM(D6:D10)</f>
        <v>24532833.30116865</v>
      </c>
      <c r="E11" s="208">
        <f>SUM(E6:E10)</f>
        <v>21803075.745411612</v>
      </c>
      <c r="F11" s="208">
        <f>SUM(F6:F10)</f>
        <v>21803075.745411612</v>
      </c>
      <c r="G11" s="208">
        <f>SUM(G6:G10)</f>
        <v>3155239</v>
      </c>
      <c r="I11" s="196" t="s">
        <v>727</v>
      </c>
      <c r="J11" s="197"/>
      <c r="K11" s="200">
        <f>+HLOOKUP(K$5,'Ripartizione Bt-Lt'!$D$2:$AK$13,11,FALSE)</f>
        <v>0</v>
      </c>
      <c r="L11" s="201">
        <v>0</v>
      </c>
      <c r="M11" s="201">
        <v>0</v>
      </c>
      <c r="N11" s="201">
        <v>0</v>
      </c>
    </row>
    <row r="12" spans="2:14" hidden="1" x14ac:dyDescent="0.4">
      <c r="B12" s="196"/>
      <c r="D12" s="209"/>
      <c r="E12" s="199"/>
      <c r="F12" s="199"/>
      <c r="G12" s="199"/>
      <c r="I12" s="196" t="s">
        <v>728</v>
      </c>
      <c r="J12" s="197"/>
      <c r="K12" s="200">
        <v>0</v>
      </c>
      <c r="L12" s="201">
        <v>0</v>
      </c>
      <c r="M12" s="201">
        <v>0</v>
      </c>
      <c r="N12" s="201">
        <v>0</v>
      </c>
    </row>
    <row r="13" spans="2:14" x14ac:dyDescent="0.4">
      <c r="B13" s="196"/>
      <c r="D13" s="209"/>
      <c r="E13" s="199"/>
      <c r="F13" s="199"/>
      <c r="G13" s="199"/>
      <c r="I13" s="196" t="s">
        <v>729</v>
      </c>
      <c r="J13" s="197"/>
      <c r="K13" s="200">
        <f ca="1">+'Stato patrimoniale'!C85</f>
        <v>0</v>
      </c>
      <c r="L13" s="200">
        <f>+'Stato patrimoniale'!D85</f>
        <v>0</v>
      </c>
      <c r="M13" s="201">
        <f>+'Stato patrimoniale'!E85</f>
        <v>0</v>
      </c>
      <c r="N13" s="201">
        <f>+'Stato patrimoniale'!F85</f>
        <v>0</v>
      </c>
    </row>
    <row r="14" spans="2:14" ht="21.6" thickBot="1" x14ac:dyDescent="0.45">
      <c r="B14" s="196"/>
      <c r="D14" s="209"/>
      <c r="E14" s="199"/>
      <c r="F14" s="199"/>
      <c r="G14" s="199"/>
      <c r="I14" s="196" t="s">
        <v>730</v>
      </c>
      <c r="J14" s="197"/>
      <c r="K14" s="200">
        <f ca="1">+'Stato patrimoniale'!C101</f>
        <v>840986.55301811942</v>
      </c>
      <c r="L14" s="201">
        <f>+'Stato patrimoniale'!D101</f>
        <v>582557.58505956864</v>
      </c>
      <c r="M14" s="201">
        <f>+'Stato patrimoniale'!E101</f>
        <v>582557.58505956864</v>
      </c>
      <c r="N14" s="201">
        <f>+'Stato patrimoniale'!F101</f>
        <v>184758</v>
      </c>
    </row>
    <row r="15" spans="2:14" x14ac:dyDescent="0.4">
      <c r="B15" s="196"/>
      <c r="D15" s="209"/>
      <c r="E15" s="199"/>
      <c r="F15" s="199"/>
      <c r="G15" s="199"/>
      <c r="I15" s="210" t="s">
        <v>731</v>
      </c>
      <c r="J15" s="208"/>
      <c r="K15" s="211">
        <f ca="1">SUM(K6:K14)</f>
        <v>10229808.656588398</v>
      </c>
      <c r="L15" s="208">
        <f>SUM(L6:L14)</f>
        <v>15014319.302350543</v>
      </c>
      <c r="M15" s="208">
        <f>SUM(M6:M14)</f>
        <v>15014319.302350543</v>
      </c>
      <c r="N15" s="208">
        <f>SUM(N6:N14)</f>
        <v>3126946</v>
      </c>
    </row>
    <row r="16" spans="2:14" x14ac:dyDescent="0.4">
      <c r="B16" s="212" t="s">
        <v>732</v>
      </c>
      <c r="C16" s="213"/>
      <c r="D16" s="214">
        <f ca="1">+'Stato patrimoniale'!C30</f>
        <v>0</v>
      </c>
      <c r="E16" s="214">
        <f>+'Stato patrimoniale'!D30</f>
        <v>0</v>
      </c>
      <c r="F16" s="214">
        <f>+'Stato patrimoniale'!E30</f>
        <v>0</v>
      </c>
      <c r="G16" s="214">
        <f>+'Stato patrimoniale'!F30</f>
        <v>0</v>
      </c>
      <c r="I16" s="215"/>
      <c r="J16" s="216"/>
      <c r="K16" s="217"/>
      <c r="L16" s="218"/>
      <c r="M16" s="218"/>
      <c r="N16" s="218"/>
    </row>
    <row r="17" spans="2:14" x14ac:dyDescent="0.4">
      <c r="B17" s="219" t="s">
        <v>733</v>
      </c>
      <c r="C17" s="220"/>
      <c r="D17" s="198">
        <f ca="1">+SUM('Stato patrimoniale'!C13:C19)-SUM('Stato patrimoniale'!C75)</f>
        <v>5679127.1276937919</v>
      </c>
      <c r="E17" s="198">
        <f>+SUM('Stato patrimoniale'!D13:D19)-SUM('Stato patrimoniale'!D75)</f>
        <v>5123090.7523881076</v>
      </c>
      <c r="F17" s="198">
        <f>+SUM('Stato patrimoniale'!E13:E19)-SUM('Stato patrimoniale'!E75)</f>
        <v>5123090.7523881076</v>
      </c>
      <c r="G17" s="198">
        <f>+SUM('Stato patrimoniale'!F13:F19)-SUM('Stato patrimoniale'!F75)</f>
        <v>2401315</v>
      </c>
      <c r="I17" s="196" t="s">
        <v>734</v>
      </c>
      <c r="K17" s="200">
        <f ca="1">+'Stato patrimoniale'!C67-'Stato patrim. riclassificato'!K9</f>
        <v>0</v>
      </c>
      <c r="L17" s="201">
        <f>+'Stato patrimoniale'!D67-'Stato patrim. riclassificato'!L9</f>
        <v>0</v>
      </c>
      <c r="M17" s="201">
        <f>+'Stato patrimoniale'!E67-'Stato patrim. riclassificato'!M9</f>
        <v>0</v>
      </c>
      <c r="N17" s="201">
        <f>+'Stato patrimoniale'!F67-'Stato patrim. riclassificato'!N9</f>
        <v>0</v>
      </c>
    </row>
    <row r="18" spans="2:14" ht="21.6" thickBot="1" x14ac:dyDescent="0.45">
      <c r="B18" s="219" t="s">
        <v>735</v>
      </c>
      <c r="C18" s="220"/>
      <c r="D18" s="198">
        <f ca="1">+SUM('Stato patrimoniale'!C20:C25)-SUM('Stato patrimoniale'!C76:C79)</f>
        <v>66283.728958936408</v>
      </c>
      <c r="E18" s="198">
        <f>+SUM('Stato patrimoniale'!D20:D25)-SUM('Stato patrimoniale'!D76:D79)</f>
        <v>123379.20789953857</v>
      </c>
      <c r="F18" s="198">
        <f>+SUM('Stato patrimoniale'!E20:E25)-SUM('Stato patrimoniale'!E76:E79)</f>
        <v>123379.20789953857</v>
      </c>
      <c r="G18" s="198">
        <f>+SUM('Stato patrimoniale'!F20:F25)-SUM('Stato patrimoniale'!F76:F79)</f>
        <v>49048</v>
      </c>
      <c r="I18" s="196" t="s">
        <v>736</v>
      </c>
      <c r="K18" s="200">
        <f ca="1">+'Stato patrimoniale'!C68-'Stato patrim. riclassificato'!K10</f>
        <v>0</v>
      </c>
      <c r="L18" s="201">
        <f>+'Stato patrimoniale'!D68-'Stato patrim. riclassificato'!L10</f>
        <v>0</v>
      </c>
      <c r="M18" s="201">
        <f>+'Stato patrimoniale'!E68-'Stato patrim. riclassificato'!M10</f>
        <v>0</v>
      </c>
      <c r="N18" s="201">
        <f>+'Stato patrimoniale'!F68-'Stato patrim. riclassificato'!N10</f>
        <v>0</v>
      </c>
    </row>
    <row r="19" spans="2:14" x14ac:dyDescent="0.4">
      <c r="B19" s="210" t="s">
        <v>651</v>
      </c>
      <c r="C19" s="208"/>
      <c r="D19" s="208">
        <f ca="1">SUM(D16:D18)</f>
        <v>5745410.8566527283</v>
      </c>
      <c r="E19" s="208">
        <f>SUM(E16:E18)</f>
        <v>5246469.9602876464</v>
      </c>
      <c r="F19" s="208">
        <f>SUM(F16:F18)</f>
        <v>5246469.9602876464</v>
      </c>
      <c r="G19" s="208">
        <f>SUM(G16:G18)</f>
        <v>2450363</v>
      </c>
      <c r="I19" s="196" t="s">
        <v>737</v>
      </c>
      <c r="K19" s="200">
        <f ca="1">+'Stato patrimoniale'!C69</f>
        <v>0</v>
      </c>
      <c r="L19" s="201">
        <f>+'Stato patrimoniale'!D69</f>
        <v>0</v>
      </c>
      <c r="M19" s="201">
        <f>+'Stato patrimoniale'!E69</f>
        <v>0</v>
      </c>
      <c r="N19" s="201">
        <f>+'Stato patrimoniale'!F69</f>
        <v>0</v>
      </c>
    </row>
    <row r="20" spans="2:14" x14ac:dyDescent="0.4">
      <c r="B20" s="196"/>
      <c r="D20" s="209"/>
      <c r="E20" s="199"/>
      <c r="F20" s="904"/>
      <c r="G20" s="905"/>
      <c r="I20" s="196" t="s">
        <v>738</v>
      </c>
      <c r="K20" s="200">
        <f ca="1">+'Stato patrimoniale'!C70</f>
        <v>1154655.8700546802</v>
      </c>
      <c r="L20" s="201">
        <f>+'Stato patrimoniale'!D70</f>
        <v>454982.79918428621</v>
      </c>
      <c r="M20" s="201">
        <f>+'Stato patrimoniale'!E70</f>
        <v>454982.79918428621</v>
      </c>
      <c r="N20" s="201">
        <f>+'Stato patrimoniale'!F70</f>
        <v>0</v>
      </c>
    </row>
    <row r="21" spans="2:14" x14ac:dyDescent="0.4">
      <c r="B21" s="196"/>
      <c r="E21" s="197"/>
      <c r="F21" s="906"/>
      <c r="G21" s="197"/>
      <c r="I21" s="196" t="s">
        <v>739</v>
      </c>
      <c r="K21" s="200">
        <f ca="1">+'Stato patrimoniale'!C80</f>
        <v>0</v>
      </c>
      <c r="L21" s="201">
        <f>+'Stato patrimoniale'!D80</f>
        <v>0</v>
      </c>
      <c r="M21" s="201">
        <f>+'Stato patrimoniale'!E80</f>
        <v>0</v>
      </c>
      <c r="N21" s="201">
        <f>+'Stato patrimoniale'!F80</f>
        <v>0</v>
      </c>
    </row>
    <row r="22" spans="2:14" ht="21.6" thickBot="1" x14ac:dyDescent="0.45">
      <c r="B22" s="196"/>
      <c r="D22" s="209"/>
      <c r="E22" s="199"/>
      <c r="F22" s="907"/>
      <c r="G22" s="199"/>
      <c r="I22" s="196" t="s">
        <v>740</v>
      </c>
      <c r="K22" s="221">
        <f ca="1">+'Stato patrimoniale'!C73+'Stato patrimoniale'!C74+'Stato patrimoniale'!C82+'Stato patrimoniale'!C83+'Stato patrimoniale'!C84</f>
        <v>0</v>
      </c>
      <c r="L22" s="222">
        <f>+'Stato patrimoniale'!D73+'Stato patrimoniale'!D74+'Stato patrimoniale'!D82+'Stato patrimoniale'!D83+'Stato patrimoniale'!D84</f>
        <v>0</v>
      </c>
      <c r="M22" s="222">
        <f>+'Stato patrimoniale'!E73+'Stato patrimoniale'!E74+'Stato patrimoniale'!E82+'Stato patrimoniale'!E83+'Stato patrimoniale'!E84</f>
        <v>0</v>
      </c>
      <c r="N22" s="222">
        <f>+'Stato patrimoniale'!F73+'Stato patrimoniale'!F74+'Stato patrimoniale'!F82+'Stato patrimoniale'!F83+'Stato patrimoniale'!F84</f>
        <v>0</v>
      </c>
    </row>
    <row r="23" spans="2:14" x14ac:dyDescent="0.4">
      <c r="B23" s="196"/>
      <c r="E23" s="197"/>
      <c r="F23" s="906"/>
      <c r="G23" s="197"/>
      <c r="I23" s="210" t="s">
        <v>741</v>
      </c>
      <c r="J23" s="208"/>
      <c r="K23" s="211">
        <f ca="1">SUM(K16:K22)</f>
        <v>1154655.8700546802</v>
      </c>
      <c r="L23" s="208">
        <f>SUM(L16:L22)</f>
        <v>454982.79918428621</v>
      </c>
      <c r="M23" s="208">
        <f>SUM(M16:M22)</f>
        <v>454982.79918428621</v>
      </c>
      <c r="N23" s="208">
        <f>SUM(N16:N22)</f>
        <v>0</v>
      </c>
    </row>
    <row r="24" spans="2:14" ht="21.6" thickBot="1" x14ac:dyDescent="0.45">
      <c r="B24" s="196"/>
      <c r="E24" s="197"/>
      <c r="F24" s="906"/>
      <c r="G24" s="197"/>
      <c r="I24" s="196"/>
      <c r="K24" s="223"/>
      <c r="L24" s="224"/>
      <c r="M24" s="909"/>
      <c r="N24" s="910"/>
    </row>
    <row r="25" spans="2:14" x14ac:dyDescent="0.4">
      <c r="B25" s="196"/>
      <c r="E25" s="197"/>
      <c r="F25" s="906"/>
      <c r="G25" s="197"/>
      <c r="I25" s="902" t="s">
        <v>681</v>
      </c>
      <c r="J25" s="903"/>
      <c r="K25" s="211">
        <f ca="1">+'Stato patrimoniale'!C65</f>
        <v>18893779.631178297</v>
      </c>
      <c r="L25" s="208">
        <f>+'Stato patrimoniale'!D65</f>
        <v>11580243.604164429</v>
      </c>
      <c r="M25" s="208">
        <f>+'Stato patrimoniale'!E65</f>
        <v>11580243.604164429</v>
      </c>
      <c r="N25" s="208">
        <f>+'Stato patrimoniale'!F65</f>
        <v>2597662</v>
      </c>
    </row>
    <row r="26" spans="2:14" x14ac:dyDescent="0.4">
      <c r="B26" s="196"/>
      <c r="E26" s="197"/>
      <c r="F26" s="906"/>
      <c r="G26" s="197"/>
      <c r="I26" s="196"/>
      <c r="K26" s="223"/>
      <c r="L26" s="224"/>
      <c r="M26" s="911"/>
      <c r="N26" s="912"/>
    </row>
    <row r="27" spans="2:14" ht="7.5" customHeight="1" thickBot="1" x14ac:dyDescent="0.45">
      <c r="B27" s="202"/>
      <c r="C27" s="225"/>
      <c r="D27" s="225"/>
      <c r="E27" s="203"/>
      <c r="F27" s="908"/>
      <c r="G27" s="203"/>
      <c r="I27" s="196"/>
      <c r="M27" s="913"/>
      <c r="N27" s="914"/>
    </row>
    <row r="28" spans="2:14" s="229" customFormat="1" ht="38.25" customHeight="1" x14ac:dyDescent="0.4">
      <c r="B28" s="2509" t="s">
        <v>742</v>
      </c>
      <c r="C28" s="2510"/>
      <c r="D28" s="227">
        <f ca="1">+D19+D11</f>
        <v>30278244.15782138</v>
      </c>
      <c r="E28" s="228">
        <f>+E19+E11</f>
        <v>27049545.705699258</v>
      </c>
      <c r="F28" s="228">
        <f>+F19+F11</f>
        <v>27049545.705699258</v>
      </c>
      <c r="G28" s="228">
        <f>+G19+G11</f>
        <v>5605602</v>
      </c>
      <c r="I28" s="2511" t="s">
        <v>743</v>
      </c>
      <c r="J28" s="2512"/>
      <c r="K28" s="230">
        <f ca="1">+K25+K23+K15</f>
        <v>30278244.157821376</v>
      </c>
      <c r="L28" s="208">
        <f>+L25+L23+L15</f>
        <v>27049545.705699258</v>
      </c>
      <c r="M28" s="208">
        <f>+M25+M23+M15</f>
        <v>27049545.705699258</v>
      </c>
      <c r="N28" s="208">
        <f>+N25+N23+N15</f>
        <v>5724608</v>
      </c>
    </row>
    <row r="29" spans="2:14" ht="9" customHeight="1" x14ac:dyDescent="0.4">
      <c r="B29" s="202"/>
      <c r="C29" s="225"/>
      <c r="D29" s="225"/>
      <c r="E29" s="203"/>
      <c r="F29" s="203"/>
      <c r="G29" s="203"/>
      <c r="I29" s="202"/>
      <c r="J29" s="225"/>
      <c r="K29" s="225"/>
      <c r="L29" s="203"/>
      <c r="M29" s="203"/>
      <c r="N29" s="203"/>
    </row>
    <row r="30" spans="2:14" x14ac:dyDescent="0.4">
      <c r="K30" s="391">
        <f ca="1">+K28-D28</f>
        <v>0</v>
      </c>
      <c r="L30" s="391">
        <f>+L28-E28</f>
        <v>0</v>
      </c>
      <c r="M30" s="391">
        <f>+M28-F28</f>
        <v>0</v>
      </c>
      <c r="N30" s="391">
        <f>+N28-G28</f>
        <v>119006</v>
      </c>
    </row>
    <row r="54" spans="2:14" x14ac:dyDescent="0.4">
      <c r="B54" s="231"/>
      <c r="E54" s="232"/>
      <c r="F54" s="232"/>
      <c r="G54" s="232"/>
    </row>
    <row r="55" spans="2:14" x14ac:dyDescent="0.4">
      <c r="B55" s="231"/>
      <c r="H55" s="232"/>
      <c r="I55" s="231"/>
      <c r="J55" s="232"/>
      <c r="K55" s="232"/>
    </row>
    <row r="58" spans="2:14" x14ac:dyDescent="0.4">
      <c r="D58" s="233"/>
      <c r="E58" s="233"/>
      <c r="F58" s="233"/>
      <c r="G58" s="233"/>
      <c r="H58" s="233"/>
      <c r="I58" s="234"/>
      <c r="J58" s="233"/>
      <c r="K58" s="233"/>
      <c r="L58" s="235"/>
      <c r="M58" s="235"/>
      <c r="N58" s="235"/>
    </row>
    <row r="59" spans="2:14" x14ac:dyDescent="0.4">
      <c r="D59" s="233"/>
      <c r="E59" s="233"/>
      <c r="F59" s="233"/>
      <c r="G59" s="233"/>
      <c r="H59" s="233"/>
      <c r="I59" s="234"/>
      <c r="J59" s="233"/>
      <c r="K59" s="233"/>
      <c r="L59" s="235"/>
      <c r="M59" s="235"/>
      <c r="N59" s="235"/>
    </row>
    <row r="66" spans="2:14" x14ac:dyDescent="0.4">
      <c r="B66" s="236"/>
      <c r="C66" s="235"/>
      <c r="D66" s="235"/>
      <c r="E66" s="235"/>
      <c r="F66" s="235"/>
      <c r="G66" s="235"/>
      <c r="H66" s="235"/>
      <c r="I66" s="236"/>
      <c r="J66" s="235"/>
      <c r="K66" s="235"/>
      <c r="L66" s="235"/>
      <c r="M66" s="235"/>
      <c r="N66" s="235"/>
    </row>
    <row r="73" spans="2:14" x14ac:dyDescent="0.4">
      <c r="B73" s="236"/>
      <c r="C73" s="235"/>
      <c r="D73" s="235"/>
      <c r="E73" s="235"/>
      <c r="F73" s="235"/>
      <c r="G73" s="235"/>
      <c r="H73" s="235"/>
    </row>
    <row r="79" spans="2:14" x14ac:dyDescent="0.4">
      <c r="B79" s="236"/>
      <c r="C79" s="235"/>
      <c r="D79" s="235"/>
      <c r="E79" s="235"/>
      <c r="F79" s="235"/>
      <c r="G79" s="235"/>
      <c r="H79" s="235"/>
    </row>
    <row r="90" ht="19.5" customHeight="1" x14ac:dyDescent="0.4"/>
  </sheetData>
  <mergeCells count="5">
    <mergeCell ref="B2:N2"/>
    <mergeCell ref="B4:C5"/>
    <mergeCell ref="I4:J5"/>
    <mergeCell ref="B28:C28"/>
    <mergeCell ref="I28:J28"/>
  </mergeCells>
  <printOptions horizontalCentered="1"/>
  <pageMargins left="0.19685039370078741" right="0.19685039370078741" top="0.39370078740157483" bottom="0.39370078740157483" header="0" footer="0"/>
  <pageSetup paperSize="9" scale="80" fitToHeight="0" orientation="landscape" r:id="rId1"/>
  <headerFooter alignWithMargins="0">
    <oddHeader>&amp;RElaborazione del &amp;D</oddHeader>
    <oddFooter>&amp;RPag.&amp;P/&amp;N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22">
    <tabColor rgb="FF92D050"/>
    <pageSetUpPr fitToPage="1"/>
  </sheetPr>
  <dimension ref="B1:K152"/>
  <sheetViews>
    <sheetView showGridLines="0" topLeftCell="A73" zoomScale="90" zoomScaleNormal="90" workbookViewId="0">
      <selection activeCell="J82" sqref="J82"/>
    </sheetView>
  </sheetViews>
  <sheetFormatPr defaultColWidth="25.5546875" defaultRowHeight="18" outlineLevelRow="1" outlineLevelCol="1" x14ac:dyDescent="0.35"/>
  <cols>
    <col min="1" max="1" width="5" style="238" customWidth="1"/>
    <col min="2" max="2" width="57.6640625" style="246" bestFit="1" customWidth="1"/>
    <col min="3" max="3" width="15.5546875" style="238" bestFit="1" customWidth="1"/>
    <col min="4" max="4" width="32.33203125" style="238" hidden="1" customWidth="1" outlineLevel="1"/>
    <col min="5" max="5" width="15.5546875" style="238" bestFit="1" customWidth="1" collapsed="1"/>
    <col min="6" max="6" width="14.33203125" style="238" bestFit="1" customWidth="1"/>
    <col min="7" max="7" width="1.6640625" style="238" customWidth="1"/>
    <col min="8" max="252" width="25.5546875" style="238"/>
    <col min="253" max="253" width="14.5546875" style="238" customWidth="1"/>
    <col min="254" max="254" width="25.5546875" style="238" customWidth="1"/>
    <col min="255" max="255" width="38.44140625" style="238" customWidth="1"/>
    <col min="256" max="256" width="26.109375" style="238" customWidth="1"/>
    <col min="257" max="259" width="25.5546875" style="238" customWidth="1"/>
    <col min="260" max="508" width="25.5546875" style="238"/>
    <col min="509" max="509" width="14.5546875" style="238" customWidth="1"/>
    <col min="510" max="510" width="25.5546875" style="238" customWidth="1"/>
    <col min="511" max="511" width="38.44140625" style="238" customWidth="1"/>
    <col min="512" max="512" width="26.109375" style="238" customWidth="1"/>
    <col min="513" max="515" width="25.5546875" style="238" customWidth="1"/>
    <col min="516" max="764" width="25.5546875" style="238"/>
    <col min="765" max="765" width="14.5546875" style="238" customWidth="1"/>
    <col min="766" max="766" width="25.5546875" style="238" customWidth="1"/>
    <col min="767" max="767" width="38.44140625" style="238" customWidth="1"/>
    <col min="768" max="768" width="26.109375" style="238" customWidth="1"/>
    <col min="769" max="771" width="25.5546875" style="238" customWidth="1"/>
    <col min="772" max="1020" width="25.5546875" style="238"/>
    <col min="1021" max="1021" width="14.5546875" style="238" customWidth="1"/>
    <col min="1022" max="1022" width="25.5546875" style="238" customWidth="1"/>
    <col min="1023" max="1023" width="38.44140625" style="238" customWidth="1"/>
    <col min="1024" max="1024" width="26.109375" style="238" customWidth="1"/>
    <col min="1025" max="1027" width="25.5546875" style="238" customWidth="1"/>
    <col min="1028" max="1276" width="25.5546875" style="238"/>
    <col min="1277" max="1277" width="14.5546875" style="238" customWidth="1"/>
    <col min="1278" max="1278" width="25.5546875" style="238" customWidth="1"/>
    <col min="1279" max="1279" width="38.44140625" style="238" customWidth="1"/>
    <col min="1280" max="1280" width="26.109375" style="238" customWidth="1"/>
    <col min="1281" max="1283" width="25.5546875" style="238" customWidth="1"/>
    <col min="1284" max="1532" width="25.5546875" style="238"/>
    <col min="1533" max="1533" width="14.5546875" style="238" customWidth="1"/>
    <col min="1534" max="1534" width="25.5546875" style="238" customWidth="1"/>
    <col min="1535" max="1535" width="38.44140625" style="238" customWidth="1"/>
    <col min="1536" max="1536" width="26.109375" style="238" customWidth="1"/>
    <col min="1537" max="1539" width="25.5546875" style="238" customWidth="1"/>
    <col min="1540" max="1788" width="25.5546875" style="238"/>
    <col min="1789" max="1789" width="14.5546875" style="238" customWidth="1"/>
    <col min="1790" max="1790" width="25.5546875" style="238" customWidth="1"/>
    <col min="1791" max="1791" width="38.44140625" style="238" customWidth="1"/>
    <col min="1792" max="1792" width="26.109375" style="238" customWidth="1"/>
    <col min="1793" max="1795" width="25.5546875" style="238" customWidth="1"/>
    <col min="1796" max="2044" width="25.5546875" style="238"/>
    <col min="2045" max="2045" width="14.5546875" style="238" customWidth="1"/>
    <col min="2046" max="2046" width="25.5546875" style="238" customWidth="1"/>
    <col min="2047" max="2047" width="38.44140625" style="238" customWidth="1"/>
    <col min="2048" max="2048" width="26.109375" style="238" customWidth="1"/>
    <col min="2049" max="2051" width="25.5546875" style="238" customWidth="1"/>
    <col min="2052" max="2300" width="25.5546875" style="238"/>
    <col min="2301" max="2301" width="14.5546875" style="238" customWidth="1"/>
    <col min="2302" max="2302" width="25.5546875" style="238" customWidth="1"/>
    <col min="2303" max="2303" width="38.44140625" style="238" customWidth="1"/>
    <col min="2304" max="2304" width="26.109375" style="238" customWidth="1"/>
    <col min="2305" max="2307" width="25.5546875" style="238" customWidth="1"/>
    <col min="2308" max="2556" width="25.5546875" style="238"/>
    <col min="2557" max="2557" width="14.5546875" style="238" customWidth="1"/>
    <col min="2558" max="2558" width="25.5546875" style="238" customWidth="1"/>
    <col min="2559" max="2559" width="38.44140625" style="238" customWidth="1"/>
    <col min="2560" max="2560" width="26.109375" style="238" customWidth="1"/>
    <col min="2561" max="2563" width="25.5546875" style="238" customWidth="1"/>
    <col min="2564" max="2812" width="25.5546875" style="238"/>
    <col min="2813" max="2813" width="14.5546875" style="238" customWidth="1"/>
    <col min="2814" max="2814" width="25.5546875" style="238" customWidth="1"/>
    <col min="2815" max="2815" width="38.44140625" style="238" customWidth="1"/>
    <col min="2816" max="2816" width="26.109375" style="238" customWidth="1"/>
    <col min="2817" max="2819" width="25.5546875" style="238" customWidth="1"/>
    <col min="2820" max="3068" width="25.5546875" style="238"/>
    <col min="3069" max="3069" width="14.5546875" style="238" customWidth="1"/>
    <col min="3070" max="3070" width="25.5546875" style="238" customWidth="1"/>
    <col min="3071" max="3071" width="38.44140625" style="238" customWidth="1"/>
    <col min="3072" max="3072" width="26.109375" style="238" customWidth="1"/>
    <col min="3073" max="3075" width="25.5546875" style="238" customWidth="1"/>
    <col min="3076" max="3324" width="25.5546875" style="238"/>
    <col min="3325" max="3325" width="14.5546875" style="238" customWidth="1"/>
    <col min="3326" max="3326" width="25.5546875" style="238" customWidth="1"/>
    <col min="3327" max="3327" width="38.44140625" style="238" customWidth="1"/>
    <col min="3328" max="3328" width="26.109375" style="238" customWidth="1"/>
    <col min="3329" max="3331" width="25.5546875" style="238" customWidth="1"/>
    <col min="3332" max="3580" width="25.5546875" style="238"/>
    <col min="3581" max="3581" width="14.5546875" style="238" customWidth="1"/>
    <col min="3582" max="3582" width="25.5546875" style="238" customWidth="1"/>
    <col min="3583" max="3583" width="38.44140625" style="238" customWidth="1"/>
    <col min="3584" max="3584" width="26.109375" style="238" customWidth="1"/>
    <col min="3585" max="3587" width="25.5546875" style="238" customWidth="1"/>
    <col min="3588" max="3836" width="25.5546875" style="238"/>
    <col min="3837" max="3837" width="14.5546875" style="238" customWidth="1"/>
    <col min="3838" max="3838" width="25.5546875" style="238" customWidth="1"/>
    <col min="3839" max="3839" width="38.44140625" style="238" customWidth="1"/>
    <col min="3840" max="3840" width="26.109375" style="238" customWidth="1"/>
    <col min="3841" max="3843" width="25.5546875" style="238" customWidth="1"/>
    <col min="3844" max="4092" width="25.5546875" style="238"/>
    <col min="4093" max="4093" width="14.5546875" style="238" customWidth="1"/>
    <col min="4094" max="4094" width="25.5546875" style="238" customWidth="1"/>
    <col min="4095" max="4095" width="38.44140625" style="238" customWidth="1"/>
    <col min="4096" max="4096" width="26.109375" style="238" customWidth="1"/>
    <col min="4097" max="4099" width="25.5546875" style="238" customWidth="1"/>
    <col min="4100" max="4348" width="25.5546875" style="238"/>
    <col min="4349" max="4349" width="14.5546875" style="238" customWidth="1"/>
    <col min="4350" max="4350" width="25.5546875" style="238" customWidth="1"/>
    <col min="4351" max="4351" width="38.44140625" style="238" customWidth="1"/>
    <col min="4352" max="4352" width="26.109375" style="238" customWidth="1"/>
    <col min="4353" max="4355" width="25.5546875" style="238" customWidth="1"/>
    <col min="4356" max="4604" width="25.5546875" style="238"/>
    <col min="4605" max="4605" width="14.5546875" style="238" customWidth="1"/>
    <col min="4606" max="4606" width="25.5546875" style="238" customWidth="1"/>
    <col min="4607" max="4607" width="38.44140625" style="238" customWidth="1"/>
    <col min="4608" max="4608" width="26.109375" style="238" customWidth="1"/>
    <col min="4609" max="4611" width="25.5546875" style="238" customWidth="1"/>
    <col min="4612" max="4860" width="25.5546875" style="238"/>
    <col min="4861" max="4861" width="14.5546875" style="238" customWidth="1"/>
    <col min="4862" max="4862" width="25.5546875" style="238" customWidth="1"/>
    <col min="4863" max="4863" width="38.44140625" style="238" customWidth="1"/>
    <col min="4864" max="4864" width="26.109375" style="238" customWidth="1"/>
    <col min="4865" max="4867" width="25.5546875" style="238" customWidth="1"/>
    <col min="4868" max="5116" width="25.5546875" style="238"/>
    <col min="5117" max="5117" width="14.5546875" style="238" customWidth="1"/>
    <col min="5118" max="5118" width="25.5546875" style="238" customWidth="1"/>
    <col min="5119" max="5119" width="38.44140625" style="238" customWidth="1"/>
    <col min="5120" max="5120" width="26.109375" style="238" customWidth="1"/>
    <col min="5121" max="5123" width="25.5546875" style="238" customWidth="1"/>
    <col min="5124" max="5372" width="25.5546875" style="238"/>
    <col min="5373" max="5373" width="14.5546875" style="238" customWidth="1"/>
    <col min="5374" max="5374" width="25.5546875" style="238" customWidth="1"/>
    <col min="5375" max="5375" width="38.44140625" style="238" customWidth="1"/>
    <col min="5376" max="5376" width="26.109375" style="238" customWidth="1"/>
    <col min="5377" max="5379" width="25.5546875" style="238" customWidth="1"/>
    <col min="5380" max="5628" width="25.5546875" style="238"/>
    <col min="5629" max="5629" width="14.5546875" style="238" customWidth="1"/>
    <col min="5630" max="5630" width="25.5546875" style="238" customWidth="1"/>
    <col min="5631" max="5631" width="38.44140625" style="238" customWidth="1"/>
    <col min="5632" max="5632" width="26.109375" style="238" customWidth="1"/>
    <col min="5633" max="5635" width="25.5546875" style="238" customWidth="1"/>
    <col min="5636" max="5884" width="25.5546875" style="238"/>
    <col min="5885" max="5885" width="14.5546875" style="238" customWidth="1"/>
    <col min="5886" max="5886" width="25.5546875" style="238" customWidth="1"/>
    <col min="5887" max="5887" width="38.44140625" style="238" customWidth="1"/>
    <col min="5888" max="5888" width="26.109375" style="238" customWidth="1"/>
    <col min="5889" max="5891" width="25.5546875" style="238" customWidth="1"/>
    <col min="5892" max="6140" width="25.5546875" style="238"/>
    <col min="6141" max="6141" width="14.5546875" style="238" customWidth="1"/>
    <col min="6142" max="6142" width="25.5546875" style="238" customWidth="1"/>
    <col min="6143" max="6143" width="38.44140625" style="238" customWidth="1"/>
    <col min="6144" max="6144" width="26.109375" style="238" customWidth="1"/>
    <col min="6145" max="6147" width="25.5546875" style="238" customWidth="1"/>
    <col min="6148" max="6396" width="25.5546875" style="238"/>
    <col min="6397" max="6397" width="14.5546875" style="238" customWidth="1"/>
    <col min="6398" max="6398" width="25.5546875" style="238" customWidth="1"/>
    <col min="6399" max="6399" width="38.44140625" style="238" customWidth="1"/>
    <col min="6400" max="6400" width="26.109375" style="238" customWidth="1"/>
    <col min="6401" max="6403" width="25.5546875" style="238" customWidth="1"/>
    <col min="6404" max="6652" width="25.5546875" style="238"/>
    <col min="6653" max="6653" width="14.5546875" style="238" customWidth="1"/>
    <col min="6654" max="6654" width="25.5546875" style="238" customWidth="1"/>
    <col min="6655" max="6655" width="38.44140625" style="238" customWidth="1"/>
    <col min="6656" max="6656" width="26.109375" style="238" customWidth="1"/>
    <col min="6657" max="6659" width="25.5546875" style="238" customWidth="1"/>
    <col min="6660" max="6908" width="25.5546875" style="238"/>
    <col min="6909" max="6909" width="14.5546875" style="238" customWidth="1"/>
    <col min="6910" max="6910" width="25.5546875" style="238" customWidth="1"/>
    <col min="6911" max="6911" width="38.44140625" style="238" customWidth="1"/>
    <col min="6912" max="6912" width="26.109375" style="238" customWidth="1"/>
    <col min="6913" max="6915" width="25.5546875" style="238" customWidth="1"/>
    <col min="6916" max="7164" width="25.5546875" style="238"/>
    <col min="7165" max="7165" width="14.5546875" style="238" customWidth="1"/>
    <col min="7166" max="7166" width="25.5546875" style="238" customWidth="1"/>
    <col min="7167" max="7167" width="38.44140625" style="238" customWidth="1"/>
    <col min="7168" max="7168" width="26.109375" style="238" customWidth="1"/>
    <col min="7169" max="7171" width="25.5546875" style="238" customWidth="1"/>
    <col min="7172" max="7420" width="25.5546875" style="238"/>
    <col min="7421" max="7421" width="14.5546875" style="238" customWidth="1"/>
    <col min="7422" max="7422" width="25.5546875" style="238" customWidth="1"/>
    <col min="7423" max="7423" width="38.44140625" style="238" customWidth="1"/>
    <col min="7424" max="7424" width="26.109375" style="238" customWidth="1"/>
    <col min="7425" max="7427" width="25.5546875" style="238" customWidth="1"/>
    <col min="7428" max="7676" width="25.5546875" style="238"/>
    <col min="7677" max="7677" width="14.5546875" style="238" customWidth="1"/>
    <col min="7678" max="7678" width="25.5546875" style="238" customWidth="1"/>
    <col min="7679" max="7679" width="38.44140625" style="238" customWidth="1"/>
    <col min="7680" max="7680" width="26.109375" style="238" customWidth="1"/>
    <col min="7681" max="7683" width="25.5546875" style="238" customWidth="1"/>
    <col min="7684" max="7932" width="25.5546875" style="238"/>
    <col min="7933" max="7933" width="14.5546875" style="238" customWidth="1"/>
    <col min="7934" max="7934" width="25.5546875" style="238" customWidth="1"/>
    <col min="7935" max="7935" width="38.44140625" style="238" customWidth="1"/>
    <col min="7936" max="7936" width="26.109375" style="238" customWidth="1"/>
    <col min="7937" max="7939" width="25.5546875" style="238" customWidth="1"/>
    <col min="7940" max="8188" width="25.5546875" style="238"/>
    <col min="8189" max="8189" width="14.5546875" style="238" customWidth="1"/>
    <col min="8190" max="8190" width="25.5546875" style="238" customWidth="1"/>
    <col min="8191" max="8191" width="38.44140625" style="238" customWidth="1"/>
    <col min="8192" max="8192" width="26.109375" style="238" customWidth="1"/>
    <col min="8193" max="8195" width="25.5546875" style="238" customWidth="1"/>
    <col min="8196" max="8444" width="25.5546875" style="238"/>
    <col min="8445" max="8445" width="14.5546875" style="238" customWidth="1"/>
    <col min="8446" max="8446" width="25.5546875" style="238" customWidth="1"/>
    <col min="8447" max="8447" width="38.44140625" style="238" customWidth="1"/>
    <col min="8448" max="8448" width="26.109375" style="238" customWidth="1"/>
    <col min="8449" max="8451" width="25.5546875" style="238" customWidth="1"/>
    <col min="8452" max="8700" width="25.5546875" style="238"/>
    <col min="8701" max="8701" width="14.5546875" style="238" customWidth="1"/>
    <col min="8702" max="8702" width="25.5546875" style="238" customWidth="1"/>
    <col min="8703" max="8703" width="38.44140625" style="238" customWidth="1"/>
    <col min="8704" max="8704" width="26.109375" style="238" customWidth="1"/>
    <col min="8705" max="8707" width="25.5546875" style="238" customWidth="1"/>
    <col min="8708" max="8956" width="25.5546875" style="238"/>
    <col min="8957" max="8957" width="14.5546875" style="238" customWidth="1"/>
    <col min="8958" max="8958" width="25.5546875" style="238" customWidth="1"/>
    <col min="8959" max="8959" width="38.44140625" style="238" customWidth="1"/>
    <col min="8960" max="8960" width="26.109375" style="238" customWidth="1"/>
    <col min="8961" max="8963" width="25.5546875" style="238" customWidth="1"/>
    <col min="8964" max="9212" width="25.5546875" style="238"/>
    <col min="9213" max="9213" width="14.5546875" style="238" customWidth="1"/>
    <col min="9214" max="9214" width="25.5546875" style="238" customWidth="1"/>
    <col min="9215" max="9215" width="38.44140625" style="238" customWidth="1"/>
    <col min="9216" max="9216" width="26.109375" style="238" customWidth="1"/>
    <col min="9217" max="9219" width="25.5546875" style="238" customWidth="1"/>
    <col min="9220" max="9468" width="25.5546875" style="238"/>
    <col min="9469" max="9469" width="14.5546875" style="238" customWidth="1"/>
    <col min="9470" max="9470" width="25.5546875" style="238" customWidth="1"/>
    <col min="9471" max="9471" width="38.44140625" style="238" customWidth="1"/>
    <col min="9472" max="9472" width="26.109375" style="238" customWidth="1"/>
    <col min="9473" max="9475" width="25.5546875" style="238" customWidth="1"/>
    <col min="9476" max="9724" width="25.5546875" style="238"/>
    <col min="9725" max="9725" width="14.5546875" style="238" customWidth="1"/>
    <col min="9726" max="9726" width="25.5546875" style="238" customWidth="1"/>
    <col min="9727" max="9727" width="38.44140625" style="238" customWidth="1"/>
    <col min="9728" max="9728" width="26.109375" style="238" customWidth="1"/>
    <col min="9729" max="9731" width="25.5546875" style="238" customWidth="1"/>
    <col min="9732" max="9980" width="25.5546875" style="238"/>
    <col min="9981" max="9981" width="14.5546875" style="238" customWidth="1"/>
    <col min="9982" max="9982" width="25.5546875" style="238" customWidth="1"/>
    <col min="9983" max="9983" width="38.44140625" style="238" customWidth="1"/>
    <col min="9984" max="9984" width="26.109375" style="238" customWidth="1"/>
    <col min="9985" max="9987" width="25.5546875" style="238" customWidth="1"/>
    <col min="9988" max="10236" width="25.5546875" style="238"/>
    <col min="10237" max="10237" width="14.5546875" style="238" customWidth="1"/>
    <col min="10238" max="10238" width="25.5546875" style="238" customWidth="1"/>
    <col min="10239" max="10239" width="38.44140625" style="238" customWidth="1"/>
    <col min="10240" max="10240" width="26.109375" style="238" customWidth="1"/>
    <col min="10241" max="10243" width="25.5546875" style="238" customWidth="1"/>
    <col min="10244" max="10492" width="25.5546875" style="238"/>
    <col min="10493" max="10493" width="14.5546875" style="238" customWidth="1"/>
    <col min="10494" max="10494" width="25.5546875" style="238" customWidth="1"/>
    <col min="10495" max="10495" width="38.44140625" style="238" customWidth="1"/>
    <col min="10496" max="10496" width="26.109375" style="238" customWidth="1"/>
    <col min="10497" max="10499" width="25.5546875" style="238" customWidth="1"/>
    <col min="10500" max="10748" width="25.5546875" style="238"/>
    <col min="10749" max="10749" width="14.5546875" style="238" customWidth="1"/>
    <col min="10750" max="10750" width="25.5546875" style="238" customWidth="1"/>
    <col min="10751" max="10751" width="38.44140625" style="238" customWidth="1"/>
    <col min="10752" max="10752" width="26.109375" style="238" customWidth="1"/>
    <col min="10753" max="10755" width="25.5546875" style="238" customWidth="1"/>
    <col min="10756" max="11004" width="25.5546875" style="238"/>
    <col min="11005" max="11005" width="14.5546875" style="238" customWidth="1"/>
    <col min="11006" max="11006" width="25.5546875" style="238" customWidth="1"/>
    <col min="11007" max="11007" width="38.44140625" style="238" customWidth="1"/>
    <col min="11008" max="11008" width="26.109375" style="238" customWidth="1"/>
    <col min="11009" max="11011" width="25.5546875" style="238" customWidth="1"/>
    <col min="11012" max="11260" width="25.5546875" style="238"/>
    <col min="11261" max="11261" width="14.5546875" style="238" customWidth="1"/>
    <col min="11262" max="11262" width="25.5546875" style="238" customWidth="1"/>
    <col min="11263" max="11263" width="38.44140625" style="238" customWidth="1"/>
    <col min="11264" max="11264" width="26.109375" style="238" customWidth="1"/>
    <col min="11265" max="11267" width="25.5546875" style="238" customWidth="1"/>
    <col min="11268" max="11516" width="25.5546875" style="238"/>
    <col min="11517" max="11517" width="14.5546875" style="238" customWidth="1"/>
    <col min="11518" max="11518" width="25.5546875" style="238" customWidth="1"/>
    <col min="11519" max="11519" width="38.44140625" style="238" customWidth="1"/>
    <col min="11520" max="11520" width="26.109375" style="238" customWidth="1"/>
    <col min="11521" max="11523" width="25.5546875" style="238" customWidth="1"/>
    <col min="11524" max="11772" width="25.5546875" style="238"/>
    <col min="11773" max="11773" width="14.5546875" style="238" customWidth="1"/>
    <col min="11774" max="11774" width="25.5546875" style="238" customWidth="1"/>
    <col min="11775" max="11775" width="38.44140625" style="238" customWidth="1"/>
    <col min="11776" max="11776" width="26.109375" style="238" customWidth="1"/>
    <col min="11777" max="11779" width="25.5546875" style="238" customWidth="1"/>
    <col min="11780" max="12028" width="25.5546875" style="238"/>
    <col min="12029" max="12029" width="14.5546875" style="238" customWidth="1"/>
    <col min="12030" max="12030" width="25.5546875" style="238" customWidth="1"/>
    <col min="12031" max="12031" width="38.44140625" style="238" customWidth="1"/>
    <col min="12032" max="12032" width="26.109375" style="238" customWidth="1"/>
    <col min="12033" max="12035" width="25.5546875" style="238" customWidth="1"/>
    <col min="12036" max="12284" width="25.5546875" style="238"/>
    <col min="12285" max="12285" width="14.5546875" style="238" customWidth="1"/>
    <col min="12286" max="12286" width="25.5546875" style="238" customWidth="1"/>
    <col min="12287" max="12287" width="38.44140625" style="238" customWidth="1"/>
    <col min="12288" max="12288" width="26.109375" style="238" customWidth="1"/>
    <col min="12289" max="12291" width="25.5546875" style="238" customWidth="1"/>
    <col min="12292" max="12540" width="25.5546875" style="238"/>
    <col min="12541" max="12541" width="14.5546875" style="238" customWidth="1"/>
    <col min="12542" max="12542" width="25.5546875" style="238" customWidth="1"/>
    <col min="12543" max="12543" width="38.44140625" style="238" customWidth="1"/>
    <col min="12544" max="12544" width="26.109375" style="238" customWidth="1"/>
    <col min="12545" max="12547" width="25.5546875" style="238" customWidth="1"/>
    <col min="12548" max="12796" width="25.5546875" style="238"/>
    <col min="12797" max="12797" width="14.5546875" style="238" customWidth="1"/>
    <col min="12798" max="12798" width="25.5546875" style="238" customWidth="1"/>
    <col min="12799" max="12799" width="38.44140625" style="238" customWidth="1"/>
    <col min="12800" max="12800" width="26.109375" style="238" customWidth="1"/>
    <col min="12801" max="12803" width="25.5546875" style="238" customWidth="1"/>
    <col min="12804" max="13052" width="25.5546875" style="238"/>
    <col min="13053" max="13053" width="14.5546875" style="238" customWidth="1"/>
    <col min="13054" max="13054" width="25.5546875" style="238" customWidth="1"/>
    <col min="13055" max="13055" width="38.44140625" style="238" customWidth="1"/>
    <col min="13056" max="13056" width="26.109375" style="238" customWidth="1"/>
    <col min="13057" max="13059" width="25.5546875" style="238" customWidth="1"/>
    <col min="13060" max="13308" width="25.5546875" style="238"/>
    <col min="13309" max="13309" width="14.5546875" style="238" customWidth="1"/>
    <col min="13310" max="13310" width="25.5546875" style="238" customWidth="1"/>
    <col min="13311" max="13311" width="38.44140625" style="238" customWidth="1"/>
    <col min="13312" max="13312" width="26.109375" style="238" customWidth="1"/>
    <col min="13313" max="13315" width="25.5546875" style="238" customWidth="1"/>
    <col min="13316" max="13564" width="25.5546875" style="238"/>
    <col min="13565" max="13565" width="14.5546875" style="238" customWidth="1"/>
    <col min="13566" max="13566" width="25.5546875" style="238" customWidth="1"/>
    <col min="13567" max="13567" width="38.44140625" style="238" customWidth="1"/>
    <col min="13568" max="13568" width="26.109375" style="238" customWidth="1"/>
    <col min="13569" max="13571" width="25.5546875" style="238" customWidth="1"/>
    <col min="13572" max="13820" width="25.5546875" style="238"/>
    <col min="13821" max="13821" width="14.5546875" style="238" customWidth="1"/>
    <col min="13822" max="13822" width="25.5546875" style="238" customWidth="1"/>
    <col min="13823" max="13823" width="38.44140625" style="238" customWidth="1"/>
    <col min="13824" max="13824" width="26.109375" style="238" customWidth="1"/>
    <col min="13825" max="13827" width="25.5546875" style="238" customWidth="1"/>
    <col min="13828" max="14076" width="25.5546875" style="238"/>
    <col min="14077" max="14077" width="14.5546875" style="238" customWidth="1"/>
    <col min="14078" max="14078" width="25.5546875" style="238" customWidth="1"/>
    <col min="14079" max="14079" width="38.44140625" style="238" customWidth="1"/>
    <col min="14080" max="14080" width="26.109375" style="238" customWidth="1"/>
    <col min="14081" max="14083" width="25.5546875" style="238" customWidth="1"/>
    <col min="14084" max="14332" width="25.5546875" style="238"/>
    <col min="14333" max="14333" width="14.5546875" style="238" customWidth="1"/>
    <col min="14334" max="14334" width="25.5546875" style="238" customWidth="1"/>
    <col min="14335" max="14335" width="38.44140625" style="238" customWidth="1"/>
    <col min="14336" max="14336" width="26.109375" style="238" customWidth="1"/>
    <col min="14337" max="14339" width="25.5546875" style="238" customWidth="1"/>
    <col min="14340" max="14588" width="25.5546875" style="238"/>
    <col min="14589" max="14589" width="14.5546875" style="238" customWidth="1"/>
    <col min="14590" max="14590" width="25.5546875" style="238" customWidth="1"/>
    <col min="14591" max="14591" width="38.44140625" style="238" customWidth="1"/>
    <col min="14592" max="14592" width="26.109375" style="238" customWidth="1"/>
    <col min="14593" max="14595" width="25.5546875" style="238" customWidth="1"/>
    <col min="14596" max="14844" width="25.5546875" style="238"/>
    <col min="14845" max="14845" width="14.5546875" style="238" customWidth="1"/>
    <col min="14846" max="14846" width="25.5546875" style="238" customWidth="1"/>
    <col min="14847" max="14847" width="38.44140625" style="238" customWidth="1"/>
    <col min="14848" max="14848" width="26.109375" style="238" customWidth="1"/>
    <col min="14849" max="14851" width="25.5546875" style="238" customWidth="1"/>
    <col min="14852" max="15100" width="25.5546875" style="238"/>
    <col min="15101" max="15101" width="14.5546875" style="238" customWidth="1"/>
    <col min="15102" max="15102" width="25.5546875" style="238" customWidth="1"/>
    <col min="15103" max="15103" width="38.44140625" style="238" customWidth="1"/>
    <col min="15104" max="15104" width="26.109375" style="238" customWidth="1"/>
    <col min="15105" max="15107" width="25.5546875" style="238" customWidth="1"/>
    <col min="15108" max="15356" width="25.5546875" style="238"/>
    <col min="15357" max="15357" width="14.5546875" style="238" customWidth="1"/>
    <col min="15358" max="15358" width="25.5546875" style="238" customWidth="1"/>
    <col min="15359" max="15359" width="38.44140625" style="238" customWidth="1"/>
    <col min="15360" max="15360" width="26.109375" style="238" customWidth="1"/>
    <col min="15361" max="15363" width="25.5546875" style="238" customWidth="1"/>
    <col min="15364" max="15612" width="25.5546875" style="238"/>
    <col min="15613" max="15613" width="14.5546875" style="238" customWidth="1"/>
    <col min="15614" max="15614" width="25.5546875" style="238" customWidth="1"/>
    <col min="15615" max="15615" width="38.44140625" style="238" customWidth="1"/>
    <col min="15616" max="15616" width="26.109375" style="238" customWidth="1"/>
    <col min="15617" max="15619" width="25.5546875" style="238" customWidth="1"/>
    <col min="15620" max="15868" width="25.5546875" style="238"/>
    <col min="15869" max="15869" width="14.5546875" style="238" customWidth="1"/>
    <col min="15870" max="15870" width="25.5546875" style="238" customWidth="1"/>
    <col min="15871" max="15871" width="38.44140625" style="238" customWidth="1"/>
    <col min="15872" max="15872" width="26.109375" style="238" customWidth="1"/>
    <col min="15873" max="15875" width="25.5546875" style="238" customWidth="1"/>
    <col min="15876" max="16124" width="25.5546875" style="238"/>
    <col min="16125" max="16125" width="14.5546875" style="238" customWidth="1"/>
    <col min="16126" max="16126" width="25.5546875" style="238" customWidth="1"/>
    <col min="16127" max="16127" width="38.44140625" style="238" customWidth="1"/>
    <col min="16128" max="16128" width="26.109375" style="238" customWidth="1"/>
    <col min="16129" max="16131" width="25.5546875" style="238" customWidth="1"/>
    <col min="16132" max="16384" width="25.5546875" style="238"/>
  </cols>
  <sheetData>
    <row r="1" spans="2:6" ht="17.399999999999999" x14ac:dyDescent="0.3">
      <c r="B1" s="2516" t="str">
        <f>+CONCATENATE("VEE - PFN - ",C3," ",C2)</f>
        <v>VEE - PFN - Dicembre 2018</v>
      </c>
      <c r="C1" s="2516"/>
      <c r="D1" s="2516"/>
      <c r="E1" s="2516"/>
      <c r="F1" s="2516"/>
    </row>
    <row r="2" spans="2:6" ht="21" customHeight="1" x14ac:dyDescent="0.35">
      <c r="B2" s="2513" t="s">
        <v>744</v>
      </c>
      <c r="C2" s="237">
        <f>+'Stato patrim. riclassificato'!D4</f>
        <v>2018</v>
      </c>
      <c r="D2" s="237">
        <f>+C2-1</f>
        <v>2017</v>
      </c>
      <c r="E2" s="237">
        <f>+D2</f>
        <v>2017</v>
      </c>
      <c r="F2" s="237">
        <f>+E2-1</f>
        <v>2016</v>
      </c>
    </row>
    <row r="3" spans="2:6" ht="15.6" x14ac:dyDescent="0.3">
      <c r="B3" s="2514"/>
      <c r="C3" s="239" t="str">
        <f>+'Stato patrim. riclassificato'!D5</f>
        <v>Dicembre</v>
      </c>
      <c r="D3" s="240" t="str">
        <f>+C3</f>
        <v>Dicembre</v>
      </c>
      <c r="E3" s="240" t="s">
        <v>1255</v>
      </c>
      <c r="F3" s="240" t="s">
        <v>1255</v>
      </c>
    </row>
    <row r="4" spans="2:6" ht="20.399999999999999" x14ac:dyDescent="0.35">
      <c r="B4" s="2514"/>
      <c r="C4" s="241" t="s">
        <v>893</v>
      </c>
      <c r="D4" s="241" t="s">
        <v>893</v>
      </c>
      <c r="E4" s="241" t="s">
        <v>893</v>
      </c>
      <c r="F4" s="241" t="s">
        <v>893</v>
      </c>
    </row>
    <row r="5" spans="2:6" ht="21" x14ac:dyDescent="0.4">
      <c r="B5" s="242" t="s">
        <v>745</v>
      </c>
      <c r="C5" s="243">
        <f ca="1">+'Stato patrim. riclassificato'!D7/1000</f>
        <v>11746.927200600408</v>
      </c>
      <c r="D5" s="243">
        <f>+'Stato patrim. riclassificato'!E7/1000</f>
        <v>10699.207118171085</v>
      </c>
      <c r="E5" s="243">
        <f>+'Stato patrim. riclassificato'!F7/1000</f>
        <v>10699.207118171085</v>
      </c>
      <c r="F5" s="243">
        <f>+'Stato patrim. riclassificato'!G7/1000</f>
        <v>1574.93</v>
      </c>
    </row>
    <row r="6" spans="2:6" ht="21" x14ac:dyDescent="0.4">
      <c r="B6" s="242" t="s">
        <v>746</v>
      </c>
      <c r="C6" s="243">
        <f ca="1">+'Stato patrim. riclassificato'!D8/1000</f>
        <v>198.98050820199424</v>
      </c>
      <c r="D6" s="243">
        <f>+'Stato patrim. riclassificato'!E8/1000</f>
        <v>23.300856498873024</v>
      </c>
      <c r="E6" s="243">
        <f>+'Stato patrim. riclassificato'!F8/1000</f>
        <v>23.300856498873024</v>
      </c>
      <c r="F6" s="243">
        <f>+'Stato patrim. riclassificato'!G8/1000</f>
        <v>573.62099999999998</v>
      </c>
    </row>
    <row r="7" spans="2:6" ht="21" x14ac:dyDescent="0.4">
      <c r="B7" s="242" t="s">
        <v>747</v>
      </c>
      <c r="C7" s="243">
        <f ca="1">-'Stato patrim. riclassificato'!K6/1000</f>
        <v>-9055.6961252278306</v>
      </c>
      <c r="D7" s="243">
        <f>-'Stato patrim. riclassificato'!L6/1000</f>
        <v>-10887.040985295698</v>
      </c>
      <c r="E7" s="243">
        <f>-'Stato patrim. riclassificato'!M6/1000</f>
        <v>-10887.040985295698</v>
      </c>
      <c r="F7" s="243">
        <f>-'Stato patrim. riclassificato'!N6/1000</f>
        <v>-2442.2660000000001</v>
      </c>
    </row>
    <row r="8" spans="2:6" ht="21" x14ac:dyDescent="0.4">
      <c r="B8" s="242" t="s">
        <v>748</v>
      </c>
      <c r="C8" s="243">
        <f ca="1">-'Stato patrim. riclassificato'!K14/1000-'Stato patrim. riclassificato'!K13/1000</f>
        <v>-840.98655301811937</v>
      </c>
      <c r="D8" s="243">
        <f>-'Stato patrim. riclassificato'!L14/1000-'Stato patrim. riclassificato'!L13/1000</f>
        <v>-582.55758505956862</v>
      </c>
      <c r="E8" s="243">
        <f>-'Stato patrim. riclassificato'!M14/1000-'Stato patrim. riclassificato'!M13/1000</f>
        <v>-582.55758505956862</v>
      </c>
      <c r="F8" s="243">
        <f>-'Stato patrim. riclassificato'!N14/1000-'Stato patrim. riclassificato'!N13/1000</f>
        <v>-184.75800000000001</v>
      </c>
    </row>
    <row r="9" spans="2:6" ht="21" x14ac:dyDescent="0.4">
      <c r="B9" s="242" t="s">
        <v>95</v>
      </c>
      <c r="C9" s="243">
        <f ca="1">+'Stato patrim. riclassificato'!D10/1000</f>
        <v>11013.114362603194</v>
      </c>
      <c r="D9" s="243">
        <f>+'Stato patrim. riclassificato'!E10/1000</f>
        <v>10929.170687989696</v>
      </c>
      <c r="E9" s="243">
        <f>+'Stato patrim. riclassificato'!F10/1000</f>
        <v>10929.170687989696</v>
      </c>
      <c r="F9" s="243">
        <f>+'Stato patrim. riclassificato'!G10/1000</f>
        <v>479.43099999999998</v>
      </c>
    </row>
    <row r="10" spans="2:6" ht="21" x14ac:dyDescent="0.4">
      <c r="B10" s="242" t="s">
        <v>723</v>
      </c>
      <c r="C10" s="243">
        <f ca="1">+'Stato patrim. riclassificato'!D9/1000</f>
        <v>326.63038490404205</v>
      </c>
      <c r="D10" s="243">
        <f>+'Stato patrim. riclassificato'!E9/1000</f>
        <v>68.608603627777171</v>
      </c>
      <c r="E10" s="243">
        <f>+'Stato patrim. riclassificato'!F9/1000</f>
        <v>68.608603627777171</v>
      </c>
      <c r="F10" s="243">
        <f>+'Stato patrim. riclassificato'!G9/1000</f>
        <v>1.381</v>
      </c>
    </row>
    <row r="11" spans="2:6" ht="20.399999999999999" x14ac:dyDescent="0.35">
      <c r="B11" s="244" t="s">
        <v>749</v>
      </c>
      <c r="C11" s="245">
        <f ca="1">SUM(C5:C10)</f>
        <v>13388.969778063687</v>
      </c>
      <c r="D11" s="245">
        <f>SUM(D5:D10)</f>
        <v>10250.688695932164</v>
      </c>
      <c r="E11" s="245">
        <f>SUM(E5:E10)</f>
        <v>10250.688695932164</v>
      </c>
      <c r="F11" s="245">
        <f>SUM(F5:F10)</f>
        <v>2.3389999999997997</v>
      </c>
    </row>
    <row r="12" spans="2:6" ht="21" x14ac:dyDescent="0.4">
      <c r="C12" s="247"/>
      <c r="D12" s="247"/>
      <c r="E12" s="247"/>
      <c r="F12" s="247"/>
    </row>
    <row r="13" spans="2:6" ht="21" x14ac:dyDescent="0.4">
      <c r="B13" s="248" t="s">
        <v>750</v>
      </c>
      <c r="C13" s="249">
        <f ca="1">+'Stato patrim. riclassificato'!D17/1000</f>
        <v>5679.1271276937923</v>
      </c>
      <c r="D13" s="250">
        <f>+'Stato patrim. riclassificato'!E17/1000</f>
        <v>5123.0907523881078</v>
      </c>
      <c r="E13" s="250">
        <f>+'Stato patrim. riclassificato'!F17/1000</f>
        <v>5123.0907523881078</v>
      </c>
      <c r="F13" s="250">
        <f>+'Stato patrim. riclassificato'!G17/1000</f>
        <v>2401.3150000000001</v>
      </c>
    </row>
    <row r="14" spans="2:6" ht="21" x14ac:dyDescent="0.4">
      <c r="B14" s="251" t="s">
        <v>751</v>
      </c>
      <c r="C14" s="252">
        <f ca="1">+'Stato patrim. riclassificato'!D18/1000</f>
        <v>66.283728958936408</v>
      </c>
      <c r="D14" s="253">
        <f>+'Stato patrim. riclassificato'!E18/1000</f>
        <v>123.37920789953857</v>
      </c>
      <c r="E14" s="253">
        <f>+'Stato patrim. riclassificato'!F18/1000</f>
        <v>123.37920789953857</v>
      </c>
      <c r="F14" s="253">
        <f>+'Stato patrim. riclassificato'!G18/1000</f>
        <v>49.048000000000002</v>
      </c>
    </row>
    <row r="15" spans="2:6" ht="21" x14ac:dyDescent="0.4">
      <c r="B15" s="251" t="s">
        <v>752</v>
      </c>
      <c r="C15" s="252">
        <f ca="1">+'Stato patrim. riclassificato'!D16/1000</f>
        <v>0</v>
      </c>
      <c r="D15" s="253">
        <f>+'Stato patrim. riclassificato'!E16/1000</f>
        <v>0</v>
      </c>
      <c r="E15" s="253">
        <f>+'Stato patrim. riclassificato'!F16/1000</f>
        <v>0</v>
      </c>
      <c r="F15" s="253">
        <f>+'Stato patrim. riclassificato'!G16/1000</f>
        <v>0</v>
      </c>
    </row>
    <row r="16" spans="2:6" ht="20.399999999999999" x14ac:dyDescent="0.35">
      <c r="B16" s="254" t="s">
        <v>753</v>
      </c>
      <c r="C16" s="255">
        <f ca="1">SUM(C13:C15)</f>
        <v>5745.4108566527284</v>
      </c>
      <c r="D16" s="256">
        <f>SUM(D13:D15)</f>
        <v>5246.4699602876462</v>
      </c>
      <c r="E16" s="256">
        <f>SUM(E13:E15)</f>
        <v>5246.4699602876462</v>
      </c>
      <c r="F16" s="256">
        <f>SUM(F13:F15)</f>
        <v>2450.3630000000003</v>
      </c>
    </row>
    <row r="17" spans="2:6" ht="21" x14ac:dyDescent="0.4">
      <c r="C17" s="247"/>
      <c r="D17" s="247"/>
      <c r="E17" s="247"/>
      <c r="F17" s="247"/>
    </row>
    <row r="18" spans="2:6" ht="20.399999999999999" x14ac:dyDescent="0.35">
      <c r="B18" s="254" t="s">
        <v>754</v>
      </c>
      <c r="C18" s="255">
        <f ca="1">(-'Stato patrim. riclassificato'!K21/1000-'Stato patrim. riclassificato'!K22/1000)</f>
        <v>0</v>
      </c>
      <c r="D18" s="256">
        <f>(-'Stato patrim. riclassificato'!L21/1000-'Stato patrim. riclassificato'!L22/1000)</f>
        <v>0</v>
      </c>
      <c r="E18" s="256">
        <f>(-'Stato patrim. riclassificato'!M21/1000-'Stato patrim. riclassificato'!M22/1000)</f>
        <v>0</v>
      </c>
      <c r="F18" s="256">
        <f>(-'Stato patrim. riclassificato'!N21/1000-'Stato patrim. riclassificato'!N22/1000)</f>
        <v>0</v>
      </c>
    </row>
    <row r="19" spans="2:6" ht="21" x14ac:dyDescent="0.4">
      <c r="C19" s="247"/>
      <c r="D19" s="247"/>
      <c r="E19" s="247"/>
      <c r="F19" s="247"/>
    </row>
    <row r="20" spans="2:6" ht="20.399999999999999" x14ac:dyDescent="0.35">
      <c r="B20" s="254" t="s">
        <v>755</v>
      </c>
      <c r="C20" s="255">
        <f ca="1">+C11+C16+C18</f>
        <v>19134.380634716414</v>
      </c>
      <c r="D20" s="256">
        <f>+D11+D16+D18</f>
        <v>15497.15865621981</v>
      </c>
      <c r="E20" s="256">
        <f>+E11+E16+E18</f>
        <v>15497.15865621981</v>
      </c>
      <c r="F20" s="256">
        <f>+F11+F16+F18</f>
        <v>2452.7020000000002</v>
      </c>
    </row>
    <row r="21" spans="2:6" ht="21" x14ac:dyDescent="0.4">
      <c r="C21" s="247"/>
      <c r="D21" s="247"/>
      <c r="E21" s="247"/>
      <c r="F21" s="247"/>
    </row>
    <row r="22" spans="2:6" ht="21" x14ac:dyDescent="0.4">
      <c r="C22" s="247"/>
      <c r="D22" s="247"/>
      <c r="E22" s="247"/>
      <c r="F22" s="247"/>
    </row>
    <row r="23" spans="2:6" ht="21" x14ac:dyDescent="0.4">
      <c r="B23" s="257" t="s">
        <v>722</v>
      </c>
      <c r="C23" s="258">
        <f>+'Stato patrim. riclassificato'!K8/1000</f>
        <v>0</v>
      </c>
      <c r="D23" s="250">
        <f>+'Stato patrim. riclassificato'!L8/1000</f>
        <v>0</v>
      </c>
      <c r="E23" s="250">
        <f>+'Stato patrim. riclassificato'!M8/1000</f>
        <v>0</v>
      </c>
      <c r="F23" s="250">
        <f>+'Stato patrim. riclassificato'!N8/1000</f>
        <v>0</v>
      </c>
    </row>
    <row r="24" spans="2:6" ht="21" x14ac:dyDescent="0.4">
      <c r="B24" s="242" t="s">
        <v>724</v>
      </c>
      <c r="C24" s="243">
        <f>+'Stato patrim. riclassificato'!K9/1000</f>
        <v>0</v>
      </c>
      <c r="D24" s="253">
        <f>+'Stato patrim. riclassificato'!L9/1000</f>
        <v>0</v>
      </c>
      <c r="E24" s="253">
        <f>+'Stato patrim. riclassificato'!M9/1000</f>
        <v>0</v>
      </c>
      <c r="F24" s="253">
        <f>+'Stato patrim. riclassificato'!N9/1000</f>
        <v>0</v>
      </c>
    </row>
    <row r="25" spans="2:6" ht="21" x14ac:dyDescent="0.4">
      <c r="B25" s="242" t="s">
        <v>725</v>
      </c>
      <c r="C25" s="243">
        <f>+'Stato patrim. riclassificato'!K10/1000</f>
        <v>0</v>
      </c>
      <c r="D25" s="253">
        <f>+'Stato patrim. riclassificato'!L10/1000</f>
        <v>0</v>
      </c>
      <c r="E25" s="253">
        <f>+'Stato patrim. riclassificato'!M10/1000</f>
        <v>0</v>
      </c>
      <c r="F25" s="253">
        <f>+'Stato patrim. riclassificato'!N10/1000</f>
        <v>0</v>
      </c>
    </row>
    <row r="26" spans="2:6" ht="21" x14ac:dyDescent="0.4">
      <c r="B26" s="242" t="s">
        <v>727</v>
      </c>
      <c r="C26" s="243">
        <f>+'Stato patrim. riclassificato'!K11/1000</f>
        <v>0</v>
      </c>
      <c r="D26" s="253">
        <f>+'Stato patrim. riclassificato'!L11/1000</f>
        <v>0</v>
      </c>
      <c r="E26" s="253">
        <f>+'Stato patrim. riclassificato'!M11/1000</f>
        <v>0</v>
      </c>
      <c r="F26" s="253">
        <f>+'Stato patrim. riclassificato'!N11/1000</f>
        <v>0</v>
      </c>
    </row>
    <row r="27" spans="2:6" ht="21" hidden="1" x14ac:dyDescent="0.4">
      <c r="B27" s="242" t="s">
        <v>728</v>
      </c>
      <c r="C27" s="243">
        <f>+'Stato patrim. riclassificato'!K12/1000</f>
        <v>0</v>
      </c>
      <c r="D27" s="253">
        <f>+'Stato patrim. riclassificato'!L12/1000</f>
        <v>0</v>
      </c>
      <c r="E27" s="253">
        <f>+'Stato patrim. riclassificato'!M12/1000</f>
        <v>0</v>
      </c>
      <c r="F27" s="253">
        <f>+'Stato patrim. riclassificato'!N12/1000</f>
        <v>0</v>
      </c>
    </row>
    <row r="28" spans="2:6" ht="21" x14ac:dyDescent="0.4">
      <c r="B28" s="242" t="s">
        <v>756</v>
      </c>
      <c r="C28" s="243">
        <f ca="1">-'Stato patrim. riclassificato'!D6/1000+'Stato patrim. riclassificato'!K7/1000</f>
        <v>-914.05486651656452</v>
      </c>
      <c r="D28" s="253">
        <f>-'Stato patrim. riclassificato'!E6/1000+'Stato patrim. riclassificato'!L7/1000</f>
        <v>3461.9322528710959</v>
      </c>
      <c r="E28" s="253">
        <f>-'Stato patrim. riclassificato'!F6/1000+'Stato patrim. riclassificato'!M7/1000</f>
        <v>3461.9322528710959</v>
      </c>
      <c r="F28" s="253">
        <f>-'Stato patrim. riclassificato'!G6/1000+'Stato patrim. riclassificato'!N7/1000</f>
        <v>-25.953999999999951</v>
      </c>
    </row>
    <row r="29" spans="2:6" ht="20.399999999999999" x14ac:dyDescent="0.35">
      <c r="B29" s="244" t="s">
        <v>757</v>
      </c>
      <c r="C29" s="245">
        <f ca="1">SUM(C23:C28)</f>
        <v>-914.05486651656452</v>
      </c>
      <c r="D29" s="256">
        <f>SUM(D23:D28)</f>
        <v>3461.9322528710959</v>
      </c>
      <c r="E29" s="256">
        <f>SUM(E23:E28)</f>
        <v>3461.9322528710959</v>
      </c>
      <c r="F29" s="256">
        <f>SUM(F23:F28)</f>
        <v>-25.953999999999951</v>
      </c>
    </row>
    <row r="30" spans="2:6" ht="21" x14ac:dyDescent="0.4">
      <c r="C30" s="247"/>
      <c r="D30" s="247"/>
      <c r="E30" s="247"/>
      <c r="F30" s="247"/>
    </row>
    <row r="31" spans="2:6" ht="21" x14ac:dyDescent="0.4">
      <c r="C31" s="247"/>
      <c r="D31" s="247"/>
      <c r="E31" s="247"/>
      <c r="F31" s="247"/>
    </row>
    <row r="32" spans="2:6" ht="21" x14ac:dyDescent="0.4">
      <c r="B32" s="257" t="s">
        <v>758</v>
      </c>
      <c r="C32" s="258">
        <f>+'Stato patrim. riclassificato'!K16/1000</f>
        <v>0</v>
      </c>
      <c r="D32" s="250">
        <f>+'Stato patrim. riclassificato'!L16/1000</f>
        <v>0</v>
      </c>
      <c r="E32" s="250">
        <f>+'Stato patrim. riclassificato'!M16/1000</f>
        <v>0</v>
      </c>
      <c r="F32" s="250">
        <f>+'Stato patrim. riclassificato'!N16/1000</f>
        <v>0</v>
      </c>
    </row>
    <row r="33" spans="2:6" ht="21" x14ac:dyDescent="0.4">
      <c r="B33" s="242" t="s">
        <v>734</v>
      </c>
      <c r="C33" s="243">
        <f ca="1">+'Stato patrim. riclassificato'!K17/1000</f>
        <v>0</v>
      </c>
      <c r="D33" s="253">
        <f>+'Stato patrim. riclassificato'!L17/1000</f>
        <v>0</v>
      </c>
      <c r="E33" s="253">
        <f>+'Stato patrim. riclassificato'!M17/1000</f>
        <v>0</v>
      </c>
      <c r="F33" s="253">
        <f>+'Stato patrim. riclassificato'!N17/1000</f>
        <v>0</v>
      </c>
    </row>
    <row r="34" spans="2:6" ht="21" x14ac:dyDescent="0.4">
      <c r="B34" s="242" t="s">
        <v>736</v>
      </c>
      <c r="C34" s="243">
        <f ca="1">+'Stato patrim. riclassificato'!K18/1000</f>
        <v>0</v>
      </c>
      <c r="D34" s="253">
        <f>+'Stato patrim. riclassificato'!L18/1000</f>
        <v>0</v>
      </c>
      <c r="E34" s="253">
        <f>+'Stato patrim. riclassificato'!M18/1000</f>
        <v>0</v>
      </c>
      <c r="F34" s="253">
        <f>+'Stato patrim. riclassificato'!N18/1000</f>
        <v>0</v>
      </c>
    </row>
    <row r="35" spans="2:6" ht="21" x14ac:dyDescent="0.4">
      <c r="B35" s="242" t="s">
        <v>737</v>
      </c>
      <c r="C35" s="243">
        <f ca="1">+'Stato patrim. riclassificato'!K19/1000</f>
        <v>0</v>
      </c>
      <c r="D35" s="253">
        <f>+'Stato patrim. riclassificato'!L19/1000</f>
        <v>0</v>
      </c>
      <c r="E35" s="253">
        <f>+'Stato patrim. riclassificato'!M19/1000</f>
        <v>0</v>
      </c>
      <c r="F35" s="253">
        <f>+'Stato patrim. riclassificato'!N19/1000</f>
        <v>0</v>
      </c>
    </row>
    <row r="36" spans="2:6" ht="21" hidden="1" x14ac:dyDescent="0.4">
      <c r="B36" s="242" t="s">
        <v>759</v>
      </c>
      <c r="C36" s="243"/>
      <c r="D36" s="253"/>
      <c r="E36" s="253"/>
      <c r="F36" s="253"/>
    </row>
    <row r="37" spans="2:6" ht="21" x14ac:dyDescent="0.4">
      <c r="B37" s="242" t="s">
        <v>738</v>
      </c>
      <c r="C37" s="243">
        <f ca="1">+'Stato patrim. riclassificato'!K20/1000</f>
        <v>1154.6558700546802</v>
      </c>
      <c r="D37" s="253">
        <f>+'Stato patrim. riclassificato'!L20/1000</f>
        <v>454.98279918428619</v>
      </c>
      <c r="E37" s="253">
        <f>+'Stato patrim. riclassificato'!M20/1000</f>
        <v>454.98279918428619</v>
      </c>
      <c r="F37" s="253">
        <f>+'Stato patrim. riclassificato'!N20/1000</f>
        <v>0</v>
      </c>
    </row>
    <row r="38" spans="2:6" ht="20.399999999999999" x14ac:dyDescent="0.35">
      <c r="B38" s="244" t="s">
        <v>760</v>
      </c>
      <c r="C38" s="245">
        <f ca="1">SUM(C32:C37)</f>
        <v>1154.6558700546802</v>
      </c>
      <c r="D38" s="256">
        <f>SUM(D32:D37)</f>
        <v>454.98279918428619</v>
      </c>
      <c r="E38" s="256">
        <f>SUM(E32:E37)</f>
        <v>454.98279918428619</v>
      </c>
      <c r="F38" s="256">
        <f>SUM(F32:F37)</f>
        <v>0</v>
      </c>
    </row>
    <row r="39" spans="2:6" ht="21.6" thickBot="1" x14ac:dyDescent="0.45">
      <c r="C39" s="247"/>
      <c r="D39" s="247"/>
      <c r="E39" s="247"/>
      <c r="F39" s="247"/>
    </row>
    <row r="40" spans="2:6" ht="20.399999999999999" x14ac:dyDescent="0.35">
      <c r="B40" s="259" t="s">
        <v>744</v>
      </c>
      <c r="C40" s="260">
        <f ca="1">+C29+C38</f>
        <v>240.60100353811572</v>
      </c>
      <c r="D40" s="261">
        <f>+D29+D38</f>
        <v>3916.9150520553821</v>
      </c>
      <c r="E40" s="261">
        <f>+E29+E38</f>
        <v>3916.9150520553821</v>
      </c>
      <c r="F40" s="261">
        <f>+F29+F38</f>
        <v>-25.953999999999951</v>
      </c>
    </row>
    <row r="41" spans="2:6" ht="21" x14ac:dyDescent="0.4">
      <c r="C41" s="247"/>
      <c r="D41" s="247"/>
      <c r="E41" s="247"/>
      <c r="F41" s="247"/>
    </row>
    <row r="42" spans="2:6" ht="20.399999999999999" x14ac:dyDescent="0.35">
      <c r="B42" s="244" t="s">
        <v>681</v>
      </c>
      <c r="C42" s="245">
        <f ca="1">+'Stato patrim. riclassificato'!K25/1000</f>
        <v>18893.779631178299</v>
      </c>
      <c r="D42" s="256">
        <f>+'Stato patrim. riclassificato'!L25/1000</f>
        <v>11580.243604164429</v>
      </c>
      <c r="E42" s="256">
        <f>+'Stato patrim. riclassificato'!M25/1000</f>
        <v>11580.243604164429</v>
      </c>
      <c r="F42" s="256">
        <f>+'Stato patrim. riclassificato'!N25/1000</f>
        <v>2597.6619999999998</v>
      </c>
    </row>
    <row r="43" spans="2:6" ht="21" x14ac:dyDescent="0.4">
      <c r="C43" s="247"/>
      <c r="D43" s="247"/>
      <c r="E43" s="247"/>
      <c r="F43" s="247"/>
    </row>
    <row r="44" spans="2:6" s="262" customFormat="1" ht="20.399999999999999" x14ac:dyDescent="0.35">
      <c r="B44" s="244" t="s">
        <v>761</v>
      </c>
      <c r="C44" s="245">
        <f ca="1">+C42+C40</f>
        <v>19134.380634716414</v>
      </c>
      <c r="D44" s="256">
        <f>+D42+D40</f>
        <v>15497.15865621981</v>
      </c>
      <c r="E44" s="256">
        <f>+E42+E40</f>
        <v>15497.15865621981</v>
      </c>
      <c r="F44" s="256">
        <f>+F42+F40</f>
        <v>2571.7079999999996</v>
      </c>
    </row>
    <row r="45" spans="2:6" ht="21" x14ac:dyDescent="0.4">
      <c r="C45" s="247"/>
      <c r="D45" s="247"/>
      <c r="E45" s="247"/>
      <c r="F45" s="247"/>
    </row>
    <row r="46" spans="2:6" s="431" customFormat="1" ht="16.5" customHeight="1" x14ac:dyDescent="0.2">
      <c r="C46" s="432">
        <f ca="1">+C44-C20</f>
        <v>0</v>
      </c>
      <c r="D46" s="432">
        <f>+D44-D20</f>
        <v>0</v>
      </c>
      <c r="E46" s="432">
        <f>+E44-E20</f>
        <v>0</v>
      </c>
      <c r="F46" s="432">
        <f>+F44-F20</f>
        <v>119.0059999999994</v>
      </c>
    </row>
    <row r="47" spans="2:6" ht="21" x14ac:dyDescent="0.4">
      <c r="C47" s="247"/>
      <c r="D47" s="247"/>
      <c r="E47" s="247"/>
    </row>
    <row r="48" spans="2:6" ht="21" x14ac:dyDescent="0.4">
      <c r="C48" s="247"/>
      <c r="D48" s="247"/>
      <c r="E48" s="247"/>
    </row>
    <row r="49" spans="2:6" ht="21" x14ac:dyDescent="0.4">
      <c r="C49" s="247"/>
      <c r="D49" s="247"/>
      <c r="E49" s="247"/>
    </row>
    <row r="50" spans="2:6" ht="21" x14ac:dyDescent="0.4">
      <c r="B50" s="263"/>
      <c r="D50" s="247"/>
      <c r="E50" s="247"/>
    </row>
    <row r="51" spans="2:6" ht="17.399999999999999" x14ac:dyDescent="0.3">
      <c r="B51" s="2516" t="str">
        <f>+CONCATENATE("VEE - Flussi di Cassa - ",C53," ",C52)</f>
        <v>VEE - Flussi di Cassa - Dicembre 2018</v>
      </c>
      <c r="C51" s="2516"/>
      <c r="D51" s="2516"/>
      <c r="E51" s="2516"/>
      <c r="F51" s="2516"/>
    </row>
    <row r="52" spans="2:6" ht="21" x14ac:dyDescent="0.4">
      <c r="B52" s="2513" t="s">
        <v>762</v>
      </c>
      <c r="C52" s="237">
        <f>+C2</f>
        <v>2018</v>
      </c>
      <c r="D52" s="247"/>
      <c r="E52" s="237">
        <f>+E2</f>
        <v>2017</v>
      </c>
      <c r="F52" s="237">
        <f>+F2</f>
        <v>2016</v>
      </c>
    </row>
    <row r="53" spans="2:6" ht="21" x14ac:dyDescent="0.4">
      <c r="B53" s="2514"/>
      <c r="C53" s="237" t="str">
        <f t="shared" ref="C53:E54" si="0">+C3</f>
        <v>Dicembre</v>
      </c>
      <c r="D53" s="247"/>
      <c r="E53" s="237" t="str">
        <f t="shared" si="0"/>
        <v>Anno</v>
      </c>
      <c r="F53" s="237" t="str">
        <f>+F3</f>
        <v>Anno</v>
      </c>
    </row>
    <row r="54" spans="2:6" ht="21" x14ac:dyDescent="0.4">
      <c r="B54" s="2515"/>
      <c r="C54" s="237" t="str">
        <f t="shared" si="0"/>
        <v>€./000</v>
      </c>
      <c r="D54" s="247"/>
      <c r="E54" s="237" t="str">
        <f t="shared" si="0"/>
        <v>€./000</v>
      </c>
      <c r="F54" s="237" t="str">
        <f>+F4</f>
        <v>€./000</v>
      </c>
    </row>
    <row r="55" spans="2:6" ht="6.75" customHeight="1" x14ac:dyDescent="0.4">
      <c r="B55" s="242"/>
      <c r="C55" s="253"/>
      <c r="D55" s="247"/>
      <c r="E55" s="253"/>
      <c r="F55" s="253"/>
    </row>
    <row r="56" spans="2:6" ht="21" x14ac:dyDescent="0.4">
      <c r="B56" s="242" t="s">
        <v>763</v>
      </c>
      <c r="C56" s="253">
        <f ca="1">+'Conto economico Sintetico'!C33/1000</f>
        <v>11345.804972067037</v>
      </c>
      <c r="D56" s="247"/>
      <c r="E56" s="253">
        <f>+'Anno Precedente'!W66</f>
        <v>777.97</v>
      </c>
      <c r="F56" s="253">
        <f>+'Anno Precedente'!X66</f>
        <v>389.16</v>
      </c>
    </row>
    <row r="57" spans="2:6" ht="21" x14ac:dyDescent="0.4">
      <c r="B57" s="242" t="s">
        <v>764</v>
      </c>
      <c r="C57" s="253"/>
      <c r="D57" s="247"/>
      <c r="E57" s="253"/>
      <c r="F57" s="253"/>
    </row>
    <row r="58" spans="2:6" ht="21" x14ac:dyDescent="0.4">
      <c r="B58" s="264" t="s">
        <v>765</v>
      </c>
      <c r="C58" s="265">
        <f ca="1">-'Conto economico Sintetico'!C17/1000</f>
        <v>1037.5105565105287</v>
      </c>
      <c r="D58" s="247"/>
      <c r="E58" s="265">
        <f>+'Anno Precedente'!W68</f>
        <v>373.4</v>
      </c>
      <c r="F58" s="265">
        <f>+'Anno Precedente'!X68</f>
        <v>298.86</v>
      </c>
    </row>
    <row r="59" spans="2:6" ht="21" x14ac:dyDescent="0.4">
      <c r="B59" s="266" t="s">
        <v>766</v>
      </c>
      <c r="C59" s="265">
        <f ca="1">-'Conto economico Sintetico'!C26/1000</f>
        <v>0</v>
      </c>
      <c r="D59" s="247"/>
      <c r="E59" s="265">
        <f>+'Anno Precedente'!W69</f>
        <v>0</v>
      </c>
      <c r="F59" s="265">
        <f>+'Anno Precedente'!X69</f>
        <v>0</v>
      </c>
    </row>
    <row r="60" spans="2:6" ht="21" outlineLevel="1" x14ac:dyDescent="0.4">
      <c r="B60" s="266" t="s">
        <v>767</v>
      </c>
      <c r="C60" s="265">
        <v>0</v>
      </c>
      <c r="D60" s="247"/>
      <c r="E60" s="265">
        <f>+'Anno Precedente'!W70</f>
        <v>0</v>
      </c>
      <c r="F60" s="265">
        <f>+'Anno Precedente'!X70</f>
        <v>0</v>
      </c>
    </row>
    <row r="61" spans="2:6" ht="21" x14ac:dyDescent="0.4">
      <c r="B61" s="266" t="s">
        <v>768</v>
      </c>
      <c r="C61" s="265">
        <f ca="1">-'Conto economico Sintetico'!C27/1000</f>
        <v>0</v>
      </c>
      <c r="D61" s="247"/>
      <c r="E61" s="265">
        <f>+'Anno Precedente'!W71</f>
        <v>0</v>
      </c>
      <c r="F61" s="265">
        <f>+'Anno Precedente'!X71</f>
        <v>0</v>
      </c>
    </row>
    <row r="62" spans="2:6" ht="21" x14ac:dyDescent="0.4">
      <c r="B62" s="242"/>
      <c r="C62" s="267">
        <f ca="1">SUM(C58:C61)</f>
        <v>1037.5105565105287</v>
      </c>
      <c r="D62" s="247"/>
      <c r="E62" s="267">
        <f>SUM(E58:E61)</f>
        <v>373.4</v>
      </c>
      <c r="F62" s="267">
        <f>SUM(F58:F61)</f>
        <v>298.86</v>
      </c>
    </row>
    <row r="63" spans="2:6" ht="21" x14ac:dyDescent="0.4">
      <c r="B63" s="242" t="s">
        <v>769</v>
      </c>
      <c r="C63" s="253">
        <f ca="1">-(C18-D18)</f>
        <v>0</v>
      </c>
      <c r="D63" s="247"/>
      <c r="E63" s="253">
        <f>+'Anno Precedente'!W73</f>
        <v>0</v>
      </c>
      <c r="F63" s="253">
        <f>+'Anno Precedente'!X73</f>
        <v>0</v>
      </c>
    </row>
    <row r="64" spans="2:6" ht="21" x14ac:dyDescent="0.4">
      <c r="B64" s="244" t="s">
        <v>71</v>
      </c>
      <c r="C64" s="256">
        <f ca="1">+C56+C62+C63</f>
        <v>12383.315528577565</v>
      </c>
      <c r="D64" s="247"/>
      <c r="E64" s="256">
        <f>+E56+E62+E63</f>
        <v>1151.3699999999999</v>
      </c>
      <c r="F64" s="256">
        <f>+F56+F62+F63</f>
        <v>688.02</v>
      </c>
    </row>
    <row r="65" spans="2:11" ht="21" x14ac:dyDescent="0.4">
      <c r="B65" s="242"/>
      <c r="C65" s="253"/>
      <c r="D65" s="247"/>
      <c r="E65" s="253"/>
      <c r="F65" s="253"/>
    </row>
    <row r="66" spans="2:11" ht="21" x14ac:dyDescent="0.4">
      <c r="B66" s="242" t="s">
        <v>770</v>
      </c>
      <c r="C66" s="253">
        <f ca="1">-(C5-E5)</f>
        <v>-1047.7200824293232</v>
      </c>
      <c r="D66" s="247"/>
      <c r="E66" s="253">
        <f>+'Anno Precedente'!W76</f>
        <v>-413.71199999999999</v>
      </c>
      <c r="F66" s="253">
        <f>+'Anno Precedente'!X76</f>
        <v>-297.95164000000011</v>
      </c>
    </row>
    <row r="67" spans="2:11" ht="21" x14ac:dyDescent="0.4">
      <c r="B67" s="242" t="s">
        <v>771</v>
      </c>
      <c r="C67" s="253">
        <f ca="1">-(C7-E7)</f>
        <v>-1831.3448600678676</v>
      </c>
      <c r="D67" s="247"/>
      <c r="E67" s="253">
        <f>+'Anno Precedente'!W77</f>
        <v>595.32499999999982</v>
      </c>
      <c r="F67" s="253">
        <f>+'Anno Precedente'!X77</f>
        <v>541.8116</v>
      </c>
    </row>
    <row r="68" spans="2:11" ht="21" x14ac:dyDescent="0.4">
      <c r="B68" s="242" t="s">
        <v>772</v>
      </c>
      <c r="C68" s="253">
        <f ca="1">-(C6-E6)</f>
        <v>-175.67965170312121</v>
      </c>
      <c r="D68" s="247"/>
      <c r="E68" s="253">
        <f>+'Anno Precedente'!W78</f>
        <v>11.464999999999989</v>
      </c>
      <c r="F68" s="253">
        <f>+'Anno Precedente'!X78</f>
        <v>-65.224649999999997</v>
      </c>
    </row>
    <row r="69" spans="2:11" ht="21" x14ac:dyDescent="0.4">
      <c r="B69" s="242" t="s">
        <v>773</v>
      </c>
      <c r="C69" s="253">
        <f ca="1">-(C8-E8)</f>
        <v>258.42896795855074</v>
      </c>
      <c r="D69" s="247"/>
      <c r="E69" s="253">
        <f>+'Anno Precedente'!W79</f>
        <v>60.212419999999952</v>
      </c>
      <c r="F69" s="253">
        <f>+'Anno Precedente'!X79</f>
        <v>54.927869999999984</v>
      </c>
    </row>
    <row r="70" spans="2:11" ht="21" x14ac:dyDescent="0.4">
      <c r="B70" s="242" t="s">
        <v>774</v>
      </c>
      <c r="C70" s="253">
        <f ca="1">-(C9-E9)</f>
        <v>-83.943674613497933</v>
      </c>
      <c r="D70" s="247"/>
      <c r="E70" s="253">
        <f>+'Anno Precedente'!W80</f>
        <v>205.04900000000004</v>
      </c>
      <c r="F70" s="253">
        <f>+'Anno Precedente'!X80</f>
        <v>-233.44262000000003</v>
      </c>
    </row>
    <row r="71" spans="2:11" ht="21" x14ac:dyDescent="0.4">
      <c r="B71" s="242" t="s">
        <v>775</v>
      </c>
      <c r="C71" s="253">
        <f ca="1">-(C10-E10)</f>
        <v>-258.02178127626485</v>
      </c>
      <c r="D71" s="247"/>
      <c r="E71" s="253">
        <f>+'Anno Precedente'!W81</f>
        <v>-11.183</v>
      </c>
      <c r="F71" s="253">
        <f>+'Anno Precedente'!X81</f>
        <v>0</v>
      </c>
    </row>
    <row r="72" spans="2:11" ht="21" x14ac:dyDescent="0.4">
      <c r="B72" s="244" t="s">
        <v>776</v>
      </c>
      <c r="C72" s="256">
        <f ca="1">SUM(C66:C71)</f>
        <v>-3138.2810821315238</v>
      </c>
      <c r="D72" s="247"/>
      <c r="E72" s="256">
        <f>SUM(E66:E71)</f>
        <v>447.1564199999998</v>
      </c>
      <c r="F72" s="256">
        <f>SUM(F66:F71)</f>
        <v>0.12055999999984124</v>
      </c>
    </row>
    <row r="73" spans="2:11" ht="21" x14ac:dyDescent="0.4">
      <c r="B73" s="242"/>
      <c r="C73" s="253"/>
      <c r="D73" s="247"/>
      <c r="E73" s="253"/>
      <c r="F73" s="253"/>
    </row>
    <row r="74" spans="2:11" ht="21" x14ac:dyDescent="0.4">
      <c r="B74" s="242" t="s">
        <v>777</v>
      </c>
      <c r="C74" s="253">
        <f ca="1">-(+'Stato patrimoniale'!C26-'Stato patrimoniale'!E26)/1000-15.54</f>
        <v>-1526.9396208024248</v>
      </c>
      <c r="D74" s="247"/>
      <c r="E74" s="253">
        <f>+'Anno Precedente'!W84+'Anno Precedente'!W85</f>
        <v>-1223.221</v>
      </c>
      <c r="F74" s="253">
        <f>+'Anno Precedente'!X84+'Anno Precedente'!X85</f>
        <v>-589.58664999999996</v>
      </c>
      <c r="H74" s="974"/>
      <c r="I74" s="974"/>
      <c r="J74" s="974"/>
      <c r="K74" s="974"/>
    </row>
    <row r="75" spans="2:11" ht="21" hidden="1" outlineLevel="1" x14ac:dyDescent="0.4">
      <c r="B75" s="242"/>
      <c r="C75" s="253"/>
      <c r="D75" s="247"/>
      <c r="E75" s="253"/>
      <c r="F75" s="253"/>
    </row>
    <row r="76" spans="2:11" ht="21" collapsed="1" x14ac:dyDescent="0.4">
      <c r="B76" s="242" t="s">
        <v>778</v>
      </c>
      <c r="C76" s="253">
        <f ca="1">-C15+E15</f>
        <v>0</v>
      </c>
      <c r="D76" s="247"/>
      <c r="E76" s="253">
        <f>+'Anno Precedente'!W86</f>
        <v>-2.3940000000000001</v>
      </c>
      <c r="F76" s="253">
        <f>+'Anno Precedente'!X86</f>
        <v>2.4753699999999998</v>
      </c>
    </row>
    <row r="77" spans="2:11" ht="21" x14ac:dyDescent="0.4">
      <c r="B77" s="242" t="s">
        <v>779</v>
      </c>
      <c r="C77" s="253">
        <f ca="1">+C37-E37</f>
        <v>699.67307087039399</v>
      </c>
      <c r="D77" s="247"/>
      <c r="E77" s="253">
        <f>+'Anno Precedente'!W87</f>
        <v>0</v>
      </c>
      <c r="F77" s="253">
        <f>+'Anno Precedente'!X87</f>
        <v>0</v>
      </c>
    </row>
    <row r="78" spans="2:11" ht="21" x14ac:dyDescent="0.4">
      <c r="B78" s="242" t="s">
        <v>780</v>
      </c>
      <c r="C78" s="253">
        <v>-43.55</v>
      </c>
      <c r="D78" s="247"/>
      <c r="E78" s="253">
        <f>+'Anno Precedente'!W88</f>
        <v>-66.62</v>
      </c>
      <c r="F78" s="253">
        <f>+'Anno Precedente'!X88</f>
        <v>0</v>
      </c>
    </row>
    <row r="79" spans="2:11" ht="21" x14ac:dyDescent="0.4">
      <c r="B79" s="242" t="s">
        <v>781</v>
      </c>
      <c r="C79" s="253">
        <v>0</v>
      </c>
      <c r="D79" s="247"/>
      <c r="E79" s="253">
        <f>+'Anno Precedente'!W89</f>
        <v>0</v>
      </c>
      <c r="F79" s="253">
        <f>+'Anno Precedente'!X89</f>
        <v>-33.619999999999997</v>
      </c>
    </row>
    <row r="80" spans="2:11" ht="21" x14ac:dyDescent="0.4">
      <c r="B80" s="242" t="s">
        <v>782</v>
      </c>
      <c r="C80" s="253">
        <f ca="1">(+'Stato patrimoniale'!C63-'Stato patrimoniale'!E63)/1000</f>
        <v>0</v>
      </c>
      <c r="D80" s="247"/>
      <c r="E80" s="253">
        <f>+'Anno Precedente'!W90</f>
        <v>-368.45</v>
      </c>
      <c r="F80" s="253">
        <f>+'Anno Precedente'!X90</f>
        <v>0</v>
      </c>
    </row>
    <row r="81" spans="2:6" ht="21" x14ac:dyDescent="0.4">
      <c r="B81" s="268" t="s">
        <v>783</v>
      </c>
      <c r="C81" s="253"/>
      <c r="D81" s="247"/>
      <c r="E81" s="253">
        <f>+'Anno Precedente'!W91</f>
        <v>0</v>
      </c>
      <c r="F81" s="253">
        <f>+'Anno Precedente'!X91</f>
        <v>0</v>
      </c>
    </row>
    <row r="82" spans="2:6" ht="21" x14ac:dyDescent="0.4">
      <c r="B82" s="242" t="s">
        <v>784</v>
      </c>
      <c r="C82" s="253">
        <f>+E36-C36</f>
        <v>0</v>
      </c>
      <c r="D82" s="247"/>
      <c r="E82" s="253">
        <f>+'Anno Precedente'!W92</f>
        <v>0</v>
      </c>
      <c r="F82" s="253">
        <f>+'Anno Precedente'!X92</f>
        <v>0</v>
      </c>
    </row>
    <row r="83" spans="2:6" ht="21" x14ac:dyDescent="0.4">
      <c r="B83" s="242" t="s">
        <v>785</v>
      </c>
      <c r="C83" s="253">
        <f ca="1">(+'Stato patrimoniale'!C69-'Stato patrimoniale'!E69)/1000</f>
        <v>0</v>
      </c>
      <c r="D83" s="247"/>
      <c r="E83" s="253">
        <f>+'Anno Precedente'!W93</f>
        <v>0</v>
      </c>
      <c r="F83" s="253">
        <f>+'Anno Precedente'!X93</f>
        <v>0</v>
      </c>
    </row>
    <row r="84" spans="2:6" ht="21" x14ac:dyDescent="0.4">
      <c r="B84" s="242" t="s">
        <v>786</v>
      </c>
      <c r="C84" s="253"/>
      <c r="D84" s="247"/>
      <c r="E84" s="253">
        <f>+'Anno Precedente'!W94</f>
        <v>0</v>
      </c>
      <c r="F84" s="253">
        <f>+'Anno Precedente'!X94</f>
        <v>0</v>
      </c>
    </row>
    <row r="85" spans="2:6" ht="21" x14ac:dyDescent="0.4">
      <c r="B85" s="242" t="s">
        <v>787</v>
      </c>
      <c r="C85" s="253">
        <f ca="1">+E33-C33-+E24-C24</f>
        <v>0</v>
      </c>
      <c r="D85" s="247"/>
      <c r="E85" s="253">
        <f>+'Anno Precedente'!W95</f>
        <v>0</v>
      </c>
      <c r="F85" s="253">
        <f>+'Anno Precedente'!X95</f>
        <v>0</v>
      </c>
    </row>
    <row r="86" spans="2:6" ht="21" x14ac:dyDescent="0.4">
      <c r="B86" s="242" t="s">
        <v>788</v>
      </c>
      <c r="C86" s="253">
        <f ca="1">+E34-C34+E25-C25</f>
        <v>0</v>
      </c>
      <c r="D86" s="247"/>
      <c r="E86" s="253">
        <f>+'Anno Precedente'!W96</f>
        <v>0</v>
      </c>
      <c r="F86" s="253">
        <f>+'Anno Precedente'!X96</f>
        <v>0</v>
      </c>
    </row>
    <row r="87" spans="2:6" ht="21" x14ac:dyDescent="0.4">
      <c r="B87" s="244" t="s">
        <v>82</v>
      </c>
      <c r="C87" s="256">
        <f ca="1">SUM(C74:C86)</f>
        <v>-870.81654993203074</v>
      </c>
      <c r="D87" s="247"/>
      <c r="E87" s="256">
        <f>SUM(E74:E86)</f>
        <v>-1660.6850000000002</v>
      </c>
      <c r="F87" s="256">
        <f>SUM(F74:F86)</f>
        <v>-620.73127999999997</v>
      </c>
    </row>
    <row r="88" spans="2:6" ht="19.5" customHeight="1" x14ac:dyDescent="0.4">
      <c r="B88" s="244" t="s">
        <v>789</v>
      </c>
      <c r="C88" s="256">
        <f ca="1">+C87+C72+C64</f>
        <v>8374.2178965140101</v>
      </c>
      <c r="D88" s="247"/>
      <c r="E88" s="256">
        <f>+E87+E72+E64</f>
        <v>-62.158580000000484</v>
      </c>
      <c r="F88" s="256">
        <f>+F87+F72+F64</f>
        <v>67.409279999999853</v>
      </c>
    </row>
    <row r="89" spans="2:6" ht="21" x14ac:dyDescent="0.4">
      <c r="B89" s="242"/>
      <c r="C89" s="253"/>
      <c r="D89" s="247"/>
      <c r="E89" s="253"/>
      <c r="F89" s="253"/>
    </row>
    <row r="90" spans="2:6" ht="21" x14ac:dyDescent="0.4">
      <c r="B90" s="244" t="s">
        <v>790</v>
      </c>
      <c r="C90" s="256">
        <f>(+'Anno Precedente'!P44+'Anno Precedente'!P43-'Anno Precedente'!P83)/1000</f>
        <v>-3461.9322528710964</v>
      </c>
      <c r="D90" s="247"/>
      <c r="E90" s="256">
        <f>+'Anno Precedente'!W102</f>
        <v>312.40796999999975</v>
      </c>
      <c r="F90" s="256">
        <f>+'Anno Precedente'!X102</f>
        <v>244.99674000000016</v>
      </c>
    </row>
    <row r="91" spans="2:6" ht="21" x14ac:dyDescent="0.4">
      <c r="B91" s="242"/>
      <c r="C91" s="253"/>
      <c r="D91" s="247"/>
      <c r="E91" s="253"/>
      <c r="F91" s="253"/>
    </row>
    <row r="92" spans="2:6" ht="21" x14ac:dyDescent="0.4">
      <c r="B92" s="244" t="s">
        <v>791</v>
      </c>
      <c r="C92" s="256">
        <f ca="1">+C90+C88</f>
        <v>4912.2856436429138</v>
      </c>
      <c r="D92" s="247"/>
      <c r="E92" s="256">
        <f>+E90+E88</f>
        <v>250.24938999999927</v>
      </c>
      <c r="F92" s="256">
        <f>+F90+F88</f>
        <v>312.40602000000001</v>
      </c>
    </row>
    <row r="93" spans="2:6" ht="21" x14ac:dyDescent="0.4">
      <c r="C93" s="247"/>
      <c r="D93" s="247"/>
      <c r="E93" s="247"/>
      <c r="F93" s="247"/>
    </row>
    <row r="94" spans="2:6" ht="21" x14ac:dyDescent="0.4">
      <c r="C94" s="247">
        <f ca="1">+C92+C28</f>
        <v>3998.2307771263495</v>
      </c>
      <c r="D94" s="247"/>
      <c r="E94" s="247">
        <f>+E92+E28</f>
        <v>3712.1816428710954</v>
      </c>
      <c r="F94" s="247">
        <f>+F92+F28</f>
        <v>286.45202000000006</v>
      </c>
    </row>
    <row r="95" spans="2:6" ht="21" x14ac:dyDescent="0.4">
      <c r="C95" s="247"/>
      <c r="D95" s="247"/>
      <c r="E95" s="247"/>
    </row>
    <row r="96" spans="2:6" ht="21" x14ac:dyDescent="0.4">
      <c r="C96" s="247"/>
      <c r="D96" s="247"/>
      <c r="E96" s="247"/>
    </row>
    <row r="97" spans="2:5" ht="21" x14ac:dyDescent="0.4">
      <c r="C97" s="247"/>
      <c r="D97" s="247"/>
      <c r="E97" s="247"/>
    </row>
    <row r="98" spans="2:5" ht="21" x14ac:dyDescent="0.4">
      <c r="C98" s="247"/>
      <c r="D98" s="247"/>
      <c r="E98" s="247"/>
    </row>
    <row r="99" spans="2:5" ht="21" x14ac:dyDescent="0.4">
      <c r="C99" s="247"/>
      <c r="D99" s="247"/>
      <c r="E99" s="247"/>
    </row>
    <row r="100" spans="2:5" ht="21" x14ac:dyDescent="0.4">
      <c r="C100" s="247"/>
      <c r="D100" s="247"/>
      <c r="E100" s="247"/>
    </row>
    <row r="101" spans="2:5" ht="21" x14ac:dyDescent="0.4">
      <c r="B101" s="269"/>
      <c r="C101" s="247"/>
      <c r="D101" s="247"/>
      <c r="E101" s="247"/>
    </row>
    <row r="102" spans="2:5" ht="21" x14ac:dyDescent="0.4">
      <c r="B102" s="269"/>
      <c r="C102" s="247"/>
      <c r="D102" s="247"/>
      <c r="E102" s="247"/>
    </row>
    <row r="103" spans="2:5" ht="21" x14ac:dyDescent="0.4">
      <c r="C103" s="247"/>
      <c r="D103" s="247"/>
      <c r="E103" s="247"/>
    </row>
    <row r="104" spans="2:5" ht="21" x14ac:dyDescent="0.4">
      <c r="C104" s="247"/>
      <c r="D104" s="247"/>
      <c r="E104" s="247"/>
    </row>
    <row r="105" spans="2:5" ht="21" x14ac:dyDescent="0.4">
      <c r="C105" s="247"/>
      <c r="D105" s="247"/>
      <c r="E105" s="247"/>
    </row>
    <row r="106" spans="2:5" ht="21" x14ac:dyDescent="0.4">
      <c r="C106" s="247"/>
      <c r="D106" s="247"/>
      <c r="E106" s="247"/>
    </row>
    <row r="107" spans="2:5" ht="21" x14ac:dyDescent="0.4">
      <c r="C107" s="247"/>
      <c r="D107" s="247"/>
      <c r="E107" s="247"/>
    </row>
    <row r="108" spans="2:5" ht="20.399999999999999" hidden="1" x14ac:dyDescent="0.35">
      <c r="B108" s="270" t="s">
        <v>792</v>
      </c>
      <c r="C108" s="271" t="str">
        <f>D3</f>
        <v>Dicembre</v>
      </c>
      <c r="D108" s="271" t="e">
        <f>#REF!</f>
        <v>#REF!</v>
      </c>
      <c r="E108" s="271" t="e">
        <f>#REF!</f>
        <v>#REF!</v>
      </c>
    </row>
    <row r="109" spans="2:5" ht="21" hidden="1" x14ac:dyDescent="0.4">
      <c r="C109" s="247"/>
      <c r="D109" s="247"/>
      <c r="E109" s="247"/>
    </row>
    <row r="110" spans="2:5" ht="21" hidden="1" x14ac:dyDescent="0.4">
      <c r="B110" s="246" t="s">
        <v>763</v>
      </c>
      <c r="C110" s="272">
        <v>-98.639119999999991</v>
      </c>
      <c r="D110" s="273">
        <v>-1298.43</v>
      </c>
      <c r="E110" s="273">
        <v>-1298.43</v>
      </c>
    </row>
    <row r="111" spans="2:5" ht="21" hidden="1" x14ac:dyDescent="0.4">
      <c r="B111" s="269" t="s">
        <v>765</v>
      </c>
      <c r="C111" s="247">
        <f>1659.12+163.26</f>
        <v>1822.3799999999999</v>
      </c>
      <c r="D111" s="273">
        <f>5212.26-D112-D114</f>
        <v>3935.4000000000005</v>
      </c>
      <c r="E111" s="273">
        <f>5212.26-E112-E114</f>
        <v>3935.4000000000005</v>
      </c>
    </row>
    <row r="112" spans="2:5" ht="21" hidden="1" x14ac:dyDescent="0.4">
      <c r="B112" s="269" t="s">
        <v>766</v>
      </c>
      <c r="C112" s="247">
        <v>174.36</v>
      </c>
      <c r="D112" s="273">
        <v>319.66000000000003</v>
      </c>
      <c r="E112" s="273">
        <v>319.66000000000003</v>
      </c>
    </row>
    <row r="113" spans="2:5" ht="21" hidden="1" x14ac:dyDescent="0.4">
      <c r="B113" s="269" t="s">
        <v>767</v>
      </c>
      <c r="C113" s="247">
        <v>0</v>
      </c>
      <c r="D113" s="273">
        <v>0</v>
      </c>
      <c r="E113" s="273">
        <v>0</v>
      </c>
    </row>
    <row r="114" spans="2:5" ht="21" hidden="1" x14ac:dyDescent="0.4">
      <c r="B114" s="269" t="s">
        <v>768</v>
      </c>
      <c r="C114" s="247">
        <v>522.11</v>
      </c>
      <c r="D114" s="273">
        <v>957.2</v>
      </c>
      <c r="E114" s="273">
        <v>957.2</v>
      </c>
    </row>
    <row r="115" spans="2:5" ht="21" hidden="1" x14ac:dyDescent="0.4">
      <c r="B115" s="246" t="s">
        <v>793</v>
      </c>
      <c r="C115" s="247">
        <v>-2096.5959099999932</v>
      </c>
      <c r="D115" s="273">
        <v>-1988.98</v>
      </c>
      <c r="E115" s="273">
        <v>-1988.98</v>
      </c>
    </row>
    <row r="116" spans="2:5" ht="21" hidden="1" x14ac:dyDescent="0.4">
      <c r="B116" s="246" t="s">
        <v>794</v>
      </c>
      <c r="C116" s="247">
        <v>0</v>
      </c>
      <c r="D116" s="273">
        <v>19.78</v>
      </c>
      <c r="E116" s="273">
        <v>19.78</v>
      </c>
    </row>
    <row r="117" spans="2:5" ht="21" hidden="1" x14ac:dyDescent="0.4">
      <c r="B117" s="246" t="s">
        <v>795</v>
      </c>
      <c r="C117" s="247">
        <v>-22.41</v>
      </c>
      <c r="D117" s="273">
        <v>-148.21</v>
      </c>
      <c r="E117" s="273">
        <v>-148.21</v>
      </c>
    </row>
    <row r="118" spans="2:5" ht="21" hidden="1" x14ac:dyDescent="0.4">
      <c r="B118" s="246" t="s">
        <v>780</v>
      </c>
      <c r="C118" s="247">
        <v>0</v>
      </c>
      <c r="D118" s="273">
        <v>0</v>
      </c>
      <c r="E118" s="273">
        <v>0</v>
      </c>
    </row>
    <row r="119" spans="2:5" ht="21" hidden="1" x14ac:dyDescent="0.4">
      <c r="B119" s="274" t="s">
        <v>796</v>
      </c>
      <c r="C119" s="247">
        <v>0</v>
      </c>
      <c r="D119" s="273">
        <v>368.45</v>
      </c>
      <c r="E119" s="273">
        <v>368.45</v>
      </c>
    </row>
    <row r="120" spans="2:5" ht="21" hidden="1" x14ac:dyDescent="0.4">
      <c r="B120" s="246" t="s">
        <v>781</v>
      </c>
      <c r="C120" s="247">
        <v>0</v>
      </c>
      <c r="D120" s="273">
        <v>0</v>
      </c>
      <c r="E120" s="273">
        <v>0</v>
      </c>
    </row>
    <row r="121" spans="2:5" ht="21" hidden="1" x14ac:dyDescent="0.4">
      <c r="B121" s="275" t="s">
        <v>797</v>
      </c>
      <c r="C121" s="247">
        <v>0</v>
      </c>
      <c r="D121" s="273">
        <v>0</v>
      </c>
      <c r="E121" s="273">
        <v>0</v>
      </c>
    </row>
    <row r="122" spans="2:5" ht="21" hidden="1" x14ac:dyDescent="0.4">
      <c r="B122" s="274" t="s">
        <v>783</v>
      </c>
      <c r="C122" s="247">
        <v>0</v>
      </c>
      <c r="D122" s="273">
        <v>0</v>
      </c>
      <c r="E122" s="273">
        <v>0</v>
      </c>
    </row>
    <row r="123" spans="2:5" ht="21" hidden="1" x14ac:dyDescent="0.4">
      <c r="B123" s="246" t="s">
        <v>784</v>
      </c>
      <c r="C123" s="247">
        <v>-1887.0251799999987</v>
      </c>
      <c r="D123" s="273">
        <f>-140-2325-811.03-96.37</f>
        <v>-3372.3999999999996</v>
      </c>
      <c r="E123" s="273">
        <f>-140-2325-811.03-96.37</f>
        <v>-3372.3999999999996</v>
      </c>
    </row>
    <row r="124" spans="2:5" ht="21" hidden="1" x14ac:dyDescent="0.4">
      <c r="B124" s="246" t="s">
        <v>785</v>
      </c>
      <c r="C124" s="247">
        <v>0</v>
      </c>
      <c r="D124" s="273">
        <v>1500</v>
      </c>
      <c r="E124" s="273">
        <v>1500</v>
      </c>
    </row>
    <row r="125" spans="2:5" ht="21" hidden="1" x14ac:dyDescent="0.4">
      <c r="B125" s="246" t="s">
        <v>798</v>
      </c>
      <c r="C125" s="247">
        <v>-244.99997999999999</v>
      </c>
      <c r="D125" s="273">
        <v>0</v>
      </c>
      <c r="E125" s="273">
        <v>0</v>
      </c>
    </row>
    <row r="126" spans="2:5" ht="21" hidden="1" x14ac:dyDescent="0.4">
      <c r="B126" s="246" t="s">
        <v>787</v>
      </c>
      <c r="C126" s="247">
        <v>0</v>
      </c>
      <c r="D126" s="273">
        <v>0</v>
      </c>
      <c r="E126" s="273">
        <v>0</v>
      </c>
    </row>
    <row r="127" spans="2:5" ht="21" hidden="1" x14ac:dyDescent="0.4">
      <c r="B127" s="246" t="s">
        <v>788</v>
      </c>
      <c r="C127" s="247">
        <v>0</v>
      </c>
      <c r="D127" s="273">
        <v>0</v>
      </c>
      <c r="E127" s="273">
        <v>0</v>
      </c>
    </row>
    <row r="128" spans="2:5" ht="21" hidden="1" x14ac:dyDescent="0.4">
      <c r="C128" s="276"/>
      <c r="D128" s="273"/>
      <c r="E128" s="273"/>
    </row>
    <row r="129" spans="3:5" ht="21" hidden="1" x14ac:dyDescent="0.4">
      <c r="C129" s="276"/>
      <c r="D129" s="273"/>
      <c r="E129" s="273"/>
    </row>
    <row r="130" spans="3:5" ht="21" hidden="1" x14ac:dyDescent="0.4">
      <c r="C130" s="276"/>
      <c r="D130" s="273"/>
      <c r="E130" s="273"/>
    </row>
    <row r="131" spans="3:5" hidden="1" x14ac:dyDescent="0.35">
      <c r="C131" s="276"/>
      <c r="D131" s="276"/>
      <c r="E131" s="276"/>
    </row>
    <row r="132" spans="3:5" hidden="1" x14ac:dyDescent="0.35">
      <c r="C132" s="276"/>
      <c r="D132" s="276"/>
      <c r="E132" s="276"/>
    </row>
    <row r="133" spans="3:5" x14ac:dyDescent="0.35">
      <c r="C133" s="276"/>
      <c r="D133" s="276"/>
      <c r="E133" s="276"/>
    </row>
    <row r="134" spans="3:5" x14ac:dyDescent="0.35">
      <c r="C134" s="276"/>
      <c r="D134" s="276"/>
      <c r="E134" s="276"/>
    </row>
    <row r="135" spans="3:5" x14ac:dyDescent="0.35">
      <c r="C135" s="276"/>
      <c r="D135" s="276"/>
      <c r="E135" s="276"/>
    </row>
    <row r="136" spans="3:5" x14ac:dyDescent="0.35">
      <c r="C136" s="276"/>
      <c r="D136" s="276"/>
      <c r="E136" s="276"/>
    </row>
    <row r="137" spans="3:5" x14ac:dyDescent="0.35">
      <c r="C137" s="276"/>
      <c r="D137" s="276"/>
      <c r="E137" s="276"/>
    </row>
    <row r="138" spans="3:5" x14ac:dyDescent="0.35">
      <c r="C138" s="276"/>
      <c r="D138" s="276"/>
      <c r="E138" s="276"/>
    </row>
    <row r="139" spans="3:5" x14ac:dyDescent="0.35">
      <c r="C139" s="276"/>
      <c r="D139" s="276"/>
      <c r="E139" s="276"/>
    </row>
    <row r="140" spans="3:5" x14ac:dyDescent="0.35">
      <c r="C140" s="276"/>
      <c r="D140" s="276"/>
      <c r="E140" s="276"/>
    </row>
    <row r="141" spans="3:5" x14ac:dyDescent="0.35">
      <c r="C141" s="276"/>
      <c r="D141" s="276"/>
      <c r="E141" s="276"/>
    </row>
    <row r="142" spans="3:5" x14ac:dyDescent="0.35">
      <c r="C142" s="276"/>
      <c r="D142" s="276"/>
      <c r="E142" s="276"/>
    </row>
    <row r="143" spans="3:5" x14ac:dyDescent="0.35">
      <c r="D143" s="276"/>
      <c r="E143" s="276"/>
    </row>
    <row r="144" spans="3:5" x14ac:dyDescent="0.35">
      <c r="D144" s="276"/>
      <c r="E144" s="276"/>
    </row>
    <row r="145" spans="4:5" x14ac:dyDescent="0.35">
      <c r="D145" s="276"/>
      <c r="E145" s="276"/>
    </row>
    <row r="146" spans="4:5" x14ac:dyDescent="0.35">
      <c r="D146" s="276"/>
      <c r="E146" s="276"/>
    </row>
    <row r="147" spans="4:5" x14ac:dyDescent="0.35">
      <c r="D147" s="276"/>
      <c r="E147" s="276"/>
    </row>
    <row r="148" spans="4:5" x14ac:dyDescent="0.35">
      <c r="D148" s="276"/>
      <c r="E148" s="276"/>
    </row>
    <row r="149" spans="4:5" x14ac:dyDescent="0.35">
      <c r="D149" s="276"/>
      <c r="E149" s="276"/>
    </row>
    <row r="150" spans="4:5" x14ac:dyDescent="0.35">
      <c r="D150" s="276"/>
      <c r="E150" s="276"/>
    </row>
    <row r="151" spans="4:5" x14ac:dyDescent="0.35">
      <c r="D151" s="276"/>
      <c r="E151" s="276"/>
    </row>
    <row r="152" spans="4:5" x14ac:dyDescent="0.35">
      <c r="D152" s="276"/>
      <c r="E152" s="276"/>
    </row>
  </sheetData>
  <sheetProtection formatCells="0" formatColumns="0" formatRows="0"/>
  <mergeCells count="4">
    <mergeCell ref="B2:B4"/>
    <mergeCell ref="B52:B54"/>
    <mergeCell ref="B51:F51"/>
    <mergeCell ref="B1:F1"/>
  </mergeCells>
  <printOptions horizontalCentered="1"/>
  <pageMargins left="0.19685039370078741" right="0.19685039370078741" top="0.39370078740157483" bottom="0.39370078740157483" header="0" footer="0"/>
  <pageSetup paperSize="9" scale="92" orientation="portrait" r:id="rId1"/>
  <headerFooter alignWithMargins="0">
    <oddHeader>&amp;RElaborazione del &amp;D</oddHeader>
    <oddFooter>&amp;RPag.&amp;P/&amp;N</oddFooter>
  </headerFooter>
  <rowBreaks count="1" manualBreakCount="1">
    <brk id="45" max="3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oglio11">
    <tabColor rgb="FF00B0F0"/>
    <pageSetUpPr fitToPage="1"/>
  </sheetPr>
  <dimension ref="A1:T626"/>
  <sheetViews>
    <sheetView showGridLines="0" view="pageBreakPreview" topLeftCell="A27" zoomScale="75" zoomScaleNormal="80" zoomScaleSheetLayoutView="75" workbookViewId="0">
      <selection activeCell="R15" sqref="R15"/>
    </sheetView>
  </sheetViews>
  <sheetFormatPr defaultColWidth="9.109375" defaultRowHeight="13.2" outlineLevelCol="1" x14ac:dyDescent="0.25"/>
  <cols>
    <col min="1" max="1" width="4" style="433" customWidth="1"/>
    <col min="2" max="2" width="68.5546875" style="433" customWidth="1"/>
    <col min="3" max="3" width="16.6640625" style="433" bestFit="1" customWidth="1"/>
    <col min="4" max="4" width="12" style="672" bestFit="1" customWidth="1"/>
    <col min="5" max="5" width="8.6640625" style="433" hidden="1" customWidth="1"/>
    <col min="6" max="6" width="11.6640625" style="672" hidden="1" customWidth="1"/>
    <col min="7" max="7" width="16.6640625" style="433" hidden="1" customWidth="1" outlineLevel="1"/>
    <col min="8" max="8" width="12" style="672" hidden="1" customWidth="1" outlineLevel="1"/>
    <col min="9" max="9" width="16.6640625" style="433" hidden="1" customWidth="1" outlineLevel="1"/>
    <col min="10" max="10" width="12" style="672" hidden="1" customWidth="1" outlineLevel="1"/>
    <col min="11" max="11" width="16.6640625" style="433" bestFit="1" customWidth="1" collapsed="1"/>
    <col min="12" max="12" width="12" style="672" bestFit="1" customWidth="1"/>
    <col min="13" max="20" width="9.109375" style="46"/>
    <col min="21" max="16384" width="9.109375" style="1"/>
  </cols>
  <sheetData>
    <row r="1" spans="1:20" ht="17.399999999999999" hidden="1" x14ac:dyDescent="0.3">
      <c r="B1" s="469" t="e">
        <f>+#REF!</f>
        <v>#REF!</v>
      </c>
    </row>
    <row r="2" spans="1:20" ht="17.399999999999999" hidden="1" x14ac:dyDescent="0.3">
      <c r="B2" s="470" t="s">
        <v>100</v>
      </c>
      <c r="C2" s="438" t="str">
        <f>+Menù!C24</f>
        <v>Dicembre</v>
      </c>
      <c r="D2" s="673"/>
      <c r="E2" s="438"/>
      <c r="F2" s="673"/>
      <c r="G2" s="438"/>
      <c r="H2" s="673"/>
      <c r="I2" s="438"/>
      <c r="J2" s="673"/>
      <c r="K2" s="438"/>
      <c r="L2" s="673"/>
    </row>
    <row r="3" spans="1:20" ht="3.75" customHeight="1" x14ac:dyDescent="0.25"/>
    <row r="4" spans="1:20" ht="8.25" hidden="1" customHeight="1" x14ac:dyDescent="0.3">
      <c r="B4" s="471"/>
      <c r="C4" s="441"/>
      <c r="D4" s="667"/>
      <c r="E4" s="441"/>
      <c r="F4" s="667"/>
      <c r="G4" s="441"/>
      <c r="H4" s="667"/>
      <c r="I4" s="441"/>
      <c r="J4" s="667"/>
      <c r="K4" s="441"/>
      <c r="L4" s="667"/>
    </row>
    <row r="5" spans="1:20" ht="11.25" hidden="1" customHeight="1" thickBot="1" x14ac:dyDescent="0.35">
      <c r="B5" s="471"/>
      <c r="C5" s="441"/>
      <c r="D5" s="667"/>
      <c r="E5" s="441"/>
      <c r="F5" s="667"/>
      <c r="G5" s="441"/>
      <c r="H5" s="667"/>
      <c r="I5" s="441"/>
      <c r="J5" s="667"/>
      <c r="K5" s="441"/>
      <c r="L5" s="667"/>
    </row>
    <row r="6" spans="1:20" s="39" customFormat="1" ht="6.75" customHeight="1" x14ac:dyDescent="0.35">
      <c r="A6" s="442"/>
      <c r="B6" s="472"/>
      <c r="C6" s="442"/>
      <c r="D6" s="674"/>
      <c r="E6" s="442"/>
      <c r="F6" s="674"/>
      <c r="G6" s="442"/>
      <c r="H6" s="674"/>
      <c r="I6" s="442"/>
      <c r="J6" s="674"/>
      <c r="K6" s="442"/>
      <c r="L6" s="674"/>
      <c r="M6" s="146"/>
      <c r="N6" s="146"/>
      <c r="O6" s="146"/>
      <c r="P6" s="146"/>
      <c r="Q6" s="146"/>
      <c r="R6" s="146"/>
      <c r="S6" s="146"/>
      <c r="T6" s="146"/>
    </row>
    <row r="7" spans="1:20" ht="17.399999999999999" x14ac:dyDescent="0.25">
      <c r="B7" s="2455" t="str">
        <f>+CONCATENATE("VEE - Scaled Profit &amp; Loss account - ",C9," ",C8)</f>
        <v>VEE - Scaled Profit &amp; Loss account - Dicembre 2018</v>
      </c>
      <c r="C7" s="2455"/>
      <c r="D7" s="2455"/>
      <c r="E7" s="2455"/>
      <c r="F7" s="2455"/>
      <c r="G7" s="2455"/>
      <c r="H7" s="2455"/>
      <c r="I7" s="2455"/>
      <c r="J7" s="2455"/>
      <c r="K7" s="2455"/>
      <c r="L7" s="2455"/>
    </row>
    <row r="8" spans="1:20" s="40" customFormat="1" ht="20.399999999999999" x14ac:dyDescent="0.35">
      <c r="A8" s="433"/>
      <c r="B8" s="2517" t="s">
        <v>1048</v>
      </c>
      <c r="C8" s="2490">
        <f>+Menù!C21</f>
        <v>2018</v>
      </c>
      <c r="D8" s="2491"/>
      <c r="E8" s="2490">
        <f>+C8-1</f>
        <v>2017</v>
      </c>
      <c r="F8" s="2491"/>
      <c r="G8" s="2490" t="s">
        <v>938</v>
      </c>
      <c r="H8" s="2491"/>
      <c r="I8" s="2490">
        <f>+C8</f>
        <v>2018</v>
      </c>
      <c r="J8" s="2491"/>
      <c r="K8" s="2490">
        <f>+E8</f>
        <v>2017</v>
      </c>
      <c r="L8" s="2491"/>
      <c r="M8" s="149"/>
      <c r="N8" s="149"/>
      <c r="O8" s="149"/>
      <c r="P8" s="149"/>
      <c r="Q8" s="149"/>
      <c r="R8" s="149"/>
      <c r="S8" s="149"/>
      <c r="T8" s="149"/>
    </row>
    <row r="9" spans="1:20" s="40" customFormat="1" ht="40.799999999999997" x14ac:dyDescent="0.25">
      <c r="A9" s="433"/>
      <c r="B9" s="2518"/>
      <c r="C9" s="446" t="str">
        <f>+'Riclassified P&amp;L account'!C9</f>
        <v>Dicembre</v>
      </c>
      <c r="D9" s="669" t="s">
        <v>901</v>
      </c>
      <c r="E9" s="446" t="str">
        <f>+'Riclassified P&amp;L account'!E9</f>
        <v>Dicembre</v>
      </c>
      <c r="F9" s="669" t="s">
        <v>901</v>
      </c>
      <c r="G9" s="446" t="str">
        <f>+'Riclassified P&amp;L account'!G9</f>
        <v>Dicembre</v>
      </c>
      <c r="H9" s="669" t="s">
        <v>901</v>
      </c>
      <c r="I9" s="446" t="str">
        <f>+'Riclassified P&amp;L account'!I9</f>
        <v>Budget</v>
      </c>
      <c r="J9" s="669" t="s">
        <v>901</v>
      </c>
      <c r="K9" s="446" t="str">
        <f>+'Riclassified P&amp;L account'!K9</f>
        <v>Year</v>
      </c>
      <c r="L9" s="669" t="s">
        <v>901</v>
      </c>
      <c r="M9" s="149"/>
      <c r="N9" s="149"/>
      <c r="O9" s="149"/>
      <c r="P9" s="149"/>
      <c r="Q9" s="149"/>
      <c r="R9" s="149"/>
      <c r="S9" s="149"/>
      <c r="T9" s="149"/>
    </row>
    <row r="10" spans="1:20" ht="2.25" customHeight="1" thickBot="1" x14ac:dyDescent="0.4">
      <c r="A10" s="447"/>
      <c r="B10" s="473"/>
      <c r="C10" s="474"/>
      <c r="D10" s="675"/>
      <c r="E10" s="474"/>
      <c r="F10" s="675"/>
      <c r="G10" s="474"/>
      <c r="H10" s="675"/>
      <c r="I10" s="474"/>
      <c r="J10" s="675"/>
      <c r="K10" s="474"/>
      <c r="L10" s="675"/>
    </row>
    <row r="11" spans="1:20" s="93" customFormat="1" ht="38.25" customHeight="1" x14ac:dyDescent="0.35">
      <c r="A11" s="453"/>
      <c r="B11" s="475" t="s">
        <v>1049</v>
      </c>
      <c r="C11" s="937">
        <f ca="1">+'Conto economico riclassificato'!C17</f>
        <v>77826104.252256125</v>
      </c>
      <c r="D11" s="945">
        <f ca="1">+C11/C$11</f>
        <v>1</v>
      </c>
      <c r="E11" s="937">
        <f>+'Conto economico riclassificato'!E17</f>
        <v>68298258.382034287</v>
      </c>
      <c r="F11" s="945">
        <f>+E11/E$11</f>
        <v>1</v>
      </c>
      <c r="G11" s="937">
        <f>+'Conto economico riclassificato'!G17</f>
        <v>0</v>
      </c>
      <c r="H11" s="945" t="e">
        <f t="shared" ref="H11:H43" si="0">+G11/G$11</f>
        <v>#DIV/0!</v>
      </c>
      <c r="I11" s="937" t="e">
        <f>+'Conto economico riclassificato'!I17</f>
        <v>#N/A</v>
      </c>
      <c r="J11" s="945" t="e">
        <f t="shared" ref="J11:J43" si="1">+I11/I$11</f>
        <v>#N/A</v>
      </c>
      <c r="K11" s="937">
        <f>+'Conto economico riclassificato'!K17</f>
        <v>67594598.130759314</v>
      </c>
      <c r="L11" s="945">
        <f>+K11/K$11</f>
        <v>1</v>
      </c>
      <c r="M11" s="476"/>
      <c r="N11" s="158"/>
      <c r="O11" s="158"/>
      <c r="P11" s="158"/>
      <c r="Q11" s="158"/>
      <c r="R11" s="158"/>
      <c r="S11" s="158"/>
      <c r="T11" s="158"/>
    </row>
    <row r="12" spans="1:20" ht="18" x14ac:dyDescent="0.35">
      <c r="A12" s="447"/>
      <c r="B12" s="477" t="s">
        <v>1050</v>
      </c>
      <c r="C12" s="919">
        <f ca="1">+'Conto economico riclassificato'!C21</f>
        <v>-58538.69359690589</v>
      </c>
      <c r="D12" s="941">
        <f t="shared" ref="D12:F43" ca="1" si="2">+C12/C$11</f>
        <v>-7.5217299078938408E-4</v>
      </c>
      <c r="E12" s="919">
        <f>+'Conto economico riclassificato'!E21</f>
        <v>-24833.153851204937</v>
      </c>
      <c r="F12" s="941">
        <f t="shared" si="2"/>
        <v>-3.6359863984082569E-4</v>
      </c>
      <c r="G12" s="919">
        <f>+'Conto economico riclassificato'!G21</f>
        <v>0</v>
      </c>
      <c r="H12" s="941" t="e">
        <f t="shared" si="0"/>
        <v>#DIV/0!</v>
      </c>
      <c r="I12" s="919" t="e">
        <f>+'Conto economico riclassificato'!I21</f>
        <v>#N/A</v>
      </c>
      <c r="J12" s="941" t="e">
        <f t="shared" si="1"/>
        <v>#N/A</v>
      </c>
      <c r="K12" s="919">
        <f>+'Conto economico riclassificato'!K21</f>
        <v>-24833.153851204937</v>
      </c>
      <c r="L12" s="941">
        <f t="shared" ref="L12:L43" si="3">+K12/K$11</f>
        <v>-3.6738370428900395E-4</v>
      </c>
      <c r="M12" s="478"/>
    </row>
    <row r="13" spans="1:20" ht="18" x14ac:dyDescent="0.35">
      <c r="A13" s="447"/>
      <c r="B13" s="477" t="s">
        <v>1051</v>
      </c>
      <c r="C13" s="919">
        <f ca="1">+'Conto economico riclassificato'!C27</f>
        <v>-50172949.969918348</v>
      </c>
      <c r="D13" s="941">
        <f t="shared" ca="1" si="2"/>
        <v>-0.64468021947101206</v>
      </c>
      <c r="E13" s="919">
        <f>+'Conto economico riclassificato'!E27</f>
        <v>-44684871.250027366</v>
      </c>
      <c r="F13" s="941">
        <f t="shared" si="2"/>
        <v>-0.65426077192301624</v>
      </c>
      <c r="G13" s="919">
        <f>+'Conto economico riclassificato'!G27</f>
        <v>0</v>
      </c>
      <c r="H13" s="941" t="e">
        <f t="shared" si="0"/>
        <v>#DIV/0!</v>
      </c>
      <c r="I13" s="919" t="e">
        <f>+'Conto economico riclassificato'!I27</f>
        <v>#N/A</v>
      </c>
      <c r="J13" s="941" t="e">
        <f t="shared" si="1"/>
        <v>#N/A</v>
      </c>
      <c r="K13" s="919">
        <f>+'Conto economico riclassificato'!K27</f>
        <v>-44012734.847987399</v>
      </c>
      <c r="L13" s="941">
        <f t="shared" si="3"/>
        <v>-0.65112799047708436</v>
      </c>
      <c r="M13" s="479"/>
    </row>
    <row r="14" spans="1:20" ht="18" x14ac:dyDescent="0.35">
      <c r="A14" s="447"/>
      <c r="B14" s="477" t="s">
        <v>1052</v>
      </c>
      <c r="C14" s="919">
        <f ca="1">+'Conto economico riclassificato'!C35</f>
        <v>-5205193.9610012909</v>
      </c>
      <c r="D14" s="941">
        <f t="shared" ca="1" si="2"/>
        <v>-6.6882365640836966E-2</v>
      </c>
      <c r="E14" s="919">
        <f>+'Conto economico riclassificato'!E35</f>
        <v>-4639822.4905334124</v>
      </c>
      <c r="F14" s="941">
        <f t="shared" si="2"/>
        <v>-6.7934711666877701E-2</v>
      </c>
      <c r="G14" s="919">
        <f>+'Conto economico riclassificato'!G35</f>
        <v>0</v>
      </c>
      <c r="H14" s="941" t="e">
        <f t="shared" si="0"/>
        <v>#DIV/0!</v>
      </c>
      <c r="I14" s="919" t="e">
        <f>+'Conto economico riclassificato'!I35</f>
        <v>#N/A</v>
      </c>
      <c r="J14" s="941" t="e">
        <f t="shared" si="1"/>
        <v>#N/A</v>
      </c>
      <c r="K14" s="919">
        <f>+'Conto economico riclassificato'!K35</f>
        <v>-4639822.4905334124</v>
      </c>
      <c r="L14" s="941">
        <f t="shared" si="3"/>
        <v>-6.8641912502502692E-2</v>
      </c>
      <c r="M14" s="479"/>
    </row>
    <row r="15" spans="1:20" s="93" customFormat="1" ht="38.25" customHeight="1" thickBot="1" x14ac:dyDescent="0.4">
      <c r="A15" s="453"/>
      <c r="B15" s="480" t="s">
        <v>1053</v>
      </c>
      <c r="C15" s="925">
        <f ca="1">SUM(C12:C14)</f>
        <v>-55436682.624516547</v>
      </c>
      <c r="D15" s="942">
        <f t="shared" ca="1" si="2"/>
        <v>-0.71231475810263845</v>
      </c>
      <c r="E15" s="925">
        <f>SUM(E12:E14)</f>
        <v>-49349526.894411981</v>
      </c>
      <c r="F15" s="942">
        <f t="shared" si="2"/>
        <v>-0.72255908222973475</v>
      </c>
      <c r="G15" s="925">
        <f>SUM(G12:G14)</f>
        <v>0</v>
      </c>
      <c r="H15" s="942" t="e">
        <f t="shared" si="0"/>
        <v>#DIV/0!</v>
      </c>
      <c r="I15" s="925" t="e">
        <f>SUM(I12:I14)</f>
        <v>#N/A</v>
      </c>
      <c r="J15" s="942" t="e">
        <f t="shared" si="1"/>
        <v>#N/A</v>
      </c>
      <c r="K15" s="925">
        <f>SUM(K12:K14)</f>
        <v>-48677390.492372014</v>
      </c>
      <c r="L15" s="942">
        <f t="shared" si="3"/>
        <v>-0.72013728668387611</v>
      </c>
      <c r="M15" s="479"/>
      <c r="N15" s="158"/>
      <c r="O15" s="158"/>
      <c r="P15" s="158"/>
      <c r="Q15" s="158"/>
      <c r="R15" s="158"/>
      <c r="S15" s="158"/>
      <c r="T15" s="158"/>
    </row>
    <row r="16" spans="1:20" s="93" customFormat="1" ht="38.25" customHeight="1" x14ac:dyDescent="0.35">
      <c r="A16" s="453"/>
      <c r="B16" s="481" t="s">
        <v>965</v>
      </c>
      <c r="C16" s="937">
        <f ca="1">+C11+C15</f>
        <v>22389421.627739578</v>
      </c>
      <c r="D16" s="940">
        <f t="shared" ca="1" si="2"/>
        <v>0.2876852418973615</v>
      </c>
      <c r="E16" s="937">
        <f>+E11+E15</f>
        <v>18948731.487622306</v>
      </c>
      <c r="F16" s="940">
        <f t="shared" si="2"/>
        <v>0.27744091777026525</v>
      </c>
      <c r="G16" s="937">
        <f>+G11+G15</f>
        <v>0</v>
      </c>
      <c r="H16" s="940" t="e">
        <f t="shared" si="0"/>
        <v>#DIV/0!</v>
      </c>
      <c r="I16" s="937" t="e">
        <f>+I11+I15</f>
        <v>#N/A</v>
      </c>
      <c r="J16" s="940" t="e">
        <f t="shared" si="1"/>
        <v>#N/A</v>
      </c>
      <c r="K16" s="937">
        <f>+K11+K15</f>
        <v>18917207.6383873</v>
      </c>
      <c r="L16" s="940">
        <f t="shared" si="3"/>
        <v>0.27986271331612395</v>
      </c>
      <c r="M16" s="476"/>
      <c r="N16" s="158"/>
      <c r="O16" s="158"/>
      <c r="P16" s="158"/>
      <c r="Q16" s="158"/>
      <c r="R16" s="158"/>
      <c r="S16" s="158"/>
      <c r="T16" s="158"/>
    </row>
    <row r="17" spans="1:20" ht="18" x14ac:dyDescent="0.35">
      <c r="A17" s="447"/>
      <c r="B17" s="477" t="s">
        <v>1054</v>
      </c>
      <c r="C17" s="919">
        <f ca="1">+'Conto economico riclassificato'!C40</f>
        <v>-679848.16534164164</v>
      </c>
      <c r="D17" s="941">
        <f t="shared" ca="1" si="2"/>
        <v>-8.7354772781387587E-3</v>
      </c>
      <c r="E17" s="919">
        <f>+'Conto economico riclassificato'!E40</f>
        <v>-580753.32293650275</v>
      </c>
      <c r="F17" s="941">
        <f t="shared" si="2"/>
        <v>-8.5031937372105626E-3</v>
      </c>
      <c r="G17" s="919">
        <f>+'Conto economico riclassificato'!G40</f>
        <v>0</v>
      </c>
      <c r="H17" s="941" t="e">
        <f t="shared" si="0"/>
        <v>#DIV/0!</v>
      </c>
      <c r="I17" s="919" t="e">
        <f>+'Conto economico riclassificato'!I40</f>
        <v>#N/A</v>
      </c>
      <c r="J17" s="941" t="e">
        <f t="shared" si="1"/>
        <v>#N/A</v>
      </c>
      <c r="K17" s="919">
        <f>+'Conto economico riclassificato'!K40</f>
        <v>-580753.32293650275</v>
      </c>
      <c r="L17" s="941">
        <f t="shared" si="3"/>
        <v>-8.59171204499295E-3</v>
      </c>
      <c r="M17" s="478"/>
    </row>
    <row r="18" spans="1:20" ht="18" x14ac:dyDescent="0.35">
      <c r="B18" s="477" t="s">
        <v>1055</v>
      </c>
      <c r="C18" s="919">
        <f ca="1">+'Conto economico riclassificato'!C41</f>
        <v>-1150414.5638160724</v>
      </c>
      <c r="D18" s="941">
        <f t="shared" ca="1" si="2"/>
        <v>-1.4781859825428982E-2</v>
      </c>
      <c r="E18" s="919">
        <f>+'Conto economico riclassificato'!E41</f>
        <v>-985901.523409285</v>
      </c>
      <c r="F18" s="941">
        <f t="shared" si="2"/>
        <v>-1.4435236662910637E-2</v>
      </c>
      <c r="G18" s="919">
        <f>+'Conto economico riclassificato'!G41</f>
        <v>0</v>
      </c>
      <c r="H18" s="941" t="e">
        <f t="shared" si="0"/>
        <v>#DIV/0!</v>
      </c>
      <c r="I18" s="919" t="e">
        <f>+'Conto economico riclassificato'!I41</f>
        <v>#N/A</v>
      </c>
      <c r="J18" s="941" t="e">
        <f t="shared" si="1"/>
        <v>#N/A</v>
      </c>
      <c r="K18" s="919">
        <f>+'Conto economico riclassificato'!K41</f>
        <v>-985901.523409285</v>
      </c>
      <c r="L18" s="941">
        <f t="shared" si="3"/>
        <v>-1.4585507580089373E-2</v>
      </c>
      <c r="M18" s="478"/>
    </row>
    <row r="19" spans="1:20" ht="18" x14ac:dyDescent="0.35">
      <c r="A19" s="447"/>
      <c r="B19" s="477" t="s">
        <v>1056</v>
      </c>
      <c r="C19" s="919">
        <f ca="1">+'Conto economico riclassificato'!C72-C18-C17</f>
        <v>-6372112.0098839719</v>
      </c>
      <c r="D19" s="941">
        <f t="shared" ca="1" si="2"/>
        <v>-8.1876281372509394E-2</v>
      </c>
      <c r="E19" s="919">
        <f>+'Conto economico riclassificato'!E72-E18-E17</f>
        <v>-6537131.8495414462</v>
      </c>
      <c r="F19" s="941">
        <f t="shared" si="2"/>
        <v>-9.5714473610369916E-2</v>
      </c>
      <c r="G19" s="919">
        <f>+'Conto economico riclassificato'!G72-G18-G17</f>
        <v>0</v>
      </c>
      <c r="H19" s="941" t="e">
        <f t="shared" si="0"/>
        <v>#DIV/0!</v>
      </c>
      <c r="I19" s="919" t="e">
        <f>+'Conto economico riclassificato'!I72-I18-I17</f>
        <v>#N/A</v>
      </c>
      <c r="J19" s="941" t="e">
        <f t="shared" si="1"/>
        <v>#N/A</v>
      </c>
      <c r="K19" s="919">
        <f>+'Conto economico riclassificato'!K72-K18-K17</f>
        <v>-6537131.8495414462</v>
      </c>
      <c r="L19" s="941">
        <f t="shared" si="3"/>
        <v>-9.6710861967040623E-2</v>
      </c>
      <c r="M19" s="476"/>
    </row>
    <row r="20" spans="1:20" s="93" customFormat="1" ht="38.25" customHeight="1" x14ac:dyDescent="0.35">
      <c r="A20" s="453"/>
      <c r="B20" s="480" t="s">
        <v>1057</v>
      </c>
      <c r="C20" s="925">
        <f ca="1">SUM(C17:C19)</f>
        <v>-8202374.7390416861</v>
      </c>
      <c r="D20" s="942">
        <f t="shared" ca="1" si="2"/>
        <v>-0.10539361847607713</v>
      </c>
      <c r="E20" s="925">
        <f>SUM(E17:E19)</f>
        <v>-8103786.6958872341</v>
      </c>
      <c r="F20" s="942">
        <f t="shared" si="2"/>
        <v>-0.11865290401049111</v>
      </c>
      <c r="G20" s="925">
        <f>SUM(G17:G19)</f>
        <v>0</v>
      </c>
      <c r="H20" s="942" t="e">
        <f t="shared" si="0"/>
        <v>#DIV/0!</v>
      </c>
      <c r="I20" s="925" t="e">
        <f>SUM(I17:I19)</f>
        <v>#N/A</v>
      </c>
      <c r="J20" s="942" t="e">
        <f t="shared" si="1"/>
        <v>#N/A</v>
      </c>
      <c r="K20" s="925">
        <f>SUM(K17:K19)</f>
        <v>-8103786.6958872341</v>
      </c>
      <c r="L20" s="942">
        <f t="shared" si="3"/>
        <v>-0.11988808159212296</v>
      </c>
      <c r="M20" s="478"/>
      <c r="N20" s="158"/>
      <c r="O20" s="158"/>
      <c r="P20" s="158"/>
      <c r="Q20" s="158"/>
      <c r="R20" s="158"/>
      <c r="S20" s="158"/>
      <c r="T20" s="158"/>
    </row>
    <row r="21" spans="1:20" ht="18" x14ac:dyDescent="0.35">
      <c r="A21" s="447"/>
      <c r="B21" s="477" t="s">
        <v>1058</v>
      </c>
      <c r="C21" s="919">
        <f ca="1">+'Conto economico riclassificato'!C74+'Conto economico riclassificato'!C75</f>
        <v>0</v>
      </c>
      <c r="D21" s="941">
        <f t="shared" ca="1" si="2"/>
        <v>0</v>
      </c>
      <c r="E21" s="919">
        <f>+'Conto economico riclassificato'!E74+'Conto economico riclassificato'!E75</f>
        <v>0</v>
      </c>
      <c r="F21" s="941">
        <f t="shared" si="2"/>
        <v>0</v>
      </c>
      <c r="G21" s="919">
        <f>+'Conto economico riclassificato'!G74+'Conto economico riclassificato'!G75</f>
        <v>0</v>
      </c>
      <c r="H21" s="941" t="e">
        <f t="shared" si="0"/>
        <v>#DIV/0!</v>
      </c>
      <c r="I21" s="919" t="e">
        <f>+'Conto economico riclassificato'!I74+'Conto economico riclassificato'!I75</f>
        <v>#N/A</v>
      </c>
      <c r="J21" s="941" t="e">
        <f t="shared" si="1"/>
        <v>#N/A</v>
      </c>
      <c r="K21" s="919">
        <f>+'Conto economico riclassificato'!K74+'Conto economico riclassificato'!K75</f>
        <v>0</v>
      </c>
      <c r="L21" s="941">
        <f t="shared" si="3"/>
        <v>0</v>
      </c>
      <c r="M21" s="478"/>
    </row>
    <row r="22" spans="1:20" ht="18" x14ac:dyDescent="0.35">
      <c r="A22" s="447"/>
      <c r="B22" s="477" t="s">
        <v>1059</v>
      </c>
      <c r="C22" s="919">
        <f ca="1">+'Conto economico riclassificato'!C76</f>
        <v>93751.798452943563</v>
      </c>
      <c r="D22" s="941">
        <f t="shared" ca="1" si="2"/>
        <v>1.2046317794485487E-3</v>
      </c>
      <c r="E22" s="919">
        <f>+'Conto economico riclassificato'!E76</f>
        <v>30401.768555606715</v>
      </c>
      <c r="F22" s="941">
        <f t="shared" si="2"/>
        <v>4.4513241297531881E-4</v>
      </c>
      <c r="G22" s="919">
        <f>+'Conto economico riclassificato'!G76</f>
        <v>0</v>
      </c>
      <c r="H22" s="941" t="e">
        <f t="shared" si="0"/>
        <v>#DIV/0!</v>
      </c>
      <c r="I22" s="919" t="e">
        <f>+'Conto economico riclassificato'!I76</f>
        <v>#N/A</v>
      </c>
      <c r="J22" s="941" t="e">
        <f t="shared" si="1"/>
        <v>#N/A</v>
      </c>
      <c r="K22" s="919">
        <f>+'Conto economico riclassificato'!K76</f>
        <v>-529598.23144439328</v>
      </c>
      <c r="L22" s="941">
        <f t="shared" si="3"/>
        <v>-7.8349194475556255E-3</v>
      </c>
      <c r="M22" s="479"/>
    </row>
    <row r="23" spans="1:20" s="93" customFormat="1" ht="38.25" customHeight="1" x14ac:dyDescent="0.35">
      <c r="A23" s="453"/>
      <c r="B23" s="480" t="s">
        <v>1060</v>
      </c>
      <c r="C23" s="925">
        <f ca="1">SUM(C21:C22)</f>
        <v>93751.798452943563</v>
      </c>
      <c r="D23" s="942">
        <f t="shared" ca="1" si="2"/>
        <v>1.2046317794485487E-3</v>
      </c>
      <c r="E23" s="925">
        <f>SUM(E21:E22)</f>
        <v>30401.768555606715</v>
      </c>
      <c r="F23" s="942">
        <f t="shared" si="2"/>
        <v>4.4513241297531881E-4</v>
      </c>
      <c r="G23" s="925">
        <f>SUM(G21:G22)</f>
        <v>0</v>
      </c>
      <c r="H23" s="942" t="e">
        <f t="shared" si="0"/>
        <v>#DIV/0!</v>
      </c>
      <c r="I23" s="925" t="e">
        <f>SUM(I21:I22)</f>
        <v>#N/A</v>
      </c>
      <c r="J23" s="942" t="e">
        <f t="shared" si="1"/>
        <v>#N/A</v>
      </c>
      <c r="K23" s="925">
        <f>SUM(K21:K22)</f>
        <v>-529598.23144439328</v>
      </c>
      <c r="L23" s="942">
        <f t="shared" si="3"/>
        <v>-7.8349194475556255E-3</v>
      </c>
      <c r="M23" s="479"/>
      <c r="N23" s="158"/>
      <c r="O23" s="158"/>
      <c r="P23" s="158"/>
      <c r="Q23" s="158"/>
      <c r="R23" s="158"/>
      <c r="S23" s="158"/>
      <c r="T23" s="158"/>
    </row>
    <row r="24" spans="1:20" ht="18" x14ac:dyDescent="0.35">
      <c r="A24" s="447"/>
      <c r="B24" s="477" t="s">
        <v>1061</v>
      </c>
      <c r="C24" s="919">
        <f ca="1">+'Conto economico riclassificato'!C79</f>
        <v>0</v>
      </c>
      <c r="D24" s="941">
        <f t="shared" ca="1" si="2"/>
        <v>0</v>
      </c>
      <c r="E24" s="919">
        <f>+'Conto economico riclassificato'!E79</f>
        <v>0</v>
      </c>
      <c r="F24" s="941">
        <f t="shared" si="2"/>
        <v>0</v>
      </c>
      <c r="G24" s="919">
        <f>+'Conto economico riclassificato'!G79</f>
        <v>0</v>
      </c>
      <c r="H24" s="941" t="e">
        <f t="shared" si="0"/>
        <v>#DIV/0!</v>
      </c>
      <c r="I24" s="919" t="e">
        <f>+'Conto economico riclassificato'!I79</f>
        <v>#REF!</v>
      </c>
      <c r="J24" s="941" t="e">
        <f t="shared" si="1"/>
        <v>#REF!</v>
      </c>
      <c r="K24" s="919">
        <f>+'Conto economico riclassificato'!K79</f>
        <v>0</v>
      </c>
      <c r="L24" s="941">
        <f t="shared" si="3"/>
        <v>0</v>
      </c>
      <c r="M24" s="479"/>
    </row>
    <row r="25" spans="1:20" s="93" customFormat="1" ht="38.25" customHeight="1" thickBot="1" x14ac:dyDescent="0.4">
      <c r="A25" s="453"/>
      <c r="B25" s="480" t="s">
        <v>1062</v>
      </c>
      <c r="C25" s="925">
        <f ca="1">+C24</f>
        <v>0</v>
      </c>
      <c r="D25" s="942">
        <f t="shared" ca="1" si="2"/>
        <v>0</v>
      </c>
      <c r="E25" s="925">
        <f>+E24</f>
        <v>0</v>
      </c>
      <c r="F25" s="942">
        <f t="shared" si="2"/>
        <v>0</v>
      </c>
      <c r="G25" s="925">
        <f>+G24</f>
        <v>0</v>
      </c>
      <c r="H25" s="942" t="e">
        <f t="shared" si="0"/>
        <v>#DIV/0!</v>
      </c>
      <c r="I25" s="925" t="e">
        <f>+I24</f>
        <v>#REF!</v>
      </c>
      <c r="J25" s="942" t="e">
        <f t="shared" si="1"/>
        <v>#REF!</v>
      </c>
      <c r="K25" s="925">
        <f>+K24</f>
        <v>0</v>
      </c>
      <c r="L25" s="942">
        <f t="shared" si="3"/>
        <v>0</v>
      </c>
      <c r="M25" s="476"/>
      <c r="N25" s="158"/>
      <c r="O25" s="158"/>
      <c r="P25" s="158"/>
      <c r="Q25" s="158"/>
      <c r="R25" s="158"/>
      <c r="S25" s="158"/>
      <c r="T25" s="158"/>
    </row>
    <row r="26" spans="1:20" s="93" customFormat="1" ht="38.25" customHeight="1" x14ac:dyDescent="0.35">
      <c r="A26" s="453"/>
      <c r="B26" s="481" t="s">
        <v>1007</v>
      </c>
      <c r="C26" s="939">
        <f ca="1">+C25+C23+C20+C16</f>
        <v>14280798.687150836</v>
      </c>
      <c r="D26" s="943">
        <f t="shared" ca="1" si="2"/>
        <v>0.18349625520073293</v>
      </c>
      <c r="E26" s="939">
        <f>+E25+E23+E20+E16</f>
        <v>10875346.560290679</v>
      </c>
      <c r="F26" s="943">
        <f t="shared" si="2"/>
        <v>0.1592331461727495</v>
      </c>
      <c r="G26" s="939">
        <f>+G25+G23+G20+G16</f>
        <v>0</v>
      </c>
      <c r="H26" s="943" t="e">
        <f t="shared" si="0"/>
        <v>#DIV/0!</v>
      </c>
      <c r="I26" s="939" t="e">
        <f>+I25+I23+I20+I16</f>
        <v>#REF!</v>
      </c>
      <c r="J26" s="943" t="e">
        <f t="shared" si="1"/>
        <v>#REF!</v>
      </c>
      <c r="K26" s="939">
        <f>+K25+K23+K20+K16</f>
        <v>10283822.711055674</v>
      </c>
      <c r="L26" s="943">
        <f t="shared" si="3"/>
        <v>0.15213971227644538</v>
      </c>
      <c r="M26" s="478"/>
      <c r="N26" s="158"/>
      <c r="O26" s="158"/>
      <c r="P26" s="158"/>
      <c r="Q26" s="158"/>
      <c r="R26" s="158"/>
      <c r="S26" s="158"/>
      <c r="T26" s="158"/>
    </row>
    <row r="27" spans="1:20" ht="18" x14ac:dyDescent="0.35">
      <c r="A27" s="482"/>
      <c r="B27" s="483" t="s">
        <v>1063</v>
      </c>
      <c r="C27" s="919">
        <f ca="1">+'Conto economico riclassificato'!C81</f>
        <v>-1037510.5565105285</v>
      </c>
      <c r="D27" s="941">
        <f t="shared" ca="1" si="2"/>
        <v>-1.3331138266251479E-2</v>
      </c>
      <c r="E27" s="919">
        <f>+'Conto economico riclassificato'!E81</f>
        <v>-880372.14743800205</v>
      </c>
      <c r="F27" s="941">
        <f t="shared" si="2"/>
        <v>-1.2890111231146447E-2</v>
      </c>
      <c r="G27" s="919">
        <f>+'Conto economico riclassificato'!G81</f>
        <v>0</v>
      </c>
      <c r="H27" s="941" t="e">
        <f t="shared" si="0"/>
        <v>#DIV/0!</v>
      </c>
      <c r="I27" s="919" t="e">
        <f>+'Conto economico riclassificato'!I81</f>
        <v>#N/A</v>
      </c>
      <c r="J27" s="941" t="e">
        <f t="shared" si="1"/>
        <v>#N/A</v>
      </c>
      <c r="K27" s="919">
        <f>+'Conto economico riclassificato'!K81</f>
        <v>-880372.14743800205</v>
      </c>
      <c r="L27" s="941">
        <f t="shared" si="3"/>
        <v>-1.3024297381500129E-2</v>
      </c>
      <c r="M27" s="478"/>
    </row>
    <row r="28" spans="1:20" ht="18.600000000000001" thickBot="1" x14ac:dyDescent="0.4">
      <c r="A28" s="447"/>
      <c r="B28" s="483" t="s">
        <v>1064</v>
      </c>
      <c r="C28" s="927">
        <f ca="1">+'Conto economico riclassificato'!C82+'Conto economico riclassificato'!C83</f>
        <v>0</v>
      </c>
      <c r="D28" s="944">
        <f t="shared" ca="1" si="2"/>
        <v>0</v>
      </c>
      <c r="E28" s="927">
        <f>+'Conto economico riclassificato'!E82+'Conto economico riclassificato'!E83</f>
        <v>0</v>
      </c>
      <c r="F28" s="944">
        <f t="shared" si="2"/>
        <v>0</v>
      </c>
      <c r="G28" s="927">
        <f>+'Conto economico riclassificato'!G82+'Conto economico riclassificato'!G83</f>
        <v>0</v>
      </c>
      <c r="H28" s="944" t="e">
        <f t="shared" si="0"/>
        <v>#DIV/0!</v>
      </c>
      <c r="I28" s="927" t="e">
        <f>+'Conto economico riclassificato'!I82+'Conto economico riclassificato'!I83</f>
        <v>#N/A</v>
      </c>
      <c r="J28" s="944" t="e">
        <f t="shared" si="1"/>
        <v>#N/A</v>
      </c>
      <c r="K28" s="927">
        <f>+'Conto economico riclassificato'!K82+'Conto economico riclassificato'!K83</f>
        <v>0</v>
      </c>
      <c r="L28" s="944">
        <f t="shared" si="3"/>
        <v>0</v>
      </c>
      <c r="M28" s="479"/>
    </row>
    <row r="29" spans="1:20" s="93" customFormat="1" ht="38.25" customHeight="1" x14ac:dyDescent="0.35">
      <c r="A29" s="453"/>
      <c r="B29" s="481" t="s">
        <v>1065</v>
      </c>
      <c r="C29" s="939">
        <f ca="1">+C26+C27+C28</f>
        <v>13243288.130640307</v>
      </c>
      <c r="D29" s="943">
        <f t="shared" ca="1" si="2"/>
        <v>0.17016511693448144</v>
      </c>
      <c r="E29" s="939">
        <f>+E26+E27+E28</f>
        <v>9994974.4128526766</v>
      </c>
      <c r="F29" s="943">
        <f t="shared" si="2"/>
        <v>0.14634303494160306</v>
      </c>
      <c r="G29" s="939">
        <f>+G26+G27+G28</f>
        <v>0</v>
      </c>
      <c r="H29" s="943" t="e">
        <f t="shared" si="0"/>
        <v>#DIV/0!</v>
      </c>
      <c r="I29" s="939" t="e">
        <f>+I26+I27+I28</f>
        <v>#REF!</v>
      </c>
      <c r="J29" s="943" t="e">
        <f t="shared" si="1"/>
        <v>#REF!</v>
      </c>
      <c r="K29" s="939">
        <f>+K26+K27+K28</f>
        <v>9403450.5636176709</v>
      </c>
      <c r="L29" s="943">
        <f t="shared" si="3"/>
        <v>0.13911541489494522</v>
      </c>
      <c r="M29" s="479"/>
      <c r="N29" s="158"/>
      <c r="O29" s="158"/>
      <c r="P29" s="158"/>
      <c r="Q29" s="158"/>
      <c r="R29" s="158"/>
      <c r="S29" s="158"/>
      <c r="T29" s="158"/>
    </row>
    <row r="30" spans="1:20" s="44" customFormat="1" ht="18" x14ac:dyDescent="0.35">
      <c r="A30" s="447"/>
      <c r="B30" s="483" t="s">
        <v>1066</v>
      </c>
      <c r="C30" s="919">
        <f ca="1">+'Conto economico riclassificato'!C87+'Conto economico riclassificato'!C88+'Conto economico riclassificato'!C89</f>
        <v>-66207.116458960038</v>
      </c>
      <c r="D30" s="941">
        <f t="shared" ca="1" si="2"/>
        <v>-8.5070577661660023E-4</v>
      </c>
      <c r="E30" s="919">
        <f>+'Conto economico riclassificato'!E87+'Conto economico riclassificato'!E88+'Conto economico riclassificato'!E89</f>
        <v>-67670.617462297814</v>
      </c>
      <c r="F30" s="941">
        <f t="shared" si="2"/>
        <v>-9.9081029392835036E-4</v>
      </c>
      <c r="G30" s="919">
        <f>+'Conto economico riclassificato'!G87+'Conto economico riclassificato'!G88+'Conto economico riclassificato'!G89</f>
        <v>0</v>
      </c>
      <c r="H30" s="941" t="e">
        <f t="shared" si="0"/>
        <v>#DIV/0!</v>
      </c>
      <c r="I30" s="919" t="e">
        <f>+'Conto economico riclassificato'!I87+'Conto economico riclassificato'!I88+'Conto economico riclassificato'!I89</f>
        <v>#N/A</v>
      </c>
      <c r="J30" s="941" t="e">
        <f t="shared" si="1"/>
        <v>#N/A</v>
      </c>
      <c r="K30" s="919">
        <f>+'Conto economico riclassificato'!K87+'Conto economico riclassificato'!K88+'Conto economico riclassificato'!K89</f>
        <v>-67670.617462297814</v>
      </c>
      <c r="L30" s="941">
        <f t="shared" si="3"/>
        <v>-1.0011246361934342E-3</v>
      </c>
      <c r="M30" s="476"/>
      <c r="N30" s="484"/>
      <c r="O30" s="484"/>
      <c r="P30" s="484"/>
      <c r="Q30" s="484"/>
      <c r="R30" s="484"/>
      <c r="S30" s="484"/>
      <c r="T30" s="484"/>
    </row>
    <row r="31" spans="1:20" s="42" customFormat="1" ht="18" x14ac:dyDescent="0.35">
      <c r="A31" s="433"/>
      <c r="B31" s="483" t="s">
        <v>1067</v>
      </c>
      <c r="C31" s="919">
        <f ca="1">+'Conto economico riclassificato'!C90+'Conto economico riclassificato'!C94</f>
        <v>0</v>
      </c>
      <c r="D31" s="941">
        <f t="shared" ca="1" si="2"/>
        <v>0</v>
      </c>
      <c r="E31" s="919">
        <f>+'Conto economico riclassificato'!E90+'Conto economico riclassificato'!E94</f>
        <v>0</v>
      </c>
      <c r="F31" s="941">
        <f t="shared" si="2"/>
        <v>0</v>
      </c>
      <c r="G31" s="919">
        <f>+'Conto economico riclassificato'!G90+'Conto economico riclassificato'!G94</f>
        <v>0</v>
      </c>
      <c r="H31" s="941" t="e">
        <f t="shared" si="0"/>
        <v>#DIV/0!</v>
      </c>
      <c r="I31" s="919" t="e">
        <f>+'Conto economico riclassificato'!I90+'Conto economico riclassificato'!I94</f>
        <v>#N/A</v>
      </c>
      <c r="J31" s="941" t="e">
        <f t="shared" si="1"/>
        <v>#N/A</v>
      </c>
      <c r="K31" s="919">
        <f>+'Conto economico riclassificato'!K90+'Conto economico riclassificato'!K94</f>
        <v>0</v>
      </c>
      <c r="L31" s="941">
        <f t="shared" si="3"/>
        <v>0</v>
      </c>
      <c r="M31" s="478"/>
      <c r="N31" s="163"/>
      <c r="O31" s="163"/>
      <c r="P31" s="163"/>
      <c r="Q31" s="163"/>
      <c r="R31" s="163"/>
      <c r="S31" s="163"/>
      <c r="T31" s="163"/>
    </row>
    <row r="32" spans="1:20" s="93" customFormat="1" ht="18" x14ac:dyDescent="0.35">
      <c r="A32" s="455"/>
      <c r="B32" s="483" t="s">
        <v>1068</v>
      </c>
      <c r="C32" s="919">
        <f ca="1">+'Conto economico riclassificato'!C91+'Conto economico riclassificato'!C92+'Conto economico riclassificato'!C93+'Conto economico riclassificato'!C95</f>
        <v>0</v>
      </c>
      <c r="D32" s="941">
        <f t="shared" ca="1" si="2"/>
        <v>0</v>
      </c>
      <c r="E32" s="919">
        <f>+'Conto economico riclassificato'!E91+'Conto economico riclassificato'!E92+'Conto economico riclassificato'!E93+'Conto economico riclassificato'!E95</f>
        <v>0</v>
      </c>
      <c r="F32" s="941">
        <f t="shared" si="2"/>
        <v>0</v>
      </c>
      <c r="G32" s="919">
        <f>+'Conto economico riclassificato'!G91+'Conto economico riclassificato'!G92+'Conto economico riclassificato'!G93+'Conto economico riclassificato'!G95</f>
        <v>0</v>
      </c>
      <c r="H32" s="941" t="e">
        <f t="shared" si="0"/>
        <v>#DIV/0!</v>
      </c>
      <c r="I32" s="919" t="e">
        <f>+'Conto economico riclassificato'!I91+'Conto economico riclassificato'!I92+'Conto economico riclassificato'!I93+'Conto economico riclassificato'!I95</f>
        <v>#N/A</v>
      </c>
      <c r="J32" s="941" t="e">
        <f t="shared" si="1"/>
        <v>#N/A</v>
      </c>
      <c r="K32" s="919">
        <f>+'Conto economico riclassificato'!K91+'Conto economico riclassificato'!K92+'Conto economico riclassificato'!K93+'Conto economico riclassificato'!K95</f>
        <v>0</v>
      </c>
      <c r="L32" s="941">
        <f t="shared" si="3"/>
        <v>0</v>
      </c>
      <c r="M32" s="478"/>
      <c r="N32" s="158"/>
      <c r="O32" s="158"/>
      <c r="P32" s="158"/>
      <c r="Q32" s="158"/>
      <c r="R32" s="158"/>
      <c r="S32" s="158"/>
      <c r="T32" s="158"/>
    </row>
    <row r="33" spans="1:20" ht="18" x14ac:dyDescent="0.35">
      <c r="B33" s="483" t="s">
        <v>1069</v>
      </c>
      <c r="C33" s="919">
        <f ca="1">+'Conto economico riclassificato'!C96</f>
        <v>-289797.24967769661</v>
      </c>
      <c r="D33" s="941">
        <f t="shared" ca="1" si="2"/>
        <v>-3.7236509839729719E-3</v>
      </c>
      <c r="E33" s="919">
        <f>+'Conto economico riclassificato'!E96</f>
        <v>-663655.61319412524</v>
      </c>
      <c r="F33" s="941">
        <f t="shared" si="2"/>
        <v>-9.7170210326871006E-3</v>
      </c>
      <c r="G33" s="919">
        <f>+'Conto economico riclassificato'!G96</f>
        <v>0</v>
      </c>
      <c r="H33" s="941" t="e">
        <f t="shared" si="0"/>
        <v>#DIV/0!</v>
      </c>
      <c r="I33" s="919" t="e">
        <f>+'Conto economico riclassificato'!I96</f>
        <v>#N/A</v>
      </c>
      <c r="J33" s="941" t="e">
        <f t="shared" si="1"/>
        <v>#N/A</v>
      </c>
      <c r="K33" s="919">
        <f>+'Conto economico riclassificato'!K96</f>
        <v>-663655.61319412524</v>
      </c>
      <c r="L33" s="941">
        <f t="shared" si="3"/>
        <v>-9.8181752913199857E-3</v>
      </c>
      <c r="M33" s="479"/>
    </row>
    <row r="34" spans="1:20" ht="18" x14ac:dyDescent="0.35">
      <c r="B34" s="483" t="s">
        <v>1070</v>
      </c>
      <c r="C34" s="919">
        <f ca="1">+'Conto economico riclassificato'!C103</f>
        <v>303885.18693596905</v>
      </c>
      <c r="D34" s="941">
        <f t="shared" ca="1" si="2"/>
        <v>3.9046691319790639E-3</v>
      </c>
      <c r="E34" s="919">
        <f>+'Conto economico riclassificato'!E103</f>
        <v>558205.38446385192</v>
      </c>
      <c r="F34" s="941">
        <f t="shared" si="2"/>
        <v>8.1730544480572969E-3</v>
      </c>
      <c r="G34" s="919">
        <f>+'Conto economico riclassificato'!G103</f>
        <v>0</v>
      </c>
      <c r="H34" s="941" t="e">
        <f t="shared" si="0"/>
        <v>#DIV/0!</v>
      </c>
      <c r="I34" s="919" t="e">
        <f>+'Conto economico riclassificato'!I103</f>
        <v>#N/A</v>
      </c>
      <c r="J34" s="941" t="e">
        <f t="shared" si="1"/>
        <v>#N/A</v>
      </c>
      <c r="K34" s="919">
        <f>+'Conto economico riclassificato'!K103</f>
        <v>558205.38446385192</v>
      </c>
      <c r="L34" s="941">
        <f t="shared" si="3"/>
        <v>8.2581360034721073E-3</v>
      </c>
      <c r="M34" s="476"/>
    </row>
    <row r="35" spans="1:20" ht="18" x14ac:dyDescent="0.35">
      <c r="B35" s="483" t="s">
        <v>1071</v>
      </c>
      <c r="C35" s="919">
        <f ca="1">SUM('Conto economico riclassificato'!C99:C102)</f>
        <v>12811.783412118606</v>
      </c>
      <c r="D35" s="941">
        <f t="shared" ca="1" si="2"/>
        <v>1.6462064412979018E-4</v>
      </c>
      <c r="E35" s="919">
        <f>SUM('Conto economico riclassificato'!E99:E102)</f>
        <v>1001.7816884452909</v>
      </c>
      <c r="F35" s="941">
        <f t="shared" si="2"/>
        <v>1.4667748668519598E-5</v>
      </c>
      <c r="G35" s="919">
        <f>SUM('Conto economico riclassificato'!G99:G102)</f>
        <v>0</v>
      </c>
      <c r="H35" s="941" t="e">
        <f t="shared" si="0"/>
        <v>#DIV/0!</v>
      </c>
      <c r="I35" s="919" t="e">
        <f>SUM('Conto economico riclassificato'!I99:I102)</f>
        <v>#N/A</v>
      </c>
      <c r="J35" s="941" t="e">
        <f t="shared" si="1"/>
        <v>#N/A</v>
      </c>
      <c r="K35" s="919">
        <f>SUM('Conto economico riclassificato'!K99:K102)</f>
        <v>1001.7816884452909</v>
      </c>
      <c r="L35" s="941">
        <f t="shared" si="3"/>
        <v>1.4820440037344113E-5</v>
      </c>
      <c r="M35" s="479"/>
    </row>
    <row r="36" spans="1:20" s="93" customFormat="1" ht="18" x14ac:dyDescent="0.35">
      <c r="A36" s="455"/>
      <c r="B36" s="485" t="s">
        <v>1072</v>
      </c>
      <c r="C36" s="919">
        <f ca="1">+'Conto economico riclassificato'!C108</f>
        <v>0</v>
      </c>
      <c r="D36" s="941">
        <f t="shared" ca="1" si="2"/>
        <v>0</v>
      </c>
      <c r="E36" s="919">
        <f>+'Conto economico riclassificato'!E108</f>
        <v>0</v>
      </c>
      <c r="F36" s="941">
        <f t="shared" si="2"/>
        <v>0</v>
      </c>
      <c r="G36" s="919">
        <f>+'Conto economico riclassificato'!G108</f>
        <v>0</v>
      </c>
      <c r="H36" s="941" t="e">
        <f t="shared" si="0"/>
        <v>#DIV/0!</v>
      </c>
      <c r="I36" s="919" t="e">
        <f>+'Conto economico riclassificato'!I108</f>
        <v>#N/A</v>
      </c>
      <c r="J36" s="941" t="e">
        <f t="shared" si="1"/>
        <v>#N/A</v>
      </c>
      <c r="K36" s="919">
        <f>+'Conto economico riclassificato'!K108</f>
        <v>0</v>
      </c>
      <c r="L36" s="941">
        <f t="shared" si="3"/>
        <v>0</v>
      </c>
      <c r="M36" s="478"/>
      <c r="N36" s="158"/>
      <c r="O36" s="158"/>
      <c r="P36" s="158"/>
      <c r="Q36" s="158"/>
      <c r="R36" s="158"/>
      <c r="S36" s="158"/>
      <c r="T36" s="158"/>
    </row>
    <row r="37" spans="1:20" s="93" customFormat="1" ht="18" x14ac:dyDescent="0.35">
      <c r="A37" s="455"/>
      <c r="B37" s="485" t="s">
        <v>1073</v>
      </c>
      <c r="C37" s="919">
        <f ca="1">+'Conto economico riclassificato'!C109</f>
        <v>0</v>
      </c>
      <c r="D37" s="941">
        <f t="shared" ca="1" si="2"/>
        <v>0</v>
      </c>
      <c r="E37" s="919">
        <f>+'Conto economico riclassificato'!E109</f>
        <v>0</v>
      </c>
      <c r="F37" s="941">
        <f t="shared" si="2"/>
        <v>0</v>
      </c>
      <c r="G37" s="919">
        <f>+'Conto economico riclassificato'!G109</f>
        <v>0</v>
      </c>
      <c r="H37" s="941" t="e">
        <f t="shared" si="0"/>
        <v>#DIV/0!</v>
      </c>
      <c r="I37" s="919" t="e">
        <f>+'Conto economico riclassificato'!I109</f>
        <v>#N/A</v>
      </c>
      <c r="J37" s="941" t="e">
        <f t="shared" si="1"/>
        <v>#N/A</v>
      </c>
      <c r="K37" s="919">
        <f>+'Conto economico riclassificato'!K109</f>
        <v>0</v>
      </c>
      <c r="L37" s="941">
        <f t="shared" si="3"/>
        <v>0</v>
      </c>
      <c r="M37" s="476"/>
      <c r="N37" s="158"/>
      <c r="O37" s="158"/>
      <c r="P37" s="158"/>
      <c r="Q37" s="158"/>
      <c r="R37" s="158"/>
      <c r="S37" s="158"/>
      <c r="T37" s="158"/>
    </row>
    <row r="38" spans="1:20" ht="18.600000000000001" thickBot="1" x14ac:dyDescent="0.4">
      <c r="B38" s="483" t="s">
        <v>1074</v>
      </c>
      <c r="C38" s="919">
        <f ca="1">+'Conto economico riclassificato'!C106+'Conto economico riclassificato'!C107+'Conto economico riclassificato'!C112</f>
        <v>0</v>
      </c>
      <c r="D38" s="941">
        <f t="shared" ca="1" si="2"/>
        <v>0</v>
      </c>
      <c r="E38" s="919">
        <f>+'Conto economico riclassificato'!E106+'Conto economico riclassificato'!E107+'Conto economico riclassificato'!E112</f>
        <v>0</v>
      </c>
      <c r="F38" s="941">
        <f t="shared" si="2"/>
        <v>0</v>
      </c>
      <c r="G38" s="919">
        <f>+'Conto economico riclassificato'!G106+'Conto economico riclassificato'!G107+'Conto economico riclassificato'!G112</f>
        <v>0</v>
      </c>
      <c r="H38" s="941" t="e">
        <f t="shared" si="0"/>
        <v>#DIV/0!</v>
      </c>
      <c r="I38" s="919" t="e">
        <f>+'Conto economico riclassificato'!I106+'Conto economico riclassificato'!I107+'Conto economico riclassificato'!I112</f>
        <v>#N/A</v>
      </c>
      <c r="J38" s="941" t="e">
        <f t="shared" si="1"/>
        <v>#N/A</v>
      </c>
      <c r="K38" s="919">
        <f>+'Conto economico riclassificato'!K106+'Conto economico riclassificato'!K107+'Conto economico riclassificato'!K112</f>
        <v>0</v>
      </c>
      <c r="L38" s="941">
        <f t="shared" si="3"/>
        <v>0</v>
      </c>
      <c r="M38" s="478"/>
    </row>
    <row r="39" spans="1:20" s="93" customFormat="1" ht="38.25" customHeight="1" x14ac:dyDescent="0.35">
      <c r="A39" s="453"/>
      <c r="B39" s="481" t="s">
        <v>1038</v>
      </c>
      <c r="C39" s="939">
        <f ca="1">+C29+SUM(C30:C38)</f>
        <v>13203980.734851738</v>
      </c>
      <c r="D39" s="943">
        <f t="shared" ca="1" si="2"/>
        <v>0.16966004995000072</v>
      </c>
      <c r="E39" s="939">
        <f>+E29+SUM(E30:E38)</f>
        <v>9822855.3483485505</v>
      </c>
      <c r="F39" s="943">
        <f t="shared" si="2"/>
        <v>0.14382292581171341</v>
      </c>
      <c r="G39" s="939">
        <f>+G29+SUM(G30:G38)</f>
        <v>0</v>
      </c>
      <c r="H39" s="943" t="e">
        <f t="shared" si="0"/>
        <v>#DIV/0!</v>
      </c>
      <c r="I39" s="939" t="e">
        <f>+I29+SUM(I30:I38)</f>
        <v>#REF!</v>
      </c>
      <c r="J39" s="943" t="e">
        <f t="shared" si="1"/>
        <v>#REF!</v>
      </c>
      <c r="K39" s="939">
        <f>+K29+SUM(K30:K38)</f>
        <v>9231331.4991135448</v>
      </c>
      <c r="L39" s="943">
        <f t="shared" si="3"/>
        <v>0.13656907141094124</v>
      </c>
      <c r="M39" s="478"/>
      <c r="N39" s="158"/>
      <c r="O39" s="158"/>
      <c r="P39" s="158"/>
      <c r="Q39" s="158"/>
      <c r="R39" s="158"/>
      <c r="S39" s="158"/>
      <c r="T39" s="158"/>
    </row>
    <row r="40" spans="1:20" ht="18" x14ac:dyDescent="0.35">
      <c r="B40" s="483" t="s">
        <v>1075</v>
      </c>
      <c r="C40" s="919">
        <f ca="1">+'Conto economico riclassificato'!C115</f>
        <v>-1858175.7627847013</v>
      </c>
      <c r="D40" s="941">
        <f t="shared" ca="1" si="2"/>
        <v>-2.3875996115157391E-2</v>
      </c>
      <c r="E40" s="919">
        <f>+'Conto economico riclassificato'!E115</f>
        <v>-1206444.8004902927</v>
      </c>
      <c r="F40" s="941">
        <f t="shared" si="2"/>
        <v>-1.7664356735744312E-2</v>
      </c>
      <c r="G40" s="919">
        <f>+'Conto economico riclassificato'!G115</f>
        <v>0</v>
      </c>
      <c r="H40" s="941" t="e">
        <f t="shared" si="0"/>
        <v>#DIV/0!</v>
      </c>
      <c r="I40" s="919" t="e">
        <f>+'Conto economico riclassificato'!I115</f>
        <v>#N/A</v>
      </c>
      <c r="J40" s="941" t="e">
        <f t="shared" si="1"/>
        <v>#N/A</v>
      </c>
      <c r="K40" s="919">
        <f>+'Conto economico riclassificato'!K115</f>
        <v>-1206444.8004902927</v>
      </c>
      <c r="L40" s="941">
        <f t="shared" si="3"/>
        <v>-1.7848242816037883E-2</v>
      </c>
      <c r="M40" s="486"/>
    </row>
    <row r="41" spans="1:20" ht="18" x14ac:dyDescent="0.35">
      <c r="B41" s="483" t="s">
        <v>1076</v>
      </c>
      <c r="C41" s="919">
        <f ca="1">+'Conto economico riclassificato'!C116</f>
        <v>0</v>
      </c>
      <c r="D41" s="941">
        <f t="shared" ca="1" si="2"/>
        <v>0</v>
      </c>
      <c r="E41" s="919">
        <f>+'Conto economico riclassificato'!E116</f>
        <v>0</v>
      </c>
      <c r="F41" s="941">
        <f t="shared" si="2"/>
        <v>0</v>
      </c>
      <c r="G41" s="919">
        <f>+'Conto economico riclassificato'!G116</f>
        <v>0</v>
      </c>
      <c r="H41" s="941" t="e">
        <f t="shared" si="0"/>
        <v>#DIV/0!</v>
      </c>
      <c r="I41" s="919" t="e">
        <f>+'Conto economico riclassificato'!I116</f>
        <v>#N/A</v>
      </c>
      <c r="J41" s="941" t="e">
        <f t="shared" si="1"/>
        <v>#N/A</v>
      </c>
      <c r="K41" s="919">
        <f>+'Conto economico riclassificato'!K116</f>
        <v>0</v>
      </c>
      <c r="L41" s="941">
        <f t="shared" si="3"/>
        <v>0</v>
      </c>
      <c r="M41" s="486"/>
    </row>
    <row r="42" spans="1:20" ht="18.600000000000001" thickBot="1" x14ac:dyDescent="0.4">
      <c r="B42" s="483" t="s">
        <v>1077</v>
      </c>
      <c r="C42" s="919">
        <f ca="1">+'Conto economico riclassificato'!C117+'Conto economico riclassificato'!C118+'Conto economico riclassificato'!C119+'Conto economico riclassificato'!C120+'Conto economico riclassificato'!C121</f>
        <v>0</v>
      </c>
      <c r="D42" s="941">
        <f t="shared" ca="1" si="2"/>
        <v>0</v>
      </c>
      <c r="E42" s="919">
        <f>+'Conto economico riclassificato'!E117+'Conto economico riclassificato'!E118+'Conto economico riclassificato'!E119+'Conto economico riclassificato'!E120+'Conto economico riclassificato'!E121</f>
        <v>0</v>
      </c>
      <c r="F42" s="941">
        <f t="shared" si="2"/>
        <v>0</v>
      </c>
      <c r="G42" s="919">
        <f>+'Conto economico riclassificato'!G117+'Conto economico riclassificato'!G118+'Conto economico riclassificato'!G119+'Conto economico riclassificato'!G120+'Conto economico riclassificato'!G121</f>
        <v>0</v>
      </c>
      <c r="H42" s="941" t="e">
        <f t="shared" si="0"/>
        <v>#DIV/0!</v>
      </c>
      <c r="I42" s="919" t="e">
        <f>+'Conto economico riclassificato'!I117+'Conto economico riclassificato'!I118+'Conto economico riclassificato'!I119+'Conto economico riclassificato'!I120+'Conto economico riclassificato'!I121</f>
        <v>#N/A</v>
      </c>
      <c r="J42" s="941" t="e">
        <f t="shared" si="1"/>
        <v>#N/A</v>
      </c>
      <c r="K42" s="919">
        <f>+'Conto economico riclassificato'!K117+'Conto economico riclassificato'!K118+'Conto economico riclassificato'!K119+'Conto economico riclassificato'!K120+'Conto economico riclassificato'!K121</f>
        <v>0</v>
      </c>
      <c r="L42" s="941">
        <f t="shared" si="3"/>
        <v>0</v>
      </c>
      <c r="M42" s="478"/>
    </row>
    <row r="43" spans="1:20" s="93" customFormat="1" ht="38.25" customHeight="1" x14ac:dyDescent="0.35">
      <c r="A43" s="453"/>
      <c r="B43" s="481" t="s">
        <v>1047</v>
      </c>
      <c r="C43" s="939">
        <f ca="1">+C39+SUM(C40:C42)</f>
        <v>11345804.972067038</v>
      </c>
      <c r="D43" s="943">
        <f t="shared" ca="1" si="2"/>
        <v>0.14578405383484336</v>
      </c>
      <c r="E43" s="939">
        <f>+E39+SUM(E40:E42)</f>
        <v>8616410.5478582568</v>
      </c>
      <c r="F43" s="943">
        <f t="shared" si="2"/>
        <v>0.12615856907596909</v>
      </c>
      <c r="G43" s="939">
        <f>+G39+SUM(G40:G42)</f>
        <v>0</v>
      </c>
      <c r="H43" s="943" t="e">
        <f t="shared" si="0"/>
        <v>#DIV/0!</v>
      </c>
      <c r="I43" s="939" t="e">
        <f>+I39+SUM(I40:I42)</f>
        <v>#REF!</v>
      </c>
      <c r="J43" s="943" t="e">
        <f t="shared" si="1"/>
        <v>#REF!</v>
      </c>
      <c r="K43" s="939">
        <f>+K39+SUM(K40:K42)</f>
        <v>8024886.6986232521</v>
      </c>
      <c r="L43" s="943">
        <f t="shared" si="3"/>
        <v>0.11872082859490336</v>
      </c>
      <c r="M43" s="476"/>
      <c r="N43" s="158"/>
      <c r="O43" s="158"/>
      <c r="P43" s="158"/>
      <c r="Q43" s="158"/>
      <c r="R43" s="158"/>
      <c r="S43" s="158"/>
      <c r="T43" s="158"/>
    </row>
    <row r="44" spans="1:20" ht="3.75" customHeight="1" x14ac:dyDescent="0.35">
      <c r="B44" s="487"/>
      <c r="C44" s="487"/>
      <c r="D44" s="676"/>
      <c r="E44" s="487"/>
      <c r="F44" s="676"/>
      <c r="G44" s="487"/>
      <c r="H44" s="676"/>
      <c r="I44" s="487"/>
      <c r="J44" s="676"/>
      <c r="K44" s="487"/>
      <c r="L44" s="676"/>
      <c r="M44" s="476"/>
    </row>
    <row r="45" spans="1:20" ht="18" x14ac:dyDescent="0.35">
      <c r="B45" s="488"/>
      <c r="C45" s="488"/>
      <c r="D45" s="677"/>
      <c r="E45" s="488"/>
      <c r="F45" s="677"/>
      <c r="G45" s="488"/>
      <c r="H45" s="677"/>
      <c r="I45" s="488"/>
      <c r="J45" s="677"/>
      <c r="K45" s="488"/>
      <c r="L45" s="677"/>
      <c r="M45" s="476"/>
    </row>
    <row r="46" spans="1:20" ht="18" x14ac:dyDescent="0.35">
      <c r="B46" s="468"/>
      <c r="C46" s="468"/>
      <c r="E46" s="468"/>
      <c r="G46" s="468"/>
      <c r="I46" s="468"/>
      <c r="K46" s="468"/>
      <c r="M46" s="486"/>
    </row>
    <row r="47" spans="1:20" ht="18" x14ac:dyDescent="0.35">
      <c r="B47" s="468"/>
      <c r="C47" s="468"/>
      <c r="E47" s="468"/>
      <c r="G47" s="468"/>
      <c r="I47" s="468"/>
      <c r="K47" s="468"/>
      <c r="M47" s="486"/>
    </row>
    <row r="48" spans="1:20" ht="18" x14ac:dyDescent="0.35">
      <c r="B48" s="468"/>
      <c r="C48" s="468"/>
      <c r="E48" s="468"/>
      <c r="G48" s="468"/>
      <c r="I48" s="468"/>
      <c r="K48" s="468"/>
      <c r="M48" s="486"/>
    </row>
    <row r="49" spans="2:13" ht="18" x14ac:dyDescent="0.35">
      <c r="B49" s="468"/>
      <c r="C49" s="468"/>
      <c r="E49" s="468"/>
      <c r="G49" s="468"/>
      <c r="I49" s="468"/>
      <c r="K49" s="468"/>
      <c r="M49" s="476"/>
    </row>
    <row r="50" spans="2:13" ht="18" x14ac:dyDescent="0.35">
      <c r="B50" s="468"/>
      <c r="C50" s="468"/>
      <c r="E50" s="468"/>
      <c r="G50" s="468"/>
      <c r="I50" s="468"/>
      <c r="K50" s="468"/>
      <c r="M50" s="486"/>
    </row>
    <row r="51" spans="2:13" ht="18" x14ac:dyDescent="0.35">
      <c r="B51" s="468"/>
      <c r="C51" s="468"/>
      <c r="E51" s="468"/>
      <c r="G51" s="468"/>
      <c r="I51" s="468"/>
      <c r="K51" s="468"/>
      <c r="M51" s="486"/>
    </row>
    <row r="52" spans="2:13" ht="18" x14ac:dyDescent="0.35">
      <c r="B52" s="468"/>
      <c r="C52" s="468"/>
      <c r="E52" s="468"/>
      <c r="G52" s="468"/>
      <c r="I52" s="468"/>
      <c r="K52" s="468"/>
      <c r="M52" s="486"/>
    </row>
    <row r="53" spans="2:13" ht="18" x14ac:dyDescent="0.35">
      <c r="B53" s="468"/>
      <c r="C53" s="468"/>
      <c r="E53" s="468"/>
      <c r="G53" s="468"/>
      <c r="I53" s="468"/>
      <c r="K53" s="468"/>
      <c r="M53" s="476"/>
    </row>
    <row r="54" spans="2:13" ht="18" x14ac:dyDescent="0.35">
      <c r="B54" s="468"/>
      <c r="C54" s="468"/>
      <c r="E54" s="468"/>
      <c r="G54" s="468"/>
      <c r="I54" s="468"/>
      <c r="K54" s="468"/>
      <c r="M54" s="476"/>
    </row>
    <row r="55" spans="2:13" ht="18" x14ac:dyDescent="0.35">
      <c r="B55" s="468"/>
      <c r="C55" s="468"/>
      <c r="E55" s="468"/>
      <c r="G55" s="468"/>
      <c r="I55" s="468"/>
      <c r="K55" s="468"/>
      <c r="M55" s="486"/>
    </row>
    <row r="56" spans="2:13" ht="18" x14ac:dyDescent="0.35">
      <c r="B56" s="489"/>
      <c r="C56" s="489"/>
      <c r="D56" s="678"/>
      <c r="E56" s="489"/>
      <c r="F56" s="678"/>
      <c r="G56" s="489"/>
      <c r="H56" s="678"/>
      <c r="I56" s="489"/>
      <c r="J56" s="678"/>
      <c r="K56" s="489"/>
      <c r="L56" s="678"/>
      <c r="M56" s="478"/>
    </row>
    <row r="57" spans="2:13" ht="18" x14ac:dyDescent="0.35">
      <c r="B57" s="489"/>
      <c r="C57" s="489"/>
      <c r="D57" s="678"/>
      <c r="E57" s="489"/>
      <c r="F57" s="678"/>
      <c r="G57" s="489"/>
      <c r="H57" s="678"/>
      <c r="I57" s="489"/>
      <c r="J57" s="678"/>
      <c r="K57" s="489"/>
      <c r="L57" s="678"/>
      <c r="M57" s="478"/>
    </row>
    <row r="58" spans="2:13" ht="18" x14ac:dyDescent="0.35">
      <c r="B58" s="468"/>
      <c r="C58" s="468"/>
      <c r="E58" s="468"/>
      <c r="G58" s="468"/>
      <c r="I58" s="468"/>
      <c r="K58" s="468"/>
      <c r="M58" s="476"/>
    </row>
    <row r="59" spans="2:13" ht="18" x14ac:dyDescent="0.35">
      <c r="B59" s="468"/>
      <c r="C59" s="468"/>
      <c r="E59" s="468"/>
      <c r="G59" s="468"/>
      <c r="I59" s="468"/>
      <c r="K59" s="468"/>
      <c r="M59" s="478"/>
    </row>
    <row r="60" spans="2:13" ht="18" x14ac:dyDescent="0.35">
      <c r="B60" s="468"/>
      <c r="C60" s="468"/>
      <c r="E60" s="468"/>
      <c r="G60" s="468"/>
      <c r="I60" s="468"/>
      <c r="K60" s="468"/>
      <c r="M60" s="486"/>
    </row>
    <row r="61" spans="2:13" ht="18" x14ac:dyDescent="0.35">
      <c r="B61" s="489"/>
      <c r="C61" s="489"/>
      <c r="D61" s="678"/>
      <c r="E61" s="489"/>
      <c r="F61" s="678"/>
      <c r="G61" s="489"/>
      <c r="H61" s="678"/>
      <c r="I61" s="489"/>
      <c r="J61" s="678"/>
      <c r="K61" s="489"/>
      <c r="L61" s="678"/>
      <c r="M61" s="486"/>
    </row>
    <row r="62" spans="2:13" ht="18" x14ac:dyDescent="0.35">
      <c r="B62" s="468"/>
      <c r="C62" s="468"/>
      <c r="E62" s="468"/>
      <c r="G62" s="468"/>
      <c r="I62" s="468"/>
      <c r="K62" s="468"/>
      <c r="M62" s="486"/>
    </row>
    <row r="63" spans="2:13" ht="18" x14ac:dyDescent="0.35">
      <c r="B63" s="490"/>
      <c r="C63" s="490"/>
      <c r="D63" s="679"/>
      <c r="E63" s="490"/>
      <c r="F63" s="679"/>
      <c r="G63" s="490"/>
      <c r="H63" s="679"/>
      <c r="I63" s="490"/>
      <c r="J63" s="679"/>
      <c r="K63" s="490"/>
      <c r="L63" s="679"/>
      <c r="M63" s="486"/>
    </row>
    <row r="64" spans="2:13" ht="18" x14ac:dyDescent="0.35">
      <c r="B64" s="490"/>
      <c r="C64" s="490"/>
      <c r="D64" s="679"/>
      <c r="E64" s="490"/>
      <c r="F64" s="679"/>
      <c r="G64" s="490"/>
      <c r="H64" s="679"/>
      <c r="I64" s="490"/>
      <c r="J64" s="679"/>
      <c r="K64" s="490"/>
      <c r="L64" s="679"/>
      <c r="M64" s="478"/>
    </row>
    <row r="65" spans="2:13" ht="18" x14ac:dyDescent="0.35">
      <c r="B65" s="468"/>
      <c r="C65" s="468"/>
      <c r="E65" s="468"/>
      <c r="G65" s="468"/>
      <c r="I65" s="468"/>
      <c r="K65" s="468"/>
      <c r="M65" s="478"/>
    </row>
    <row r="66" spans="2:13" ht="18" x14ac:dyDescent="0.35">
      <c r="B66" s="468"/>
      <c r="C66" s="468"/>
      <c r="E66" s="468"/>
      <c r="G66" s="468"/>
      <c r="I66" s="468"/>
      <c r="K66" s="468"/>
      <c r="M66" s="476"/>
    </row>
    <row r="67" spans="2:13" x14ac:dyDescent="0.25">
      <c r="B67" s="468"/>
      <c r="C67" s="468"/>
      <c r="E67" s="468"/>
      <c r="G67" s="468"/>
      <c r="I67" s="468"/>
      <c r="K67" s="468"/>
    </row>
    <row r="68" spans="2:13" x14ac:dyDescent="0.25">
      <c r="B68" s="468"/>
      <c r="C68" s="468"/>
      <c r="E68" s="468"/>
      <c r="G68" s="468"/>
      <c r="I68" s="468"/>
      <c r="K68" s="468"/>
    </row>
    <row r="69" spans="2:13" x14ac:dyDescent="0.25">
      <c r="B69" s="468"/>
      <c r="C69" s="468"/>
      <c r="E69" s="468"/>
      <c r="G69" s="468"/>
      <c r="I69" s="468"/>
      <c r="K69" s="468"/>
    </row>
    <row r="70" spans="2:13" x14ac:dyDescent="0.25">
      <c r="B70" s="468"/>
      <c r="C70" s="468"/>
      <c r="E70" s="468"/>
      <c r="G70" s="468"/>
      <c r="I70" s="468"/>
      <c r="K70" s="468"/>
    </row>
    <row r="71" spans="2:13" x14ac:dyDescent="0.25">
      <c r="B71" s="468"/>
      <c r="C71" s="468"/>
      <c r="E71" s="468"/>
      <c r="G71" s="468"/>
      <c r="I71" s="468"/>
      <c r="K71" s="468"/>
    </row>
    <row r="72" spans="2:13" x14ac:dyDescent="0.25">
      <c r="B72" s="468"/>
      <c r="C72" s="468"/>
      <c r="E72" s="468"/>
      <c r="G72" s="468"/>
      <c r="I72" s="468"/>
      <c r="K72" s="468"/>
    </row>
    <row r="73" spans="2:13" x14ac:dyDescent="0.25">
      <c r="B73" s="468"/>
      <c r="C73" s="468"/>
      <c r="E73" s="468"/>
      <c r="G73" s="468"/>
      <c r="I73" s="468"/>
      <c r="K73" s="468"/>
    </row>
    <row r="74" spans="2:13" x14ac:dyDescent="0.25">
      <c r="B74" s="468"/>
      <c r="C74" s="468"/>
      <c r="E74" s="468"/>
      <c r="G74" s="468"/>
      <c r="I74" s="468"/>
      <c r="K74" s="468"/>
    </row>
    <row r="75" spans="2:13" ht="16.2" x14ac:dyDescent="0.35">
      <c r="B75" s="489"/>
      <c r="C75" s="489"/>
      <c r="D75" s="678"/>
      <c r="E75" s="489"/>
      <c r="F75" s="678"/>
      <c r="G75" s="489"/>
      <c r="H75" s="678"/>
      <c r="I75" s="489"/>
      <c r="J75" s="678"/>
      <c r="K75" s="489"/>
      <c r="L75" s="678"/>
    </row>
    <row r="76" spans="2:13" x14ac:dyDescent="0.25">
      <c r="B76" s="468"/>
      <c r="C76" s="468"/>
      <c r="E76" s="468"/>
      <c r="G76" s="468"/>
      <c r="I76" s="468"/>
      <c r="K76" s="468"/>
    </row>
    <row r="77" spans="2:13" ht="16.2" x14ac:dyDescent="0.35">
      <c r="B77" s="489"/>
      <c r="C77" s="489"/>
      <c r="D77" s="678"/>
      <c r="E77" s="489"/>
      <c r="F77" s="678"/>
      <c r="G77" s="489"/>
      <c r="H77" s="678"/>
      <c r="I77" s="489"/>
      <c r="J77" s="678"/>
      <c r="K77" s="489"/>
      <c r="L77" s="678"/>
    </row>
    <row r="78" spans="2:13" x14ac:dyDescent="0.25">
      <c r="B78" s="468"/>
      <c r="C78" s="468"/>
      <c r="E78" s="468"/>
      <c r="G78" s="468"/>
      <c r="I78" s="468"/>
      <c r="K78" s="468"/>
    </row>
    <row r="79" spans="2:13" x14ac:dyDescent="0.25">
      <c r="B79" s="468"/>
      <c r="C79" s="468"/>
      <c r="E79" s="468"/>
      <c r="G79" s="468"/>
      <c r="I79" s="468"/>
      <c r="K79" s="468"/>
    </row>
    <row r="80" spans="2:13" x14ac:dyDescent="0.25">
      <c r="B80" s="468"/>
      <c r="C80" s="468"/>
      <c r="E80" s="468"/>
      <c r="G80" s="468"/>
      <c r="I80" s="468"/>
      <c r="K80" s="468"/>
    </row>
    <row r="81" spans="2:11" x14ac:dyDescent="0.25">
      <c r="B81" s="468"/>
      <c r="C81" s="468"/>
      <c r="E81" s="468"/>
      <c r="G81" s="468"/>
      <c r="I81" s="468"/>
      <c r="K81" s="468"/>
    </row>
    <row r="82" spans="2:11" x14ac:dyDescent="0.25">
      <c r="B82" s="468"/>
      <c r="C82" s="468"/>
      <c r="E82" s="468"/>
      <c r="G82" s="468"/>
      <c r="I82" s="468"/>
      <c r="K82" s="468"/>
    </row>
    <row r="83" spans="2:11" x14ac:dyDescent="0.25">
      <c r="B83" s="468"/>
      <c r="C83" s="468"/>
      <c r="E83" s="468"/>
      <c r="G83" s="468"/>
      <c r="I83" s="468"/>
      <c r="K83" s="468"/>
    </row>
    <row r="84" spans="2:11" x14ac:dyDescent="0.25">
      <c r="B84" s="468"/>
      <c r="C84" s="468"/>
      <c r="E84" s="468"/>
      <c r="G84" s="468"/>
      <c r="I84" s="468"/>
      <c r="K84" s="468"/>
    </row>
    <row r="85" spans="2:11" x14ac:dyDescent="0.25">
      <c r="B85" s="468"/>
      <c r="C85" s="468"/>
      <c r="E85" s="468"/>
      <c r="G85" s="468"/>
      <c r="I85" s="468"/>
      <c r="K85" s="468"/>
    </row>
    <row r="86" spans="2:11" x14ac:dyDescent="0.25">
      <c r="B86" s="468"/>
      <c r="C86" s="468"/>
      <c r="E86" s="468"/>
      <c r="G86" s="468"/>
      <c r="I86" s="468"/>
      <c r="K86" s="468"/>
    </row>
    <row r="87" spans="2:11" x14ac:dyDescent="0.25">
      <c r="B87" s="468"/>
      <c r="C87" s="468"/>
      <c r="E87" s="468"/>
      <c r="G87" s="468"/>
      <c r="I87" s="468"/>
      <c r="K87" s="468"/>
    </row>
    <row r="88" spans="2:11" x14ac:dyDescent="0.25">
      <c r="B88" s="468"/>
      <c r="C88" s="468"/>
      <c r="E88" s="468"/>
      <c r="G88" s="468"/>
      <c r="I88" s="468"/>
      <c r="K88" s="468"/>
    </row>
    <row r="89" spans="2:11" x14ac:dyDescent="0.25">
      <c r="B89" s="468"/>
      <c r="C89" s="468"/>
      <c r="E89" s="468"/>
      <c r="G89" s="468"/>
      <c r="I89" s="468"/>
      <c r="K89" s="468"/>
    </row>
    <row r="90" spans="2:11" x14ac:dyDescent="0.25">
      <c r="B90" s="468"/>
      <c r="C90" s="468"/>
      <c r="E90" s="468"/>
      <c r="G90" s="468"/>
      <c r="I90" s="468"/>
      <c r="K90" s="468"/>
    </row>
    <row r="91" spans="2:11" x14ac:dyDescent="0.25">
      <c r="B91" s="468"/>
      <c r="C91" s="468"/>
      <c r="E91" s="468"/>
      <c r="G91" s="468"/>
      <c r="I91" s="468"/>
      <c r="K91" s="468"/>
    </row>
    <row r="92" spans="2:11" x14ac:dyDescent="0.25">
      <c r="B92" s="468"/>
      <c r="C92" s="468"/>
      <c r="E92" s="468"/>
      <c r="G92" s="468"/>
      <c r="I92" s="468"/>
      <c r="K92" s="468"/>
    </row>
    <row r="93" spans="2:11" x14ac:dyDescent="0.25">
      <c r="B93" s="468"/>
      <c r="C93" s="468"/>
      <c r="E93" s="468"/>
      <c r="G93" s="468"/>
      <c r="I93" s="468"/>
      <c r="K93" s="468"/>
    </row>
    <row r="94" spans="2:11" x14ac:dyDescent="0.25">
      <c r="B94" s="468"/>
      <c r="C94" s="468"/>
      <c r="E94" s="468"/>
      <c r="G94" s="468"/>
      <c r="I94" s="468"/>
      <c r="K94" s="468"/>
    </row>
    <row r="95" spans="2:11" x14ac:dyDescent="0.25">
      <c r="B95" s="468"/>
      <c r="C95" s="468"/>
      <c r="E95" s="468"/>
      <c r="G95" s="468"/>
      <c r="I95" s="468"/>
      <c r="K95" s="468"/>
    </row>
    <row r="96" spans="2:11" x14ac:dyDescent="0.25">
      <c r="B96" s="468"/>
      <c r="C96" s="468"/>
      <c r="E96" s="468"/>
      <c r="G96" s="468"/>
      <c r="I96" s="468"/>
      <c r="K96" s="468"/>
    </row>
    <row r="97" spans="2:11" x14ac:dyDescent="0.25">
      <c r="B97" s="468"/>
      <c r="C97" s="468"/>
      <c r="E97" s="468"/>
      <c r="G97" s="468"/>
      <c r="I97" s="468"/>
      <c r="K97" s="468"/>
    </row>
    <row r="98" spans="2:11" x14ac:dyDescent="0.25">
      <c r="B98" s="468"/>
      <c r="C98" s="468"/>
      <c r="E98" s="468"/>
      <c r="G98" s="468"/>
      <c r="I98" s="468"/>
      <c r="K98" s="468"/>
    </row>
    <row r="99" spans="2:11" x14ac:dyDescent="0.25">
      <c r="B99" s="468"/>
      <c r="C99" s="468"/>
      <c r="E99" s="468"/>
      <c r="G99" s="468"/>
      <c r="I99" s="468"/>
      <c r="K99" s="468"/>
    </row>
    <row r="100" spans="2:11" x14ac:dyDescent="0.25">
      <c r="B100" s="468"/>
      <c r="C100" s="468"/>
      <c r="E100" s="468"/>
      <c r="G100" s="468"/>
      <c r="I100" s="468"/>
      <c r="K100" s="468"/>
    </row>
    <row r="101" spans="2:11" x14ac:dyDescent="0.25">
      <c r="B101" s="468"/>
      <c r="C101" s="468"/>
      <c r="E101" s="468"/>
      <c r="G101" s="468"/>
      <c r="I101" s="468"/>
      <c r="K101" s="468"/>
    </row>
    <row r="102" spans="2:11" x14ac:dyDescent="0.25">
      <c r="B102" s="468"/>
      <c r="C102" s="468"/>
      <c r="E102" s="468"/>
      <c r="G102" s="468"/>
      <c r="I102" s="468"/>
      <c r="K102" s="468"/>
    </row>
    <row r="103" spans="2:11" x14ac:dyDescent="0.25">
      <c r="B103" s="468"/>
      <c r="C103" s="468"/>
      <c r="E103" s="468"/>
      <c r="G103" s="468"/>
      <c r="I103" s="468"/>
      <c r="K103" s="468"/>
    </row>
    <row r="104" spans="2:11" x14ac:dyDescent="0.25">
      <c r="B104" s="468"/>
      <c r="C104" s="468"/>
      <c r="E104" s="468"/>
      <c r="G104" s="468"/>
      <c r="I104" s="468"/>
      <c r="K104" s="468"/>
    </row>
    <row r="105" spans="2:11" x14ac:dyDescent="0.25">
      <c r="B105" s="468"/>
      <c r="C105" s="468"/>
      <c r="E105" s="468"/>
      <c r="G105" s="468"/>
      <c r="I105" s="468"/>
      <c r="K105" s="468"/>
    </row>
    <row r="106" spans="2:11" x14ac:dyDescent="0.25">
      <c r="B106" s="468"/>
      <c r="C106" s="468"/>
      <c r="E106" s="468"/>
      <c r="G106" s="468"/>
      <c r="I106" s="468"/>
      <c r="K106" s="468"/>
    </row>
    <row r="107" spans="2:11" x14ac:dyDescent="0.25">
      <c r="B107" s="468"/>
      <c r="C107" s="468"/>
      <c r="E107" s="468"/>
      <c r="G107" s="468"/>
      <c r="I107" s="468"/>
      <c r="K107" s="468"/>
    </row>
    <row r="108" spans="2:11" x14ac:dyDescent="0.25">
      <c r="B108" s="468"/>
      <c r="C108" s="468"/>
      <c r="E108" s="468"/>
      <c r="G108" s="468"/>
      <c r="I108" s="468"/>
      <c r="K108" s="468"/>
    </row>
    <row r="109" spans="2:11" x14ac:dyDescent="0.25">
      <c r="B109" s="468"/>
      <c r="C109" s="468"/>
      <c r="E109" s="468"/>
      <c r="G109" s="468"/>
      <c r="I109" s="468"/>
      <c r="K109" s="468"/>
    </row>
    <row r="110" spans="2:11" x14ac:dyDescent="0.25">
      <c r="B110" s="468"/>
      <c r="C110" s="468"/>
      <c r="E110" s="468"/>
      <c r="G110" s="468"/>
      <c r="I110" s="468"/>
      <c r="K110" s="468"/>
    </row>
    <row r="111" spans="2:11" x14ac:dyDescent="0.25">
      <c r="B111" s="468"/>
      <c r="C111" s="468"/>
      <c r="E111" s="468"/>
      <c r="G111" s="468"/>
      <c r="I111" s="468"/>
      <c r="K111" s="468"/>
    </row>
    <row r="112" spans="2:11" x14ac:dyDescent="0.25">
      <c r="B112" s="468"/>
      <c r="C112" s="468"/>
      <c r="E112" s="468"/>
      <c r="G112" s="468"/>
      <c r="I112" s="468"/>
      <c r="K112" s="468"/>
    </row>
    <row r="113" spans="2:11" x14ac:dyDescent="0.25">
      <c r="B113" s="468"/>
      <c r="C113" s="468"/>
      <c r="E113" s="468"/>
      <c r="G113" s="468"/>
      <c r="I113" s="468"/>
      <c r="K113" s="468"/>
    </row>
    <row r="114" spans="2:11" x14ac:dyDescent="0.25">
      <c r="B114" s="468"/>
      <c r="C114" s="468"/>
      <c r="E114" s="468"/>
      <c r="G114" s="468"/>
      <c r="I114" s="468"/>
      <c r="K114" s="468"/>
    </row>
    <row r="115" spans="2:11" x14ac:dyDescent="0.25">
      <c r="B115" s="468"/>
      <c r="C115" s="468"/>
      <c r="E115" s="468"/>
      <c r="G115" s="468"/>
      <c r="I115" s="468"/>
      <c r="K115" s="468"/>
    </row>
    <row r="116" spans="2:11" x14ac:dyDescent="0.25">
      <c r="B116" s="468"/>
      <c r="C116" s="468"/>
      <c r="E116" s="468"/>
      <c r="G116" s="468"/>
      <c r="I116" s="468"/>
      <c r="K116" s="468"/>
    </row>
    <row r="117" spans="2:11" x14ac:dyDescent="0.25">
      <c r="B117" s="468"/>
      <c r="C117" s="468"/>
      <c r="E117" s="468"/>
      <c r="G117" s="468"/>
      <c r="I117" s="468"/>
      <c r="K117" s="468"/>
    </row>
    <row r="118" spans="2:11" x14ac:dyDescent="0.25">
      <c r="B118" s="468"/>
      <c r="C118" s="468"/>
      <c r="E118" s="468"/>
      <c r="G118" s="468"/>
      <c r="I118" s="468"/>
      <c r="K118" s="468"/>
    </row>
    <row r="119" spans="2:11" x14ac:dyDescent="0.25">
      <c r="B119" s="468"/>
      <c r="C119" s="468"/>
      <c r="E119" s="468"/>
      <c r="G119" s="468"/>
      <c r="I119" s="468"/>
      <c r="K119" s="468"/>
    </row>
    <row r="120" spans="2:11" x14ac:dyDescent="0.25">
      <c r="B120" s="468"/>
      <c r="C120" s="468"/>
      <c r="E120" s="468"/>
      <c r="G120" s="468"/>
      <c r="I120" s="468"/>
      <c r="K120" s="468"/>
    </row>
    <row r="121" spans="2:11" x14ac:dyDescent="0.25">
      <c r="B121" s="468"/>
      <c r="C121" s="468"/>
      <c r="E121" s="468"/>
      <c r="G121" s="468"/>
      <c r="I121" s="468"/>
      <c r="K121" s="468"/>
    </row>
    <row r="122" spans="2:11" x14ac:dyDescent="0.25">
      <c r="B122" s="468"/>
      <c r="C122" s="468"/>
      <c r="E122" s="468"/>
      <c r="G122" s="468"/>
      <c r="I122" s="468"/>
      <c r="K122" s="468"/>
    </row>
    <row r="123" spans="2:11" x14ac:dyDescent="0.25">
      <c r="B123" s="468"/>
      <c r="C123" s="468"/>
      <c r="E123" s="468"/>
      <c r="G123" s="468"/>
      <c r="I123" s="468"/>
      <c r="K123" s="468"/>
    </row>
    <row r="124" spans="2:11" x14ac:dyDescent="0.25">
      <c r="B124" s="468"/>
      <c r="C124" s="468"/>
      <c r="E124" s="468"/>
      <c r="G124" s="468"/>
      <c r="I124" s="468"/>
      <c r="K124" s="468"/>
    </row>
    <row r="125" spans="2:11" x14ac:dyDescent="0.25">
      <c r="B125" s="468"/>
      <c r="C125" s="468"/>
      <c r="E125" s="468"/>
      <c r="G125" s="468"/>
      <c r="I125" s="468"/>
      <c r="K125" s="468"/>
    </row>
    <row r="126" spans="2:11" x14ac:dyDescent="0.25">
      <c r="B126" s="468"/>
      <c r="C126" s="468"/>
      <c r="E126" s="468"/>
      <c r="G126" s="468"/>
      <c r="I126" s="468"/>
      <c r="K126" s="468"/>
    </row>
    <row r="127" spans="2:11" x14ac:dyDescent="0.25">
      <c r="B127" s="468"/>
      <c r="C127" s="468"/>
      <c r="E127" s="468"/>
      <c r="G127" s="468"/>
      <c r="I127" s="468"/>
      <c r="K127" s="468"/>
    </row>
    <row r="128" spans="2:11" x14ac:dyDescent="0.25">
      <c r="B128" s="468"/>
      <c r="C128" s="468"/>
      <c r="E128" s="468"/>
      <c r="G128" s="468"/>
      <c r="I128" s="468"/>
      <c r="K128" s="468"/>
    </row>
    <row r="129" spans="2:11" x14ac:dyDescent="0.25">
      <c r="B129" s="468"/>
      <c r="C129" s="468"/>
      <c r="E129" s="468"/>
      <c r="G129" s="468"/>
      <c r="I129" s="468"/>
      <c r="K129" s="468"/>
    </row>
    <row r="130" spans="2:11" x14ac:dyDescent="0.25">
      <c r="B130" s="468"/>
      <c r="C130" s="468"/>
      <c r="E130" s="468"/>
      <c r="G130" s="468"/>
      <c r="I130" s="468"/>
      <c r="K130" s="468"/>
    </row>
    <row r="131" spans="2:11" x14ac:dyDescent="0.25">
      <c r="B131" s="468"/>
      <c r="C131" s="468"/>
      <c r="E131" s="468"/>
      <c r="G131" s="468"/>
      <c r="I131" s="468"/>
      <c r="K131" s="468"/>
    </row>
    <row r="132" spans="2:11" x14ac:dyDescent="0.25">
      <c r="B132" s="468"/>
      <c r="C132" s="468"/>
      <c r="E132" s="468"/>
      <c r="G132" s="468"/>
      <c r="I132" s="468"/>
      <c r="K132" s="468"/>
    </row>
    <row r="133" spans="2:11" x14ac:dyDescent="0.25">
      <c r="B133" s="468"/>
      <c r="C133" s="468"/>
      <c r="E133" s="468"/>
      <c r="G133" s="468"/>
      <c r="I133" s="468"/>
      <c r="K133" s="468"/>
    </row>
    <row r="134" spans="2:11" x14ac:dyDescent="0.25">
      <c r="B134" s="468"/>
      <c r="C134" s="468"/>
      <c r="E134" s="468"/>
      <c r="G134" s="468"/>
      <c r="I134" s="468"/>
      <c r="K134" s="468"/>
    </row>
    <row r="135" spans="2:11" x14ac:dyDescent="0.25">
      <c r="B135" s="468"/>
      <c r="C135" s="468"/>
      <c r="E135" s="468"/>
      <c r="G135" s="468"/>
      <c r="I135" s="468"/>
      <c r="K135" s="468"/>
    </row>
    <row r="136" spans="2:11" x14ac:dyDescent="0.25">
      <c r="B136" s="468"/>
      <c r="C136" s="468"/>
      <c r="E136" s="468"/>
      <c r="G136" s="468"/>
      <c r="I136" s="468"/>
      <c r="K136" s="468"/>
    </row>
    <row r="137" spans="2:11" x14ac:dyDescent="0.25">
      <c r="B137" s="468"/>
      <c r="C137" s="468"/>
      <c r="E137" s="468"/>
      <c r="G137" s="468"/>
      <c r="I137" s="468"/>
      <c r="K137" s="468"/>
    </row>
    <row r="138" spans="2:11" x14ac:dyDescent="0.25">
      <c r="B138" s="468"/>
      <c r="C138" s="468"/>
      <c r="E138" s="468"/>
      <c r="G138" s="468"/>
      <c r="I138" s="468"/>
      <c r="K138" s="468"/>
    </row>
    <row r="139" spans="2:11" x14ac:dyDescent="0.25">
      <c r="B139" s="468"/>
      <c r="C139" s="468"/>
      <c r="E139" s="468"/>
      <c r="G139" s="468"/>
      <c r="I139" s="468"/>
      <c r="K139" s="468"/>
    </row>
    <row r="140" spans="2:11" x14ac:dyDescent="0.25">
      <c r="B140" s="468"/>
      <c r="C140" s="468"/>
      <c r="E140" s="468"/>
      <c r="G140" s="468"/>
      <c r="I140" s="468"/>
      <c r="K140" s="468"/>
    </row>
    <row r="141" spans="2:11" x14ac:dyDescent="0.25">
      <c r="B141" s="468"/>
      <c r="C141" s="468"/>
      <c r="E141" s="468"/>
      <c r="G141" s="468"/>
      <c r="I141" s="468"/>
      <c r="K141" s="468"/>
    </row>
    <row r="142" spans="2:11" x14ac:dyDescent="0.25">
      <c r="B142" s="468"/>
      <c r="C142" s="468"/>
      <c r="E142" s="468"/>
      <c r="G142" s="468"/>
      <c r="I142" s="468"/>
      <c r="K142" s="468"/>
    </row>
    <row r="143" spans="2:11" x14ac:dyDescent="0.25">
      <c r="B143" s="468"/>
      <c r="C143" s="468"/>
      <c r="E143" s="468"/>
      <c r="G143" s="468"/>
      <c r="I143" s="468"/>
      <c r="K143" s="468"/>
    </row>
    <row r="144" spans="2:11" x14ac:dyDescent="0.25">
      <c r="B144" s="468"/>
      <c r="C144" s="468"/>
      <c r="E144" s="468"/>
      <c r="G144" s="468"/>
      <c r="I144" s="468"/>
      <c r="K144" s="468"/>
    </row>
    <row r="145" spans="2:11" x14ac:dyDescent="0.25">
      <c r="B145" s="468"/>
      <c r="C145" s="468"/>
      <c r="E145" s="468"/>
      <c r="G145" s="468"/>
      <c r="I145" s="468"/>
      <c r="K145" s="468"/>
    </row>
    <row r="146" spans="2:11" x14ac:dyDescent="0.25">
      <c r="B146" s="468"/>
      <c r="C146" s="468"/>
      <c r="E146" s="468"/>
      <c r="G146" s="468"/>
      <c r="I146" s="468"/>
      <c r="K146" s="468"/>
    </row>
    <row r="147" spans="2:11" x14ac:dyDescent="0.25">
      <c r="B147" s="468"/>
      <c r="C147" s="468"/>
      <c r="E147" s="468"/>
      <c r="G147" s="468"/>
      <c r="I147" s="468"/>
      <c r="K147" s="468"/>
    </row>
    <row r="148" spans="2:11" x14ac:dyDescent="0.25">
      <c r="B148" s="468"/>
      <c r="C148" s="468"/>
      <c r="E148" s="468"/>
      <c r="G148" s="468"/>
      <c r="I148" s="468"/>
      <c r="K148" s="468"/>
    </row>
    <row r="149" spans="2:11" x14ac:dyDescent="0.25">
      <c r="B149" s="468"/>
      <c r="C149" s="468"/>
      <c r="E149" s="468"/>
      <c r="G149" s="468"/>
      <c r="I149" s="468"/>
      <c r="K149" s="468"/>
    </row>
    <row r="150" spans="2:11" x14ac:dyDescent="0.25">
      <c r="B150" s="468"/>
      <c r="C150" s="468"/>
      <c r="E150" s="468"/>
      <c r="G150" s="468"/>
      <c r="I150" s="468"/>
      <c r="K150" s="468"/>
    </row>
    <row r="151" spans="2:11" x14ac:dyDescent="0.25">
      <c r="B151" s="468"/>
      <c r="C151" s="468"/>
      <c r="E151" s="468"/>
      <c r="G151" s="468"/>
      <c r="I151" s="468"/>
      <c r="K151" s="468"/>
    </row>
    <row r="152" spans="2:11" x14ac:dyDescent="0.25">
      <c r="B152" s="468"/>
      <c r="C152" s="468"/>
      <c r="E152" s="468"/>
      <c r="G152" s="468"/>
      <c r="I152" s="468"/>
      <c r="K152" s="468"/>
    </row>
    <row r="153" spans="2:11" x14ac:dyDescent="0.25">
      <c r="B153" s="468"/>
      <c r="C153" s="468"/>
      <c r="E153" s="468"/>
      <c r="G153" s="468"/>
      <c r="I153" s="468"/>
      <c r="K153" s="468"/>
    </row>
    <row r="154" spans="2:11" x14ac:dyDescent="0.25">
      <c r="B154" s="468"/>
      <c r="C154" s="468"/>
      <c r="E154" s="468"/>
      <c r="G154" s="468"/>
      <c r="I154" s="468"/>
      <c r="K154" s="468"/>
    </row>
    <row r="155" spans="2:11" x14ac:dyDescent="0.25">
      <c r="B155" s="468"/>
      <c r="C155" s="468"/>
      <c r="E155" s="468"/>
      <c r="G155" s="468"/>
      <c r="I155" s="468"/>
      <c r="K155" s="468"/>
    </row>
    <row r="156" spans="2:11" x14ac:dyDescent="0.25">
      <c r="B156" s="468"/>
      <c r="C156" s="468"/>
      <c r="E156" s="468"/>
      <c r="G156" s="468"/>
      <c r="I156" s="468"/>
      <c r="K156" s="468"/>
    </row>
    <row r="157" spans="2:11" x14ac:dyDescent="0.25">
      <c r="B157" s="468"/>
      <c r="C157" s="468"/>
      <c r="E157" s="468"/>
      <c r="G157" s="468"/>
      <c r="I157" s="468"/>
      <c r="K157" s="468"/>
    </row>
    <row r="158" spans="2:11" x14ac:dyDescent="0.25">
      <c r="B158" s="468"/>
      <c r="C158" s="468"/>
      <c r="E158" s="468"/>
      <c r="G158" s="468"/>
      <c r="I158" s="468"/>
      <c r="K158" s="468"/>
    </row>
    <row r="159" spans="2:11" x14ac:dyDescent="0.25">
      <c r="B159" s="468"/>
      <c r="C159" s="468"/>
      <c r="E159" s="468"/>
      <c r="G159" s="468"/>
      <c r="I159" s="468"/>
      <c r="K159" s="468"/>
    </row>
    <row r="160" spans="2:11" x14ac:dyDescent="0.25">
      <c r="B160" s="468"/>
      <c r="C160" s="468"/>
      <c r="E160" s="468"/>
      <c r="G160" s="468"/>
      <c r="I160" s="468"/>
      <c r="K160" s="468"/>
    </row>
    <row r="161" spans="2:11" x14ac:dyDescent="0.25">
      <c r="B161" s="468"/>
      <c r="C161" s="468"/>
      <c r="E161" s="468"/>
      <c r="G161" s="468"/>
      <c r="I161" s="468"/>
      <c r="K161" s="468"/>
    </row>
    <row r="162" spans="2:11" x14ac:dyDescent="0.25">
      <c r="B162" s="468"/>
      <c r="C162" s="468"/>
      <c r="E162" s="468"/>
      <c r="G162" s="468"/>
      <c r="I162" s="468"/>
      <c r="K162" s="468"/>
    </row>
    <row r="163" spans="2:11" x14ac:dyDescent="0.25">
      <c r="B163" s="468"/>
      <c r="C163" s="468"/>
      <c r="E163" s="468"/>
      <c r="G163" s="468"/>
      <c r="I163" s="468"/>
      <c r="K163" s="468"/>
    </row>
    <row r="164" spans="2:11" x14ac:dyDescent="0.25">
      <c r="B164" s="468"/>
      <c r="C164" s="468"/>
      <c r="E164" s="468"/>
      <c r="G164" s="468"/>
      <c r="I164" s="468"/>
      <c r="K164" s="468"/>
    </row>
    <row r="165" spans="2:11" x14ac:dyDescent="0.25">
      <c r="B165" s="468"/>
      <c r="C165" s="468"/>
      <c r="E165" s="468"/>
      <c r="G165" s="468"/>
      <c r="I165" s="468"/>
      <c r="K165" s="468"/>
    </row>
    <row r="166" spans="2:11" x14ac:dyDescent="0.25">
      <c r="B166" s="468"/>
      <c r="C166" s="468"/>
      <c r="E166" s="468"/>
      <c r="G166" s="468"/>
      <c r="I166" s="468"/>
      <c r="K166" s="468"/>
    </row>
    <row r="167" spans="2:11" x14ac:dyDescent="0.25">
      <c r="B167" s="468"/>
      <c r="C167" s="468"/>
      <c r="E167" s="468"/>
      <c r="G167" s="468"/>
      <c r="I167" s="468"/>
      <c r="K167" s="468"/>
    </row>
    <row r="168" spans="2:11" x14ac:dyDescent="0.25">
      <c r="B168" s="468"/>
      <c r="C168" s="468"/>
      <c r="E168" s="468"/>
      <c r="G168" s="468"/>
      <c r="I168" s="468"/>
      <c r="K168" s="468"/>
    </row>
    <row r="169" spans="2:11" x14ac:dyDescent="0.25">
      <c r="B169" s="468"/>
      <c r="C169" s="468"/>
      <c r="E169" s="468"/>
      <c r="G169" s="468"/>
      <c r="I169" s="468"/>
      <c r="K169" s="468"/>
    </row>
    <row r="170" spans="2:11" x14ac:dyDescent="0.25">
      <c r="B170" s="468"/>
      <c r="C170" s="468"/>
      <c r="E170" s="468"/>
      <c r="G170" s="468"/>
      <c r="I170" s="468"/>
      <c r="K170" s="468"/>
    </row>
    <row r="171" spans="2:11" x14ac:dyDescent="0.25">
      <c r="B171" s="468"/>
      <c r="C171" s="468"/>
      <c r="E171" s="468"/>
      <c r="G171" s="468"/>
      <c r="I171" s="468"/>
      <c r="K171" s="468"/>
    </row>
    <row r="172" spans="2:11" x14ac:dyDescent="0.25">
      <c r="B172" s="468"/>
      <c r="C172" s="468"/>
      <c r="E172" s="468"/>
      <c r="G172" s="468"/>
      <c r="I172" s="468"/>
      <c r="K172" s="468"/>
    </row>
    <row r="173" spans="2:11" x14ac:dyDescent="0.25">
      <c r="B173" s="468"/>
      <c r="C173" s="468"/>
      <c r="E173" s="468"/>
      <c r="G173" s="468"/>
      <c r="I173" s="468"/>
      <c r="K173" s="468"/>
    </row>
    <row r="174" spans="2:11" x14ac:dyDescent="0.25">
      <c r="B174" s="468"/>
      <c r="C174" s="468"/>
      <c r="E174" s="468"/>
      <c r="G174" s="468"/>
      <c r="I174" s="468"/>
      <c r="K174" s="468"/>
    </row>
    <row r="175" spans="2:11" x14ac:dyDescent="0.25">
      <c r="B175" s="468"/>
      <c r="C175" s="468"/>
      <c r="E175" s="468"/>
      <c r="G175" s="468"/>
      <c r="I175" s="468"/>
      <c r="K175" s="468"/>
    </row>
    <row r="176" spans="2:11" x14ac:dyDescent="0.25">
      <c r="B176" s="468"/>
      <c r="C176" s="468"/>
      <c r="E176" s="468"/>
      <c r="G176" s="468"/>
      <c r="I176" s="468"/>
      <c r="K176" s="468"/>
    </row>
    <row r="177" spans="2:11" x14ac:dyDescent="0.25">
      <c r="B177" s="468"/>
      <c r="C177" s="468"/>
      <c r="E177" s="468"/>
      <c r="G177" s="468"/>
      <c r="I177" s="468"/>
      <c r="K177" s="468"/>
    </row>
    <row r="178" spans="2:11" x14ac:dyDescent="0.25">
      <c r="B178" s="468"/>
      <c r="C178" s="468"/>
      <c r="E178" s="468"/>
      <c r="G178" s="468"/>
      <c r="I178" s="468"/>
      <c r="K178" s="468"/>
    </row>
    <row r="179" spans="2:11" x14ac:dyDescent="0.25">
      <c r="B179" s="468"/>
      <c r="C179" s="468"/>
      <c r="E179" s="468"/>
      <c r="G179" s="468"/>
      <c r="I179" s="468"/>
      <c r="K179" s="468"/>
    </row>
    <row r="180" spans="2:11" x14ac:dyDescent="0.25">
      <c r="B180" s="468"/>
      <c r="C180" s="468"/>
      <c r="E180" s="468"/>
      <c r="G180" s="468"/>
      <c r="I180" s="468"/>
      <c r="K180" s="468"/>
    </row>
    <row r="181" spans="2:11" x14ac:dyDescent="0.25">
      <c r="B181" s="468"/>
      <c r="C181" s="468"/>
      <c r="E181" s="468"/>
      <c r="G181" s="468"/>
      <c r="I181" s="468"/>
      <c r="K181" s="468"/>
    </row>
    <row r="182" spans="2:11" x14ac:dyDescent="0.25">
      <c r="B182" s="468"/>
      <c r="C182" s="468"/>
      <c r="E182" s="468"/>
      <c r="G182" s="468"/>
      <c r="I182" s="468"/>
      <c r="K182" s="468"/>
    </row>
    <row r="183" spans="2:11" x14ac:dyDescent="0.25">
      <c r="B183" s="468"/>
      <c r="C183" s="468"/>
      <c r="E183" s="468"/>
      <c r="G183" s="468"/>
      <c r="I183" s="468"/>
      <c r="K183" s="468"/>
    </row>
    <row r="184" spans="2:11" x14ac:dyDescent="0.25">
      <c r="B184" s="468"/>
      <c r="C184" s="468"/>
      <c r="E184" s="468"/>
      <c r="G184" s="468"/>
      <c r="I184" s="468"/>
      <c r="K184" s="468"/>
    </row>
    <row r="185" spans="2:11" x14ac:dyDescent="0.25">
      <c r="B185" s="468"/>
      <c r="C185" s="468"/>
      <c r="E185" s="468"/>
      <c r="G185" s="468"/>
      <c r="I185" s="468"/>
      <c r="K185" s="468"/>
    </row>
    <row r="186" spans="2:11" x14ac:dyDescent="0.25">
      <c r="B186" s="468"/>
      <c r="C186" s="468"/>
      <c r="E186" s="468"/>
      <c r="G186" s="468"/>
      <c r="I186" s="468"/>
      <c r="K186" s="468"/>
    </row>
    <row r="187" spans="2:11" x14ac:dyDescent="0.25">
      <c r="B187" s="468"/>
      <c r="C187" s="468"/>
      <c r="E187" s="468"/>
      <c r="G187" s="468"/>
      <c r="I187" s="468"/>
      <c r="K187" s="468"/>
    </row>
    <row r="188" spans="2:11" x14ac:dyDescent="0.25">
      <c r="B188" s="468"/>
      <c r="C188" s="468"/>
      <c r="E188" s="468"/>
      <c r="G188" s="468"/>
      <c r="I188" s="468"/>
      <c r="K188" s="468"/>
    </row>
    <row r="189" spans="2:11" x14ac:dyDescent="0.25">
      <c r="B189" s="468"/>
      <c r="C189" s="468"/>
      <c r="E189" s="468"/>
      <c r="G189" s="468"/>
      <c r="I189" s="468"/>
      <c r="K189" s="468"/>
    </row>
    <row r="190" spans="2:11" x14ac:dyDescent="0.25">
      <c r="B190" s="468"/>
      <c r="C190" s="468"/>
      <c r="E190" s="468"/>
      <c r="G190" s="468"/>
      <c r="I190" s="468"/>
      <c r="K190" s="468"/>
    </row>
    <row r="191" spans="2:11" x14ac:dyDescent="0.25">
      <c r="B191" s="468"/>
      <c r="C191" s="468"/>
      <c r="E191" s="468"/>
      <c r="G191" s="468"/>
      <c r="I191" s="468"/>
      <c r="K191" s="468"/>
    </row>
    <row r="192" spans="2:11" x14ac:dyDescent="0.25">
      <c r="B192" s="468"/>
      <c r="C192" s="468"/>
      <c r="E192" s="468"/>
      <c r="G192" s="468"/>
      <c r="I192" s="468"/>
      <c r="K192" s="468"/>
    </row>
    <row r="193" spans="2:11" x14ac:dyDescent="0.25">
      <c r="B193" s="468"/>
      <c r="C193" s="468"/>
      <c r="E193" s="468"/>
      <c r="G193" s="468"/>
      <c r="I193" s="468"/>
      <c r="K193" s="468"/>
    </row>
    <row r="194" spans="2:11" x14ac:dyDescent="0.25">
      <c r="B194" s="468"/>
      <c r="C194" s="468"/>
      <c r="E194" s="468"/>
      <c r="G194" s="468"/>
      <c r="I194" s="468"/>
      <c r="K194" s="468"/>
    </row>
    <row r="195" spans="2:11" x14ac:dyDescent="0.25">
      <c r="B195" s="468"/>
      <c r="C195" s="468"/>
      <c r="E195" s="468"/>
      <c r="G195" s="468"/>
      <c r="I195" s="468"/>
      <c r="K195" s="468"/>
    </row>
    <row r="196" spans="2:11" x14ac:dyDescent="0.25">
      <c r="B196" s="468"/>
      <c r="C196" s="468"/>
      <c r="E196" s="468"/>
      <c r="G196" s="468"/>
      <c r="I196" s="468"/>
      <c r="K196" s="468"/>
    </row>
    <row r="197" spans="2:11" x14ac:dyDescent="0.25">
      <c r="B197" s="468"/>
      <c r="C197" s="468"/>
      <c r="E197" s="468"/>
      <c r="G197" s="468"/>
      <c r="I197" s="468"/>
      <c r="K197" s="468"/>
    </row>
    <row r="198" spans="2:11" x14ac:dyDescent="0.25">
      <c r="B198" s="468"/>
      <c r="C198" s="468"/>
      <c r="E198" s="468"/>
      <c r="G198" s="468"/>
      <c r="I198" s="468"/>
      <c r="K198" s="468"/>
    </row>
    <row r="199" spans="2:11" x14ac:dyDescent="0.25">
      <c r="B199" s="468"/>
      <c r="C199" s="468"/>
      <c r="E199" s="468"/>
      <c r="G199" s="468"/>
      <c r="I199" s="468"/>
      <c r="K199" s="468"/>
    </row>
    <row r="200" spans="2:11" x14ac:dyDescent="0.25">
      <c r="B200" s="468"/>
      <c r="C200" s="468"/>
      <c r="E200" s="468"/>
      <c r="G200" s="468"/>
      <c r="I200" s="468"/>
      <c r="K200" s="468"/>
    </row>
    <row r="201" spans="2:11" x14ac:dyDescent="0.25">
      <c r="B201" s="468"/>
      <c r="C201" s="468"/>
      <c r="E201" s="468"/>
      <c r="G201" s="468"/>
      <c r="I201" s="468"/>
      <c r="K201" s="468"/>
    </row>
    <row r="202" spans="2:11" x14ac:dyDescent="0.25">
      <c r="B202" s="468"/>
      <c r="C202" s="468"/>
      <c r="E202" s="468"/>
      <c r="G202" s="468"/>
      <c r="I202" s="468"/>
      <c r="K202" s="468"/>
    </row>
    <row r="203" spans="2:11" x14ac:dyDescent="0.25">
      <c r="B203" s="468"/>
      <c r="C203" s="468"/>
      <c r="E203" s="468"/>
      <c r="G203" s="468"/>
      <c r="I203" s="468"/>
      <c r="K203" s="468"/>
    </row>
    <row r="204" spans="2:11" x14ac:dyDescent="0.25">
      <c r="B204" s="468"/>
      <c r="C204" s="468"/>
      <c r="E204" s="468"/>
      <c r="G204" s="468"/>
      <c r="I204" s="468"/>
      <c r="K204" s="468"/>
    </row>
    <row r="205" spans="2:11" x14ac:dyDescent="0.25">
      <c r="B205" s="468"/>
      <c r="C205" s="468"/>
      <c r="E205" s="468"/>
      <c r="G205" s="468"/>
      <c r="I205" s="468"/>
      <c r="K205" s="468"/>
    </row>
    <row r="206" spans="2:11" x14ac:dyDescent="0.25">
      <c r="B206" s="468"/>
      <c r="C206" s="468"/>
      <c r="E206" s="468"/>
      <c r="G206" s="468"/>
      <c r="I206" s="468"/>
      <c r="K206" s="468"/>
    </row>
    <row r="207" spans="2:11" x14ac:dyDescent="0.25">
      <c r="B207" s="468"/>
      <c r="C207" s="468"/>
      <c r="E207" s="468"/>
      <c r="G207" s="468"/>
      <c r="I207" s="468"/>
      <c r="K207" s="468"/>
    </row>
    <row r="208" spans="2:11" x14ac:dyDescent="0.25">
      <c r="B208" s="468"/>
      <c r="C208" s="468"/>
      <c r="E208" s="468"/>
      <c r="G208" s="468"/>
      <c r="I208" s="468"/>
      <c r="K208" s="468"/>
    </row>
    <row r="209" spans="2:11" x14ac:dyDescent="0.25">
      <c r="B209" s="468"/>
      <c r="C209" s="468"/>
      <c r="E209" s="468"/>
      <c r="G209" s="468"/>
      <c r="I209" s="468"/>
      <c r="K209" s="468"/>
    </row>
    <row r="210" spans="2:11" x14ac:dyDescent="0.25">
      <c r="B210" s="468"/>
      <c r="C210" s="468"/>
      <c r="E210" s="468"/>
      <c r="G210" s="468"/>
      <c r="I210" s="468"/>
      <c r="K210" s="468"/>
    </row>
    <row r="211" spans="2:11" x14ac:dyDescent="0.25">
      <c r="B211" s="468"/>
      <c r="C211" s="468"/>
      <c r="E211" s="468"/>
      <c r="G211" s="468"/>
      <c r="I211" s="468"/>
      <c r="K211" s="468"/>
    </row>
    <row r="212" spans="2:11" x14ac:dyDescent="0.25">
      <c r="B212" s="468"/>
      <c r="C212" s="468"/>
      <c r="E212" s="468"/>
      <c r="G212" s="468"/>
      <c r="I212" s="468"/>
      <c r="K212" s="468"/>
    </row>
    <row r="213" spans="2:11" x14ac:dyDescent="0.25">
      <c r="B213" s="468"/>
      <c r="C213" s="468"/>
      <c r="E213" s="468"/>
      <c r="G213" s="468"/>
      <c r="I213" s="468"/>
      <c r="K213" s="468"/>
    </row>
    <row r="214" spans="2:11" x14ac:dyDescent="0.25">
      <c r="B214" s="468"/>
      <c r="C214" s="468"/>
      <c r="E214" s="468"/>
      <c r="G214" s="468"/>
      <c r="I214" s="468"/>
      <c r="K214" s="468"/>
    </row>
    <row r="215" spans="2:11" x14ac:dyDescent="0.25">
      <c r="B215" s="468"/>
      <c r="C215" s="468"/>
      <c r="E215" s="468"/>
      <c r="G215" s="468"/>
      <c r="I215" s="468"/>
      <c r="K215" s="468"/>
    </row>
    <row r="216" spans="2:11" x14ac:dyDescent="0.25">
      <c r="B216" s="468"/>
      <c r="C216" s="468"/>
      <c r="E216" s="468"/>
      <c r="G216" s="468"/>
      <c r="I216" s="468"/>
      <c r="K216" s="468"/>
    </row>
    <row r="217" spans="2:11" x14ac:dyDescent="0.25">
      <c r="B217" s="468"/>
      <c r="C217" s="468"/>
      <c r="E217" s="468"/>
      <c r="G217" s="468"/>
      <c r="I217" s="468"/>
      <c r="K217" s="468"/>
    </row>
    <row r="218" spans="2:11" x14ac:dyDescent="0.25">
      <c r="B218" s="468"/>
      <c r="C218" s="468"/>
      <c r="E218" s="468"/>
      <c r="G218" s="468"/>
      <c r="I218" s="468"/>
      <c r="K218" s="468"/>
    </row>
    <row r="219" spans="2:11" x14ac:dyDescent="0.25">
      <c r="B219" s="468"/>
      <c r="C219" s="468"/>
      <c r="E219" s="468"/>
      <c r="G219" s="468"/>
      <c r="I219" s="468"/>
      <c r="K219" s="468"/>
    </row>
    <row r="220" spans="2:11" x14ac:dyDescent="0.25">
      <c r="B220" s="468"/>
      <c r="C220" s="468"/>
      <c r="E220" s="468"/>
      <c r="G220" s="468"/>
      <c r="I220" s="468"/>
      <c r="K220" s="468"/>
    </row>
    <row r="221" spans="2:11" x14ac:dyDescent="0.25">
      <c r="B221" s="468"/>
      <c r="C221" s="468"/>
      <c r="E221" s="468"/>
      <c r="G221" s="468"/>
      <c r="I221" s="468"/>
      <c r="K221" s="468"/>
    </row>
    <row r="222" spans="2:11" x14ac:dyDescent="0.25">
      <c r="B222" s="468"/>
      <c r="C222" s="468"/>
      <c r="E222" s="468"/>
      <c r="G222" s="468"/>
      <c r="I222" s="468"/>
      <c r="K222" s="468"/>
    </row>
    <row r="223" spans="2:11" x14ac:dyDescent="0.25">
      <c r="B223" s="468"/>
      <c r="C223" s="468"/>
      <c r="E223" s="468"/>
      <c r="G223" s="468"/>
      <c r="I223" s="468"/>
      <c r="K223" s="468"/>
    </row>
    <row r="224" spans="2:11" x14ac:dyDescent="0.25">
      <c r="B224" s="468"/>
      <c r="C224" s="468"/>
      <c r="E224" s="468"/>
      <c r="G224" s="468"/>
      <c r="I224" s="468"/>
      <c r="K224" s="468"/>
    </row>
    <row r="225" spans="2:11" x14ac:dyDescent="0.25">
      <c r="B225" s="468"/>
      <c r="C225" s="468"/>
      <c r="E225" s="468"/>
      <c r="G225" s="468"/>
      <c r="I225" s="468"/>
      <c r="K225" s="468"/>
    </row>
    <row r="226" spans="2:11" x14ac:dyDescent="0.25">
      <c r="B226" s="468"/>
      <c r="C226" s="468"/>
      <c r="E226" s="468"/>
      <c r="G226" s="468"/>
      <c r="I226" s="468"/>
      <c r="K226" s="468"/>
    </row>
    <row r="227" spans="2:11" x14ac:dyDescent="0.25">
      <c r="B227" s="468"/>
      <c r="C227" s="468"/>
      <c r="E227" s="468"/>
      <c r="G227" s="468"/>
      <c r="I227" s="468"/>
      <c r="K227" s="468"/>
    </row>
    <row r="228" spans="2:11" x14ac:dyDescent="0.25">
      <c r="B228" s="468"/>
      <c r="C228" s="468"/>
      <c r="E228" s="468"/>
      <c r="G228" s="468"/>
      <c r="I228" s="468"/>
      <c r="K228" s="468"/>
    </row>
    <row r="229" spans="2:11" x14ac:dyDescent="0.25">
      <c r="B229" s="468"/>
      <c r="C229" s="468"/>
      <c r="E229" s="468"/>
      <c r="G229" s="468"/>
      <c r="I229" s="468"/>
      <c r="K229" s="468"/>
    </row>
    <row r="230" spans="2:11" x14ac:dyDescent="0.25">
      <c r="B230" s="468"/>
      <c r="C230" s="468"/>
      <c r="E230" s="468"/>
      <c r="G230" s="468"/>
      <c r="I230" s="468"/>
      <c r="K230" s="468"/>
    </row>
    <row r="231" spans="2:11" x14ac:dyDescent="0.25">
      <c r="B231" s="468"/>
      <c r="C231" s="468"/>
      <c r="E231" s="468"/>
      <c r="G231" s="468"/>
      <c r="I231" s="468"/>
      <c r="K231" s="468"/>
    </row>
    <row r="232" spans="2:11" x14ac:dyDescent="0.25">
      <c r="B232" s="468"/>
      <c r="C232" s="468"/>
      <c r="E232" s="468"/>
      <c r="G232" s="468"/>
      <c r="I232" s="468"/>
      <c r="K232" s="468"/>
    </row>
    <row r="233" spans="2:11" x14ac:dyDescent="0.25">
      <c r="B233" s="468"/>
      <c r="C233" s="468"/>
      <c r="E233" s="468"/>
      <c r="G233" s="468"/>
      <c r="I233" s="468"/>
      <c r="K233" s="468"/>
    </row>
    <row r="234" spans="2:11" x14ac:dyDescent="0.25">
      <c r="B234" s="468"/>
      <c r="C234" s="468"/>
      <c r="E234" s="468"/>
      <c r="G234" s="468"/>
      <c r="I234" s="468"/>
      <c r="K234" s="468"/>
    </row>
    <row r="235" spans="2:11" x14ac:dyDescent="0.25">
      <c r="B235" s="468"/>
      <c r="C235" s="468"/>
      <c r="E235" s="468"/>
      <c r="G235" s="468"/>
      <c r="I235" s="468"/>
      <c r="K235" s="468"/>
    </row>
    <row r="236" spans="2:11" x14ac:dyDescent="0.25">
      <c r="B236" s="468"/>
      <c r="C236" s="468"/>
      <c r="E236" s="468"/>
      <c r="G236" s="468"/>
      <c r="I236" s="468"/>
      <c r="K236" s="468"/>
    </row>
    <row r="237" spans="2:11" x14ac:dyDescent="0.25">
      <c r="B237" s="468"/>
      <c r="C237" s="468"/>
      <c r="E237" s="468"/>
      <c r="G237" s="468"/>
      <c r="I237" s="468"/>
      <c r="K237" s="468"/>
    </row>
    <row r="238" spans="2:11" x14ac:dyDescent="0.25">
      <c r="B238" s="468"/>
      <c r="C238" s="468"/>
      <c r="E238" s="468"/>
      <c r="G238" s="468"/>
      <c r="I238" s="468"/>
      <c r="K238" s="468"/>
    </row>
    <row r="239" spans="2:11" x14ac:dyDescent="0.25">
      <c r="B239" s="468"/>
      <c r="C239" s="468"/>
      <c r="E239" s="468"/>
      <c r="G239" s="468"/>
      <c r="I239" s="468"/>
      <c r="K239" s="468"/>
    </row>
    <row r="240" spans="2:11" x14ac:dyDescent="0.25">
      <c r="B240" s="468"/>
      <c r="C240" s="468"/>
      <c r="E240" s="468"/>
      <c r="G240" s="468"/>
      <c r="I240" s="468"/>
      <c r="K240" s="468"/>
    </row>
    <row r="241" spans="2:11" x14ac:dyDescent="0.25">
      <c r="B241" s="468"/>
      <c r="C241" s="468"/>
      <c r="E241" s="468"/>
      <c r="G241" s="468"/>
      <c r="I241" s="468"/>
      <c r="K241" s="468"/>
    </row>
    <row r="242" spans="2:11" x14ac:dyDescent="0.25">
      <c r="B242" s="468"/>
      <c r="C242" s="468"/>
      <c r="E242" s="468"/>
      <c r="G242" s="468"/>
      <c r="I242" s="468"/>
      <c r="K242" s="468"/>
    </row>
    <row r="243" spans="2:11" x14ac:dyDescent="0.25">
      <c r="B243" s="468"/>
      <c r="C243" s="468"/>
      <c r="E243" s="468"/>
      <c r="G243" s="468"/>
      <c r="I243" s="468"/>
      <c r="K243" s="468"/>
    </row>
    <row r="244" spans="2:11" x14ac:dyDescent="0.25">
      <c r="B244" s="468"/>
      <c r="C244" s="468"/>
      <c r="E244" s="468"/>
      <c r="G244" s="468"/>
      <c r="I244" s="468"/>
      <c r="K244" s="468"/>
    </row>
    <row r="245" spans="2:11" x14ac:dyDescent="0.25">
      <c r="B245" s="468"/>
      <c r="C245" s="468"/>
      <c r="E245" s="468"/>
      <c r="G245" s="468"/>
      <c r="I245" s="468"/>
      <c r="K245" s="468"/>
    </row>
    <row r="246" spans="2:11" x14ac:dyDescent="0.25">
      <c r="B246" s="468"/>
      <c r="C246" s="468"/>
      <c r="E246" s="468"/>
      <c r="G246" s="468"/>
      <c r="I246" s="468"/>
      <c r="K246" s="468"/>
    </row>
    <row r="247" spans="2:11" x14ac:dyDescent="0.25">
      <c r="B247" s="468"/>
      <c r="C247" s="468"/>
      <c r="E247" s="468"/>
      <c r="G247" s="468"/>
      <c r="I247" s="468"/>
      <c r="K247" s="468"/>
    </row>
    <row r="248" spans="2:11" x14ac:dyDescent="0.25">
      <c r="B248" s="468"/>
      <c r="C248" s="468"/>
      <c r="E248" s="468"/>
      <c r="G248" s="468"/>
      <c r="I248" s="468"/>
      <c r="K248" s="468"/>
    </row>
    <row r="249" spans="2:11" x14ac:dyDescent="0.25">
      <c r="B249" s="468"/>
      <c r="C249" s="468"/>
      <c r="E249" s="468"/>
      <c r="G249" s="468"/>
      <c r="I249" s="468"/>
      <c r="K249" s="468"/>
    </row>
    <row r="250" spans="2:11" x14ac:dyDescent="0.25">
      <c r="B250" s="468"/>
      <c r="C250" s="468"/>
      <c r="E250" s="468"/>
      <c r="G250" s="468"/>
      <c r="I250" s="468"/>
      <c r="K250" s="468"/>
    </row>
    <row r="251" spans="2:11" x14ac:dyDescent="0.25">
      <c r="B251" s="468"/>
      <c r="C251" s="468"/>
      <c r="E251" s="468"/>
      <c r="G251" s="468"/>
      <c r="I251" s="468"/>
      <c r="K251" s="468"/>
    </row>
    <row r="252" spans="2:11" x14ac:dyDescent="0.25">
      <c r="B252" s="468"/>
      <c r="C252" s="468"/>
      <c r="E252" s="468"/>
      <c r="G252" s="468"/>
      <c r="I252" s="468"/>
      <c r="K252" s="468"/>
    </row>
    <row r="253" spans="2:11" x14ac:dyDescent="0.25">
      <c r="B253" s="468"/>
      <c r="C253" s="468"/>
      <c r="E253" s="468"/>
      <c r="G253" s="468"/>
      <c r="I253" s="468"/>
      <c r="K253" s="468"/>
    </row>
    <row r="254" spans="2:11" x14ac:dyDescent="0.25">
      <c r="B254" s="468"/>
      <c r="C254" s="468"/>
      <c r="E254" s="468"/>
      <c r="G254" s="468"/>
      <c r="I254" s="468"/>
      <c r="K254" s="468"/>
    </row>
    <row r="255" spans="2:11" x14ac:dyDescent="0.25">
      <c r="B255" s="468"/>
      <c r="C255" s="468"/>
      <c r="E255" s="468"/>
      <c r="G255" s="468"/>
      <c r="I255" s="468"/>
      <c r="K255" s="468"/>
    </row>
    <row r="256" spans="2:11" x14ac:dyDescent="0.25">
      <c r="B256" s="468"/>
      <c r="C256" s="468"/>
      <c r="E256" s="468"/>
      <c r="G256" s="468"/>
      <c r="I256" s="468"/>
      <c r="K256" s="468"/>
    </row>
    <row r="257" spans="2:11" x14ac:dyDescent="0.25">
      <c r="B257" s="468"/>
      <c r="C257" s="468"/>
      <c r="E257" s="468"/>
      <c r="G257" s="468"/>
      <c r="I257" s="468"/>
      <c r="K257" s="468"/>
    </row>
    <row r="258" spans="2:11" x14ac:dyDescent="0.25">
      <c r="B258" s="468"/>
      <c r="C258" s="468"/>
      <c r="E258" s="468"/>
      <c r="G258" s="468"/>
      <c r="I258" s="468"/>
      <c r="K258" s="468"/>
    </row>
    <row r="259" spans="2:11" x14ac:dyDescent="0.25">
      <c r="B259" s="468"/>
      <c r="C259" s="468"/>
      <c r="E259" s="468"/>
      <c r="G259" s="468"/>
      <c r="I259" s="468"/>
      <c r="K259" s="468"/>
    </row>
    <row r="260" spans="2:11" x14ac:dyDescent="0.25">
      <c r="B260" s="468"/>
      <c r="C260" s="468"/>
      <c r="E260" s="468"/>
      <c r="G260" s="468"/>
      <c r="I260" s="468"/>
      <c r="K260" s="468"/>
    </row>
    <row r="261" spans="2:11" x14ac:dyDescent="0.25">
      <c r="B261" s="468"/>
      <c r="C261" s="468"/>
      <c r="E261" s="468"/>
      <c r="G261" s="468"/>
      <c r="I261" s="468"/>
      <c r="K261" s="468"/>
    </row>
    <row r="262" spans="2:11" x14ac:dyDescent="0.25">
      <c r="B262" s="468"/>
      <c r="C262" s="468"/>
      <c r="E262" s="468"/>
      <c r="G262" s="468"/>
      <c r="I262" s="468"/>
      <c r="K262" s="468"/>
    </row>
    <row r="263" spans="2:11" x14ac:dyDescent="0.25">
      <c r="B263" s="468"/>
      <c r="C263" s="468"/>
      <c r="E263" s="468"/>
      <c r="G263" s="468"/>
      <c r="I263" s="468"/>
      <c r="K263" s="468"/>
    </row>
    <row r="264" spans="2:11" x14ac:dyDescent="0.25">
      <c r="B264" s="468"/>
      <c r="C264" s="468"/>
      <c r="E264" s="468"/>
      <c r="G264" s="468"/>
      <c r="I264" s="468"/>
      <c r="K264" s="468"/>
    </row>
    <row r="265" spans="2:11" x14ac:dyDescent="0.25">
      <c r="B265" s="468"/>
      <c r="C265" s="468"/>
      <c r="E265" s="468"/>
      <c r="G265" s="468"/>
      <c r="I265" s="468"/>
      <c r="K265" s="468"/>
    </row>
    <row r="266" spans="2:11" x14ac:dyDescent="0.25">
      <c r="B266" s="468"/>
      <c r="C266" s="468"/>
      <c r="E266" s="468"/>
      <c r="G266" s="468"/>
      <c r="I266" s="468"/>
      <c r="K266" s="468"/>
    </row>
    <row r="267" spans="2:11" x14ac:dyDescent="0.25">
      <c r="B267" s="468"/>
      <c r="C267" s="468"/>
      <c r="E267" s="468"/>
      <c r="G267" s="468"/>
      <c r="I267" s="468"/>
      <c r="K267" s="468"/>
    </row>
    <row r="268" spans="2:11" x14ac:dyDescent="0.25">
      <c r="B268" s="468"/>
      <c r="C268" s="468"/>
      <c r="E268" s="468"/>
      <c r="G268" s="468"/>
      <c r="I268" s="468"/>
      <c r="K268" s="468"/>
    </row>
    <row r="269" spans="2:11" x14ac:dyDescent="0.25">
      <c r="B269" s="468"/>
      <c r="C269" s="468"/>
      <c r="E269" s="468"/>
      <c r="G269" s="468"/>
      <c r="I269" s="468"/>
      <c r="K269" s="468"/>
    </row>
    <row r="270" spans="2:11" x14ac:dyDescent="0.25">
      <c r="B270" s="468"/>
      <c r="C270" s="468"/>
      <c r="E270" s="468"/>
      <c r="G270" s="468"/>
      <c r="I270" s="468"/>
      <c r="K270" s="468"/>
    </row>
    <row r="271" spans="2:11" x14ac:dyDescent="0.25">
      <c r="B271" s="468"/>
      <c r="C271" s="468"/>
      <c r="E271" s="468"/>
      <c r="G271" s="468"/>
      <c r="I271" s="468"/>
      <c r="K271" s="468"/>
    </row>
    <row r="272" spans="2:11" x14ac:dyDescent="0.25">
      <c r="B272" s="468"/>
      <c r="C272" s="468"/>
      <c r="E272" s="468"/>
      <c r="G272" s="468"/>
      <c r="I272" s="468"/>
      <c r="K272" s="468"/>
    </row>
    <row r="273" spans="2:11" x14ac:dyDescent="0.25">
      <c r="B273" s="468"/>
      <c r="C273" s="468"/>
      <c r="E273" s="468"/>
      <c r="G273" s="468"/>
      <c r="I273" s="468"/>
      <c r="K273" s="468"/>
    </row>
    <row r="274" spans="2:11" x14ac:dyDescent="0.25">
      <c r="B274" s="468"/>
      <c r="C274" s="468"/>
      <c r="E274" s="468"/>
      <c r="G274" s="468"/>
      <c r="I274" s="468"/>
      <c r="K274" s="468"/>
    </row>
    <row r="275" spans="2:11" x14ac:dyDescent="0.25">
      <c r="B275" s="468"/>
      <c r="C275" s="468"/>
      <c r="E275" s="468"/>
      <c r="G275" s="468"/>
      <c r="I275" s="468"/>
      <c r="K275" s="468"/>
    </row>
    <row r="276" spans="2:11" x14ac:dyDescent="0.25">
      <c r="B276" s="468"/>
      <c r="C276" s="468"/>
      <c r="E276" s="468"/>
      <c r="G276" s="468"/>
      <c r="I276" s="468"/>
      <c r="K276" s="468"/>
    </row>
    <row r="277" spans="2:11" x14ac:dyDescent="0.25">
      <c r="B277" s="468"/>
      <c r="C277" s="468"/>
      <c r="E277" s="468"/>
      <c r="G277" s="468"/>
      <c r="I277" s="468"/>
      <c r="K277" s="468"/>
    </row>
    <row r="278" spans="2:11" x14ac:dyDescent="0.25">
      <c r="B278" s="468"/>
      <c r="C278" s="468"/>
      <c r="E278" s="468"/>
      <c r="G278" s="468"/>
      <c r="I278" s="468"/>
      <c r="K278" s="468"/>
    </row>
    <row r="279" spans="2:11" x14ac:dyDescent="0.25">
      <c r="B279" s="468"/>
      <c r="C279" s="468"/>
      <c r="E279" s="468"/>
      <c r="G279" s="468"/>
      <c r="I279" s="468"/>
      <c r="K279" s="468"/>
    </row>
    <row r="280" spans="2:11" x14ac:dyDescent="0.25">
      <c r="B280" s="468"/>
      <c r="C280" s="468"/>
      <c r="E280" s="468"/>
      <c r="G280" s="468"/>
      <c r="I280" s="468"/>
      <c r="K280" s="468"/>
    </row>
    <row r="281" spans="2:11" x14ac:dyDescent="0.25">
      <c r="B281" s="468"/>
      <c r="C281" s="468"/>
      <c r="E281" s="468"/>
      <c r="G281" s="468"/>
      <c r="I281" s="468"/>
      <c r="K281" s="468"/>
    </row>
    <row r="282" spans="2:11" x14ac:dyDescent="0.25">
      <c r="B282" s="468"/>
      <c r="C282" s="468"/>
      <c r="E282" s="468"/>
      <c r="G282" s="468"/>
      <c r="I282" s="468"/>
      <c r="K282" s="468"/>
    </row>
    <row r="283" spans="2:11" x14ac:dyDescent="0.25">
      <c r="B283" s="468"/>
      <c r="C283" s="468"/>
      <c r="E283" s="468"/>
      <c r="G283" s="468"/>
      <c r="I283" s="468"/>
      <c r="K283" s="468"/>
    </row>
    <row r="284" spans="2:11" x14ac:dyDescent="0.25">
      <c r="B284" s="468"/>
      <c r="C284" s="468"/>
      <c r="E284" s="468"/>
      <c r="G284" s="468"/>
      <c r="I284" s="468"/>
      <c r="K284" s="468"/>
    </row>
    <row r="285" spans="2:11" x14ac:dyDescent="0.25">
      <c r="B285" s="468"/>
      <c r="C285" s="468"/>
      <c r="E285" s="468"/>
      <c r="G285" s="468"/>
      <c r="I285" s="468"/>
      <c r="K285" s="468"/>
    </row>
    <row r="286" spans="2:11" x14ac:dyDescent="0.25">
      <c r="B286" s="468"/>
      <c r="C286" s="468"/>
      <c r="E286" s="468"/>
      <c r="G286" s="468"/>
      <c r="I286" s="468"/>
      <c r="K286" s="468"/>
    </row>
    <row r="287" spans="2:11" x14ac:dyDescent="0.25">
      <c r="B287" s="468"/>
      <c r="C287" s="468"/>
      <c r="E287" s="468"/>
      <c r="G287" s="468"/>
      <c r="I287" s="468"/>
      <c r="K287" s="468"/>
    </row>
    <row r="288" spans="2:11" x14ac:dyDescent="0.25">
      <c r="B288" s="468"/>
      <c r="C288" s="468"/>
      <c r="E288" s="468"/>
      <c r="G288" s="468"/>
      <c r="I288" s="468"/>
      <c r="K288" s="468"/>
    </row>
    <row r="289" spans="2:11" x14ac:dyDescent="0.25">
      <c r="B289" s="468"/>
      <c r="C289" s="468"/>
      <c r="E289" s="468"/>
      <c r="G289" s="468"/>
      <c r="I289" s="468"/>
      <c r="K289" s="468"/>
    </row>
    <row r="290" spans="2:11" x14ac:dyDescent="0.25">
      <c r="B290" s="468"/>
      <c r="C290" s="468"/>
      <c r="E290" s="468"/>
      <c r="G290" s="468"/>
      <c r="I290" s="468"/>
      <c r="K290" s="468"/>
    </row>
    <row r="291" spans="2:11" x14ac:dyDescent="0.25">
      <c r="B291" s="468"/>
      <c r="C291" s="468"/>
      <c r="E291" s="468"/>
      <c r="G291" s="468"/>
      <c r="I291" s="468"/>
      <c r="K291" s="468"/>
    </row>
    <row r="292" spans="2:11" x14ac:dyDescent="0.25">
      <c r="B292" s="468"/>
      <c r="C292" s="468"/>
      <c r="E292" s="468"/>
      <c r="G292" s="468"/>
      <c r="I292" s="468"/>
      <c r="K292" s="468"/>
    </row>
    <row r="293" spans="2:11" x14ac:dyDescent="0.25">
      <c r="B293" s="468"/>
      <c r="C293" s="468"/>
      <c r="E293" s="468"/>
      <c r="G293" s="468"/>
      <c r="I293" s="468"/>
      <c r="K293" s="468"/>
    </row>
    <row r="294" spans="2:11" x14ac:dyDescent="0.25">
      <c r="B294" s="468"/>
      <c r="C294" s="468"/>
      <c r="E294" s="468"/>
      <c r="G294" s="468"/>
      <c r="I294" s="468"/>
      <c r="K294" s="468"/>
    </row>
    <row r="295" spans="2:11" x14ac:dyDescent="0.25">
      <c r="B295" s="468"/>
      <c r="C295" s="468"/>
      <c r="E295" s="468"/>
      <c r="G295" s="468"/>
      <c r="I295" s="468"/>
      <c r="K295" s="468"/>
    </row>
    <row r="296" spans="2:11" x14ac:dyDescent="0.25">
      <c r="B296" s="468"/>
      <c r="C296" s="468"/>
      <c r="E296" s="468"/>
      <c r="G296" s="468"/>
      <c r="I296" s="468"/>
      <c r="K296" s="468"/>
    </row>
    <row r="297" spans="2:11" x14ac:dyDescent="0.25">
      <c r="B297" s="468"/>
      <c r="C297" s="468"/>
      <c r="E297" s="468"/>
      <c r="G297" s="468"/>
      <c r="I297" s="468"/>
      <c r="K297" s="468"/>
    </row>
    <row r="298" spans="2:11" x14ac:dyDescent="0.25">
      <c r="B298" s="468"/>
      <c r="C298" s="468"/>
      <c r="E298" s="468"/>
      <c r="G298" s="468"/>
      <c r="I298" s="468"/>
      <c r="K298" s="468"/>
    </row>
    <row r="299" spans="2:11" x14ac:dyDescent="0.25">
      <c r="B299" s="468"/>
      <c r="C299" s="468"/>
      <c r="E299" s="468"/>
      <c r="G299" s="468"/>
      <c r="I299" s="468"/>
      <c r="K299" s="468"/>
    </row>
    <row r="300" spans="2:11" x14ac:dyDescent="0.25">
      <c r="B300" s="468"/>
      <c r="C300" s="468"/>
      <c r="E300" s="468"/>
      <c r="G300" s="468"/>
      <c r="I300" s="468"/>
      <c r="K300" s="468"/>
    </row>
    <row r="301" spans="2:11" x14ac:dyDescent="0.25">
      <c r="B301" s="468"/>
      <c r="C301" s="468"/>
      <c r="E301" s="468"/>
      <c r="G301" s="468"/>
      <c r="I301" s="468"/>
      <c r="K301" s="468"/>
    </row>
    <row r="302" spans="2:11" x14ac:dyDescent="0.25">
      <c r="B302" s="468"/>
      <c r="C302" s="468"/>
      <c r="E302" s="468"/>
      <c r="G302" s="468"/>
      <c r="I302" s="468"/>
      <c r="K302" s="468"/>
    </row>
    <row r="303" spans="2:11" x14ac:dyDescent="0.25">
      <c r="B303" s="468"/>
      <c r="C303" s="468"/>
      <c r="E303" s="468"/>
      <c r="G303" s="468"/>
      <c r="I303" s="468"/>
      <c r="K303" s="468"/>
    </row>
    <row r="304" spans="2:11" x14ac:dyDescent="0.25">
      <c r="B304" s="468"/>
      <c r="C304" s="468"/>
      <c r="E304" s="468"/>
      <c r="G304" s="468"/>
      <c r="I304" s="468"/>
      <c r="K304" s="468"/>
    </row>
    <row r="305" spans="2:11" x14ac:dyDescent="0.25">
      <c r="B305" s="468"/>
      <c r="C305" s="468"/>
      <c r="E305" s="468"/>
      <c r="G305" s="468"/>
      <c r="I305" s="468"/>
      <c r="K305" s="468"/>
    </row>
    <row r="306" spans="2:11" x14ac:dyDescent="0.25">
      <c r="B306" s="468"/>
      <c r="C306" s="468"/>
      <c r="E306" s="468"/>
      <c r="G306" s="468"/>
      <c r="I306" s="468"/>
      <c r="K306" s="468"/>
    </row>
    <row r="307" spans="2:11" x14ac:dyDescent="0.25">
      <c r="B307" s="468"/>
      <c r="C307" s="468"/>
      <c r="E307" s="468"/>
      <c r="G307" s="468"/>
      <c r="I307" s="468"/>
      <c r="K307" s="468"/>
    </row>
    <row r="308" spans="2:11" x14ac:dyDescent="0.25">
      <c r="B308" s="468"/>
      <c r="C308" s="468"/>
      <c r="E308" s="468"/>
      <c r="G308" s="468"/>
      <c r="I308" s="468"/>
      <c r="K308" s="468"/>
    </row>
    <row r="309" spans="2:11" x14ac:dyDescent="0.25">
      <c r="B309" s="468"/>
      <c r="C309" s="468"/>
      <c r="E309" s="468"/>
      <c r="G309" s="468"/>
      <c r="I309" s="468"/>
      <c r="K309" s="468"/>
    </row>
    <row r="310" spans="2:11" x14ac:dyDescent="0.25">
      <c r="B310" s="468"/>
      <c r="C310" s="468"/>
      <c r="E310" s="468"/>
      <c r="G310" s="468"/>
      <c r="I310" s="468"/>
      <c r="K310" s="468"/>
    </row>
    <row r="311" spans="2:11" x14ac:dyDescent="0.25">
      <c r="B311" s="468"/>
      <c r="C311" s="468"/>
      <c r="E311" s="468"/>
      <c r="G311" s="468"/>
      <c r="I311" s="468"/>
      <c r="K311" s="468"/>
    </row>
    <row r="312" spans="2:11" x14ac:dyDescent="0.25">
      <c r="B312" s="468"/>
      <c r="C312" s="468"/>
      <c r="E312" s="468"/>
      <c r="G312" s="468"/>
      <c r="I312" s="468"/>
      <c r="K312" s="468"/>
    </row>
    <row r="313" spans="2:11" x14ac:dyDescent="0.25">
      <c r="B313" s="468"/>
      <c r="C313" s="468"/>
      <c r="E313" s="468"/>
      <c r="G313" s="468"/>
      <c r="I313" s="468"/>
      <c r="K313" s="468"/>
    </row>
    <row r="314" spans="2:11" x14ac:dyDescent="0.25">
      <c r="B314" s="468"/>
      <c r="C314" s="468"/>
      <c r="E314" s="468"/>
      <c r="G314" s="468"/>
      <c r="I314" s="468"/>
      <c r="K314" s="468"/>
    </row>
    <row r="315" spans="2:11" x14ac:dyDescent="0.25">
      <c r="B315" s="468"/>
      <c r="C315" s="468"/>
      <c r="E315" s="468"/>
      <c r="G315" s="468"/>
      <c r="I315" s="468"/>
      <c r="K315" s="468"/>
    </row>
    <row r="316" spans="2:11" x14ac:dyDescent="0.25">
      <c r="B316" s="468"/>
      <c r="C316" s="468"/>
      <c r="E316" s="468"/>
      <c r="G316" s="468"/>
      <c r="I316" s="468"/>
      <c r="K316" s="468"/>
    </row>
    <row r="317" spans="2:11" x14ac:dyDescent="0.25">
      <c r="B317" s="468"/>
      <c r="C317" s="468"/>
      <c r="E317" s="468"/>
      <c r="G317" s="468"/>
      <c r="I317" s="468"/>
      <c r="K317" s="468"/>
    </row>
    <row r="318" spans="2:11" x14ac:dyDescent="0.25">
      <c r="B318" s="468"/>
      <c r="C318" s="468"/>
      <c r="E318" s="468"/>
      <c r="G318" s="468"/>
      <c r="I318" s="468"/>
      <c r="K318" s="468"/>
    </row>
    <row r="319" spans="2:11" x14ac:dyDescent="0.25">
      <c r="B319" s="468"/>
      <c r="C319" s="468"/>
      <c r="E319" s="468"/>
      <c r="G319" s="468"/>
      <c r="I319" s="468"/>
      <c r="K319" s="468"/>
    </row>
    <row r="320" spans="2:11" x14ac:dyDescent="0.25">
      <c r="B320" s="468"/>
      <c r="C320" s="468"/>
      <c r="E320" s="468"/>
      <c r="G320" s="468"/>
      <c r="I320" s="468"/>
      <c r="K320" s="468"/>
    </row>
    <row r="321" spans="2:11" x14ac:dyDescent="0.25">
      <c r="B321" s="468"/>
      <c r="C321" s="468"/>
      <c r="E321" s="468"/>
      <c r="G321" s="468"/>
      <c r="I321" s="468"/>
      <c r="K321" s="468"/>
    </row>
    <row r="322" spans="2:11" x14ac:dyDescent="0.25">
      <c r="B322" s="468"/>
      <c r="C322" s="468"/>
      <c r="E322" s="468"/>
      <c r="G322" s="468"/>
      <c r="I322" s="468"/>
      <c r="K322" s="468"/>
    </row>
    <row r="323" spans="2:11" x14ac:dyDescent="0.25">
      <c r="B323" s="468"/>
      <c r="C323" s="468"/>
      <c r="E323" s="468"/>
      <c r="G323" s="468"/>
      <c r="I323" s="468"/>
      <c r="K323" s="468"/>
    </row>
    <row r="324" spans="2:11" x14ac:dyDescent="0.25">
      <c r="B324" s="468"/>
      <c r="C324" s="468"/>
      <c r="E324" s="468"/>
      <c r="G324" s="468"/>
      <c r="I324" s="468"/>
      <c r="K324" s="468"/>
    </row>
    <row r="325" spans="2:11" x14ac:dyDescent="0.25">
      <c r="B325" s="468"/>
      <c r="C325" s="468"/>
      <c r="E325" s="468"/>
      <c r="G325" s="468"/>
      <c r="I325" s="468"/>
      <c r="K325" s="468"/>
    </row>
    <row r="326" spans="2:11" x14ac:dyDescent="0.25">
      <c r="B326" s="468"/>
      <c r="C326" s="468"/>
      <c r="E326" s="468"/>
      <c r="G326" s="468"/>
      <c r="I326" s="468"/>
      <c r="K326" s="468"/>
    </row>
    <row r="327" spans="2:11" x14ac:dyDescent="0.25">
      <c r="B327" s="468"/>
      <c r="C327" s="468"/>
      <c r="E327" s="468"/>
      <c r="G327" s="468"/>
      <c r="I327" s="468"/>
      <c r="K327" s="468"/>
    </row>
    <row r="328" spans="2:11" x14ac:dyDescent="0.25">
      <c r="B328" s="468"/>
      <c r="C328" s="468"/>
      <c r="E328" s="468"/>
      <c r="G328" s="468"/>
      <c r="I328" s="468"/>
      <c r="K328" s="468"/>
    </row>
    <row r="329" spans="2:11" x14ac:dyDescent="0.25">
      <c r="B329" s="468"/>
      <c r="C329" s="468"/>
      <c r="E329" s="468"/>
      <c r="G329" s="468"/>
      <c r="I329" s="468"/>
      <c r="K329" s="468"/>
    </row>
    <row r="330" spans="2:11" x14ac:dyDescent="0.25">
      <c r="B330" s="468"/>
      <c r="C330" s="468"/>
      <c r="E330" s="468"/>
      <c r="G330" s="468"/>
      <c r="I330" s="468"/>
      <c r="K330" s="468"/>
    </row>
    <row r="331" spans="2:11" x14ac:dyDescent="0.25">
      <c r="B331" s="468"/>
      <c r="C331" s="468"/>
      <c r="E331" s="468"/>
      <c r="G331" s="468"/>
      <c r="I331" s="468"/>
      <c r="K331" s="468"/>
    </row>
    <row r="332" spans="2:11" x14ac:dyDescent="0.25">
      <c r="B332" s="468"/>
      <c r="C332" s="468"/>
      <c r="E332" s="468"/>
      <c r="G332" s="468"/>
      <c r="I332" s="468"/>
      <c r="K332" s="468"/>
    </row>
    <row r="333" spans="2:11" x14ac:dyDescent="0.25">
      <c r="B333" s="468"/>
      <c r="C333" s="468"/>
      <c r="E333" s="468"/>
      <c r="G333" s="468"/>
      <c r="I333" s="468"/>
      <c r="K333" s="468"/>
    </row>
    <row r="334" spans="2:11" x14ac:dyDescent="0.25">
      <c r="B334" s="468"/>
      <c r="C334" s="468"/>
      <c r="E334" s="468"/>
      <c r="G334" s="468"/>
      <c r="I334" s="468"/>
      <c r="K334" s="468"/>
    </row>
    <row r="335" spans="2:11" x14ac:dyDescent="0.25">
      <c r="B335" s="468"/>
      <c r="C335" s="468"/>
      <c r="E335" s="468"/>
      <c r="G335" s="468"/>
      <c r="I335" s="468"/>
      <c r="K335" s="468"/>
    </row>
    <row r="336" spans="2:11" x14ac:dyDescent="0.25">
      <c r="B336" s="468"/>
      <c r="C336" s="468"/>
      <c r="E336" s="468"/>
      <c r="G336" s="468"/>
      <c r="I336" s="468"/>
      <c r="K336" s="468"/>
    </row>
    <row r="337" spans="2:11" x14ac:dyDescent="0.25">
      <c r="B337" s="468"/>
      <c r="C337" s="468"/>
      <c r="E337" s="468"/>
      <c r="G337" s="468"/>
      <c r="I337" s="468"/>
      <c r="K337" s="468"/>
    </row>
    <row r="338" spans="2:11" x14ac:dyDescent="0.25">
      <c r="B338" s="468"/>
      <c r="C338" s="468"/>
      <c r="E338" s="468"/>
      <c r="G338" s="468"/>
      <c r="I338" s="468"/>
      <c r="K338" s="468"/>
    </row>
    <row r="339" spans="2:11" x14ac:dyDescent="0.25">
      <c r="B339" s="468"/>
      <c r="C339" s="468"/>
      <c r="E339" s="468"/>
      <c r="G339" s="468"/>
      <c r="I339" s="468"/>
      <c r="K339" s="468"/>
    </row>
    <row r="340" spans="2:11" x14ac:dyDescent="0.25">
      <c r="B340" s="468"/>
      <c r="C340" s="468"/>
      <c r="E340" s="468"/>
      <c r="G340" s="468"/>
      <c r="I340" s="468"/>
      <c r="K340" s="468"/>
    </row>
    <row r="341" spans="2:11" x14ac:dyDescent="0.25">
      <c r="B341" s="468"/>
      <c r="C341" s="468"/>
      <c r="E341" s="468"/>
      <c r="G341" s="468"/>
      <c r="I341" s="468"/>
      <c r="K341" s="468"/>
    </row>
    <row r="342" spans="2:11" x14ac:dyDescent="0.25">
      <c r="B342" s="468"/>
      <c r="C342" s="468"/>
      <c r="E342" s="468"/>
      <c r="G342" s="468"/>
      <c r="I342" s="468"/>
      <c r="K342" s="468"/>
    </row>
    <row r="343" spans="2:11" x14ac:dyDescent="0.25">
      <c r="B343" s="468"/>
      <c r="C343" s="468"/>
      <c r="E343" s="468"/>
      <c r="G343" s="468"/>
      <c r="I343" s="468"/>
      <c r="K343" s="468"/>
    </row>
    <row r="344" spans="2:11" x14ac:dyDescent="0.25">
      <c r="B344" s="468"/>
      <c r="C344" s="468"/>
      <c r="E344" s="468"/>
      <c r="G344" s="468"/>
      <c r="I344" s="468"/>
      <c r="K344" s="468"/>
    </row>
    <row r="345" spans="2:11" x14ac:dyDescent="0.25">
      <c r="B345" s="468"/>
      <c r="C345" s="468"/>
      <c r="E345" s="468"/>
      <c r="G345" s="468"/>
      <c r="I345" s="468"/>
      <c r="K345" s="468"/>
    </row>
    <row r="346" spans="2:11" x14ac:dyDescent="0.25">
      <c r="B346" s="468"/>
      <c r="C346" s="468"/>
      <c r="E346" s="468"/>
      <c r="G346" s="468"/>
      <c r="I346" s="468"/>
      <c r="K346" s="468"/>
    </row>
    <row r="347" spans="2:11" x14ac:dyDescent="0.25">
      <c r="B347" s="468"/>
      <c r="C347" s="468"/>
      <c r="E347" s="468"/>
      <c r="G347" s="468"/>
      <c r="I347" s="468"/>
      <c r="K347" s="468"/>
    </row>
    <row r="348" spans="2:11" x14ac:dyDescent="0.25">
      <c r="B348" s="468"/>
      <c r="C348" s="468"/>
      <c r="E348" s="468"/>
      <c r="G348" s="468"/>
      <c r="I348" s="468"/>
      <c r="K348" s="468"/>
    </row>
    <row r="349" spans="2:11" x14ac:dyDescent="0.25">
      <c r="B349" s="468"/>
      <c r="C349" s="468"/>
      <c r="E349" s="468"/>
      <c r="G349" s="468"/>
      <c r="I349" s="468"/>
      <c r="K349" s="468"/>
    </row>
    <row r="350" spans="2:11" x14ac:dyDescent="0.25">
      <c r="B350" s="468"/>
      <c r="C350" s="468"/>
      <c r="E350" s="468"/>
      <c r="G350" s="468"/>
      <c r="I350" s="468"/>
      <c r="K350" s="468"/>
    </row>
    <row r="351" spans="2:11" x14ac:dyDescent="0.25">
      <c r="B351" s="468"/>
      <c r="C351" s="468"/>
      <c r="E351" s="468"/>
      <c r="G351" s="468"/>
      <c r="I351" s="468"/>
      <c r="K351" s="468"/>
    </row>
    <row r="352" spans="2:11" x14ac:dyDescent="0.25">
      <c r="B352" s="468"/>
      <c r="C352" s="468"/>
      <c r="E352" s="468"/>
      <c r="G352" s="468"/>
      <c r="I352" s="468"/>
      <c r="K352" s="468"/>
    </row>
    <row r="353" spans="2:11" x14ac:dyDescent="0.25">
      <c r="B353" s="468"/>
      <c r="C353" s="468"/>
      <c r="E353" s="468"/>
      <c r="G353" s="468"/>
      <c r="I353" s="468"/>
      <c r="K353" s="468"/>
    </row>
    <row r="354" spans="2:11" x14ac:dyDescent="0.25">
      <c r="B354" s="468"/>
      <c r="C354" s="468"/>
      <c r="E354" s="468"/>
      <c r="G354" s="468"/>
      <c r="I354" s="468"/>
      <c r="K354" s="468"/>
    </row>
    <row r="355" spans="2:11" x14ac:dyDescent="0.25">
      <c r="B355" s="468"/>
      <c r="C355" s="468"/>
      <c r="E355" s="468"/>
      <c r="G355" s="468"/>
      <c r="I355" s="468"/>
      <c r="K355" s="468"/>
    </row>
    <row r="356" spans="2:11" x14ac:dyDescent="0.25">
      <c r="B356" s="468"/>
      <c r="C356" s="468"/>
      <c r="E356" s="468"/>
      <c r="G356" s="468"/>
      <c r="I356" s="468"/>
      <c r="K356" s="468"/>
    </row>
    <row r="357" spans="2:11" x14ac:dyDescent="0.25">
      <c r="B357" s="468"/>
      <c r="C357" s="468"/>
      <c r="E357" s="468"/>
      <c r="G357" s="468"/>
      <c r="I357" s="468"/>
      <c r="K357" s="468"/>
    </row>
    <row r="358" spans="2:11" x14ac:dyDescent="0.25">
      <c r="B358" s="468"/>
      <c r="C358" s="468"/>
      <c r="E358" s="468"/>
      <c r="G358" s="468"/>
      <c r="I358" s="468"/>
      <c r="K358" s="468"/>
    </row>
    <row r="359" spans="2:11" x14ac:dyDescent="0.25">
      <c r="B359" s="468"/>
      <c r="C359" s="468"/>
      <c r="E359" s="468"/>
      <c r="G359" s="468"/>
      <c r="I359" s="468"/>
      <c r="K359" s="468"/>
    </row>
    <row r="360" spans="2:11" x14ac:dyDescent="0.25">
      <c r="B360" s="468"/>
      <c r="C360" s="468"/>
      <c r="E360" s="468"/>
      <c r="G360" s="468"/>
      <c r="I360" s="468"/>
      <c r="K360" s="468"/>
    </row>
    <row r="361" spans="2:11" x14ac:dyDescent="0.25">
      <c r="B361" s="468"/>
      <c r="C361" s="468"/>
      <c r="E361" s="468"/>
      <c r="G361" s="468"/>
      <c r="I361" s="468"/>
      <c r="K361" s="468"/>
    </row>
    <row r="362" spans="2:11" x14ac:dyDescent="0.25">
      <c r="B362" s="468"/>
      <c r="C362" s="468"/>
      <c r="E362" s="468"/>
      <c r="G362" s="468"/>
      <c r="I362" s="468"/>
      <c r="K362" s="468"/>
    </row>
    <row r="363" spans="2:11" x14ac:dyDescent="0.25">
      <c r="B363" s="468"/>
      <c r="C363" s="468"/>
      <c r="E363" s="468"/>
      <c r="G363" s="468"/>
      <c r="I363" s="468"/>
      <c r="K363" s="468"/>
    </row>
    <row r="364" spans="2:11" x14ac:dyDescent="0.25">
      <c r="B364" s="468"/>
      <c r="C364" s="468"/>
      <c r="E364" s="468"/>
      <c r="G364" s="468"/>
      <c r="I364" s="468"/>
      <c r="K364" s="468"/>
    </row>
    <row r="365" spans="2:11" x14ac:dyDescent="0.25">
      <c r="B365" s="468"/>
      <c r="C365" s="468"/>
      <c r="E365" s="468"/>
      <c r="G365" s="468"/>
      <c r="I365" s="468"/>
      <c r="K365" s="468"/>
    </row>
    <row r="366" spans="2:11" x14ac:dyDescent="0.25">
      <c r="B366" s="468"/>
      <c r="C366" s="468"/>
      <c r="E366" s="468"/>
      <c r="G366" s="468"/>
      <c r="I366" s="468"/>
      <c r="K366" s="468"/>
    </row>
    <row r="367" spans="2:11" x14ac:dyDescent="0.25">
      <c r="B367" s="468"/>
      <c r="C367" s="468"/>
      <c r="E367" s="468"/>
      <c r="G367" s="468"/>
      <c r="I367" s="468"/>
      <c r="K367" s="468"/>
    </row>
    <row r="368" spans="2:11" x14ac:dyDescent="0.25">
      <c r="B368" s="468"/>
      <c r="C368" s="468"/>
      <c r="E368" s="468"/>
      <c r="G368" s="468"/>
      <c r="I368" s="468"/>
      <c r="K368" s="468"/>
    </row>
    <row r="369" spans="2:11" x14ac:dyDescent="0.25">
      <c r="B369" s="468"/>
      <c r="C369" s="468"/>
      <c r="E369" s="468"/>
      <c r="G369" s="468"/>
      <c r="I369" s="468"/>
      <c r="K369" s="468"/>
    </row>
    <row r="370" spans="2:11" x14ac:dyDescent="0.25">
      <c r="B370" s="468"/>
      <c r="C370" s="468"/>
      <c r="E370" s="468"/>
      <c r="G370" s="468"/>
      <c r="I370" s="468"/>
      <c r="K370" s="468"/>
    </row>
    <row r="371" spans="2:11" x14ac:dyDescent="0.25">
      <c r="B371" s="468"/>
      <c r="C371" s="468"/>
      <c r="E371" s="468"/>
      <c r="G371" s="468"/>
      <c r="I371" s="468"/>
      <c r="K371" s="468"/>
    </row>
    <row r="372" spans="2:11" x14ac:dyDescent="0.25">
      <c r="B372" s="468"/>
      <c r="C372" s="468"/>
      <c r="E372" s="468"/>
      <c r="G372" s="468"/>
      <c r="I372" s="468"/>
      <c r="K372" s="468"/>
    </row>
    <row r="373" spans="2:11" x14ac:dyDescent="0.25">
      <c r="B373" s="468"/>
      <c r="C373" s="468"/>
      <c r="E373" s="468"/>
      <c r="G373" s="468"/>
      <c r="I373" s="468"/>
      <c r="K373" s="468"/>
    </row>
    <row r="374" spans="2:11" x14ac:dyDescent="0.25">
      <c r="B374" s="468"/>
      <c r="C374" s="468"/>
      <c r="E374" s="468"/>
      <c r="G374" s="468"/>
      <c r="I374" s="468"/>
      <c r="K374" s="468"/>
    </row>
    <row r="375" spans="2:11" x14ac:dyDescent="0.25">
      <c r="B375" s="468"/>
      <c r="C375" s="468"/>
      <c r="E375" s="468"/>
      <c r="G375" s="468"/>
      <c r="I375" s="468"/>
      <c r="K375" s="468"/>
    </row>
    <row r="376" spans="2:11" x14ac:dyDescent="0.25">
      <c r="B376" s="468"/>
      <c r="C376" s="468"/>
      <c r="E376" s="468"/>
      <c r="G376" s="468"/>
      <c r="I376" s="468"/>
      <c r="K376" s="468"/>
    </row>
    <row r="377" spans="2:11" x14ac:dyDescent="0.25">
      <c r="B377" s="468"/>
      <c r="C377" s="468"/>
      <c r="E377" s="468"/>
      <c r="G377" s="468"/>
      <c r="I377" s="468"/>
      <c r="K377" s="468"/>
    </row>
    <row r="378" spans="2:11" x14ac:dyDescent="0.25">
      <c r="B378" s="468"/>
      <c r="C378" s="468"/>
      <c r="E378" s="468"/>
      <c r="G378" s="468"/>
      <c r="I378" s="468"/>
      <c r="K378" s="468"/>
    </row>
    <row r="379" spans="2:11" x14ac:dyDescent="0.25">
      <c r="B379" s="468"/>
      <c r="C379" s="468"/>
      <c r="E379" s="468"/>
      <c r="G379" s="468"/>
      <c r="I379" s="468"/>
      <c r="K379" s="468"/>
    </row>
    <row r="380" spans="2:11" x14ac:dyDescent="0.25">
      <c r="B380" s="468"/>
      <c r="C380" s="468"/>
      <c r="E380" s="468"/>
      <c r="G380" s="468"/>
      <c r="I380" s="468"/>
      <c r="K380" s="468"/>
    </row>
    <row r="381" spans="2:11" x14ac:dyDescent="0.25">
      <c r="B381" s="468"/>
      <c r="C381" s="468"/>
      <c r="E381" s="468"/>
      <c r="G381" s="468"/>
      <c r="I381" s="468"/>
      <c r="K381" s="468"/>
    </row>
    <row r="382" spans="2:11" x14ac:dyDescent="0.25">
      <c r="B382" s="468"/>
      <c r="C382" s="468"/>
      <c r="E382" s="468"/>
      <c r="G382" s="468"/>
      <c r="I382" s="468"/>
      <c r="K382" s="468"/>
    </row>
    <row r="383" spans="2:11" x14ac:dyDescent="0.25">
      <c r="B383" s="468"/>
      <c r="C383" s="468"/>
      <c r="E383" s="468"/>
      <c r="G383" s="468"/>
      <c r="I383" s="468"/>
      <c r="K383" s="468"/>
    </row>
    <row r="384" spans="2:11" x14ac:dyDescent="0.25">
      <c r="B384" s="468"/>
      <c r="C384" s="468"/>
      <c r="E384" s="468"/>
      <c r="G384" s="468"/>
      <c r="I384" s="468"/>
      <c r="K384" s="468"/>
    </row>
    <row r="385" spans="2:11" x14ac:dyDescent="0.25">
      <c r="B385" s="468"/>
      <c r="C385" s="468"/>
      <c r="E385" s="468"/>
      <c r="G385" s="468"/>
      <c r="I385" s="468"/>
      <c r="K385" s="468"/>
    </row>
    <row r="386" spans="2:11" x14ac:dyDescent="0.25">
      <c r="B386" s="468"/>
      <c r="C386" s="468"/>
      <c r="E386" s="468"/>
      <c r="G386" s="468"/>
      <c r="I386" s="468"/>
      <c r="K386" s="468"/>
    </row>
    <row r="387" spans="2:11" x14ac:dyDescent="0.25">
      <c r="B387" s="468"/>
      <c r="C387" s="468"/>
      <c r="E387" s="468"/>
      <c r="G387" s="468"/>
      <c r="I387" s="468"/>
      <c r="K387" s="468"/>
    </row>
    <row r="388" spans="2:11" x14ac:dyDescent="0.25">
      <c r="B388" s="468"/>
      <c r="C388" s="468"/>
      <c r="E388" s="468"/>
      <c r="G388" s="468"/>
      <c r="I388" s="468"/>
      <c r="K388" s="468"/>
    </row>
    <row r="389" spans="2:11" x14ac:dyDescent="0.25">
      <c r="B389" s="468"/>
      <c r="C389" s="468"/>
      <c r="E389" s="468"/>
      <c r="G389" s="468"/>
      <c r="I389" s="468"/>
      <c r="K389" s="468"/>
    </row>
    <row r="390" spans="2:11" x14ac:dyDescent="0.25">
      <c r="B390" s="468"/>
      <c r="C390" s="468"/>
      <c r="E390" s="468"/>
      <c r="G390" s="468"/>
      <c r="I390" s="468"/>
      <c r="K390" s="468"/>
    </row>
    <row r="391" spans="2:11" x14ac:dyDescent="0.25">
      <c r="B391" s="468"/>
      <c r="C391" s="468"/>
      <c r="E391" s="468"/>
      <c r="G391" s="468"/>
      <c r="I391" s="468"/>
      <c r="K391" s="468"/>
    </row>
    <row r="392" spans="2:11" x14ac:dyDescent="0.25">
      <c r="B392" s="468"/>
      <c r="C392" s="468"/>
      <c r="E392" s="468"/>
      <c r="G392" s="468"/>
      <c r="I392" s="468"/>
      <c r="K392" s="468"/>
    </row>
    <row r="393" spans="2:11" x14ac:dyDescent="0.25">
      <c r="B393" s="468"/>
      <c r="C393" s="468"/>
      <c r="E393" s="468"/>
      <c r="G393" s="468"/>
      <c r="I393" s="468"/>
      <c r="K393" s="468"/>
    </row>
    <row r="394" spans="2:11" x14ac:dyDescent="0.25">
      <c r="B394" s="468"/>
      <c r="C394" s="468"/>
      <c r="E394" s="468"/>
      <c r="G394" s="468"/>
      <c r="I394" s="468"/>
      <c r="K394" s="468"/>
    </row>
    <row r="395" spans="2:11" x14ac:dyDescent="0.25">
      <c r="B395" s="468"/>
      <c r="C395" s="468"/>
      <c r="E395" s="468"/>
      <c r="G395" s="468"/>
      <c r="I395" s="468"/>
      <c r="K395" s="468"/>
    </row>
    <row r="396" spans="2:11" x14ac:dyDescent="0.25">
      <c r="B396" s="468"/>
      <c r="C396" s="468"/>
      <c r="E396" s="468"/>
      <c r="G396" s="468"/>
      <c r="I396" s="468"/>
      <c r="K396" s="468"/>
    </row>
    <row r="397" spans="2:11" x14ac:dyDescent="0.25">
      <c r="B397" s="468"/>
      <c r="C397" s="468"/>
      <c r="E397" s="468"/>
      <c r="G397" s="468"/>
      <c r="I397" s="468"/>
      <c r="K397" s="468"/>
    </row>
    <row r="398" spans="2:11" x14ac:dyDescent="0.25">
      <c r="B398" s="468"/>
      <c r="C398" s="468"/>
      <c r="E398" s="468"/>
      <c r="G398" s="468"/>
      <c r="I398" s="468"/>
      <c r="K398" s="468"/>
    </row>
    <row r="399" spans="2:11" x14ac:dyDescent="0.25">
      <c r="B399" s="468"/>
      <c r="C399" s="468"/>
      <c r="E399" s="468"/>
      <c r="G399" s="468"/>
      <c r="I399" s="468"/>
      <c r="K399" s="468"/>
    </row>
    <row r="400" spans="2:11" x14ac:dyDescent="0.25">
      <c r="B400" s="468"/>
      <c r="C400" s="468"/>
      <c r="E400" s="468"/>
      <c r="G400" s="468"/>
      <c r="I400" s="468"/>
      <c r="K400" s="468"/>
    </row>
    <row r="401" spans="2:11" x14ac:dyDescent="0.25">
      <c r="B401" s="468"/>
      <c r="C401" s="468"/>
      <c r="E401" s="468"/>
      <c r="G401" s="468"/>
      <c r="I401" s="468"/>
      <c r="K401" s="468"/>
    </row>
    <row r="402" spans="2:11" x14ac:dyDescent="0.25">
      <c r="B402" s="468"/>
      <c r="C402" s="468"/>
      <c r="E402" s="468"/>
      <c r="G402" s="468"/>
      <c r="I402" s="468"/>
      <c r="K402" s="468"/>
    </row>
    <row r="403" spans="2:11" x14ac:dyDescent="0.25">
      <c r="B403" s="468"/>
      <c r="C403" s="468"/>
      <c r="E403" s="468"/>
      <c r="G403" s="468"/>
      <c r="I403" s="468"/>
      <c r="K403" s="468"/>
    </row>
    <row r="404" spans="2:11" x14ac:dyDescent="0.25">
      <c r="B404" s="468"/>
      <c r="C404" s="468"/>
      <c r="E404" s="468"/>
      <c r="G404" s="468"/>
      <c r="I404" s="468"/>
      <c r="K404" s="468"/>
    </row>
    <row r="405" spans="2:11" x14ac:dyDescent="0.25">
      <c r="B405" s="468"/>
      <c r="C405" s="468"/>
      <c r="E405" s="468"/>
      <c r="G405" s="468"/>
      <c r="I405" s="468"/>
      <c r="K405" s="468"/>
    </row>
    <row r="406" spans="2:11" x14ac:dyDescent="0.25">
      <c r="B406" s="468"/>
      <c r="C406" s="468"/>
      <c r="E406" s="468"/>
      <c r="G406" s="468"/>
      <c r="I406" s="468"/>
      <c r="K406" s="468"/>
    </row>
    <row r="407" spans="2:11" x14ac:dyDescent="0.25">
      <c r="B407" s="468"/>
      <c r="C407" s="468"/>
      <c r="E407" s="468"/>
      <c r="G407" s="468"/>
      <c r="I407" s="468"/>
      <c r="K407" s="468"/>
    </row>
    <row r="408" spans="2:11" x14ac:dyDescent="0.25">
      <c r="B408" s="468"/>
      <c r="C408" s="468"/>
      <c r="E408" s="468"/>
      <c r="G408" s="468"/>
      <c r="I408" s="468"/>
      <c r="K408" s="468"/>
    </row>
    <row r="409" spans="2:11" x14ac:dyDescent="0.25">
      <c r="B409" s="468"/>
      <c r="C409" s="468"/>
      <c r="E409" s="468"/>
      <c r="G409" s="468"/>
      <c r="I409" s="468"/>
      <c r="K409" s="468"/>
    </row>
    <row r="410" spans="2:11" x14ac:dyDescent="0.25">
      <c r="B410" s="468"/>
      <c r="C410" s="468"/>
      <c r="E410" s="468"/>
      <c r="G410" s="468"/>
      <c r="I410" s="468"/>
      <c r="K410" s="468"/>
    </row>
    <row r="411" spans="2:11" x14ac:dyDescent="0.25">
      <c r="B411" s="468"/>
      <c r="C411" s="468"/>
      <c r="E411" s="468"/>
      <c r="G411" s="468"/>
      <c r="I411" s="468"/>
      <c r="K411" s="468"/>
    </row>
    <row r="412" spans="2:11" x14ac:dyDescent="0.25">
      <c r="B412" s="468"/>
      <c r="C412" s="468"/>
      <c r="E412" s="468"/>
      <c r="G412" s="468"/>
      <c r="I412" s="468"/>
      <c r="K412" s="468"/>
    </row>
    <row r="413" spans="2:11" x14ac:dyDescent="0.25">
      <c r="B413" s="468"/>
      <c r="C413" s="468"/>
      <c r="E413" s="468"/>
      <c r="G413" s="468"/>
      <c r="I413" s="468"/>
      <c r="K413" s="468"/>
    </row>
    <row r="414" spans="2:11" x14ac:dyDescent="0.25">
      <c r="B414" s="468"/>
      <c r="C414" s="468"/>
      <c r="E414" s="468"/>
      <c r="G414" s="468"/>
      <c r="I414" s="468"/>
      <c r="K414" s="468"/>
    </row>
    <row r="415" spans="2:11" x14ac:dyDescent="0.25">
      <c r="B415" s="468"/>
      <c r="C415" s="468"/>
      <c r="E415" s="468"/>
      <c r="G415" s="468"/>
      <c r="I415" s="468"/>
      <c r="K415" s="468"/>
    </row>
    <row r="416" spans="2:11" x14ac:dyDescent="0.25">
      <c r="B416" s="468"/>
      <c r="C416" s="468"/>
      <c r="E416" s="468"/>
      <c r="G416" s="468"/>
      <c r="I416" s="468"/>
      <c r="K416" s="468"/>
    </row>
    <row r="417" spans="2:11" x14ac:dyDescent="0.25">
      <c r="B417" s="468"/>
      <c r="C417" s="468"/>
      <c r="E417" s="468"/>
      <c r="G417" s="468"/>
      <c r="I417" s="468"/>
      <c r="K417" s="468"/>
    </row>
    <row r="418" spans="2:11" x14ac:dyDescent="0.25">
      <c r="B418" s="468"/>
      <c r="C418" s="468"/>
      <c r="E418" s="468"/>
      <c r="G418" s="468"/>
      <c r="I418" s="468"/>
      <c r="K418" s="468"/>
    </row>
    <row r="419" spans="2:11" x14ac:dyDescent="0.25">
      <c r="B419" s="468"/>
      <c r="C419" s="468"/>
      <c r="E419" s="468"/>
      <c r="G419" s="468"/>
      <c r="I419" s="468"/>
      <c r="K419" s="468"/>
    </row>
    <row r="420" spans="2:11" x14ac:dyDescent="0.25">
      <c r="B420" s="468"/>
      <c r="C420" s="468"/>
      <c r="E420" s="468"/>
      <c r="G420" s="468"/>
      <c r="I420" s="468"/>
      <c r="K420" s="468"/>
    </row>
    <row r="421" spans="2:11" x14ac:dyDescent="0.25">
      <c r="B421" s="468"/>
      <c r="C421" s="468"/>
      <c r="E421" s="468"/>
      <c r="G421" s="468"/>
      <c r="I421" s="468"/>
      <c r="K421" s="468"/>
    </row>
    <row r="422" spans="2:11" x14ac:dyDescent="0.25">
      <c r="B422" s="468"/>
      <c r="C422" s="468"/>
      <c r="E422" s="468"/>
      <c r="G422" s="468"/>
      <c r="I422" s="468"/>
      <c r="K422" s="468"/>
    </row>
    <row r="423" spans="2:11" x14ac:dyDescent="0.25">
      <c r="B423" s="468"/>
      <c r="C423" s="468"/>
      <c r="E423" s="468"/>
      <c r="G423" s="468"/>
      <c r="I423" s="468"/>
      <c r="K423" s="468"/>
    </row>
    <row r="424" spans="2:11" x14ac:dyDescent="0.25">
      <c r="B424" s="468"/>
      <c r="C424" s="468"/>
      <c r="E424" s="468"/>
      <c r="G424" s="468"/>
      <c r="I424" s="468"/>
      <c r="K424" s="468"/>
    </row>
    <row r="425" spans="2:11" x14ac:dyDescent="0.25">
      <c r="B425" s="468"/>
      <c r="C425" s="468"/>
      <c r="E425" s="468"/>
      <c r="G425" s="468"/>
      <c r="I425" s="468"/>
      <c r="K425" s="468"/>
    </row>
    <row r="426" spans="2:11" x14ac:dyDescent="0.25">
      <c r="B426" s="468"/>
      <c r="C426" s="468"/>
      <c r="E426" s="468"/>
      <c r="G426" s="468"/>
      <c r="I426" s="468"/>
      <c r="K426" s="468"/>
    </row>
    <row r="427" spans="2:11" x14ac:dyDescent="0.25">
      <c r="B427" s="468"/>
      <c r="C427" s="468"/>
      <c r="E427" s="468"/>
      <c r="G427" s="468"/>
      <c r="I427" s="468"/>
      <c r="K427" s="468"/>
    </row>
    <row r="428" spans="2:11" x14ac:dyDescent="0.25">
      <c r="B428" s="468"/>
      <c r="C428" s="468"/>
      <c r="E428" s="468"/>
      <c r="G428" s="468"/>
      <c r="I428" s="468"/>
      <c r="K428" s="468"/>
    </row>
    <row r="429" spans="2:11" x14ac:dyDescent="0.25">
      <c r="B429" s="468"/>
      <c r="C429" s="468"/>
      <c r="E429" s="468"/>
      <c r="G429" s="468"/>
      <c r="I429" s="468"/>
      <c r="K429" s="468"/>
    </row>
    <row r="430" spans="2:11" x14ac:dyDescent="0.25">
      <c r="B430" s="468"/>
      <c r="C430" s="468"/>
      <c r="E430" s="468"/>
      <c r="G430" s="468"/>
      <c r="I430" s="468"/>
      <c r="K430" s="468"/>
    </row>
    <row r="431" spans="2:11" x14ac:dyDescent="0.25">
      <c r="B431" s="468"/>
      <c r="C431" s="468"/>
      <c r="E431" s="468"/>
      <c r="G431" s="468"/>
      <c r="I431" s="468"/>
      <c r="K431" s="468"/>
    </row>
    <row r="432" spans="2:11" x14ac:dyDescent="0.25">
      <c r="B432" s="468"/>
      <c r="C432" s="468"/>
      <c r="E432" s="468"/>
      <c r="G432" s="468"/>
      <c r="I432" s="468"/>
      <c r="K432" s="468"/>
    </row>
    <row r="433" spans="2:11" x14ac:dyDescent="0.25">
      <c r="B433" s="468"/>
      <c r="C433" s="468"/>
      <c r="E433" s="468"/>
      <c r="G433" s="468"/>
      <c r="I433" s="468"/>
      <c r="K433" s="468"/>
    </row>
    <row r="434" spans="2:11" x14ac:dyDescent="0.25">
      <c r="B434" s="468"/>
      <c r="C434" s="468"/>
      <c r="E434" s="468"/>
      <c r="G434" s="468"/>
      <c r="I434" s="468"/>
      <c r="K434" s="468"/>
    </row>
    <row r="435" spans="2:11" x14ac:dyDescent="0.25">
      <c r="B435" s="468"/>
      <c r="C435" s="468"/>
      <c r="E435" s="468"/>
      <c r="G435" s="468"/>
      <c r="I435" s="468"/>
      <c r="K435" s="468"/>
    </row>
    <row r="436" spans="2:11" x14ac:dyDescent="0.25">
      <c r="B436" s="468"/>
      <c r="C436" s="468"/>
      <c r="E436" s="468"/>
      <c r="G436" s="468"/>
      <c r="I436" s="468"/>
      <c r="K436" s="468"/>
    </row>
    <row r="437" spans="2:11" x14ac:dyDescent="0.25">
      <c r="B437" s="468"/>
      <c r="C437" s="468"/>
      <c r="E437" s="468"/>
      <c r="G437" s="468"/>
      <c r="I437" s="468"/>
      <c r="K437" s="468"/>
    </row>
    <row r="438" spans="2:11" x14ac:dyDescent="0.25">
      <c r="B438" s="468"/>
      <c r="C438" s="468"/>
      <c r="E438" s="468"/>
      <c r="G438" s="468"/>
      <c r="I438" s="468"/>
      <c r="K438" s="468"/>
    </row>
    <row r="439" spans="2:11" x14ac:dyDescent="0.25">
      <c r="B439" s="468"/>
      <c r="C439" s="468"/>
      <c r="E439" s="468"/>
      <c r="G439" s="468"/>
      <c r="I439" s="468"/>
      <c r="K439" s="468"/>
    </row>
    <row r="440" spans="2:11" x14ac:dyDescent="0.25">
      <c r="B440" s="468"/>
      <c r="C440" s="468"/>
      <c r="E440" s="468"/>
      <c r="G440" s="468"/>
      <c r="I440" s="468"/>
      <c r="K440" s="468"/>
    </row>
    <row r="441" spans="2:11" x14ac:dyDescent="0.25">
      <c r="B441" s="468"/>
      <c r="C441" s="468"/>
      <c r="E441" s="468"/>
      <c r="G441" s="468"/>
      <c r="I441" s="468"/>
      <c r="K441" s="468"/>
    </row>
    <row r="442" spans="2:11" x14ac:dyDescent="0.25">
      <c r="B442" s="468"/>
      <c r="C442" s="468"/>
      <c r="E442" s="468"/>
      <c r="G442" s="468"/>
      <c r="I442" s="468"/>
      <c r="K442" s="468"/>
    </row>
    <row r="443" spans="2:11" x14ac:dyDescent="0.25">
      <c r="B443" s="468"/>
      <c r="C443" s="468"/>
      <c r="E443" s="468"/>
      <c r="G443" s="468"/>
      <c r="I443" s="468"/>
      <c r="K443" s="468"/>
    </row>
    <row r="444" spans="2:11" x14ac:dyDescent="0.25">
      <c r="B444" s="468"/>
      <c r="C444" s="468"/>
      <c r="E444" s="468"/>
      <c r="G444" s="468"/>
      <c r="I444" s="468"/>
      <c r="K444" s="468"/>
    </row>
    <row r="445" spans="2:11" x14ac:dyDescent="0.25">
      <c r="B445" s="468"/>
      <c r="C445" s="468"/>
      <c r="E445" s="468"/>
      <c r="G445" s="468"/>
      <c r="I445" s="468"/>
      <c r="K445" s="468"/>
    </row>
    <row r="446" spans="2:11" x14ac:dyDescent="0.25">
      <c r="B446" s="468"/>
      <c r="C446" s="468"/>
      <c r="E446" s="468"/>
      <c r="G446" s="468"/>
      <c r="I446" s="468"/>
      <c r="K446" s="468"/>
    </row>
    <row r="447" spans="2:11" x14ac:dyDescent="0.25">
      <c r="B447" s="468"/>
      <c r="C447" s="468"/>
      <c r="E447" s="468"/>
      <c r="G447" s="468"/>
      <c r="I447" s="468"/>
      <c r="K447" s="468"/>
    </row>
    <row r="448" spans="2:11" x14ac:dyDescent="0.25">
      <c r="B448" s="468"/>
      <c r="C448" s="468"/>
      <c r="E448" s="468"/>
      <c r="G448" s="468"/>
      <c r="I448" s="468"/>
      <c r="K448" s="468"/>
    </row>
    <row r="449" spans="2:11" x14ac:dyDescent="0.25">
      <c r="B449" s="468"/>
      <c r="C449" s="468"/>
      <c r="E449" s="468"/>
      <c r="G449" s="468"/>
      <c r="I449" s="468"/>
      <c r="K449" s="468"/>
    </row>
    <row r="450" spans="2:11" x14ac:dyDescent="0.25">
      <c r="B450" s="468"/>
      <c r="C450" s="468"/>
      <c r="E450" s="468"/>
      <c r="G450" s="468"/>
      <c r="I450" s="468"/>
      <c r="K450" s="468"/>
    </row>
    <row r="451" spans="2:11" x14ac:dyDescent="0.25">
      <c r="B451" s="468"/>
      <c r="C451" s="468"/>
      <c r="E451" s="468"/>
      <c r="G451" s="468"/>
      <c r="I451" s="468"/>
      <c r="K451" s="468"/>
    </row>
    <row r="452" spans="2:11" x14ac:dyDescent="0.25">
      <c r="B452" s="468"/>
      <c r="C452" s="468"/>
      <c r="E452" s="468"/>
      <c r="G452" s="468"/>
      <c r="I452" s="468"/>
      <c r="K452" s="468"/>
    </row>
    <row r="453" spans="2:11" x14ac:dyDescent="0.25">
      <c r="B453" s="468"/>
      <c r="C453" s="468"/>
      <c r="E453" s="468"/>
      <c r="G453" s="468"/>
      <c r="I453" s="468"/>
      <c r="K453" s="468"/>
    </row>
    <row r="454" spans="2:11" x14ac:dyDescent="0.25">
      <c r="B454" s="468"/>
      <c r="C454" s="468"/>
      <c r="E454" s="468"/>
      <c r="G454" s="468"/>
      <c r="I454" s="468"/>
      <c r="K454" s="468"/>
    </row>
    <row r="455" spans="2:11" x14ac:dyDescent="0.25">
      <c r="B455" s="468"/>
      <c r="C455" s="468"/>
      <c r="E455" s="468"/>
      <c r="G455" s="468"/>
      <c r="I455" s="468"/>
      <c r="K455" s="468"/>
    </row>
    <row r="456" spans="2:11" x14ac:dyDescent="0.25">
      <c r="B456" s="468"/>
      <c r="C456" s="468"/>
      <c r="E456" s="468"/>
      <c r="G456" s="468"/>
      <c r="I456" s="468"/>
      <c r="K456" s="468"/>
    </row>
    <row r="457" spans="2:11" x14ac:dyDescent="0.25">
      <c r="B457" s="468"/>
      <c r="C457" s="468"/>
      <c r="E457" s="468"/>
      <c r="G457" s="468"/>
      <c r="I457" s="468"/>
      <c r="K457" s="468"/>
    </row>
    <row r="458" spans="2:11" x14ac:dyDescent="0.25">
      <c r="B458" s="468"/>
      <c r="C458" s="468"/>
      <c r="E458" s="468"/>
      <c r="G458" s="468"/>
      <c r="I458" s="468"/>
      <c r="K458" s="468"/>
    </row>
    <row r="459" spans="2:11" x14ac:dyDescent="0.25">
      <c r="B459" s="468"/>
      <c r="C459" s="468"/>
      <c r="E459" s="468"/>
      <c r="G459" s="468"/>
      <c r="I459" s="468"/>
      <c r="K459" s="468"/>
    </row>
    <row r="460" spans="2:11" x14ac:dyDescent="0.25">
      <c r="B460" s="468"/>
      <c r="C460" s="468"/>
      <c r="E460" s="468"/>
      <c r="G460" s="468"/>
      <c r="I460" s="468"/>
      <c r="K460" s="468"/>
    </row>
    <row r="461" spans="2:11" x14ac:dyDescent="0.25">
      <c r="B461" s="468"/>
      <c r="C461" s="468"/>
      <c r="E461" s="468"/>
      <c r="G461" s="468"/>
      <c r="I461" s="468"/>
      <c r="K461" s="468"/>
    </row>
    <row r="462" spans="2:11" x14ac:dyDescent="0.25">
      <c r="B462" s="468"/>
      <c r="C462" s="468"/>
      <c r="E462" s="468"/>
      <c r="G462" s="468"/>
      <c r="I462" s="468"/>
      <c r="K462" s="468"/>
    </row>
    <row r="463" spans="2:11" x14ac:dyDescent="0.25">
      <c r="B463" s="468"/>
      <c r="C463" s="468"/>
      <c r="E463" s="468"/>
      <c r="G463" s="468"/>
      <c r="I463" s="468"/>
      <c r="K463" s="468"/>
    </row>
    <row r="464" spans="2:11" x14ac:dyDescent="0.25">
      <c r="B464" s="468"/>
      <c r="C464" s="468"/>
      <c r="E464" s="468"/>
      <c r="G464" s="468"/>
      <c r="I464" s="468"/>
      <c r="K464" s="468"/>
    </row>
    <row r="465" spans="2:11" x14ac:dyDescent="0.25">
      <c r="B465" s="468"/>
      <c r="C465" s="468"/>
      <c r="E465" s="468"/>
      <c r="G465" s="468"/>
      <c r="I465" s="468"/>
      <c r="K465" s="468"/>
    </row>
    <row r="466" spans="2:11" x14ac:dyDescent="0.25">
      <c r="B466" s="468"/>
      <c r="C466" s="468"/>
      <c r="E466" s="468"/>
      <c r="G466" s="468"/>
      <c r="I466" s="468"/>
      <c r="K466" s="468"/>
    </row>
    <row r="467" spans="2:11" x14ac:dyDescent="0.25">
      <c r="B467" s="468"/>
      <c r="C467" s="468"/>
      <c r="E467" s="468"/>
      <c r="G467" s="468"/>
      <c r="I467" s="468"/>
      <c r="K467" s="468"/>
    </row>
    <row r="468" spans="2:11" x14ac:dyDescent="0.25">
      <c r="B468" s="468"/>
      <c r="C468" s="468"/>
      <c r="E468" s="468"/>
      <c r="G468" s="468"/>
      <c r="I468" s="468"/>
      <c r="K468" s="468"/>
    </row>
    <row r="469" spans="2:11" x14ac:dyDescent="0.25">
      <c r="B469" s="468"/>
      <c r="C469" s="468"/>
      <c r="E469" s="468"/>
      <c r="G469" s="468"/>
      <c r="I469" s="468"/>
      <c r="K469" s="468"/>
    </row>
    <row r="470" spans="2:11" x14ac:dyDescent="0.25">
      <c r="B470" s="468"/>
      <c r="C470" s="468"/>
      <c r="E470" s="468"/>
      <c r="G470" s="468"/>
      <c r="I470" s="468"/>
      <c r="K470" s="468"/>
    </row>
    <row r="471" spans="2:11" x14ac:dyDescent="0.25">
      <c r="B471" s="468"/>
      <c r="C471" s="468"/>
      <c r="E471" s="468"/>
      <c r="G471" s="468"/>
      <c r="I471" s="468"/>
      <c r="K471" s="468"/>
    </row>
    <row r="472" spans="2:11" x14ac:dyDescent="0.25">
      <c r="B472" s="468"/>
      <c r="C472" s="468"/>
      <c r="E472" s="468"/>
      <c r="G472" s="468"/>
      <c r="I472" s="468"/>
      <c r="K472" s="468"/>
    </row>
    <row r="473" spans="2:11" x14ac:dyDescent="0.25">
      <c r="B473" s="468"/>
      <c r="C473" s="468"/>
      <c r="E473" s="468"/>
      <c r="G473" s="468"/>
      <c r="I473" s="468"/>
      <c r="K473" s="468"/>
    </row>
    <row r="474" spans="2:11" x14ac:dyDescent="0.25">
      <c r="B474" s="468"/>
      <c r="C474" s="468"/>
      <c r="E474" s="468"/>
      <c r="G474" s="468"/>
      <c r="I474" s="468"/>
      <c r="K474" s="468"/>
    </row>
    <row r="475" spans="2:11" x14ac:dyDescent="0.25">
      <c r="B475" s="468"/>
      <c r="C475" s="468"/>
      <c r="E475" s="468"/>
      <c r="G475" s="468"/>
      <c r="I475" s="468"/>
      <c r="K475" s="468"/>
    </row>
    <row r="476" spans="2:11" x14ac:dyDescent="0.25">
      <c r="B476" s="468"/>
      <c r="C476" s="468"/>
      <c r="E476" s="468"/>
      <c r="G476" s="468"/>
      <c r="I476" s="468"/>
      <c r="K476" s="468"/>
    </row>
    <row r="477" spans="2:11" x14ac:dyDescent="0.25">
      <c r="B477" s="468"/>
      <c r="C477" s="468"/>
      <c r="E477" s="468"/>
      <c r="G477" s="468"/>
      <c r="I477" s="468"/>
      <c r="K477" s="468"/>
    </row>
    <row r="478" spans="2:11" x14ac:dyDescent="0.25">
      <c r="B478" s="468"/>
      <c r="C478" s="468"/>
      <c r="E478" s="468"/>
      <c r="G478" s="468"/>
      <c r="I478" s="468"/>
      <c r="K478" s="468"/>
    </row>
    <row r="479" spans="2:11" x14ac:dyDescent="0.25">
      <c r="B479" s="468"/>
      <c r="C479" s="468"/>
      <c r="E479" s="468"/>
      <c r="G479" s="468"/>
      <c r="I479" s="468"/>
      <c r="K479" s="468"/>
    </row>
    <row r="480" spans="2:11" x14ac:dyDescent="0.25">
      <c r="B480" s="468"/>
      <c r="C480" s="468"/>
      <c r="E480" s="468"/>
      <c r="G480" s="468"/>
      <c r="I480" s="468"/>
      <c r="K480" s="468"/>
    </row>
    <row r="481" spans="2:11" x14ac:dyDescent="0.25">
      <c r="B481" s="468"/>
      <c r="C481" s="468"/>
      <c r="E481" s="468"/>
      <c r="G481" s="468"/>
      <c r="I481" s="468"/>
      <c r="K481" s="468"/>
    </row>
    <row r="482" spans="2:11" x14ac:dyDescent="0.25">
      <c r="B482" s="468"/>
      <c r="C482" s="468"/>
      <c r="E482" s="468"/>
      <c r="G482" s="468"/>
      <c r="I482" s="468"/>
      <c r="K482" s="468"/>
    </row>
    <row r="483" spans="2:11" x14ac:dyDescent="0.25">
      <c r="B483" s="468"/>
      <c r="C483" s="468"/>
      <c r="E483" s="468"/>
      <c r="G483" s="468"/>
      <c r="I483" s="468"/>
      <c r="K483" s="468"/>
    </row>
    <row r="484" spans="2:11" x14ac:dyDescent="0.25">
      <c r="B484" s="468"/>
      <c r="C484" s="468"/>
      <c r="E484" s="468"/>
      <c r="G484" s="468"/>
      <c r="I484" s="468"/>
      <c r="K484" s="468"/>
    </row>
    <row r="485" spans="2:11" x14ac:dyDescent="0.25">
      <c r="B485" s="468"/>
      <c r="C485" s="468"/>
      <c r="E485" s="468"/>
      <c r="G485" s="468"/>
      <c r="I485" s="468"/>
      <c r="K485" s="468"/>
    </row>
    <row r="486" spans="2:11" x14ac:dyDescent="0.25">
      <c r="B486" s="468"/>
      <c r="C486" s="468"/>
      <c r="E486" s="468"/>
      <c r="G486" s="468"/>
      <c r="I486" s="468"/>
      <c r="K486" s="468"/>
    </row>
    <row r="487" spans="2:11" x14ac:dyDescent="0.25">
      <c r="B487" s="468"/>
      <c r="C487" s="468"/>
      <c r="E487" s="468"/>
      <c r="G487" s="468"/>
      <c r="I487" s="468"/>
      <c r="K487" s="468"/>
    </row>
    <row r="488" spans="2:11" x14ac:dyDescent="0.25">
      <c r="B488" s="468"/>
      <c r="C488" s="468"/>
      <c r="E488" s="468"/>
      <c r="G488" s="468"/>
      <c r="I488" s="468"/>
      <c r="K488" s="468"/>
    </row>
    <row r="489" spans="2:11" x14ac:dyDescent="0.25">
      <c r="B489" s="468"/>
      <c r="C489" s="468"/>
      <c r="E489" s="468"/>
      <c r="G489" s="468"/>
      <c r="I489" s="468"/>
      <c r="K489" s="468"/>
    </row>
    <row r="490" spans="2:11" x14ac:dyDescent="0.25">
      <c r="B490" s="468"/>
      <c r="C490" s="468"/>
      <c r="E490" s="468"/>
      <c r="G490" s="468"/>
      <c r="I490" s="468"/>
      <c r="K490" s="468"/>
    </row>
    <row r="491" spans="2:11" x14ac:dyDescent="0.25">
      <c r="B491" s="468"/>
      <c r="C491" s="468"/>
      <c r="E491" s="468"/>
      <c r="G491" s="468"/>
      <c r="I491" s="468"/>
      <c r="K491" s="468"/>
    </row>
    <row r="492" spans="2:11" x14ac:dyDescent="0.25">
      <c r="B492" s="468"/>
      <c r="C492" s="468"/>
      <c r="E492" s="468"/>
      <c r="G492" s="468"/>
      <c r="I492" s="468"/>
      <c r="K492" s="468"/>
    </row>
    <row r="493" spans="2:11" x14ac:dyDescent="0.25">
      <c r="B493" s="468"/>
      <c r="C493" s="468"/>
      <c r="E493" s="468"/>
      <c r="G493" s="468"/>
      <c r="I493" s="468"/>
      <c r="K493" s="468"/>
    </row>
    <row r="494" spans="2:11" x14ac:dyDescent="0.25">
      <c r="B494" s="468"/>
      <c r="C494" s="468"/>
      <c r="E494" s="468"/>
      <c r="G494" s="468"/>
      <c r="I494" s="468"/>
      <c r="K494" s="468"/>
    </row>
    <row r="495" spans="2:11" x14ac:dyDescent="0.25">
      <c r="B495" s="468"/>
      <c r="C495" s="468"/>
      <c r="E495" s="468"/>
      <c r="G495" s="468"/>
      <c r="I495" s="468"/>
      <c r="K495" s="468"/>
    </row>
    <row r="496" spans="2:11" x14ac:dyDescent="0.25">
      <c r="B496" s="468"/>
      <c r="C496" s="468"/>
      <c r="E496" s="468"/>
      <c r="G496" s="468"/>
      <c r="I496" s="468"/>
      <c r="K496" s="468"/>
    </row>
    <row r="497" spans="2:11" x14ac:dyDescent="0.25">
      <c r="B497" s="468"/>
      <c r="C497" s="468"/>
      <c r="E497" s="468"/>
      <c r="G497" s="468"/>
      <c r="I497" s="468"/>
      <c r="K497" s="468"/>
    </row>
    <row r="498" spans="2:11" x14ac:dyDescent="0.25">
      <c r="B498" s="468"/>
      <c r="C498" s="468"/>
      <c r="E498" s="468"/>
      <c r="G498" s="468"/>
      <c r="I498" s="468"/>
      <c r="K498" s="468"/>
    </row>
    <row r="499" spans="2:11" x14ac:dyDescent="0.25">
      <c r="B499" s="468"/>
      <c r="C499" s="468"/>
      <c r="E499" s="468"/>
      <c r="G499" s="468"/>
      <c r="I499" s="468"/>
      <c r="K499" s="468"/>
    </row>
    <row r="500" spans="2:11" x14ac:dyDescent="0.25">
      <c r="B500" s="468"/>
      <c r="C500" s="468"/>
      <c r="E500" s="468"/>
      <c r="G500" s="468"/>
      <c r="I500" s="468"/>
      <c r="K500" s="468"/>
    </row>
    <row r="501" spans="2:11" x14ac:dyDescent="0.25">
      <c r="B501" s="468"/>
      <c r="C501" s="468"/>
      <c r="E501" s="468"/>
      <c r="G501" s="468"/>
      <c r="I501" s="468"/>
      <c r="K501" s="468"/>
    </row>
    <row r="502" spans="2:11" x14ac:dyDescent="0.25">
      <c r="B502" s="468"/>
      <c r="C502" s="468"/>
      <c r="E502" s="468"/>
      <c r="G502" s="468"/>
      <c r="I502" s="468"/>
      <c r="K502" s="468"/>
    </row>
    <row r="503" spans="2:11" x14ac:dyDescent="0.25">
      <c r="B503" s="468"/>
      <c r="C503" s="468"/>
      <c r="E503" s="468"/>
      <c r="G503" s="468"/>
      <c r="I503" s="468"/>
      <c r="K503" s="468"/>
    </row>
    <row r="504" spans="2:11" x14ac:dyDescent="0.25">
      <c r="B504" s="468"/>
      <c r="C504" s="468"/>
      <c r="E504" s="468"/>
      <c r="G504" s="468"/>
      <c r="I504" s="468"/>
      <c r="K504" s="468"/>
    </row>
    <row r="505" spans="2:11" x14ac:dyDescent="0.25">
      <c r="B505" s="468"/>
      <c r="C505" s="468"/>
      <c r="E505" s="468"/>
      <c r="G505" s="468"/>
      <c r="I505" s="468"/>
      <c r="K505" s="468"/>
    </row>
    <row r="506" spans="2:11" x14ac:dyDescent="0.25">
      <c r="B506" s="468"/>
      <c r="C506" s="468"/>
      <c r="E506" s="468"/>
      <c r="G506" s="468"/>
      <c r="I506" s="468"/>
      <c r="K506" s="468"/>
    </row>
    <row r="507" spans="2:11" x14ac:dyDescent="0.25">
      <c r="B507" s="468"/>
      <c r="C507" s="468"/>
      <c r="E507" s="468"/>
      <c r="G507" s="468"/>
      <c r="I507" s="468"/>
      <c r="K507" s="468"/>
    </row>
    <row r="508" spans="2:11" x14ac:dyDescent="0.25">
      <c r="B508" s="468"/>
      <c r="C508" s="468"/>
      <c r="E508" s="468"/>
      <c r="G508" s="468"/>
      <c r="I508" s="468"/>
      <c r="K508" s="468"/>
    </row>
    <row r="509" spans="2:11" x14ac:dyDescent="0.25">
      <c r="B509" s="468"/>
      <c r="C509" s="468"/>
      <c r="E509" s="468"/>
      <c r="G509" s="468"/>
      <c r="I509" s="468"/>
      <c r="K509" s="468"/>
    </row>
    <row r="510" spans="2:11" x14ac:dyDescent="0.25">
      <c r="B510" s="468"/>
      <c r="C510" s="468"/>
      <c r="E510" s="468"/>
      <c r="G510" s="468"/>
      <c r="I510" s="468"/>
      <c r="K510" s="468"/>
    </row>
    <row r="511" spans="2:11" x14ac:dyDescent="0.25">
      <c r="B511" s="468"/>
      <c r="C511" s="468"/>
      <c r="E511" s="468"/>
      <c r="G511" s="468"/>
      <c r="I511" s="468"/>
      <c r="K511" s="468"/>
    </row>
    <row r="512" spans="2:11" x14ac:dyDescent="0.25">
      <c r="B512" s="468"/>
      <c r="C512" s="468"/>
      <c r="E512" s="468"/>
      <c r="G512" s="468"/>
      <c r="I512" s="468"/>
      <c r="K512" s="468"/>
    </row>
    <row r="513" spans="2:11" x14ac:dyDescent="0.25">
      <c r="B513" s="468"/>
      <c r="C513" s="468"/>
      <c r="E513" s="468"/>
      <c r="G513" s="468"/>
      <c r="I513" s="468"/>
      <c r="K513" s="468"/>
    </row>
    <row r="514" spans="2:11" x14ac:dyDescent="0.25">
      <c r="B514" s="468"/>
      <c r="C514" s="468"/>
      <c r="E514" s="468"/>
      <c r="G514" s="468"/>
      <c r="I514" s="468"/>
      <c r="K514" s="468"/>
    </row>
    <row r="515" spans="2:11" x14ac:dyDescent="0.25">
      <c r="B515" s="468"/>
      <c r="C515" s="468"/>
      <c r="E515" s="468"/>
      <c r="G515" s="468"/>
      <c r="I515" s="468"/>
      <c r="K515" s="468"/>
    </row>
    <row r="516" spans="2:11" x14ac:dyDescent="0.25">
      <c r="B516" s="468"/>
      <c r="C516" s="468"/>
      <c r="E516" s="468"/>
      <c r="G516" s="468"/>
      <c r="I516" s="468"/>
      <c r="K516" s="468"/>
    </row>
    <row r="517" spans="2:11" x14ac:dyDescent="0.25">
      <c r="B517" s="468"/>
      <c r="C517" s="468"/>
      <c r="E517" s="468"/>
      <c r="G517" s="468"/>
      <c r="I517" s="468"/>
      <c r="K517" s="468"/>
    </row>
    <row r="518" spans="2:11" x14ac:dyDescent="0.25">
      <c r="B518" s="468"/>
      <c r="C518" s="468"/>
      <c r="E518" s="468"/>
      <c r="G518" s="468"/>
      <c r="I518" s="468"/>
      <c r="K518" s="468"/>
    </row>
    <row r="519" spans="2:11" x14ac:dyDescent="0.25">
      <c r="B519" s="468"/>
      <c r="C519" s="468"/>
      <c r="E519" s="468"/>
      <c r="G519" s="468"/>
      <c r="I519" s="468"/>
      <c r="K519" s="468"/>
    </row>
    <row r="520" spans="2:11" x14ac:dyDescent="0.25">
      <c r="B520" s="468"/>
      <c r="C520" s="468"/>
      <c r="E520" s="468"/>
      <c r="G520" s="468"/>
      <c r="I520" s="468"/>
      <c r="K520" s="468"/>
    </row>
    <row r="521" spans="2:11" x14ac:dyDescent="0.25">
      <c r="B521" s="468"/>
      <c r="C521" s="468"/>
      <c r="E521" s="468"/>
      <c r="G521" s="468"/>
      <c r="I521" s="468"/>
      <c r="K521" s="468"/>
    </row>
    <row r="522" spans="2:11" x14ac:dyDescent="0.25">
      <c r="B522" s="468"/>
      <c r="C522" s="468"/>
      <c r="E522" s="468"/>
      <c r="G522" s="468"/>
      <c r="I522" s="468"/>
      <c r="K522" s="468"/>
    </row>
    <row r="523" spans="2:11" x14ac:dyDescent="0.25">
      <c r="B523" s="468"/>
      <c r="C523" s="468"/>
      <c r="E523" s="468"/>
      <c r="G523" s="468"/>
      <c r="I523" s="468"/>
      <c r="K523" s="468"/>
    </row>
    <row r="524" spans="2:11" x14ac:dyDescent="0.25">
      <c r="B524" s="468"/>
      <c r="C524" s="468"/>
      <c r="E524" s="468"/>
      <c r="G524" s="468"/>
      <c r="I524" s="468"/>
      <c r="K524" s="468"/>
    </row>
    <row r="525" spans="2:11" x14ac:dyDescent="0.25">
      <c r="B525" s="468"/>
      <c r="C525" s="468"/>
      <c r="E525" s="468"/>
      <c r="G525" s="468"/>
      <c r="I525" s="468"/>
      <c r="K525" s="468"/>
    </row>
    <row r="526" spans="2:11" x14ac:dyDescent="0.25">
      <c r="B526" s="468"/>
      <c r="C526" s="468"/>
      <c r="E526" s="468"/>
      <c r="G526" s="468"/>
      <c r="I526" s="468"/>
      <c r="K526" s="468"/>
    </row>
    <row r="527" spans="2:11" x14ac:dyDescent="0.25">
      <c r="B527" s="468"/>
      <c r="C527" s="468"/>
      <c r="E527" s="468"/>
      <c r="G527" s="468"/>
      <c r="I527" s="468"/>
      <c r="K527" s="468"/>
    </row>
    <row r="528" spans="2:11" x14ac:dyDescent="0.25">
      <c r="B528" s="468"/>
      <c r="C528" s="468"/>
      <c r="E528" s="468"/>
      <c r="G528" s="468"/>
      <c r="I528" s="468"/>
      <c r="K528" s="468"/>
    </row>
    <row r="529" spans="2:11" x14ac:dyDescent="0.25">
      <c r="B529" s="468"/>
      <c r="C529" s="468"/>
      <c r="E529" s="468"/>
      <c r="G529" s="468"/>
      <c r="I529" s="468"/>
      <c r="K529" s="468"/>
    </row>
    <row r="530" spans="2:11" x14ac:dyDescent="0.25">
      <c r="B530" s="468"/>
      <c r="C530" s="468"/>
      <c r="E530" s="468"/>
      <c r="G530" s="468"/>
      <c r="I530" s="468"/>
      <c r="K530" s="468"/>
    </row>
    <row r="531" spans="2:11" x14ac:dyDescent="0.25">
      <c r="B531" s="468"/>
      <c r="C531" s="468"/>
      <c r="E531" s="468"/>
      <c r="G531" s="468"/>
      <c r="I531" s="468"/>
      <c r="K531" s="468"/>
    </row>
    <row r="532" spans="2:11" x14ac:dyDescent="0.25">
      <c r="B532" s="468"/>
      <c r="C532" s="468"/>
      <c r="E532" s="468"/>
      <c r="G532" s="468"/>
      <c r="I532" s="468"/>
      <c r="K532" s="468"/>
    </row>
    <row r="533" spans="2:11" x14ac:dyDescent="0.25">
      <c r="B533" s="468"/>
      <c r="C533" s="468"/>
      <c r="E533" s="468"/>
      <c r="G533" s="468"/>
      <c r="I533" s="468"/>
      <c r="K533" s="468"/>
    </row>
    <row r="534" spans="2:11" x14ac:dyDescent="0.25">
      <c r="B534" s="468"/>
      <c r="C534" s="468"/>
      <c r="E534" s="468"/>
      <c r="G534" s="468"/>
      <c r="I534" s="468"/>
      <c r="K534" s="468"/>
    </row>
    <row r="535" spans="2:11" x14ac:dyDescent="0.25">
      <c r="B535" s="468"/>
      <c r="C535" s="468"/>
      <c r="E535" s="468"/>
      <c r="G535" s="468"/>
      <c r="I535" s="468"/>
      <c r="K535" s="468"/>
    </row>
    <row r="536" spans="2:11" x14ac:dyDescent="0.25">
      <c r="B536" s="468"/>
      <c r="C536" s="468"/>
      <c r="E536" s="468"/>
      <c r="G536" s="468"/>
      <c r="I536" s="468"/>
      <c r="K536" s="468"/>
    </row>
    <row r="537" spans="2:11" x14ac:dyDescent="0.25">
      <c r="B537" s="468"/>
      <c r="C537" s="468"/>
      <c r="E537" s="468"/>
      <c r="G537" s="468"/>
      <c r="I537" s="468"/>
      <c r="K537" s="468"/>
    </row>
    <row r="538" spans="2:11" x14ac:dyDescent="0.25">
      <c r="B538" s="468"/>
      <c r="C538" s="468"/>
      <c r="E538" s="468"/>
      <c r="G538" s="468"/>
      <c r="I538" s="468"/>
      <c r="K538" s="468"/>
    </row>
    <row r="539" spans="2:11" x14ac:dyDescent="0.25">
      <c r="B539" s="468"/>
      <c r="C539" s="468"/>
      <c r="E539" s="468"/>
      <c r="G539" s="468"/>
      <c r="I539" s="468"/>
      <c r="K539" s="468"/>
    </row>
    <row r="540" spans="2:11" x14ac:dyDescent="0.25">
      <c r="B540" s="468"/>
      <c r="C540" s="468"/>
      <c r="E540" s="468"/>
      <c r="G540" s="468"/>
      <c r="I540" s="468"/>
      <c r="K540" s="468"/>
    </row>
    <row r="541" spans="2:11" x14ac:dyDescent="0.25">
      <c r="B541" s="468"/>
      <c r="C541" s="468"/>
      <c r="E541" s="468"/>
      <c r="G541" s="468"/>
      <c r="I541" s="468"/>
      <c r="K541" s="468"/>
    </row>
    <row r="542" spans="2:11" x14ac:dyDescent="0.25">
      <c r="B542" s="468"/>
      <c r="C542" s="468"/>
      <c r="E542" s="468"/>
      <c r="G542" s="468"/>
      <c r="I542" s="468"/>
      <c r="K542" s="468"/>
    </row>
    <row r="543" spans="2:11" x14ac:dyDescent="0.25">
      <c r="B543" s="468"/>
      <c r="C543" s="468"/>
      <c r="E543" s="468"/>
      <c r="G543" s="468"/>
      <c r="I543" s="468"/>
      <c r="K543" s="468"/>
    </row>
    <row r="544" spans="2:11" x14ac:dyDescent="0.25">
      <c r="B544" s="468"/>
      <c r="C544" s="468"/>
      <c r="E544" s="468"/>
      <c r="G544" s="468"/>
      <c r="I544" s="468"/>
      <c r="K544" s="468"/>
    </row>
    <row r="545" spans="2:11" x14ac:dyDescent="0.25">
      <c r="B545" s="468"/>
      <c r="C545" s="468"/>
      <c r="E545" s="468"/>
      <c r="G545" s="468"/>
      <c r="I545" s="468"/>
      <c r="K545" s="468"/>
    </row>
    <row r="546" spans="2:11" x14ac:dyDescent="0.25">
      <c r="B546" s="468"/>
      <c r="C546" s="468"/>
      <c r="E546" s="468"/>
      <c r="G546" s="468"/>
      <c r="I546" s="468"/>
      <c r="K546" s="468"/>
    </row>
    <row r="547" spans="2:11" x14ac:dyDescent="0.25">
      <c r="B547" s="468"/>
      <c r="C547" s="468"/>
      <c r="E547" s="468"/>
      <c r="G547" s="468"/>
      <c r="I547" s="468"/>
      <c r="K547" s="468"/>
    </row>
    <row r="548" spans="2:11" x14ac:dyDescent="0.25">
      <c r="B548" s="468"/>
      <c r="C548" s="468"/>
      <c r="E548" s="468"/>
      <c r="G548" s="468"/>
      <c r="I548" s="468"/>
      <c r="K548" s="468"/>
    </row>
    <row r="549" spans="2:11" x14ac:dyDescent="0.25">
      <c r="B549" s="468"/>
      <c r="C549" s="468"/>
      <c r="E549" s="468"/>
      <c r="G549" s="468"/>
      <c r="I549" s="468"/>
      <c r="K549" s="468"/>
    </row>
    <row r="550" spans="2:11" x14ac:dyDescent="0.25">
      <c r="B550" s="468"/>
      <c r="C550" s="468"/>
      <c r="E550" s="468"/>
      <c r="G550" s="468"/>
      <c r="I550" s="468"/>
      <c r="K550" s="468"/>
    </row>
    <row r="551" spans="2:11" x14ac:dyDescent="0.25">
      <c r="B551" s="468"/>
      <c r="C551" s="468"/>
      <c r="E551" s="468"/>
      <c r="G551" s="468"/>
      <c r="I551" s="468"/>
      <c r="K551" s="468"/>
    </row>
    <row r="552" spans="2:11" x14ac:dyDescent="0.25">
      <c r="B552" s="468"/>
      <c r="C552" s="468"/>
      <c r="E552" s="468"/>
      <c r="G552" s="468"/>
      <c r="I552" s="468"/>
      <c r="K552" s="468"/>
    </row>
    <row r="553" spans="2:11" x14ac:dyDescent="0.25">
      <c r="B553" s="468"/>
      <c r="C553" s="468"/>
      <c r="E553" s="468"/>
      <c r="G553" s="468"/>
      <c r="I553" s="468"/>
      <c r="K553" s="468"/>
    </row>
    <row r="554" spans="2:11" x14ac:dyDescent="0.25">
      <c r="B554" s="468"/>
      <c r="C554" s="468"/>
      <c r="E554" s="468"/>
      <c r="G554" s="468"/>
      <c r="I554" s="468"/>
      <c r="K554" s="468"/>
    </row>
    <row r="555" spans="2:11" x14ac:dyDescent="0.25">
      <c r="B555" s="468"/>
      <c r="C555" s="468"/>
      <c r="E555" s="468"/>
      <c r="G555" s="468"/>
      <c r="I555" s="468"/>
      <c r="K555" s="468"/>
    </row>
    <row r="556" spans="2:11" x14ac:dyDescent="0.25">
      <c r="B556" s="468"/>
      <c r="C556" s="468"/>
      <c r="E556" s="468"/>
      <c r="G556" s="468"/>
      <c r="I556" s="468"/>
      <c r="K556" s="468"/>
    </row>
    <row r="557" spans="2:11" x14ac:dyDescent="0.25">
      <c r="B557" s="468"/>
      <c r="C557" s="468"/>
      <c r="E557" s="468"/>
      <c r="G557" s="468"/>
      <c r="I557" s="468"/>
      <c r="K557" s="468"/>
    </row>
    <row r="558" spans="2:11" x14ac:dyDescent="0.25">
      <c r="B558" s="468"/>
      <c r="C558" s="468"/>
      <c r="E558" s="468"/>
      <c r="G558" s="468"/>
      <c r="I558" s="468"/>
      <c r="K558" s="468"/>
    </row>
    <row r="559" spans="2:11" x14ac:dyDescent="0.25">
      <c r="B559" s="468"/>
      <c r="C559" s="468"/>
      <c r="E559" s="468"/>
      <c r="G559" s="468"/>
      <c r="I559" s="468"/>
      <c r="K559" s="468"/>
    </row>
    <row r="560" spans="2:11" x14ac:dyDescent="0.25">
      <c r="B560" s="468"/>
      <c r="C560" s="468"/>
      <c r="E560" s="468"/>
      <c r="G560" s="468"/>
      <c r="I560" s="468"/>
      <c r="K560" s="468"/>
    </row>
    <row r="561" spans="2:11" x14ac:dyDescent="0.25">
      <c r="B561" s="468"/>
      <c r="C561" s="468"/>
      <c r="E561" s="468"/>
      <c r="G561" s="468"/>
      <c r="I561" s="468"/>
      <c r="K561" s="468"/>
    </row>
    <row r="562" spans="2:11" x14ac:dyDescent="0.25">
      <c r="B562" s="468"/>
      <c r="C562" s="468"/>
      <c r="E562" s="468"/>
      <c r="G562" s="468"/>
      <c r="I562" s="468"/>
      <c r="K562" s="468"/>
    </row>
    <row r="563" spans="2:11" x14ac:dyDescent="0.25">
      <c r="B563" s="468"/>
      <c r="C563" s="468"/>
      <c r="E563" s="468"/>
      <c r="G563" s="468"/>
      <c r="I563" s="468"/>
      <c r="K563" s="468"/>
    </row>
    <row r="564" spans="2:11" x14ac:dyDescent="0.25">
      <c r="B564" s="468"/>
      <c r="C564" s="468"/>
      <c r="E564" s="468"/>
      <c r="G564" s="468"/>
      <c r="I564" s="468"/>
      <c r="K564" s="468"/>
    </row>
    <row r="565" spans="2:11" x14ac:dyDescent="0.25">
      <c r="B565" s="468"/>
      <c r="C565" s="468"/>
      <c r="E565" s="468"/>
      <c r="G565" s="468"/>
      <c r="I565" s="468"/>
      <c r="K565" s="468"/>
    </row>
    <row r="566" spans="2:11" x14ac:dyDescent="0.25">
      <c r="B566" s="468"/>
      <c r="C566" s="468"/>
      <c r="E566" s="468"/>
      <c r="G566" s="468"/>
      <c r="I566" s="468"/>
      <c r="K566" s="468"/>
    </row>
    <row r="567" spans="2:11" x14ac:dyDescent="0.25">
      <c r="B567" s="468"/>
      <c r="C567" s="468"/>
      <c r="E567" s="468"/>
      <c r="G567" s="468"/>
      <c r="I567" s="468"/>
      <c r="K567" s="468"/>
    </row>
    <row r="568" spans="2:11" x14ac:dyDescent="0.25">
      <c r="B568" s="468"/>
      <c r="C568" s="468"/>
      <c r="E568" s="468"/>
      <c r="G568" s="468"/>
      <c r="I568" s="468"/>
      <c r="K568" s="468"/>
    </row>
    <row r="569" spans="2:11" x14ac:dyDescent="0.25">
      <c r="B569" s="468"/>
      <c r="C569" s="468"/>
      <c r="E569" s="468"/>
      <c r="G569" s="468"/>
      <c r="I569" s="468"/>
      <c r="K569" s="468"/>
    </row>
    <row r="570" spans="2:11" x14ac:dyDescent="0.25">
      <c r="B570" s="468"/>
      <c r="C570" s="468"/>
      <c r="E570" s="468"/>
      <c r="G570" s="468"/>
      <c r="I570" s="468"/>
      <c r="K570" s="468"/>
    </row>
    <row r="571" spans="2:11" x14ac:dyDescent="0.25">
      <c r="B571" s="468"/>
      <c r="C571" s="468"/>
      <c r="E571" s="468"/>
      <c r="G571" s="468"/>
      <c r="I571" s="468"/>
      <c r="K571" s="468"/>
    </row>
    <row r="572" spans="2:11" x14ac:dyDescent="0.25">
      <c r="B572" s="468"/>
      <c r="C572" s="468"/>
      <c r="E572" s="468"/>
      <c r="G572" s="468"/>
      <c r="I572" s="468"/>
      <c r="K572" s="468"/>
    </row>
    <row r="573" spans="2:11" x14ac:dyDescent="0.25">
      <c r="B573" s="468"/>
      <c r="C573" s="468"/>
      <c r="E573" s="468"/>
      <c r="G573" s="468"/>
      <c r="I573" s="468"/>
      <c r="K573" s="468"/>
    </row>
    <row r="574" spans="2:11" x14ac:dyDescent="0.25">
      <c r="B574" s="468"/>
      <c r="C574" s="468"/>
      <c r="E574" s="468"/>
      <c r="G574" s="468"/>
      <c r="I574" s="468"/>
      <c r="K574" s="468"/>
    </row>
    <row r="575" spans="2:11" x14ac:dyDescent="0.25">
      <c r="B575" s="468"/>
      <c r="C575" s="468"/>
      <c r="E575" s="468"/>
      <c r="G575" s="468"/>
      <c r="I575" s="468"/>
      <c r="K575" s="468"/>
    </row>
    <row r="576" spans="2:11" x14ac:dyDescent="0.25">
      <c r="B576" s="468"/>
      <c r="C576" s="468"/>
      <c r="E576" s="468"/>
      <c r="G576" s="468"/>
      <c r="I576" s="468"/>
      <c r="K576" s="468"/>
    </row>
    <row r="577" spans="2:11" x14ac:dyDescent="0.25">
      <c r="B577" s="468"/>
      <c r="C577" s="468"/>
      <c r="E577" s="468"/>
      <c r="G577" s="468"/>
      <c r="I577" s="468"/>
      <c r="K577" s="468"/>
    </row>
    <row r="578" spans="2:11" x14ac:dyDescent="0.25">
      <c r="B578" s="468"/>
      <c r="C578" s="468"/>
      <c r="E578" s="468"/>
      <c r="G578" s="468"/>
      <c r="I578" s="468"/>
      <c r="K578" s="468"/>
    </row>
    <row r="579" spans="2:11" x14ac:dyDescent="0.25">
      <c r="B579" s="468"/>
      <c r="C579" s="468"/>
      <c r="E579" s="468"/>
      <c r="G579" s="468"/>
      <c r="I579" s="468"/>
      <c r="K579" s="468"/>
    </row>
    <row r="580" spans="2:11" x14ac:dyDescent="0.25">
      <c r="B580" s="468"/>
      <c r="C580" s="468"/>
      <c r="E580" s="468"/>
      <c r="G580" s="468"/>
      <c r="I580" s="468"/>
      <c r="K580" s="468"/>
    </row>
    <row r="581" spans="2:11" x14ac:dyDescent="0.25">
      <c r="B581" s="468"/>
      <c r="C581" s="468"/>
      <c r="E581" s="468"/>
      <c r="G581" s="468"/>
      <c r="I581" s="468"/>
      <c r="K581" s="468"/>
    </row>
    <row r="582" spans="2:11" x14ac:dyDescent="0.25">
      <c r="B582" s="468"/>
      <c r="C582" s="468"/>
      <c r="E582" s="468"/>
      <c r="G582" s="468"/>
      <c r="I582" s="468"/>
      <c r="K582" s="468"/>
    </row>
    <row r="583" spans="2:11" x14ac:dyDescent="0.25">
      <c r="B583" s="468"/>
      <c r="C583" s="468"/>
      <c r="E583" s="468"/>
      <c r="G583" s="468"/>
      <c r="I583" s="468"/>
      <c r="K583" s="468"/>
    </row>
    <row r="584" spans="2:11" x14ac:dyDescent="0.25">
      <c r="B584" s="468"/>
      <c r="C584" s="468"/>
      <c r="E584" s="468"/>
      <c r="G584" s="468"/>
      <c r="I584" s="468"/>
      <c r="K584" s="468"/>
    </row>
    <row r="585" spans="2:11" x14ac:dyDescent="0.25">
      <c r="B585" s="468"/>
      <c r="C585" s="468"/>
      <c r="E585" s="468"/>
      <c r="G585" s="468"/>
      <c r="I585" s="468"/>
      <c r="K585" s="468"/>
    </row>
    <row r="586" spans="2:11" x14ac:dyDescent="0.25">
      <c r="B586" s="468"/>
      <c r="C586" s="468"/>
      <c r="E586" s="468"/>
      <c r="G586" s="468"/>
      <c r="I586" s="468"/>
      <c r="K586" s="468"/>
    </row>
    <row r="587" spans="2:11" x14ac:dyDescent="0.25">
      <c r="B587" s="468"/>
      <c r="C587" s="468"/>
      <c r="E587" s="468"/>
      <c r="G587" s="468"/>
      <c r="I587" s="468"/>
      <c r="K587" s="468"/>
    </row>
    <row r="588" spans="2:11" x14ac:dyDescent="0.25">
      <c r="B588" s="468"/>
      <c r="C588" s="468"/>
      <c r="E588" s="468"/>
      <c r="G588" s="468"/>
      <c r="I588" s="468"/>
      <c r="K588" s="468"/>
    </row>
    <row r="589" spans="2:11" x14ac:dyDescent="0.25">
      <c r="B589" s="468"/>
      <c r="C589" s="468"/>
      <c r="E589" s="468"/>
      <c r="G589" s="468"/>
      <c r="I589" s="468"/>
      <c r="K589" s="468"/>
    </row>
    <row r="590" spans="2:11" x14ac:dyDescent="0.25">
      <c r="B590" s="468"/>
      <c r="C590" s="468"/>
      <c r="E590" s="468"/>
      <c r="G590" s="468"/>
      <c r="I590" s="468"/>
      <c r="K590" s="468"/>
    </row>
    <row r="591" spans="2:11" x14ac:dyDescent="0.25">
      <c r="B591" s="468"/>
      <c r="C591" s="468"/>
      <c r="E591" s="468"/>
      <c r="G591" s="468"/>
      <c r="I591" s="468"/>
      <c r="K591" s="468"/>
    </row>
    <row r="592" spans="2:11" x14ac:dyDescent="0.25">
      <c r="B592" s="468"/>
      <c r="C592" s="468"/>
      <c r="E592" s="468"/>
      <c r="G592" s="468"/>
      <c r="I592" s="468"/>
      <c r="K592" s="468"/>
    </row>
    <row r="593" spans="2:11" x14ac:dyDescent="0.25">
      <c r="B593" s="468"/>
      <c r="C593" s="468"/>
      <c r="E593" s="468"/>
      <c r="G593" s="468"/>
      <c r="I593" s="468"/>
      <c r="K593" s="468"/>
    </row>
    <row r="594" spans="2:11" x14ac:dyDescent="0.25">
      <c r="B594" s="468"/>
      <c r="C594" s="468"/>
      <c r="E594" s="468"/>
      <c r="G594" s="468"/>
      <c r="I594" s="468"/>
      <c r="K594" s="468"/>
    </row>
    <row r="595" spans="2:11" x14ac:dyDescent="0.25">
      <c r="B595" s="468"/>
      <c r="C595" s="468"/>
      <c r="E595" s="468"/>
      <c r="G595" s="468"/>
      <c r="I595" s="468"/>
      <c r="K595" s="468"/>
    </row>
    <row r="596" spans="2:11" x14ac:dyDescent="0.25">
      <c r="B596" s="468"/>
      <c r="C596" s="468"/>
      <c r="E596" s="468"/>
      <c r="G596" s="468"/>
      <c r="I596" s="468"/>
      <c r="K596" s="468"/>
    </row>
    <row r="597" spans="2:11" x14ac:dyDescent="0.25">
      <c r="B597" s="468"/>
      <c r="C597" s="468"/>
      <c r="E597" s="468"/>
      <c r="G597" s="468"/>
      <c r="I597" s="468"/>
      <c r="K597" s="468"/>
    </row>
    <row r="598" spans="2:11" x14ac:dyDescent="0.25">
      <c r="B598" s="468"/>
      <c r="C598" s="468"/>
      <c r="E598" s="468"/>
      <c r="G598" s="468"/>
      <c r="I598" s="468"/>
      <c r="K598" s="468"/>
    </row>
    <row r="599" spans="2:11" x14ac:dyDescent="0.25">
      <c r="B599" s="468"/>
      <c r="C599" s="468"/>
      <c r="E599" s="468"/>
      <c r="G599" s="468"/>
      <c r="I599" s="468"/>
      <c r="K599" s="468"/>
    </row>
    <row r="600" spans="2:11" x14ac:dyDescent="0.25">
      <c r="B600" s="468"/>
      <c r="C600" s="468"/>
      <c r="E600" s="468"/>
      <c r="G600" s="468"/>
      <c r="I600" s="468"/>
      <c r="K600" s="468"/>
    </row>
    <row r="601" spans="2:11" x14ac:dyDescent="0.25">
      <c r="B601" s="468"/>
      <c r="C601" s="468"/>
      <c r="E601" s="468"/>
      <c r="G601" s="468"/>
      <c r="I601" s="468"/>
      <c r="K601" s="468"/>
    </row>
    <row r="602" spans="2:11" x14ac:dyDescent="0.25">
      <c r="B602" s="468"/>
      <c r="C602" s="468"/>
      <c r="E602" s="468"/>
      <c r="G602" s="468"/>
      <c r="I602" s="468"/>
      <c r="K602" s="468"/>
    </row>
    <row r="603" spans="2:11" x14ac:dyDescent="0.25">
      <c r="B603" s="468"/>
      <c r="C603" s="468"/>
      <c r="E603" s="468"/>
      <c r="G603" s="468"/>
      <c r="I603" s="468"/>
      <c r="K603" s="468"/>
    </row>
    <row r="604" spans="2:11" x14ac:dyDescent="0.25">
      <c r="B604" s="468"/>
      <c r="C604" s="468"/>
      <c r="E604" s="468"/>
      <c r="G604" s="468"/>
      <c r="I604" s="468"/>
      <c r="K604" s="468"/>
    </row>
    <row r="605" spans="2:11" x14ac:dyDescent="0.25">
      <c r="B605" s="468"/>
      <c r="C605" s="468"/>
      <c r="E605" s="468"/>
      <c r="G605" s="468"/>
      <c r="I605" s="468"/>
      <c r="K605" s="468"/>
    </row>
    <row r="606" spans="2:11" x14ac:dyDescent="0.25">
      <c r="B606" s="468"/>
      <c r="C606" s="468"/>
      <c r="E606" s="468"/>
      <c r="G606" s="468"/>
      <c r="I606" s="468"/>
      <c r="K606" s="468"/>
    </row>
    <row r="607" spans="2:11" x14ac:dyDescent="0.25">
      <c r="B607" s="468"/>
      <c r="C607" s="468"/>
      <c r="E607" s="468"/>
      <c r="G607" s="468"/>
      <c r="I607" s="468"/>
      <c r="K607" s="468"/>
    </row>
    <row r="608" spans="2:11" x14ac:dyDescent="0.25">
      <c r="B608" s="468"/>
      <c r="C608" s="468"/>
      <c r="E608" s="468"/>
      <c r="G608" s="468"/>
      <c r="I608" s="468"/>
      <c r="K608" s="468"/>
    </row>
    <row r="609" spans="2:11" x14ac:dyDescent="0.25">
      <c r="B609" s="468"/>
      <c r="C609" s="468"/>
      <c r="E609" s="468"/>
      <c r="G609" s="468"/>
      <c r="I609" s="468"/>
      <c r="K609" s="468"/>
    </row>
    <row r="610" spans="2:11" x14ac:dyDescent="0.25">
      <c r="B610" s="468"/>
      <c r="C610" s="468"/>
      <c r="E610" s="468"/>
      <c r="G610" s="468"/>
      <c r="I610" s="468"/>
      <c r="K610" s="468"/>
    </row>
    <row r="611" spans="2:11" x14ac:dyDescent="0.25">
      <c r="B611" s="468"/>
      <c r="C611" s="468"/>
      <c r="E611" s="468"/>
      <c r="G611" s="468"/>
      <c r="I611" s="468"/>
      <c r="K611" s="468"/>
    </row>
    <row r="612" spans="2:11" x14ac:dyDescent="0.25">
      <c r="B612" s="468"/>
      <c r="C612" s="468"/>
      <c r="E612" s="468"/>
      <c r="G612" s="468"/>
      <c r="I612" s="468"/>
      <c r="K612" s="468"/>
    </row>
    <row r="613" spans="2:11" x14ac:dyDescent="0.25">
      <c r="B613" s="468"/>
      <c r="C613" s="468"/>
      <c r="E613" s="468"/>
      <c r="G613" s="468"/>
      <c r="I613" s="468"/>
      <c r="K613" s="468"/>
    </row>
    <row r="614" spans="2:11" x14ac:dyDescent="0.25">
      <c r="B614" s="468"/>
      <c r="C614" s="468"/>
      <c r="E614" s="468"/>
      <c r="G614" s="468"/>
      <c r="I614" s="468"/>
      <c r="K614" s="468"/>
    </row>
    <row r="615" spans="2:11" x14ac:dyDescent="0.25">
      <c r="B615" s="468"/>
      <c r="C615" s="468"/>
      <c r="E615" s="468"/>
      <c r="G615" s="468"/>
      <c r="I615" s="468"/>
      <c r="K615" s="468"/>
    </row>
    <row r="616" spans="2:11" x14ac:dyDescent="0.25">
      <c r="B616" s="468"/>
      <c r="C616" s="468"/>
      <c r="E616" s="468"/>
      <c r="G616" s="468"/>
      <c r="I616" s="468"/>
      <c r="K616" s="468"/>
    </row>
    <row r="617" spans="2:11" x14ac:dyDescent="0.25">
      <c r="B617" s="468"/>
      <c r="C617" s="468"/>
      <c r="E617" s="468"/>
      <c r="G617" s="468"/>
      <c r="I617" s="468"/>
      <c r="K617" s="468"/>
    </row>
    <row r="618" spans="2:11" x14ac:dyDescent="0.25">
      <c r="B618" s="468"/>
      <c r="C618" s="468"/>
      <c r="E618" s="468"/>
      <c r="G618" s="468"/>
      <c r="I618" s="468"/>
      <c r="K618" s="468"/>
    </row>
    <row r="619" spans="2:11" x14ac:dyDescent="0.25">
      <c r="B619" s="468"/>
      <c r="C619" s="468"/>
      <c r="E619" s="468"/>
      <c r="G619" s="468"/>
      <c r="I619" s="468"/>
      <c r="K619" s="468"/>
    </row>
    <row r="620" spans="2:11" x14ac:dyDescent="0.25">
      <c r="B620" s="468"/>
      <c r="C620" s="468"/>
      <c r="E620" s="468"/>
      <c r="G620" s="468"/>
      <c r="I620" s="468"/>
      <c r="K620" s="468"/>
    </row>
    <row r="621" spans="2:11" x14ac:dyDescent="0.25">
      <c r="B621" s="468"/>
      <c r="C621" s="468"/>
      <c r="E621" s="468"/>
      <c r="G621" s="468"/>
      <c r="I621" s="468"/>
      <c r="K621" s="468"/>
    </row>
    <row r="622" spans="2:11" x14ac:dyDescent="0.25">
      <c r="B622" s="468"/>
      <c r="C622" s="468"/>
      <c r="E622" s="468"/>
      <c r="G622" s="468"/>
      <c r="I622" s="468"/>
      <c r="K622" s="468"/>
    </row>
    <row r="623" spans="2:11" x14ac:dyDescent="0.25">
      <c r="B623" s="468"/>
      <c r="C623" s="468"/>
      <c r="E623" s="468"/>
      <c r="G623" s="468"/>
      <c r="I623" s="468"/>
      <c r="K623" s="468"/>
    </row>
    <row r="624" spans="2:11" x14ac:dyDescent="0.25">
      <c r="B624" s="468"/>
      <c r="C624" s="468"/>
      <c r="E624" s="468"/>
      <c r="G624" s="468"/>
      <c r="I624" s="468"/>
      <c r="K624" s="468"/>
    </row>
    <row r="625" spans="2:11" x14ac:dyDescent="0.25">
      <c r="B625" s="468"/>
      <c r="C625" s="468"/>
      <c r="E625" s="468"/>
      <c r="G625" s="468"/>
      <c r="I625" s="468"/>
      <c r="K625" s="468"/>
    </row>
    <row r="626" spans="2:11" x14ac:dyDescent="0.25">
      <c r="B626" s="468"/>
      <c r="C626" s="468"/>
      <c r="E626" s="468"/>
      <c r="G626" s="468"/>
      <c r="I626" s="468"/>
      <c r="K626" s="468"/>
    </row>
  </sheetData>
  <mergeCells count="7">
    <mergeCell ref="B7:L7"/>
    <mergeCell ref="K8:L8"/>
    <mergeCell ref="B8:B9"/>
    <mergeCell ref="C8:D8"/>
    <mergeCell ref="E8:F8"/>
    <mergeCell ref="G8:H8"/>
    <mergeCell ref="I8:J8"/>
  </mergeCells>
  <dataValidations count="1">
    <dataValidation type="list" allowBlank="1" showInputMessage="1" showErrorMessage="1" sqref="C2:L2" xr:uid="{00000000-0002-0000-2700-000000000000}">
      <formula1>#REF!</formula1>
    </dataValidation>
  </dataValidations>
  <printOptions horizontalCentered="1"/>
  <pageMargins left="0.23622047244094491" right="0.15748031496062992" top="0.31496062992125984" bottom="0.43307086614173229" header="0.11811023622047245" footer="0.11811023622047245"/>
  <pageSetup paperSize="9" scale="81" fitToHeight="0" orientation="portrait" horizontalDpi="300" verticalDpi="300" r:id="rId1"/>
  <headerFooter alignWithMargins="0">
    <oddHeader>&amp;RElaborazione del &amp;D</oddHeader>
    <oddFooter>&amp;RPag.&amp;P /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oglio22">
    <tabColor rgb="FF00B0F0"/>
    <pageSetUpPr fitToPage="1"/>
  </sheetPr>
  <dimension ref="A1:AB613"/>
  <sheetViews>
    <sheetView showGridLines="0" view="pageBreakPreview" topLeftCell="A4" zoomScale="75" zoomScaleNormal="80" zoomScaleSheetLayoutView="75" workbookViewId="0">
      <selection activeCell="I44" sqref="I44"/>
    </sheetView>
  </sheetViews>
  <sheetFormatPr defaultColWidth="9.109375" defaultRowHeight="15" outlineLevelRow="1" x14ac:dyDescent="0.25"/>
  <cols>
    <col min="1" max="1" width="4" style="46" customWidth="1"/>
    <col min="2" max="2" width="56" style="143" customWidth="1"/>
    <col min="3" max="3" width="14.88671875" style="46" bestFit="1" customWidth="1"/>
    <col min="4" max="4" width="9.5546875" style="46" bestFit="1" customWidth="1"/>
    <col min="5" max="5" width="12.44140625" style="46" hidden="1" customWidth="1"/>
    <col min="6" max="6" width="7.6640625" style="46" hidden="1" customWidth="1"/>
    <col min="7" max="7" width="15.44140625" style="46" bestFit="1" customWidth="1"/>
    <col min="8" max="8" width="9.109375" style="46" bestFit="1" customWidth="1"/>
    <col min="9" max="9" width="17.109375" style="46" bestFit="1" customWidth="1"/>
    <col min="10" max="10" width="9.109375" style="46" bestFit="1" customWidth="1"/>
    <col min="11" max="11" width="15.88671875" style="46" bestFit="1" customWidth="1"/>
    <col min="12" max="12" width="9.109375" style="46" bestFit="1" customWidth="1"/>
    <col min="13" max="16384" width="9.109375" style="46"/>
  </cols>
  <sheetData>
    <row r="1" spans="1:28" ht="15.6" hidden="1" x14ac:dyDescent="0.3">
      <c r="B1" s="139" t="e">
        <f>+#REF!</f>
        <v>#REF!</v>
      </c>
    </row>
    <row r="2" spans="1:28" ht="17.399999999999999" hidden="1" x14ac:dyDescent="0.3">
      <c r="B2" s="141" t="s">
        <v>100</v>
      </c>
      <c r="C2" s="142" t="str">
        <f>+[16]Menù!C24</f>
        <v>Aprile</v>
      </c>
      <c r="D2" s="142"/>
      <c r="E2" s="142"/>
      <c r="F2" s="142"/>
      <c r="G2" s="142"/>
      <c r="H2" s="142"/>
      <c r="I2" s="142"/>
      <c r="J2" s="142"/>
      <c r="K2" s="142"/>
      <c r="L2" s="142"/>
    </row>
    <row r="3" spans="1:28" ht="9.75" hidden="1" customHeight="1" x14ac:dyDescent="0.25">
      <c r="C3" s="768">
        <f ca="1">+C14+C15+C18+C19+C29+C66+C75+C76+C77+C81+C82+C83+C84+C86+C87+C88+C89+C102+C103</f>
        <v>-41929059.605182648</v>
      </c>
      <c r="D3" s="768"/>
      <c r="E3" s="768">
        <f>+E14+E15+E18+E19+E29+E66+E75+E76+E77+E81+E82+E83+E84+E86+E87+E88+E89+E102+E103</f>
        <v>-43249068.717578322</v>
      </c>
      <c r="F3" s="768"/>
      <c r="G3" s="768">
        <f>+G14+G15+G18+G19+G29+G66+G75+G76+G77+G81+G82+G83+G84+G86+G87+G88+G89+G102+G103</f>
        <v>0</v>
      </c>
      <c r="H3" s="768"/>
      <c r="I3" s="768" t="e">
        <f>+I14+I15+I18+I19+I29+I66+I75+I76+I77+I81+I82+I83+I84+I86+I87+I88+I89+I102+I103</f>
        <v>#N/A</v>
      </c>
      <c r="J3" s="768"/>
      <c r="K3" s="768">
        <f>+K14+K15+K18+K19+K29+K66+K75+K76+K77+K81+K82+K83+K84+K86+K87+K88+K89+K102+K103</f>
        <v>-43952728.968853295</v>
      </c>
      <c r="L3" s="768"/>
    </row>
    <row r="4" spans="1:28" ht="9.75" customHeight="1" x14ac:dyDescent="0.3">
      <c r="B4" s="144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28" ht="9.75" customHeight="1" x14ac:dyDescent="0.3">
      <c r="B5" s="144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28" s="146" customFormat="1" ht="6.75" customHeight="1" x14ac:dyDescent="0.3">
      <c r="B6" s="769"/>
    </row>
    <row r="7" spans="1:28" ht="24.75" customHeight="1" x14ac:dyDescent="0.25">
      <c r="B7" s="2455" t="str">
        <f>+CONCATENATE("VEE - Statement - ",C9," ",C8)</f>
        <v>VEE - Statement - Dicembre  2014</v>
      </c>
      <c r="C7" s="2455"/>
      <c r="D7" s="2455"/>
      <c r="E7" s="2455"/>
      <c r="F7" s="2455"/>
      <c r="G7" s="2455"/>
      <c r="H7" s="2455"/>
      <c r="I7" s="2455"/>
      <c r="J7" s="2455"/>
      <c r="K7" s="2455"/>
      <c r="L7" s="2455"/>
    </row>
    <row r="8" spans="1:28" s="149" customFormat="1" ht="20.399999999999999" x14ac:dyDescent="0.35">
      <c r="A8" s="433"/>
      <c r="B8" s="2492" t="s">
        <v>1403</v>
      </c>
      <c r="C8" s="2494">
        <f>+[16]Menù!C21</f>
        <v>2014</v>
      </c>
      <c r="D8" s="2494"/>
      <c r="E8" s="2494">
        <f>+C8-1</f>
        <v>2013</v>
      </c>
      <c r="F8" s="2494"/>
      <c r="G8" s="2490" t="s">
        <v>938</v>
      </c>
      <c r="H8" s="2491"/>
      <c r="I8" s="2490" t="str">
        <f>+CONCATENATE(I9," ",C8)</f>
        <v>Budget 2014</v>
      </c>
      <c r="J8" s="2491"/>
      <c r="K8" s="2490">
        <f>+E8</f>
        <v>2013</v>
      </c>
      <c r="L8" s="2491"/>
    </row>
    <row r="9" spans="1:28" s="149" customFormat="1" ht="31.2" x14ac:dyDescent="0.3">
      <c r="A9" s="433"/>
      <c r="B9" s="2493"/>
      <c r="C9" s="770" t="str">
        <f>CONCATENATE(+Menù!$C$25," ")</f>
        <v xml:space="preserve">Dicembre </v>
      </c>
      <c r="D9" s="770" t="s">
        <v>901</v>
      </c>
      <c r="E9" s="771" t="str">
        <f>+C9</f>
        <v xml:space="preserve">Dicembre </v>
      </c>
      <c r="F9" s="770" t="s">
        <v>901</v>
      </c>
      <c r="G9" s="770" t="str">
        <f>+CONCATENATE(+Menù!$C$25," Budget")</f>
        <v>Dicembre Budget</v>
      </c>
      <c r="H9" s="770" t="s">
        <v>901</v>
      </c>
      <c r="I9" s="770" t="s">
        <v>938</v>
      </c>
      <c r="J9" s="770" t="s">
        <v>901</v>
      </c>
      <c r="K9" s="770" t="s">
        <v>1404</v>
      </c>
      <c r="L9" s="770" t="s">
        <v>901</v>
      </c>
      <c r="AB9" s="149">
        <v>105</v>
      </c>
    </row>
    <row r="10" spans="1:28" ht="6.75" customHeight="1" x14ac:dyDescent="0.35">
      <c r="A10" s="447"/>
      <c r="B10" s="772"/>
      <c r="C10" s="773"/>
      <c r="D10" s="773"/>
      <c r="E10" s="773"/>
      <c r="F10" s="773"/>
      <c r="G10" s="773"/>
      <c r="H10" s="773"/>
      <c r="I10" s="773"/>
      <c r="J10" s="773"/>
      <c r="K10" s="773"/>
      <c r="L10" s="773"/>
      <c r="AB10" s="46">
        <v>106</v>
      </c>
    </row>
    <row r="11" spans="1:28" s="149" customFormat="1" ht="15.6" x14ac:dyDescent="0.3">
      <c r="A11" s="445"/>
      <c r="B11" s="800" t="s">
        <v>1339</v>
      </c>
      <c r="C11" s="946">
        <f ca="1">+'Conto economico riclassificato'!C17</f>
        <v>77826104.252256125</v>
      </c>
      <c r="D11" s="775">
        <f ca="1">+IF(ISERROR(C11/C$11),"",C11/C$11)</f>
        <v>1</v>
      </c>
      <c r="E11" s="946">
        <f>+'Conto economico riclassificato'!E17</f>
        <v>68298258.382034287</v>
      </c>
      <c r="F11" s="775">
        <f>+IF(ISERROR(E11/E$11),"",E11/E$11)</f>
        <v>1</v>
      </c>
      <c r="G11" s="946">
        <f>+'Conto economico riclassificato'!G17</f>
        <v>0</v>
      </c>
      <c r="H11" s="775" t="str">
        <f>+IF(ISERROR(G11/G$11),"",G11/G$11)</f>
        <v/>
      </c>
      <c r="I11" s="946" t="e">
        <f>+'Conto economico riclassificato'!I17</f>
        <v>#N/A</v>
      </c>
      <c r="J11" s="775" t="str">
        <f>+IF(ISERROR(I11/I$11),"",I11/I$11)</f>
        <v/>
      </c>
      <c r="K11" s="946">
        <f>+'Conto economico riclassificato'!K17</f>
        <v>67594598.130759314</v>
      </c>
      <c r="L11" s="775">
        <f>+IF(ISERROR(K11/K$11),"",K11/K$11)</f>
        <v>1</v>
      </c>
      <c r="AB11" s="149">
        <v>106</v>
      </c>
    </row>
    <row r="12" spans="1:28" ht="15.6" x14ac:dyDescent="0.3">
      <c r="A12" s="433"/>
      <c r="B12" s="801"/>
      <c r="C12" s="947"/>
      <c r="D12" s="950"/>
      <c r="E12" s="947"/>
      <c r="F12" s="950"/>
      <c r="G12" s="947"/>
      <c r="H12" s="950"/>
      <c r="I12" s="947"/>
      <c r="J12" s="950"/>
      <c r="K12" s="947"/>
      <c r="L12" s="950"/>
      <c r="AB12" s="46">
        <v>107</v>
      </c>
    </row>
    <row r="13" spans="1:28" ht="15.6" x14ac:dyDescent="0.3">
      <c r="A13" s="447"/>
      <c r="B13" s="802" t="s">
        <v>1340</v>
      </c>
      <c r="C13" s="948">
        <f ca="1">+'Conto economico riclassificato'!C28+'Conto economico riclassificato'!C40</f>
        <v>-4532321.1022776114</v>
      </c>
      <c r="D13" s="888">
        <f t="shared" ref="D13:F54" ca="1" si="0">+IF(ISERROR(C13/C$11),"",C13/C$11)</f>
        <v>-5.8236515187591729E-2</v>
      </c>
      <c r="E13" s="948">
        <f>+'Conto economico riclassificato'!E28+'Conto economico riclassificato'!E40</f>
        <v>-3871688.8195766849</v>
      </c>
      <c r="F13" s="888">
        <f t="shared" si="0"/>
        <v>-5.6687958248070415E-2</v>
      </c>
      <c r="G13" s="948">
        <f>+'Conto economico riclassificato'!G28+'Conto economico riclassificato'!G40</f>
        <v>0</v>
      </c>
      <c r="H13" s="888" t="str">
        <f t="shared" ref="H13:H54" si="1">+IF(ISERROR(G13/G$11),"",G13/G$11)</f>
        <v/>
      </c>
      <c r="I13" s="948" t="e">
        <f>+'Conto economico riclassificato'!I28+'Conto economico riclassificato'!I40</f>
        <v>#N/A</v>
      </c>
      <c r="J13" s="888" t="str">
        <f t="shared" ref="J13:J54" si="2">+IF(ISERROR(I13/I$11),"",I13/I$11)</f>
        <v/>
      </c>
      <c r="K13" s="948">
        <f>+'Conto economico riclassificato'!K28+'Conto economico riclassificato'!K40</f>
        <v>-3871688.8195766849</v>
      </c>
      <c r="L13" s="888">
        <f t="shared" ref="L13:L54" si="3">+IF(ISERROR(K13/K$11),"",K13/K$11)</f>
        <v>-5.7278080299953002E-2</v>
      </c>
      <c r="AB13" s="46">
        <v>110</v>
      </c>
    </row>
    <row r="14" spans="1:28" ht="15.6" x14ac:dyDescent="0.3">
      <c r="A14" s="433"/>
      <c r="B14" s="802" t="s">
        <v>1341</v>
      </c>
      <c r="C14" s="948">
        <f ca="1">+'Conto economico riclassificato'!C41</f>
        <v>-1150414.5638160724</v>
      </c>
      <c r="D14" s="888">
        <f t="shared" ca="1" si="0"/>
        <v>-1.4781859825428982E-2</v>
      </c>
      <c r="E14" s="948">
        <f>+'Conto economico riclassificato'!E41</f>
        <v>-985901.523409285</v>
      </c>
      <c r="F14" s="888">
        <f t="shared" si="0"/>
        <v>-1.4435236662910637E-2</v>
      </c>
      <c r="G14" s="948">
        <f>+'Conto economico riclassificato'!G41</f>
        <v>0</v>
      </c>
      <c r="H14" s="888" t="str">
        <f t="shared" si="1"/>
        <v/>
      </c>
      <c r="I14" s="948" t="e">
        <f>+'Conto economico riclassificato'!I41</f>
        <v>#N/A</v>
      </c>
      <c r="J14" s="888" t="str">
        <f t="shared" si="2"/>
        <v/>
      </c>
      <c r="K14" s="948">
        <f>+'Conto economico riclassificato'!K41</f>
        <v>-985901.523409285</v>
      </c>
      <c r="L14" s="888">
        <f t="shared" si="3"/>
        <v>-1.4585507580089373E-2</v>
      </c>
      <c r="M14" s="158"/>
      <c r="AB14" s="46">
        <v>111</v>
      </c>
    </row>
    <row r="15" spans="1:28" ht="15.6" x14ac:dyDescent="0.3">
      <c r="A15" s="433"/>
      <c r="B15" s="802" t="s">
        <v>1342</v>
      </c>
      <c r="C15" s="948">
        <f ca="1">+'Conto economico riclassificato'!C23+'Conto economico riclassificato'!C24</f>
        <v>-50964873.919480018</v>
      </c>
      <c r="D15" s="888">
        <f t="shared" ca="1" si="0"/>
        <v>-0.65485577633808623</v>
      </c>
      <c r="E15" s="948">
        <f>+'Conto economico riclassificato'!E23+'Conto economico riclassificato'!E24</f>
        <v>-50215922.128833152</v>
      </c>
      <c r="F15" s="888">
        <f t="shared" si="0"/>
        <v>-0.73524454822763596</v>
      </c>
      <c r="G15" s="948">
        <f>+'Conto economico riclassificato'!G23+'Conto economico riclassificato'!G24</f>
        <v>0</v>
      </c>
      <c r="H15" s="888" t="str">
        <f t="shared" si="1"/>
        <v/>
      </c>
      <c r="I15" s="948" t="e">
        <f>+'Conto economico riclassificato'!I23+'Conto economico riclassificato'!I24</f>
        <v>#N/A</v>
      </c>
      <c r="J15" s="888" t="str">
        <f t="shared" si="2"/>
        <v/>
      </c>
      <c r="K15" s="948">
        <f>+'Conto economico riclassificato'!K23+'Conto economico riclassificato'!K24</f>
        <v>-50215922.128833152</v>
      </c>
      <c r="L15" s="888">
        <f t="shared" si="3"/>
        <v>-0.74289844924726467</v>
      </c>
      <c r="M15" s="158"/>
      <c r="AB15" s="46">
        <v>112</v>
      </c>
    </row>
    <row r="16" spans="1:28" s="158" customFormat="1" ht="15.6" x14ac:dyDescent="0.3">
      <c r="A16" s="453"/>
      <c r="B16" s="802" t="s">
        <v>1343</v>
      </c>
      <c r="C16" s="948">
        <f ca="1">+'Conto economico riclassificato'!C42+'Conto economico riclassificato'!C32</f>
        <v>-850849.77223893418</v>
      </c>
      <c r="D16" s="888">
        <f t="shared" ca="1" si="0"/>
        <v>-1.0932704141030786E-2</v>
      </c>
      <c r="E16" s="948">
        <f>+'Conto economico riclassificato'!E42+'Conto economico riclassificato'!E32</f>
        <v>-715068.88611640071</v>
      </c>
      <c r="F16" s="888">
        <f t="shared" si="0"/>
        <v>-1.0469796786274979E-2</v>
      </c>
      <c r="G16" s="948">
        <f>+'Conto economico riclassificato'!G42+'Conto economico riclassificato'!G32</f>
        <v>0</v>
      </c>
      <c r="H16" s="888" t="str">
        <f t="shared" si="1"/>
        <v/>
      </c>
      <c r="I16" s="948" t="e">
        <f>+'Conto economico riclassificato'!I42+'Conto economico riclassificato'!I32</f>
        <v>#N/A</v>
      </c>
      <c r="J16" s="888" t="str">
        <f t="shared" si="2"/>
        <v/>
      </c>
      <c r="K16" s="948">
        <f>+'Conto economico riclassificato'!K42+'Conto economico riclassificato'!K32</f>
        <v>-715068.88611640071</v>
      </c>
      <c r="L16" s="888">
        <f t="shared" si="3"/>
        <v>-1.0578787445901013E-2</v>
      </c>
      <c r="M16" s="46"/>
      <c r="N16" s="46"/>
      <c r="AB16" s="46">
        <v>113</v>
      </c>
    </row>
    <row r="17" spans="1:28" ht="15.6" x14ac:dyDescent="0.3">
      <c r="A17" s="447"/>
      <c r="B17" s="802" t="s">
        <v>1344</v>
      </c>
      <c r="C17" s="948">
        <f ca="1">+'Conto economico riclassificato'!C43+'Conto economico riclassificato'!C31</f>
        <v>-130846.57284056724</v>
      </c>
      <c r="D17" s="888">
        <f t="shared" ca="1" si="0"/>
        <v>-1.6812684393973645E-3</v>
      </c>
      <c r="E17" s="948">
        <f>+'Conto economico riclassificato'!E43+'Conto economico riclassificato'!E31</f>
        <v>-127667.85299975924</v>
      </c>
      <c r="F17" s="888">
        <f t="shared" si="0"/>
        <v>-1.8692695249362611E-3</v>
      </c>
      <c r="G17" s="948">
        <f>+'Conto economico riclassificato'!G43+'Conto economico riclassificato'!G31</f>
        <v>0</v>
      </c>
      <c r="H17" s="888" t="str">
        <f t="shared" si="1"/>
        <v/>
      </c>
      <c r="I17" s="948" t="e">
        <f>+'Conto economico riclassificato'!I43+'Conto economico riclassificato'!I31</f>
        <v>#N/A</v>
      </c>
      <c r="J17" s="888" t="str">
        <f t="shared" si="2"/>
        <v/>
      </c>
      <c r="K17" s="948">
        <f>+'Conto economico riclassificato'!K43+'Conto economico riclassificato'!K31</f>
        <v>-127667.85299975924</v>
      </c>
      <c r="L17" s="888">
        <f t="shared" si="3"/>
        <v>-1.8887286340957361E-3</v>
      </c>
      <c r="AB17" s="46">
        <v>114</v>
      </c>
    </row>
    <row r="18" spans="1:28" ht="15.6" x14ac:dyDescent="0.3">
      <c r="A18" s="433"/>
      <c r="B18" s="802" t="s">
        <v>1345</v>
      </c>
      <c r="C18" s="948">
        <f ca="1">+'Conto economico riclassificato'!C79</f>
        <v>0</v>
      </c>
      <c r="D18" s="888">
        <f t="shared" ca="1" si="0"/>
        <v>0</v>
      </c>
      <c r="E18" s="948">
        <f>+'Conto economico riclassificato'!E79</f>
        <v>0</v>
      </c>
      <c r="F18" s="888">
        <f t="shared" si="0"/>
        <v>0</v>
      </c>
      <c r="G18" s="948">
        <f>+'Conto economico riclassificato'!G79</f>
        <v>0</v>
      </c>
      <c r="H18" s="888" t="str">
        <f t="shared" si="1"/>
        <v/>
      </c>
      <c r="I18" s="948" t="e">
        <f>+'Conto economico riclassificato'!I79</f>
        <v>#REF!</v>
      </c>
      <c r="J18" s="888" t="str">
        <f t="shared" si="2"/>
        <v/>
      </c>
      <c r="K18" s="948">
        <f>+'Conto economico riclassificato'!K79</f>
        <v>0</v>
      </c>
      <c r="L18" s="888">
        <f t="shared" si="3"/>
        <v>0</v>
      </c>
      <c r="AB18" s="46">
        <v>115</v>
      </c>
    </row>
    <row r="19" spans="1:28" ht="15.6" x14ac:dyDescent="0.3">
      <c r="A19" s="433"/>
      <c r="B19" s="802" t="s">
        <v>1346</v>
      </c>
      <c r="C19" s="948">
        <f ca="1">+'Conto economico riclassificato'!C44</f>
        <v>0</v>
      </c>
      <c r="D19" s="888">
        <f t="shared" ca="1" si="0"/>
        <v>0</v>
      </c>
      <c r="E19" s="948">
        <f>+'Conto economico riclassificato'!E44</f>
        <v>0</v>
      </c>
      <c r="F19" s="888">
        <f t="shared" si="0"/>
        <v>0</v>
      </c>
      <c r="G19" s="948">
        <f>+'Conto economico riclassificato'!G44</f>
        <v>0</v>
      </c>
      <c r="H19" s="888" t="str">
        <f t="shared" si="1"/>
        <v/>
      </c>
      <c r="I19" s="948" t="e">
        <f>+'Conto economico riclassificato'!I44</f>
        <v>#N/A</v>
      </c>
      <c r="J19" s="888" t="str">
        <f t="shared" si="2"/>
        <v/>
      </c>
      <c r="K19" s="948">
        <f>+'Conto economico riclassificato'!K44</f>
        <v>0</v>
      </c>
      <c r="L19" s="888">
        <f t="shared" si="3"/>
        <v>0</v>
      </c>
      <c r="AB19" s="46">
        <v>116</v>
      </c>
    </row>
    <row r="20" spans="1:28" ht="15.6" x14ac:dyDescent="0.3">
      <c r="A20" s="433"/>
      <c r="B20" s="802" t="s">
        <v>1347</v>
      </c>
      <c r="C20" s="948">
        <f ca="1">+'Conto economico riclassificato'!C45</f>
        <v>0</v>
      </c>
      <c r="D20" s="888">
        <f t="shared" ca="1" si="0"/>
        <v>0</v>
      </c>
      <c r="E20" s="948">
        <f>+'Conto economico riclassificato'!E45</f>
        <v>0</v>
      </c>
      <c r="F20" s="888">
        <f t="shared" si="0"/>
        <v>0</v>
      </c>
      <c r="G20" s="948">
        <f>+'Conto economico riclassificato'!G45</f>
        <v>0</v>
      </c>
      <c r="H20" s="888" t="str">
        <f t="shared" si="1"/>
        <v/>
      </c>
      <c r="I20" s="948" t="e">
        <f>+'Conto economico riclassificato'!I45</f>
        <v>#N/A</v>
      </c>
      <c r="J20" s="888" t="str">
        <f t="shared" si="2"/>
        <v/>
      </c>
      <c r="K20" s="948">
        <f>+'Conto economico riclassificato'!K45</f>
        <v>0</v>
      </c>
      <c r="L20" s="888">
        <f t="shared" si="3"/>
        <v>0</v>
      </c>
      <c r="M20" s="163"/>
      <c r="N20" s="158"/>
      <c r="AB20" s="46">
        <v>117</v>
      </c>
    </row>
    <row r="21" spans="1:28" s="158" customFormat="1" ht="15.6" x14ac:dyDescent="0.3">
      <c r="A21" s="453"/>
      <c r="B21" s="803" t="s">
        <v>1348</v>
      </c>
      <c r="C21" s="948">
        <f ca="1">+'Conto economico riclassificato'!C46+'Conto economico riclassificato'!C34</f>
        <v>-146537.45595186934</v>
      </c>
      <c r="D21" s="888">
        <f t="shared" ca="1" si="0"/>
        <v>-1.8828830937868937E-3</v>
      </c>
      <c r="E21" s="948">
        <f>+'Conto economico riclassificato'!E46+'Conto economico riclassificato'!E34</f>
        <v>-144186.39000153216</v>
      </c>
      <c r="F21" s="888">
        <f t="shared" si="0"/>
        <v>-2.1111283569634929E-3</v>
      </c>
      <c r="G21" s="948">
        <f>+'Conto economico riclassificato'!G46+'Conto economico riclassificato'!G34</f>
        <v>0</v>
      </c>
      <c r="H21" s="888" t="str">
        <f t="shared" si="1"/>
        <v/>
      </c>
      <c r="I21" s="948" t="e">
        <f>+'Conto economico riclassificato'!I46+'Conto economico riclassificato'!I34</f>
        <v>#N/A</v>
      </c>
      <c r="J21" s="888" t="str">
        <f t="shared" si="2"/>
        <v/>
      </c>
      <c r="K21" s="948">
        <f>+'Conto economico riclassificato'!K46+'Conto economico riclassificato'!K34</f>
        <v>-144186.39000153216</v>
      </c>
      <c r="L21" s="888">
        <f t="shared" si="3"/>
        <v>-2.1331052182987876E-3</v>
      </c>
      <c r="N21" s="46"/>
      <c r="AB21" s="46">
        <v>118</v>
      </c>
    </row>
    <row r="22" spans="1:28" ht="15.6" x14ac:dyDescent="0.3">
      <c r="A22" s="433"/>
      <c r="B22" s="802" t="s">
        <v>1349</v>
      </c>
      <c r="C22" s="948">
        <f ca="1">+'Conto economico riclassificato'!C47</f>
        <v>0</v>
      </c>
      <c r="D22" s="888">
        <f t="shared" ca="1" si="0"/>
        <v>0</v>
      </c>
      <c r="E22" s="948">
        <f>+'Conto economico riclassificato'!E47</f>
        <v>0</v>
      </c>
      <c r="F22" s="888">
        <f t="shared" si="0"/>
        <v>0</v>
      </c>
      <c r="G22" s="948">
        <f>+'Conto economico riclassificato'!G47</f>
        <v>0</v>
      </c>
      <c r="H22" s="888" t="str">
        <f t="shared" si="1"/>
        <v/>
      </c>
      <c r="I22" s="948" t="e">
        <f>+'Conto economico riclassificato'!I47</f>
        <v>#N/A</v>
      </c>
      <c r="J22" s="888" t="str">
        <f t="shared" si="2"/>
        <v/>
      </c>
      <c r="K22" s="948">
        <f>+'Conto economico riclassificato'!K47</f>
        <v>0</v>
      </c>
      <c r="L22" s="888">
        <f t="shared" si="3"/>
        <v>0</v>
      </c>
      <c r="AB22" s="46">
        <v>119</v>
      </c>
    </row>
    <row r="23" spans="1:28" ht="15.6" x14ac:dyDescent="0.3">
      <c r="A23" s="433"/>
      <c r="B23" s="803" t="s">
        <v>1350</v>
      </c>
      <c r="C23" s="948">
        <f ca="1">+'Conto economico riclassificato'!C48</f>
        <v>0</v>
      </c>
      <c r="D23" s="888">
        <f t="shared" ca="1" si="0"/>
        <v>0</v>
      </c>
      <c r="E23" s="948">
        <f>+'Conto economico riclassificato'!E48</f>
        <v>0</v>
      </c>
      <c r="F23" s="888">
        <f t="shared" si="0"/>
        <v>0</v>
      </c>
      <c r="G23" s="948">
        <f>+'Conto economico riclassificato'!G48</f>
        <v>0</v>
      </c>
      <c r="H23" s="888" t="str">
        <f t="shared" si="1"/>
        <v/>
      </c>
      <c r="I23" s="948" t="e">
        <f>+'Conto economico riclassificato'!I48</f>
        <v>#N/A</v>
      </c>
      <c r="J23" s="888" t="str">
        <f t="shared" si="2"/>
        <v/>
      </c>
      <c r="K23" s="948">
        <f>+'Conto economico riclassificato'!K48</f>
        <v>0</v>
      </c>
      <c r="L23" s="888">
        <f t="shared" si="3"/>
        <v>0</v>
      </c>
      <c r="AB23" s="46">
        <v>120</v>
      </c>
    </row>
    <row r="24" spans="1:28" ht="15.6" collapsed="1" x14ac:dyDescent="0.3">
      <c r="A24" s="433"/>
      <c r="B24" s="803" t="s">
        <v>1351</v>
      </c>
      <c r="C24" s="948">
        <f ca="1">+'Conto economico riclassificato'!C49</f>
        <v>0</v>
      </c>
      <c r="D24" s="888">
        <f t="shared" ca="1" si="0"/>
        <v>0</v>
      </c>
      <c r="E24" s="948">
        <f>+'Conto economico riclassificato'!E49</f>
        <v>0</v>
      </c>
      <c r="F24" s="888">
        <f t="shared" si="0"/>
        <v>0</v>
      </c>
      <c r="G24" s="948">
        <f>+'Conto economico riclassificato'!G49</f>
        <v>0</v>
      </c>
      <c r="H24" s="888" t="str">
        <f t="shared" si="1"/>
        <v/>
      </c>
      <c r="I24" s="948" t="e">
        <f>+'Conto economico riclassificato'!I49</f>
        <v>#N/A</v>
      </c>
      <c r="J24" s="888" t="str">
        <f t="shared" si="2"/>
        <v/>
      </c>
      <c r="K24" s="948">
        <f>+'Conto economico riclassificato'!K49</f>
        <v>0</v>
      </c>
      <c r="L24" s="888">
        <f t="shared" si="3"/>
        <v>0</v>
      </c>
      <c r="AB24" s="46">
        <v>121</v>
      </c>
    </row>
    <row r="25" spans="1:28" ht="15.6" x14ac:dyDescent="0.3">
      <c r="A25" s="433"/>
      <c r="B25" s="803" t="s">
        <v>1352</v>
      </c>
      <c r="C25" s="948">
        <f ca="1">+'Conto economico riclassificato'!C50</f>
        <v>0</v>
      </c>
      <c r="D25" s="888">
        <f t="shared" ca="1" si="0"/>
        <v>0</v>
      </c>
      <c r="E25" s="948">
        <f>+'Conto economico riclassificato'!E50</f>
        <v>0</v>
      </c>
      <c r="F25" s="888">
        <f t="shared" si="0"/>
        <v>0</v>
      </c>
      <c r="G25" s="948">
        <f>+'Conto economico riclassificato'!G50</f>
        <v>0</v>
      </c>
      <c r="H25" s="888" t="str">
        <f t="shared" si="1"/>
        <v/>
      </c>
      <c r="I25" s="948" t="e">
        <f>+'Conto economico riclassificato'!I50</f>
        <v>#N/A</v>
      </c>
      <c r="J25" s="888" t="str">
        <f t="shared" si="2"/>
        <v/>
      </c>
      <c r="K25" s="948">
        <f>+'Conto economico riclassificato'!K50</f>
        <v>0</v>
      </c>
      <c r="L25" s="888">
        <f t="shared" si="3"/>
        <v>0</v>
      </c>
      <c r="AB25" s="46">
        <v>122</v>
      </c>
    </row>
    <row r="26" spans="1:28" ht="15.6" x14ac:dyDescent="0.3">
      <c r="A26" s="433"/>
      <c r="B26" s="802" t="s">
        <v>1353</v>
      </c>
      <c r="C26" s="948">
        <f ca="1">+'Conto economico riclassificato'!C51</f>
        <v>-10000.186935969059</v>
      </c>
      <c r="D26" s="888">
        <f t="shared" ca="1" si="0"/>
        <v>-1.2849399352633228E-4</v>
      </c>
      <c r="E26" s="948">
        <f>+'Conto economico riclassificato'!E51</f>
        <v>-8797.0823210103536</v>
      </c>
      <c r="F26" s="888">
        <f t="shared" si="0"/>
        <v>-1.2880390407326122E-4</v>
      </c>
      <c r="G26" s="948">
        <f>+'Conto economico riclassificato'!G51</f>
        <v>0</v>
      </c>
      <c r="H26" s="888" t="str">
        <f t="shared" si="1"/>
        <v/>
      </c>
      <c r="I26" s="948" t="e">
        <f>+'Conto economico riclassificato'!I51</f>
        <v>#N/A</v>
      </c>
      <c r="J26" s="888" t="str">
        <f t="shared" si="2"/>
        <v/>
      </c>
      <c r="K26" s="948">
        <f>+'Conto economico riclassificato'!K51</f>
        <v>-8797.0823210103536</v>
      </c>
      <c r="L26" s="888">
        <f t="shared" si="3"/>
        <v>-1.3014475363834127E-4</v>
      </c>
      <c r="AB26" s="46">
        <v>123</v>
      </c>
    </row>
    <row r="27" spans="1:28" ht="15.6" x14ac:dyDescent="0.3">
      <c r="A27" s="433"/>
      <c r="B27" s="802" t="s">
        <v>1354</v>
      </c>
      <c r="C27" s="948">
        <f ca="1">+'Conto economico riclassificato'!C52</f>
        <v>-10972.316287064892</v>
      </c>
      <c r="D27" s="888">
        <f t="shared" ca="1" si="0"/>
        <v>-1.4098503827842331E-4</v>
      </c>
      <c r="E27" s="948">
        <f>+'Conto economico riclassificato'!E52</f>
        <v>-10086.545406789679</v>
      </c>
      <c r="F27" s="888">
        <f t="shared" si="0"/>
        <v>-1.4768378646450118E-4</v>
      </c>
      <c r="G27" s="948">
        <f>+'Conto economico riclassificato'!G52</f>
        <v>0</v>
      </c>
      <c r="H27" s="888" t="str">
        <f t="shared" si="1"/>
        <v/>
      </c>
      <c r="I27" s="948" t="e">
        <f>+'Conto economico riclassificato'!I52</f>
        <v>#N/A</v>
      </c>
      <c r="J27" s="888" t="str">
        <f t="shared" si="2"/>
        <v/>
      </c>
      <c r="K27" s="948">
        <f>+'Conto economico riclassificato'!K52</f>
        <v>-10086.545406789679</v>
      </c>
      <c r="L27" s="888">
        <f t="shared" si="3"/>
        <v>-1.4922117574066527E-4</v>
      </c>
      <c r="AB27" s="46">
        <v>124</v>
      </c>
    </row>
    <row r="28" spans="1:28" ht="15.6" collapsed="1" x14ac:dyDescent="0.3">
      <c r="A28" s="458"/>
      <c r="B28" s="802" t="s">
        <v>1355</v>
      </c>
      <c r="C28" s="948">
        <f ca="1">+'Conto economico riclassificato'!C53</f>
        <v>-45751.920928233776</v>
      </c>
      <c r="D28" s="888">
        <f t="shared" ca="1" si="0"/>
        <v>-5.8787371368273849E-4</v>
      </c>
      <c r="E28" s="948">
        <f>+'Conto economico riclassificato'!E53</f>
        <v>-54116.976382778477</v>
      </c>
      <c r="F28" s="888">
        <f t="shared" si="0"/>
        <v>-7.9236246523401593E-4</v>
      </c>
      <c r="G28" s="948">
        <f>+'Conto economico riclassificato'!G53</f>
        <v>0</v>
      </c>
      <c r="H28" s="888" t="str">
        <f t="shared" si="1"/>
        <v/>
      </c>
      <c r="I28" s="948" t="e">
        <f>+'Conto economico riclassificato'!I53</f>
        <v>#N/A</v>
      </c>
      <c r="J28" s="888" t="str">
        <f t="shared" si="2"/>
        <v/>
      </c>
      <c r="K28" s="948">
        <f>+'Conto economico riclassificato'!K53</f>
        <v>-54116.976382778477</v>
      </c>
      <c r="L28" s="888">
        <f t="shared" si="3"/>
        <v>-8.0061096417928447E-4</v>
      </c>
      <c r="M28" s="158"/>
      <c r="AB28" s="46">
        <v>125</v>
      </c>
    </row>
    <row r="29" spans="1:28" s="158" customFormat="1" ht="15.6" x14ac:dyDescent="0.3">
      <c r="A29" s="453"/>
      <c r="B29" s="802" t="s">
        <v>1356</v>
      </c>
      <c r="C29" s="948">
        <f ca="1">+'Conto economico riclassificato'!C54</f>
        <v>0</v>
      </c>
      <c r="D29" s="888">
        <f t="shared" ca="1" si="0"/>
        <v>0</v>
      </c>
      <c r="E29" s="948">
        <f>+'Conto economico riclassificato'!E54</f>
        <v>0</v>
      </c>
      <c r="F29" s="888">
        <f t="shared" si="0"/>
        <v>0</v>
      </c>
      <c r="G29" s="948">
        <f>+'Conto economico riclassificato'!G54</f>
        <v>0</v>
      </c>
      <c r="H29" s="888" t="str">
        <f t="shared" si="1"/>
        <v/>
      </c>
      <c r="I29" s="948" t="e">
        <f>+'Conto economico riclassificato'!I54</f>
        <v>#N/A</v>
      </c>
      <c r="J29" s="888" t="str">
        <f t="shared" si="2"/>
        <v/>
      </c>
      <c r="K29" s="948">
        <f>+'Conto economico riclassificato'!K54</f>
        <v>0</v>
      </c>
      <c r="L29" s="888">
        <f t="shared" si="3"/>
        <v>0</v>
      </c>
      <c r="M29" s="46"/>
      <c r="AB29" s="46">
        <v>126</v>
      </c>
    </row>
    <row r="30" spans="1:28" s="158" customFormat="1" ht="15.6" x14ac:dyDescent="0.3">
      <c r="A30" s="453"/>
      <c r="B30" s="802" t="s">
        <v>1357</v>
      </c>
      <c r="C30" s="948">
        <f ca="1">+'Conto economico riclassificato'!C55</f>
        <v>-504035.76493339066</v>
      </c>
      <c r="D30" s="888">
        <f t="shared" ca="1" si="0"/>
        <v>-6.4764357637595487E-3</v>
      </c>
      <c r="E30" s="948">
        <f>+'Conto economico riclassificato'!E55</f>
        <v>-417386.54321798321</v>
      </c>
      <c r="F30" s="888">
        <f t="shared" si="0"/>
        <v>-6.1112326010318279E-3</v>
      </c>
      <c r="G30" s="948">
        <f>+'Conto economico riclassificato'!G55</f>
        <v>0</v>
      </c>
      <c r="H30" s="888" t="str">
        <f t="shared" si="1"/>
        <v/>
      </c>
      <c r="I30" s="948" t="e">
        <f>+'Conto economico riclassificato'!I55</f>
        <v>#N/A</v>
      </c>
      <c r="J30" s="888" t="str">
        <f t="shared" si="2"/>
        <v/>
      </c>
      <c r="K30" s="948">
        <f>+'Conto economico riclassificato'!K55</f>
        <v>-417386.54321798321</v>
      </c>
      <c r="L30" s="888">
        <f t="shared" si="3"/>
        <v>-6.1748505762333847E-3</v>
      </c>
      <c r="M30" s="46"/>
      <c r="N30" s="46"/>
      <c r="AB30" s="46">
        <v>127</v>
      </c>
    </row>
    <row r="31" spans="1:28" s="158" customFormat="1" ht="15.6" x14ac:dyDescent="0.3">
      <c r="A31" s="453"/>
      <c r="B31" s="802" t="s">
        <v>1358</v>
      </c>
      <c r="C31" s="948">
        <f ca="1">+'Conto economico riclassificato'!C56</f>
        <v>0</v>
      </c>
      <c r="D31" s="888">
        <f t="shared" ca="1" si="0"/>
        <v>0</v>
      </c>
      <c r="E31" s="948">
        <f>+'Conto economico riclassificato'!E56</f>
        <v>0</v>
      </c>
      <c r="F31" s="888">
        <f t="shared" si="0"/>
        <v>0</v>
      </c>
      <c r="G31" s="948">
        <f>+'Conto economico riclassificato'!G56</f>
        <v>0</v>
      </c>
      <c r="H31" s="888" t="str">
        <f t="shared" si="1"/>
        <v/>
      </c>
      <c r="I31" s="948" t="e">
        <f>+'Conto economico riclassificato'!I56</f>
        <v>#N/A</v>
      </c>
      <c r="J31" s="888" t="str">
        <f t="shared" si="2"/>
        <v/>
      </c>
      <c r="K31" s="948">
        <f>+'Conto economico riclassificato'!K56</f>
        <v>0</v>
      </c>
      <c r="L31" s="888">
        <f t="shared" si="3"/>
        <v>0</v>
      </c>
      <c r="M31" s="46"/>
      <c r="N31" s="46"/>
      <c r="AB31" s="46">
        <v>128</v>
      </c>
    </row>
    <row r="32" spans="1:28" s="158" customFormat="1" ht="15.6" x14ac:dyDescent="0.3">
      <c r="A32" s="453"/>
      <c r="B32" s="802" t="s">
        <v>1359</v>
      </c>
      <c r="C32" s="948">
        <f ca="1">+'Conto economico riclassificato'!C81</f>
        <v>-1037510.5565105285</v>
      </c>
      <c r="D32" s="888">
        <f t="shared" ca="1" si="0"/>
        <v>-1.3331138266251479E-2</v>
      </c>
      <c r="E32" s="948">
        <f>+'Conto economico riclassificato'!E81</f>
        <v>-880372.14743800205</v>
      </c>
      <c r="F32" s="888">
        <f t="shared" si="0"/>
        <v>-1.2890111231146447E-2</v>
      </c>
      <c r="G32" s="948">
        <f>+'Conto economico riclassificato'!G81</f>
        <v>0</v>
      </c>
      <c r="H32" s="888" t="str">
        <f t="shared" si="1"/>
        <v/>
      </c>
      <c r="I32" s="948" t="e">
        <f>+'Conto economico riclassificato'!I81</f>
        <v>#N/A</v>
      </c>
      <c r="J32" s="888" t="str">
        <f t="shared" si="2"/>
        <v/>
      </c>
      <c r="K32" s="948">
        <f>+'Conto economico riclassificato'!K81</f>
        <v>-880372.14743800205</v>
      </c>
      <c r="L32" s="888">
        <f t="shared" si="3"/>
        <v>-1.3024297381500129E-2</v>
      </c>
      <c r="M32" s="46"/>
      <c r="N32" s="46"/>
      <c r="AB32" s="46">
        <v>129</v>
      </c>
    </row>
    <row r="33" spans="1:28" ht="15.6" x14ac:dyDescent="0.3">
      <c r="A33" s="447"/>
      <c r="B33" s="803" t="s">
        <v>1360</v>
      </c>
      <c r="C33" s="948">
        <f ca="1">+'Conto economico riclassificato'!C108</f>
        <v>0</v>
      </c>
      <c r="D33" s="888">
        <f t="shared" ca="1" si="0"/>
        <v>0</v>
      </c>
      <c r="E33" s="948">
        <f>+'Conto economico riclassificato'!E108</f>
        <v>0</v>
      </c>
      <c r="F33" s="888">
        <f t="shared" si="0"/>
        <v>0</v>
      </c>
      <c r="G33" s="948">
        <f>+'Conto economico riclassificato'!G108</f>
        <v>0</v>
      </c>
      <c r="H33" s="888" t="str">
        <f t="shared" si="1"/>
        <v/>
      </c>
      <c r="I33" s="948" t="e">
        <f>+'Conto economico riclassificato'!I108</f>
        <v>#N/A</v>
      </c>
      <c r="J33" s="888" t="str">
        <f t="shared" si="2"/>
        <v/>
      </c>
      <c r="K33" s="948">
        <f>+'Conto economico riclassificato'!K108</f>
        <v>0</v>
      </c>
      <c r="L33" s="888">
        <f t="shared" si="3"/>
        <v>0</v>
      </c>
      <c r="AB33" s="46">
        <v>130</v>
      </c>
    </row>
    <row r="34" spans="1:28" ht="15.6" x14ac:dyDescent="0.3">
      <c r="A34" s="433"/>
      <c r="B34" s="803" t="s">
        <v>1361</v>
      </c>
      <c r="C34" s="948">
        <f ca="1">+'Conto economico riclassificato'!C109</f>
        <v>0</v>
      </c>
      <c r="D34" s="888">
        <f t="shared" ca="1" si="0"/>
        <v>0</v>
      </c>
      <c r="E34" s="948">
        <f>+'Conto economico riclassificato'!E109</f>
        <v>0</v>
      </c>
      <c r="F34" s="888">
        <f t="shared" si="0"/>
        <v>0</v>
      </c>
      <c r="G34" s="948">
        <f>+'Conto economico riclassificato'!G109</f>
        <v>0</v>
      </c>
      <c r="H34" s="888" t="str">
        <f t="shared" si="1"/>
        <v/>
      </c>
      <c r="I34" s="948" t="e">
        <f>+'Conto economico riclassificato'!I109</f>
        <v>#N/A</v>
      </c>
      <c r="J34" s="888" t="str">
        <f t="shared" si="2"/>
        <v/>
      </c>
      <c r="K34" s="948">
        <f>+'Conto economico riclassificato'!K109</f>
        <v>0</v>
      </c>
      <c r="L34" s="888">
        <f t="shared" si="3"/>
        <v>0</v>
      </c>
      <c r="AB34" s="46">
        <v>131</v>
      </c>
    </row>
    <row r="35" spans="1:28" ht="15.6" x14ac:dyDescent="0.3">
      <c r="A35" s="433"/>
      <c r="B35" s="803" t="s">
        <v>1362</v>
      </c>
      <c r="C35" s="948">
        <f ca="1">+'Conto economico riclassificato'!C57</f>
        <v>0</v>
      </c>
      <c r="D35" s="888">
        <f t="shared" ca="1" si="0"/>
        <v>0</v>
      </c>
      <c r="E35" s="948">
        <f>+'Conto economico riclassificato'!E57</f>
        <v>0</v>
      </c>
      <c r="F35" s="888">
        <f t="shared" si="0"/>
        <v>0</v>
      </c>
      <c r="G35" s="948">
        <f>+'Conto economico riclassificato'!G57</f>
        <v>0</v>
      </c>
      <c r="H35" s="888" t="str">
        <f t="shared" si="1"/>
        <v/>
      </c>
      <c r="I35" s="948" t="e">
        <f>+'Conto economico riclassificato'!I57</f>
        <v>#N/A</v>
      </c>
      <c r="J35" s="888" t="str">
        <f t="shared" si="2"/>
        <v/>
      </c>
      <c r="K35" s="948">
        <f>+'Conto economico riclassificato'!K57</f>
        <v>0</v>
      </c>
      <c r="L35" s="888">
        <f t="shared" si="3"/>
        <v>0</v>
      </c>
      <c r="AB35" s="46">
        <v>132</v>
      </c>
    </row>
    <row r="36" spans="1:28" ht="15.6" x14ac:dyDescent="0.3">
      <c r="A36" s="433"/>
      <c r="B36" s="802" t="s">
        <v>1363</v>
      </c>
      <c r="C36" s="948">
        <f ca="1">+'Conto economico riclassificato'!C58</f>
        <v>0</v>
      </c>
      <c r="D36" s="888">
        <f t="shared" ca="1" si="0"/>
        <v>0</v>
      </c>
      <c r="E36" s="948">
        <f>+'Conto economico riclassificato'!E58</f>
        <v>0</v>
      </c>
      <c r="F36" s="888">
        <f t="shared" si="0"/>
        <v>0</v>
      </c>
      <c r="G36" s="948">
        <f>+'Conto economico riclassificato'!G58</f>
        <v>0</v>
      </c>
      <c r="H36" s="888" t="str">
        <f t="shared" si="1"/>
        <v/>
      </c>
      <c r="I36" s="948" t="e">
        <f>+'Conto economico riclassificato'!I58</f>
        <v>#N/A</v>
      </c>
      <c r="J36" s="888" t="str">
        <f t="shared" si="2"/>
        <v/>
      </c>
      <c r="K36" s="948">
        <f>+'Conto economico riclassificato'!K58</f>
        <v>0</v>
      </c>
      <c r="L36" s="888">
        <f t="shared" si="3"/>
        <v>0</v>
      </c>
      <c r="AB36" s="46">
        <v>133</v>
      </c>
    </row>
    <row r="37" spans="1:28" ht="15.6" x14ac:dyDescent="0.3">
      <c r="A37" s="433"/>
      <c r="B37" s="802" t="s">
        <v>1364</v>
      </c>
      <c r="C37" s="948">
        <f ca="1">+'Conto economico riclassificato'!C59</f>
        <v>-525078.97077782545</v>
      </c>
      <c r="D37" s="888">
        <f t="shared" ca="1" si="0"/>
        <v>-6.7468232647994036E-3</v>
      </c>
      <c r="E37" s="948">
        <f>+'Conto economico riclassificato'!E59</f>
        <v>-1066022.3389585658</v>
      </c>
      <c r="F37" s="888">
        <f t="shared" si="0"/>
        <v>-1.5608338546433283E-2</v>
      </c>
      <c r="G37" s="948">
        <f>+'Conto economico riclassificato'!G59</f>
        <v>0</v>
      </c>
      <c r="H37" s="888" t="str">
        <f t="shared" si="1"/>
        <v/>
      </c>
      <c r="I37" s="948" t="e">
        <f>+'Conto economico riclassificato'!I59</f>
        <v>#N/A</v>
      </c>
      <c r="J37" s="888" t="str">
        <f t="shared" si="2"/>
        <v/>
      </c>
      <c r="K37" s="948">
        <f>+'Conto economico riclassificato'!K59</f>
        <v>-1066022.3389585658</v>
      </c>
      <c r="L37" s="888">
        <f t="shared" si="3"/>
        <v>-1.5770821462632031E-2</v>
      </c>
      <c r="AB37" s="46">
        <v>134</v>
      </c>
    </row>
    <row r="38" spans="1:28" ht="15.6" x14ac:dyDescent="0.3">
      <c r="A38" s="433"/>
      <c r="B38" s="802" t="s">
        <v>1365</v>
      </c>
      <c r="C38" s="948">
        <f ca="1">+'Conto economico riclassificato'!C60</f>
        <v>-94434.894714224327</v>
      </c>
      <c r="D38" s="888">
        <f t="shared" ca="1" si="0"/>
        <v>-1.213408992028362E-3</v>
      </c>
      <c r="E38" s="948">
        <f>+'Conto economico riclassificato'!E60</f>
        <v>-71573.970713769784</v>
      </c>
      <c r="F38" s="888">
        <f t="shared" si="0"/>
        <v>-1.047961872078969E-3</v>
      </c>
      <c r="G38" s="948">
        <f>+'Conto economico riclassificato'!G60</f>
        <v>0</v>
      </c>
      <c r="H38" s="888" t="str">
        <f t="shared" si="1"/>
        <v/>
      </c>
      <c r="I38" s="948" t="e">
        <f>+'Conto economico riclassificato'!I60</f>
        <v>#N/A</v>
      </c>
      <c r="J38" s="888" t="str">
        <f t="shared" si="2"/>
        <v/>
      </c>
      <c r="K38" s="948">
        <f>+'Conto economico riclassificato'!K60</f>
        <v>-71573.970713769784</v>
      </c>
      <c r="L38" s="888">
        <f t="shared" si="3"/>
        <v>-1.0588711626824457E-3</v>
      </c>
      <c r="AB38" s="46">
        <v>135</v>
      </c>
    </row>
    <row r="39" spans="1:28" ht="15.6" x14ac:dyDescent="0.3">
      <c r="A39" s="433"/>
      <c r="B39" s="803" t="s">
        <v>1366</v>
      </c>
      <c r="C39" s="948">
        <f ca="1">+'Conto economico riclassificato'!C61</f>
        <v>-6376.7125053717236</v>
      </c>
      <c r="D39" s="888">
        <f t="shared" ca="1" si="0"/>
        <v>-8.1935393871226277E-5</v>
      </c>
      <c r="E39" s="948">
        <f>+'Conto economico riclassificato'!E61</f>
        <v>-418.44069428940401</v>
      </c>
      <c r="F39" s="888">
        <f t="shared" si="0"/>
        <v>-6.1266671244939675E-6</v>
      </c>
      <c r="G39" s="948">
        <f>+'Conto economico riclassificato'!G61</f>
        <v>0</v>
      </c>
      <c r="H39" s="888" t="str">
        <f t="shared" si="1"/>
        <v/>
      </c>
      <c r="I39" s="948" t="e">
        <f>+'Conto economico riclassificato'!I61</f>
        <v>#N/A</v>
      </c>
      <c r="J39" s="888" t="str">
        <f t="shared" si="2"/>
        <v/>
      </c>
      <c r="K39" s="948">
        <f>+'Conto economico riclassificato'!K61</f>
        <v>-418.44069428940401</v>
      </c>
      <c r="L39" s="888">
        <f t="shared" si="3"/>
        <v>-6.1904457731954494E-6</v>
      </c>
      <c r="AB39" s="46">
        <v>136</v>
      </c>
    </row>
    <row r="40" spans="1:28" ht="15.6" x14ac:dyDescent="0.3">
      <c r="A40" s="433"/>
      <c r="B40" s="802" t="s">
        <v>1367</v>
      </c>
      <c r="C40" s="948">
        <f ca="1">+'Conto economico riclassificato'!C62</f>
        <v>-4030934.0954018054</v>
      </c>
      <c r="D40" s="888">
        <f t="shared" ca="1" si="0"/>
        <v>-5.1794113737678851E-2</v>
      </c>
      <c r="E40" s="948">
        <f>+'Conto economico riclassificato'!E62</f>
        <v>-4008434.309541007</v>
      </c>
      <c r="F40" s="888">
        <f t="shared" si="0"/>
        <v>-5.8690139463284136E-2</v>
      </c>
      <c r="G40" s="948">
        <f>+'Conto economico riclassificato'!G62</f>
        <v>0</v>
      </c>
      <c r="H40" s="888" t="str">
        <f t="shared" si="1"/>
        <v/>
      </c>
      <c r="I40" s="948" t="e">
        <f>+'Conto economico riclassificato'!I62</f>
        <v>#N/A</v>
      </c>
      <c r="J40" s="888" t="str">
        <f t="shared" si="2"/>
        <v/>
      </c>
      <c r="K40" s="948">
        <f>+'Conto economico riclassificato'!K62</f>
        <v>-4008434.309541007</v>
      </c>
      <c r="L40" s="888">
        <f t="shared" si="3"/>
        <v>-5.9301104235975122E-2</v>
      </c>
      <c r="AB40" s="46">
        <v>137</v>
      </c>
    </row>
    <row r="41" spans="1:28" ht="15.6" x14ac:dyDescent="0.3">
      <c r="A41" s="433"/>
      <c r="B41" s="802" t="s">
        <v>1368</v>
      </c>
      <c r="C41" s="948">
        <f ca="1">+'Conto economico riclassificato'!C63</f>
        <v>0</v>
      </c>
      <c r="D41" s="888">
        <f t="shared" ca="1" si="0"/>
        <v>0</v>
      </c>
      <c r="E41" s="948">
        <f>+'Conto economico riclassificato'!E63</f>
        <v>0</v>
      </c>
      <c r="F41" s="888">
        <f t="shared" si="0"/>
        <v>0</v>
      </c>
      <c r="G41" s="948">
        <f>+'Conto economico riclassificato'!G63</f>
        <v>0</v>
      </c>
      <c r="H41" s="888" t="str">
        <f t="shared" si="1"/>
        <v/>
      </c>
      <c r="I41" s="948" t="e">
        <f>+'Conto economico riclassificato'!I63</f>
        <v>#N/A</v>
      </c>
      <c r="J41" s="888" t="str">
        <f t="shared" si="2"/>
        <v/>
      </c>
      <c r="K41" s="948">
        <f>+'Conto economico riclassificato'!K63</f>
        <v>0</v>
      </c>
      <c r="L41" s="888">
        <f t="shared" si="3"/>
        <v>0</v>
      </c>
      <c r="AB41" s="46">
        <v>138</v>
      </c>
    </row>
    <row r="42" spans="1:28" ht="15.6" x14ac:dyDescent="0.3">
      <c r="A42" s="433"/>
      <c r="B42" s="802" t="s">
        <v>1369</v>
      </c>
      <c r="C42" s="948">
        <f ca="1">+'Conto economico riclassificato'!C64</f>
        <v>0</v>
      </c>
      <c r="D42" s="888">
        <f t="shared" ca="1" si="0"/>
        <v>0</v>
      </c>
      <c r="E42" s="948">
        <f>+'Conto economico riclassificato'!E64</f>
        <v>0</v>
      </c>
      <c r="F42" s="888">
        <f t="shared" si="0"/>
        <v>0</v>
      </c>
      <c r="G42" s="948">
        <f>+'Conto economico riclassificato'!G64</f>
        <v>0</v>
      </c>
      <c r="H42" s="888" t="str">
        <f t="shared" si="1"/>
        <v/>
      </c>
      <c r="I42" s="948" t="e">
        <f>+'Conto economico riclassificato'!I64</f>
        <v>#N/A</v>
      </c>
      <c r="J42" s="888" t="str">
        <f t="shared" si="2"/>
        <v/>
      </c>
      <c r="K42" s="948">
        <f>+'Conto economico riclassificato'!K64</f>
        <v>0</v>
      </c>
      <c r="L42" s="888">
        <f t="shared" si="3"/>
        <v>0</v>
      </c>
      <c r="AB42" s="46">
        <v>139</v>
      </c>
    </row>
    <row r="43" spans="1:28" ht="15.6" x14ac:dyDescent="0.3">
      <c r="A43" s="433"/>
      <c r="B43" s="803" t="s">
        <v>1370</v>
      </c>
      <c r="C43" s="948">
        <f ca="1">+'Conto economico riclassificato'!C65++'Conto economico riclassificato'!C30</f>
        <v>-1120416.2999570263</v>
      </c>
      <c r="D43" s="888">
        <f t="shared" ca="1" si="0"/>
        <v>-1.4396407358711472E-2</v>
      </c>
      <c r="E43" s="948">
        <f>+'Conto economico riclassificato'!E65++'Conto economico riclassificato'!E30</f>
        <v>-1139492.3785759625</v>
      </c>
      <c r="F43" s="888">
        <f t="shared" si="0"/>
        <v>-1.6684062018127589E-2</v>
      </c>
      <c r="G43" s="948">
        <f>+'Conto economico riclassificato'!G65++'Conto economico riclassificato'!G30</f>
        <v>0</v>
      </c>
      <c r="H43" s="888" t="str">
        <f t="shared" si="1"/>
        <v/>
      </c>
      <c r="I43" s="948" t="e">
        <f>+'Conto economico riclassificato'!I65++'Conto economico riclassificato'!I30</f>
        <v>#N/A</v>
      </c>
      <c r="J43" s="888" t="str">
        <f t="shared" si="2"/>
        <v/>
      </c>
      <c r="K43" s="948">
        <f>+'Conto economico riclassificato'!K65++'Conto economico riclassificato'!K30</f>
        <v>-1139492.3785759625</v>
      </c>
      <c r="L43" s="888">
        <f t="shared" si="3"/>
        <v>-1.6857743223380892E-2</v>
      </c>
      <c r="AB43" s="46">
        <v>140</v>
      </c>
    </row>
    <row r="44" spans="1:28" ht="15.6" x14ac:dyDescent="0.3">
      <c r="A44" s="433"/>
      <c r="B44" s="802" t="s">
        <v>1371</v>
      </c>
      <c r="C44" s="948">
        <f ca="1">+'Conto economico riclassificato'!C19</f>
        <v>0</v>
      </c>
      <c r="D44" s="888">
        <f t="shared" ca="1" si="0"/>
        <v>0</v>
      </c>
      <c r="E44" s="948">
        <f>+'Conto economico riclassificato'!E19</f>
        <v>0</v>
      </c>
      <c r="F44" s="888">
        <f t="shared" si="0"/>
        <v>0</v>
      </c>
      <c r="G44" s="948">
        <f>+'Conto economico riclassificato'!G19</f>
        <v>0</v>
      </c>
      <c r="H44" s="888" t="str">
        <f t="shared" si="1"/>
        <v/>
      </c>
      <c r="I44" s="948" t="e">
        <f>+'Conto economico riclassificato'!I19</f>
        <v>#N/A</v>
      </c>
      <c r="J44" s="888" t="str">
        <f t="shared" si="2"/>
        <v/>
      </c>
      <c r="K44" s="948">
        <f>+'Conto economico riclassificato'!K19</f>
        <v>0</v>
      </c>
      <c r="L44" s="888">
        <f t="shared" si="3"/>
        <v>0</v>
      </c>
      <c r="AB44" s="46">
        <v>141</v>
      </c>
    </row>
    <row r="45" spans="1:28" ht="15.6" x14ac:dyDescent="0.3">
      <c r="A45" s="433"/>
      <c r="B45" s="802" t="s">
        <v>1372</v>
      </c>
      <c r="C45" s="948">
        <f ca="1">+'Conto economico riclassificato'!C66</f>
        <v>-24066.641598624839</v>
      </c>
      <c r="D45" s="888">
        <f t="shared" ca="1" si="0"/>
        <v>-3.092361082422697E-4</v>
      </c>
      <c r="E45" s="948">
        <f>+'Conto economico riclassificato'!E66</f>
        <v>-31221.828966664481</v>
      </c>
      <c r="F45" s="888">
        <f t="shared" si="0"/>
        <v>-4.5713946016048509E-4</v>
      </c>
      <c r="G45" s="948">
        <f>+'Conto economico riclassificato'!G66</f>
        <v>0</v>
      </c>
      <c r="H45" s="888" t="str">
        <f t="shared" si="1"/>
        <v/>
      </c>
      <c r="I45" s="948" t="e">
        <f>+'Conto economico riclassificato'!I66</f>
        <v>#N/A</v>
      </c>
      <c r="J45" s="888" t="str">
        <f t="shared" si="2"/>
        <v/>
      </c>
      <c r="K45" s="948">
        <f>+'Conto economico riclassificato'!K66</f>
        <v>-31221.828966664481</v>
      </c>
      <c r="L45" s="888">
        <f t="shared" si="3"/>
        <v>-4.6189828521899011E-4</v>
      </c>
      <c r="AB45" s="46">
        <v>142</v>
      </c>
    </row>
    <row r="46" spans="1:28" ht="15.6" x14ac:dyDescent="0.3">
      <c r="A46" s="433"/>
      <c r="B46" s="802" t="s">
        <v>1373</v>
      </c>
      <c r="C46" s="948">
        <f ca="1">+'Conto economico riclassificato'!C67</f>
        <v>-29032.221744735711</v>
      </c>
      <c r="D46" s="888">
        <f t="shared" ca="1" si="0"/>
        <v>-3.7303963783969163E-4</v>
      </c>
      <c r="E46" s="948">
        <f>+'Conto economico riclassificato'!E67</f>
        <v>-8621.6560509554147</v>
      </c>
      <c r="F46" s="888">
        <f t="shared" si="0"/>
        <v>-1.2623537195823023E-4</v>
      </c>
      <c r="G46" s="948">
        <f>+'Conto economico riclassificato'!G67</f>
        <v>0</v>
      </c>
      <c r="H46" s="888" t="str">
        <f t="shared" si="1"/>
        <v/>
      </c>
      <c r="I46" s="948" t="e">
        <f>+'Conto economico riclassificato'!I67</f>
        <v>#N/A</v>
      </c>
      <c r="J46" s="888" t="str">
        <f t="shared" si="2"/>
        <v/>
      </c>
      <c r="K46" s="948">
        <f>+'Conto economico riclassificato'!K67</f>
        <v>-8621.6560509554147</v>
      </c>
      <c r="L46" s="888">
        <f t="shared" si="3"/>
        <v>-1.2754948308557338E-4</v>
      </c>
      <c r="AB46" s="46">
        <v>143</v>
      </c>
    </row>
    <row r="47" spans="1:28" ht="15.6" x14ac:dyDescent="0.3">
      <c r="A47" s="433"/>
      <c r="B47" s="802" t="s">
        <v>1374</v>
      </c>
      <c r="C47" s="948">
        <f ca="1">+'Conto economico riclassificato'!C20</f>
        <v>-58538.69359690589</v>
      </c>
      <c r="D47" s="888">
        <f t="shared" ca="1" si="0"/>
        <v>-7.5217299078938408E-4</v>
      </c>
      <c r="E47" s="948">
        <f>+'Conto economico riclassificato'!E20</f>
        <v>-24833.153851204937</v>
      </c>
      <c r="F47" s="888">
        <f t="shared" si="0"/>
        <v>-3.6359863984082569E-4</v>
      </c>
      <c r="G47" s="948">
        <f>+'Conto economico riclassificato'!G20</f>
        <v>0</v>
      </c>
      <c r="H47" s="888" t="str">
        <f t="shared" si="1"/>
        <v/>
      </c>
      <c r="I47" s="948" t="e">
        <f>+'Conto economico riclassificato'!I20</f>
        <v>#N/A</v>
      </c>
      <c r="J47" s="888" t="str">
        <f t="shared" si="2"/>
        <v/>
      </c>
      <c r="K47" s="948">
        <f>+'Conto economico riclassificato'!K20</f>
        <v>-24833.153851204937</v>
      </c>
      <c r="L47" s="888">
        <f t="shared" si="3"/>
        <v>-3.6738370428900395E-4</v>
      </c>
      <c r="AB47" s="46">
        <v>144</v>
      </c>
    </row>
    <row r="48" spans="1:28" ht="15.6" x14ac:dyDescent="0.3">
      <c r="A48" s="433"/>
      <c r="B48" s="802" t="s">
        <v>1375</v>
      </c>
      <c r="C48" s="948">
        <f ca="1">+'Conto economico riclassificato'!C68</f>
        <v>0</v>
      </c>
      <c r="D48" s="888">
        <f t="shared" ca="1" si="0"/>
        <v>0</v>
      </c>
      <c r="E48" s="948">
        <f>+'Conto economico riclassificato'!E68</f>
        <v>0</v>
      </c>
      <c r="F48" s="888">
        <f t="shared" si="0"/>
        <v>0</v>
      </c>
      <c r="G48" s="948">
        <f>+'Conto economico riclassificato'!G68</f>
        <v>0</v>
      </c>
      <c r="H48" s="888" t="str">
        <f t="shared" si="1"/>
        <v/>
      </c>
      <c r="I48" s="948" t="e">
        <f>+'Conto economico riclassificato'!I68</f>
        <v>#N/A</v>
      </c>
      <c r="J48" s="888" t="str">
        <f t="shared" si="2"/>
        <v/>
      </c>
      <c r="K48" s="948">
        <f>+'Conto economico riclassificato'!K68</f>
        <v>0</v>
      </c>
      <c r="L48" s="888">
        <f t="shared" si="3"/>
        <v>0</v>
      </c>
      <c r="AB48" s="46">
        <v>145</v>
      </c>
    </row>
    <row r="49" spans="1:28" ht="15.6" x14ac:dyDescent="0.3">
      <c r="A49" s="433"/>
      <c r="B49" s="802" t="s">
        <v>1376</v>
      </c>
      <c r="C49" s="948">
        <f ca="1">+'Conto economico riclassificato'!C97-C66</f>
        <v>-66207.116458960052</v>
      </c>
      <c r="D49" s="888">
        <f t="shared" ca="1" si="0"/>
        <v>-8.5070577661660034E-4</v>
      </c>
      <c r="E49" s="948">
        <f>+'Conto economico riclassificato'!E97-E66</f>
        <v>-67670.617462297785</v>
      </c>
      <c r="F49" s="888">
        <f t="shared" si="0"/>
        <v>-9.9081029392834993E-4</v>
      </c>
      <c r="G49" s="948">
        <f>+'Conto economico riclassificato'!G97-G66</f>
        <v>0</v>
      </c>
      <c r="H49" s="888" t="str">
        <f t="shared" si="1"/>
        <v/>
      </c>
      <c r="I49" s="948" t="e">
        <f>+'Conto economico riclassificato'!I97-I66</f>
        <v>#N/A</v>
      </c>
      <c r="J49" s="888" t="str">
        <f t="shared" si="2"/>
        <v/>
      </c>
      <c r="K49" s="948">
        <f>+'Conto economico riclassificato'!K97-K66</f>
        <v>-67670.617462297785</v>
      </c>
      <c r="L49" s="888">
        <f t="shared" si="3"/>
        <v>-1.0011246361934338E-3</v>
      </c>
      <c r="AB49" s="46">
        <v>146</v>
      </c>
    </row>
    <row r="50" spans="1:28" ht="15.6" x14ac:dyDescent="0.3">
      <c r="A50" s="433"/>
      <c r="B50" s="802" t="s">
        <v>1377</v>
      </c>
      <c r="C50" s="948">
        <f ca="1">+'Conto economico riclassificato'!C71</f>
        <v>0</v>
      </c>
      <c r="D50" s="888">
        <f t="shared" ca="1" si="0"/>
        <v>0</v>
      </c>
      <c r="E50" s="948">
        <f>+'Conto economico riclassificato'!E71</f>
        <v>0</v>
      </c>
      <c r="F50" s="888">
        <f t="shared" si="0"/>
        <v>0</v>
      </c>
      <c r="G50" s="948">
        <f>+'Conto economico riclassificato'!G71</f>
        <v>0</v>
      </c>
      <c r="H50" s="888" t="str">
        <f t="shared" si="1"/>
        <v/>
      </c>
      <c r="I50" s="948" t="e">
        <f>+'Conto economico riclassificato'!I71</f>
        <v>#N/A</v>
      </c>
      <c r="J50" s="888" t="str">
        <f t="shared" si="2"/>
        <v/>
      </c>
      <c r="K50" s="948">
        <f>+'Conto economico riclassificato'!K71</f>
        <v>0</v>
      </c>
      <c r="L50" s="888">
        <f t="shared" si="3"/>
        <v>0</v>
      </c>
      <c r="AB50" s="46">
        <v>147</v>
      </c>
    </row>
    <row r="51" spans="1:28" ht="15.6" x14ac:dyDescent="0.3">
      <c r="A51" s="433"/>
      <c r="B51" s="802" t="s">
        <v>1378</v>
      </c>
      <c r="C51" s="948">
        <f ca="1">+'Conto economico riclassificato'!C82</f>
        <v>0</v>
      </c>
      <c r="D51" s="888">
        <f t="shared" ca="1" si="0"/>
        <v>0</v>
      </c>
      <c r="E51" s="948">
        <f>+'Conto economico riclassificato'!E82</f>
        <v>0</v>
      </c>
      <c r="F51" s="888">
        <f t="shared" si="0"/>
        <v>0</v>
      </c>
      <c r="G51" s="948">
        <f>+'Conto economico riclassificato'!G82</f>
        <v>0</v>
      </c>
      <c r="H51" s="888" t="str">
        <f t="shared" si="1"/>
        <v/>
      </c>
      <c r="I51" s="948" t="e">
        <f>+'Conto economico riclassificato'!I82</f>
        <v>#N/A</v>
      </c>
      <c r="J51" s="888" t="str">
        <f t="shared" si="2"/>
        <v/>
      </c>
      <c r="K51" s="948">
        <f>+'Conto economico riclassificato'!K82</f>
        <v>0</v>
      </c>
      <c r="L51" s="888">
        <f t="shared" si="3"/>
        <v>0</v>
      </c>
      <c r="AB51" s="46">
        <v>148</v>
      </c>
    </row>
    <row r="52" spans="1:28" ht="15.6" x14ac:dyDescent="0.3">
      <c r="A52" s="433"/>
      <c r="B52" s="802" t="s">
        <v>1379</v>
      </c>
      <c r="C52" s="948">
        <f ca="1">+'Conto economico riclassificato'!C69</f>
        <v>0</v>
      </c>
      <c r="D52" s="888">
        <f t="shared" ca="1" si="0"/>
        <v>0</v>
      </c>
      <c r="E52" s="948">
        <f>+'Conto economico riclassificato'!E69</f>
        <v>0</v>
      </c>
      <c r="F52" s="888">
        <f t="shared" si="0"/>
        <v>0</v>
      </c>
      <c r="G52" s="948">
        <f>+'Conto economico riclassificato'!G69</f>
        <v>0</v>
      </c>
      <c r="H52" s="888" t="str">
        <f t="shared" si="1"/>
        <v/>
      </c>
      <c r="I52" s="948" t="e">
        <f>+'Conto economico riclassificato'!I69</f>
        <v>#N/A</v>
      </c>
      <c r="J52" s="888" t="str">
        <f t="shared" si="2"/>
        <v/>
      </c>
      <c r="K52" s="948">
        <f>+'Conto economico riclassificato'!K69</f>
        <v>0</v>
      </c>
      <c r="L52" s="888">
        <f t="shared" si="3"/>
        <v>0</v>
      </c>
      <c r="AB52" s="46">
        <v>149</v>
      </c>
    </row>
    <row r="53" spans="1:28" ht="15.6" hidden="1" x14ac:dyDescent="0.3">
      <c r="A53" s="433"/>
      <c r="B53" s="802" t="s">
        <v>1380</v>
      </c>
      <c r="C53" s="948"/>
      <c r="D53" s="888">
        <f t="shared" ca="1" si="0"/>
        <v>0</v>
      </c>
      <c r="E53" s="948"/>
      <c r="F53" s="888">
        <f t="shared" si="0"/>
        <v>0</v>
      </c>
      <c r="G53" s="948"/>
      <c r="H53" s="888" t="str">
        <f t="shared" si="1"/>
        <v/>
      </c>
      <c r="I53" s="948"/>
      <c r="J53" s="888" t="str">
        <f t="shared" si="2"/>
        <v/>
      </c>
      <c r="K53" s="948"/>
      <c r="L53" s="888">
        <f t="shared" si="3"/>
        <v>0</v>
      </c>
      <c r="AB53" s="46">
        <v>150</v>
      </c>
    </row>
    <row r="54" spans="1:28" ht="15.6" x14ac:dyDescent="0.3">
      <c r="A54" s="433"/>
      <c r="B54" s="803" t="s">
        <v>1381</v>
      </c>
      <c r="C54" s="948">
        <f ca="1">+'Conto economico riclassificato'!C70</f>
        <v>-195499.20713364848</v>
      </c>
      <c r="D54" s="888">
        <f t="shared" ca="1" si="0"/>
        <v>-2.5120004272599973E-3</v>
      </c>
      <c r="E54" s="948">
        <f>+'Conto economico riclassificato'!E70</f>
        <v>-82923.643487206427</v>
      </c>
      <c r="F54" s="888">
        <f t="shared" si="0"/>
        <v>-1.2141399422422069E-3</v>
      </c>
      <c r="G54" s="948">
        <f>+'Conto economico riclassificato'!G70</f>
        <v>0</v>
      </c>
      <c r="H54" s="888" t="str">
        <f t="shared" si="1"/>
        <v/>
      </c>
      <c r="I54" s="948" t="e">
        <f>+'Conto economico riclassificato'!I70</f>
        <v>#N/A</v>
      </c>
      <c r="J54" s="888" t="str">
        <f t="shared" si="2"/>
        <v/>
      </c>
      <c r="K54" s="948">
        <f>+'Conto economico riclassificato'!K70</f>
        <v>-82923.643487206427</v>
      </c>
      <c r="L54" s="888">
        <f t="shared" si="3"/>
        <v>-1.2267791477477774E-3</v>
      </c>
      <c r="AB54" s="46">
        <v>151</v>
      </c>
    </row>
    <row r="55" spans="1:28" ht="15.6" x14ac:dyDescent="0.3">
      <c r="A55" s="433"/>
      <c r="B55" s="804"/>
      <c r="C55" s="948"/>
      <c r="D55" s="889"/>
      <c r="E55" s="948"/>
      <c r="F55" s="889"/>
      <c r="G55" s="948"/>
      <c r="H55" s="889"/>
      <c r="I55" s="948"/>
      <c r="J55" s="889"/>
      <c r="K55" s="948"/>
      <c r="L55" s="889"/>
      <c r="AB55" s="46">
        <v>152</v>
      </c>
    </row>
    <row r="56" spans="1:28" ht="15.6" x14ac:dyDescent="0.3">
      <c r="A56" s="433"/>
      <c r="B56" s="805"/>
      <c r="C56" s="949"/>
      <c r="D56" s="890"/>
      <c r="E56" s="949"/>
      <c r="F56" s="890"/>
      <c r="G56" s="949"/>
      <c r="H56" s="890"/>
      <c r="I56" s="949"/>
      <c r="J56" s="890"/>
      <c r="K56" s="949"/>
      <c r="L56" s="890"/>
      <c r="AB56" s="46">
        <v>153</v>
      </c>
    </row>
    <row r="57" spans="1:28" ht="15.6" x14ac:dyDescent="0.3">
      <c r="A57" s="433"/>
      <c r="B57" s="806" t="s">
        <v>1382</v>
      </c>
      <c r="C57" s="946">
        <f ca="1">SUM(C13:C54)</f>
        <v>-65534698.986089393</v>
      </c>
      <c r="D57" s="891">
        <f ca="1">+IF(ISERROR(C57/C$11),"",C57/C$11)</f>
        <v>-0.84206577748865785</v>
      </c>
      <c r="E57" s="946">
        <f>SUM(E13:E54)</f>
        <v>-63932407.234005325</v>
      </c>
      <c r="F57" s="891">
        <f>+IF(ISERROR(E57/E$11),"",E57/E$11)</f>
        <v>-0.93607668406992073</v>
      </c>
      <c r="G57" s="946">
        <f>SUM(G13:G54)</f>
        <v>0</v>
      </c>
      <c r="H57" s="891" t="str">
        <f>+IF(ISERROR(G57/G$11),"",G57/G$11)</f>
        <v/>
      </c>
      <c r="I57" s="946" t="e">
        <f>SUM(I13:I54)</f>
        <v>#N/A</v>
      </c>
      <c r="J57" s="891" t="str">
        <f>+IF(ISERROR(I57/I$11),"",I57/I$11)</f>
        <v/>
      </c>
      <c r="K57" s="946">
        <f>SUM(K13:K54)</f>
        <v>-63932407.234005325</v>
      </c>
      <c r="L57" s="891">
        <f>+IF(ISERROR(K57/K$11),"",K57/K$11)</f>
        <v>-0.94582124906387322</v>
      </c>
      <c r="AB57" s="46">
        <v>154</v>
      </c>
    </row>
    <row r="58" spans="1:28" ht="15.6" x14ac:dyDescent="0.3">
      <c r="A58" s="433"/>
      <c r="B58" s="807"/>
      <c r="C58" s="947"/>
      <c r="D58" s="892"/>
      <c r="E58" s="947"/>
      <c r="F58" s="892"/>
      <c r="G58" s="947"/>
      <c r="H58" s="892"/>
      <c r="I58" s="947"/>
      <c r="J58" s="892"/>
      <c r="K58" s="947"/>
      <c r="L58" s="892"/>
      <c r="AB58" s="46">
        <v>155</v>
      </c>
    </row>
    <row r="59" spans="1:28" ht="15.6" x14ac:dyDescent="0.3">
      <c r="A59" s="433"/>
      <c r="B59" s="804"/>
      <c r="C59" s="948"/>
      <c r="D59" s="889"/>
      <c r="E59" s="948"/>
      <c r="F59" s="889"/>
      <c r="G59" s="948"/>
      <c r="H59" s="889"/>
      <c r="I59" s="948"/>
      <c r="J59" s="889"/>
      <c r="K59" s="948"/>
      <c r="L59" s="889"/>
      <c r="AB59" s="46">
        <v>156</v>
      </c>
    </row>
    <row r="60" spans="1:28" ht="15.6" x14ac:dyDescent="0.3">
      <c r="A60" s="433"/>
      <c r="B60" s="802" t="s">
        <v>1383</v>
      </c>
      <c r="C60" s="948">
        <f ca="1">+'Conto economico riclassificato'!C74</f>
        <v>0</v>
      </c>
      <c r="D60" s="888">
        <f t="shared" ref="D60:F78" ca="1" si="4">+IF(ISERROR(C60/C$11),"",C60/C$11)</f>
        <v>0</v>
      </c>
      <c r="E60" s="948">
        <f>+'Conto economico riclassificato'!E74</f>
        <v>0</v>
      </c>
      <c r="F60" s="888">
        <f t="shared" si="4"/>
        <v>0</v>
      </c>
      <c r="G60" s="948">
        <f>+'Conto economico riclassificato'!G74</f>
        <v>0</v>
      </c>
      <c r="H60" s="888" t="str">
        <f t="shared" ref="H60:H78" si="5">+IF(ISERROR(G60/G$11),"",G60/G$11)</f>
        <v/>
      </c>
      <c r="I60" s="948" t="e">
        <f>+'Conto economico riclassificato'!I74</f>
        <v>#N/A</v>
      </c>
      <c r="J60" s="888" t="str">
        <f t="shared" ref="J60:J78" si="6">+IF(ISERROR(I60/I$11),"",I60/I$11)</f>
        <v/>
      </c>
      <c r="K60" s="948">
        <f>+'Conto economico riclassificato'!K74</f>
        <v>0</v>
      </c>
      <c r="L60" s="888">
        <f t="shared" ref="L60:L78" si="7">+IF(ISERROR(K60/K$11),"",K60/K$11)</f>
        <v>0</v>
      </c>
      <c r="AB60" s="46">
        <v>157</v>
      </c>
    </row>
    <row r="61" spans="1:28" ht="15.6" x14ac:dyDescent="0.3">
      <c r="A61" s="433"/>
      <c r="B61" s="802" t="s">
        <v>1384</v>
      </c>
      <c r="C61" s="948">
        <f ca="1">+'Conto economico riclassificato'!C75</f>
        <v>0</v>
      </c>
      <c r="D61" s="888">
        <f t="shared" ca="1" si="4"/>
        <v>0</v>
      </c>
      <c r="E61" s="948">
        <f>+'Conto economico riclassificato'!E75</f>
        <v>0</v>
      </c>
      <c r="F61" s="888">
        <f t="shared" si="4"/>
        <v>0</v>
      </c>
      <c r="G61" s="948">
        <f>+'Conto economico riclassificato'!G75</f>
        <v>0</v>
      </c>
      <c r="H61" s="888" t="str">
        <f t="shared" si="5"/>
        <v/>
      </c>
      <c r="I61" s="948" t="e">
        <f>+'Conto economico riclassificato'!I75</f>
        <v>#N/A</v>
      </c>
      <c r="J61" s="888" t="str">
        <f t="shared" si="6"/>
        <v/>
      </c>
      <c r="K61" s="948">
        <f>+'Conto economico riclassificato'!K75</f>
        <v>0</v>
      </c>
      <c r="L61" s="888">
        <f t="shared" si="7"/>
        <v>0</v>
      </c>
      <c r="AB61" s="46">
        <v>158</v>
      </c>
    </row>
    <row r="62" spans="1:28" ht="15.6" x14ac:dyDescent="0.3">
      <c r="A62" s="433"/>
      <c r="B62" s="802" t="s">
        <v>1385</v>
      </c>
      <c r="C62" s="948">
        <f ca="1">+'Conto economico riclassificato'!C76</f>
        <v>93751.798452943563</v>
      </c>
      <c r="D62" s="888">
        <f t="shared" ca="1" si="4"/>
        <v>1.2046317794485487E-3</v>
      </c>
      <c r="E62" s="948">
        <f>+'Conto economico riclassificato'!E76</f>
        <v>30401.768555606715</v>
      </c>
      <c r="F62" s="888">
        <f t="shared" si="4"/>
        <v>4.4513241297531881E-4</v>
      </c>
      <c r="G62" s="948">
        <f>+'Conto economico riclassificato'!G76</f>
        <v>0</v>
      </c>
      <c r="H62" s="888" t="str">
        <f t="shared" si="5"/>
        <v/>
      </c>
      <c r="I62" s="948" t="e">
        <f>+'Conto economico riclassificato'!I76</f>
        <v>#N/A</v>
      </c>
      <c r="J62" s="888" t="str">
        <f t="shared" si="6"/>
        <v/>
      </c>
      <c r="K62" s="948">
        <f>+'Conto economico riclassificato'!K76</f>
        <v>-529598.23144439328</v>
      </c>
      <c r="L62" s="888">
        <f t="shared" si="7"/>
        <v>-7.8349194475556255E-3</v>
      </c>
      <c r="AB62" s="46">
        <v>159</v>
      </c>
    </row>
    <row r="63" spans="1:28" ht="15.6" x14ac:dyDescent="0.3">
      <c r="A63" s="433"/>
      <c r="B63" s="802" t="s">
        <v>1386</v>
      </c>
      <c r="C63" s="948">
        <f ca="1">+'Conto economico riclassificato'!C99+'Conto economico riclassificato'!C100+'Conto economico riclassificato'!C101</f>
        <v>12811.783412118606</v>
      </c>
      <c r="D63" s="888">
        <f t="shared" ca="1" si="4"/>
        <v>1.6462064412979018E-4</v>
      </c>
      <c r="E63" s="948">
        <f>+'Conto economico riclassificato'!E99+'Conto economico riclassificato'!E100+'Conto economico riclassificato'!E101</f>
        <v>1001.7816884452909</v>
      </c>
      <c r="F63" s="888">
        <f t="shared" si="4"/>
        <v>1.4667748668519598E-5</v>
      </c>
      <c r="G63" s="948">
        <f>+'Conto economico riclassificato'!G99+'Conto economico riclassificato'!G100+'Conto economico riclassificato'!G101</f>
        <v>0</v>
      </c>
      <c r="H63" s="888" t="str">
        <f t="shared" si="5"/>
        <v/>
      </c>
      <c r="I63" s="948" t="e">
        <f>+'Conto economico riclassificato'!I99+'Conto economico riclassificato'!I100+'Conto economico riclassificato'!I101</f>
        <v>#N/A</v>
      </c>
      <c r="J63" s="888" t="str">
        <f t="shared" si="6"/>
        <v/>
      </c>
      <c r="K63" s="948">
        <f>+'Conto economico riclassificato'!K99+'Conto economico riclassificato'!K100+'Conto economico riclassificato'!K101</f>
        <v>1001.7816884452909</v>
      </c>
      <c r="L63" s="888">
        <f t="shared" si="7"/>
        <v>1.4820440037344113E-5</v>
      </c>
      <c r="AB63" s="46">
        <v>160</v>
      </c>
    </row>
    <row r="64" spans="1:28" ht="15.6" x14ac:dyDescent="0.3">
      <c r="A64" s="433"/>
      <c r="B64" s="802" t="s">
        <v>1387</v>
      </c>
      <c r="C64" s="948">
        <f ca="1">+'Conto economico riclassificato'!C102</f>
        <v>0</v>
      </c>
      <c r="D64" s="888">
        <f t="shared" ca="1" si="4"/>
        <v>0</v>
      </c>
      <c r="E64" s="948">
        <f>+'Conto economico riclassificato'!E102</f>
        <v>0</v>
      </c>
      <c r="F64" s="888">
        <f t="shared" si="4"/>
        <v>0</v>
      </c>
      <c r="G64" s="948">
        <f>+'Conto economico riclassificato'!G102</f>
        <v>0</v>
      </c>
      <c r="H64" s="888" t="str">
        <f t="shared" si="5"/>
        <v/>
      </c>
      <c r="I64" s="948" t="e">
        <f>+'Conto economico riclassificato'!I102</f>
        <v>#N/A</v>
      </c>
      <c r="J64" s="888" t="str">
        <f t="shared" si="6"/>
        <v/>
      </c>
      <c r="K64" s="948">
        <f>+'Conto economico riclassificato'!K102</f>
        <v>0</v>
      </c>
      <c r="L64" s="888">
        <f t="shared" si="7"/>
        <v>0</v>
      </c>
      <c r="AB64" s="46">
        <v>161</v>
      </c>
    </row>
    <row r="65" spans="1:28" ht="15.6" x14ac:dyDescent="0.3">
      <c r="A65" s="433"/>
      <c r="B65" s="802" t="s">
        <v>1388</v>
      </c>
      <c r="C65" s="948">
        <f ca="1">+'Conto economico riclassificato'!C103</f>
        <v>303885.18693596905</v>
      </c>
      <c r="D65" s="888">
        <f t="shared" ca="1" si="4"/>
        <v>3.9046691319790639E-3</v>
      </c>
      <c r="E65" s="948">
        <f>+'Conto economico riclassificato'!E103</f>
        <v>558205.38446385192</v>
      </c>
      <c r="F65" s="888">
        <f t="shared" si="4"/>
        <v>8.1730544480572969E-3</v>
      </c>
      <c r="G65" s="948">
        <f>+'Conto economico riclassificato'!G103</f>
        <v>0</v>
      </c>
      <c r="H65" s="888" t="str">
        <f t="shared" si="5"/>
        <v/>
      </c>
      <c r="I65" s="948" t="e">
        <f>+'Conto economico riclassificato'!I103</f>
        <v>#N/A</v>
      </c>
      <c r="J65" s="888" t="str">
        <f t="shared" si="6"/>
        <v/>
      </c>
      <c r="K65" s="948">
        <f>+'Conto economico riclassificato'!K103</f>
        <v>558205.38446385192</v>
      </c>
      <c r="L65" s="888">
        <f t="shared" si="7"/>
        <v>8.2581360034721073E-3</v>
      </c>
      <c r="AB65" s="46">
        <v>162</v>
      </c>
    </row>
    <row r="66" spans="1:28" s="158" customFormat="1" ht="15.6" x14ac:dyDescent="0.3">
      <c r="A66" s="453"/>
      <c r="B66" s="802" t="s">
        <v>1389</v>
      </c>
      <c r="C66" s="948">
        <f ca="1">+'Conto economico riclassificato'!C96</f>
        <v>-289797.24967769661</v>
      </c>
      <c r="D66" s="888">
        <f t="shared" ca="1" si="4"/>
        <v>-3.7236509839729719E-3</v>
      </c>
      <c r="E66" s="948">
        <f>+'Conto economico riclassificato'!E96</f>
        <v>-663655.61319412524</v>
      </c>
      <c r="F66" s="888">
        <f t="shared" si="4"/>
        <v>-9.7170210326871006E-3</v>
      </c>
      <c r="G66" s="948">
        <f>+'Conto economico riclassificato'!G96</f>
        <v>0</v>
      </c>
      <c r="H66" s="888" t="str">
        <f t="shared" si="5"/>
        <v/>
      </c>
      <c r="I66" s="948" t="e">
        <f>+'Conto economico riclassificato'!I96</f>
        <v>#N/A</v>
      </c>
      <c r="J66" s="888" t="str">
        <f t="shared" si="6"/>
        <v/>
      </c>
      <c r="K66" s="948">
        <f>+'Conto economico riclassificato'!K96</f>
        <v>-663655.61319412524</v>
      </c>
      <c r="L66" s="888">
        <f t="shared" si="7"/>
        <v>-9.8181752913199857E-3</v>
      </c>
      <c r="M66" s="46"/>
      <c r="N66" s="46"/>
      <c r="AB66" s="46">
        <v>163</v>
      </c>
    </row>
    <row r="67" spans="1:28" ht="15.6" x14ac:dyDescent="0.3">
      <c r="A67" s="433"/>
      <c r="B67" s="802" t="s">
        <v>1390</v>
      </c>
      <c r="C67" s="948">
        <f ca="1">+'Conto economico riclassificato'!C106</f>
        <v>0</v>
      </c>
      <c r="D67" s="888">
        <f t="shared" ca="1" si="4"/>
        <v>0</v>
      </c>
      <c r="E67" s="948">
        <f>+'Conto economico riclassificato'!E106</f>
        <v>0</v>
      </c>
      <c r="F67" s="888">
        <f t="shared" si="4"/>
        <v>0</v>
      </c>
      <c r="G67" s="948">
        <f>+'Conto economico riclassificato'!G106</f>
        <v>0</v>
      </c>
      <c r="H67" s="888" t="str">
        <f t="shared" si="5"/>
        <v/>
      </c>
      <c r="I67" s="948" t="e">
        <f>+'Conto economico riclassificato'!I106</f>
        <v>#N/A</v>
      </c>
      <c r="J67" s="888" t="str">
        <f t="shared" si="6"/>
        <v/>
      </c>
      <c r="K67" s="948">
        <f>+'Conto economico riclassificato'!K106</f>
        <v>0</v>
      </c>
      <c r="L67" s="888">
        <f t="shared" si="7"/>
        <v>0</v>
      </c>
      <c r="AB67" s="46">
        <v>164</v>
      </c>
    </row>
    <row r="68" spans="1:28" ht="15.6" x14ac:dyDescent="0.3">
      <c r="A68" s="433"/>
      <c r="B68" s="802" t="s">
        <v>1391</v>
      </c>
      <c r="C68" s="948">
        <f ca="1">+'Conto economico riclassificato'!C112</f>
        <v>0</v>
      </c>
      <c r="D68" s="888">
        <f t="shared" ca="1" si="4"/>
        <v>0</v>
      </c>
      <c r="E68" s="948">
        <f>+'Conto economico riclassificato'!E112</f>
        <v>0</v>
      </c>
      <c r="F68" s="888">
        <f t="shared" si="4"/>
        <v>0</v>
      </c>
      <c r="G68" s="948">
        <f>+'Conto economico riclassificato'!G112</f>
        <v>0</v>
      </c>
      <c r="H68" s="888" t="str">
        <f t="shared" si="5"/>
        <v/>
      </c>
      <c r="I68" s="948">
        <f>+'Conto economico riclassificato'!I112</f>
        <v>0</v>
      </c>
      <c r="J68" s="888" t="str">
        <f t="shared" si="6"/>
        <v/>
      </c>
      <c r="K68" s="948">
        <f>+'Conto economico riclassificato'!K112</f>
        <v>0</v>
      </c>
      <c r="L68" s="888">
        <f t="shared" si="7"/>
        <v>0</v>
      </c>
      <c r="AB68" s="46">
        <v>165</v>
      </c>
    </row>
    <row r="69" spans="1:28" ht="15.6" x14ac:dyDescent="0.3">
      <c r="A69" s="433"/>
      <c r="B69" s="802" t="s">
        <v>1392</v>
      </c>
      <c r="C69" s="948">
        <f ca="1">+'Conto economico riclassificato'!C26</f>
        <v>-77854.894714224967</v>
      </c>
      <c r="D69" s="888">
        <f t="shared" ca="1" si="4"/>
        <v>-1.0003699332280019E-3</v>
      </c>
      <c r="E69" s="948">
        <f>+'Conto economico riclassificato'!E26</f>
        <v>5531050.8788057873</v>
      </c>
      <c r="F69" s="888">
        <f t="shared" si="4"/>
        <v>8.0983776304619781E-2</v>
      </c>
      <c r="G69" s="948">
        <f>+'Conto economico riclassificato'!G26</f>
        <v>0</v>
      </c>
      <c r="H69" s="888" t="str">
        <f t="shared" si="5"/>
        <v/>
      </c>
      <c r="I69" s="948" t="e">
        <f>+'Conto economico riclassificato'!I26</f>
        <v>#N/A</v>
      </c>
      <c r="J69" s="888" t="str">
        <f t="shared" si="6"/>
        <v/>
      </c>
      <c r="K69" s="948">
        <f>+'Conto economico riclassificato'!K26</f>
        <v>6091050.8788057873</v>
      </c>
      <c r="L69" s="888">
        <f t="shared" si="7"/>
        <v>9.0111503688843131E-2</v>
      </c>
      <c r="AB69" s="46">
        <v>166</v>
      </c>
    </row>
    <row r="70" spans="1:28" ht="15.6" x14ac:dyDescent="0.3">
      <c r="A70" s="433"/>
      <c r="B70" s="802" t="s">
        <v>1393</v>
      </c>
      <c r="C70" s="948">
        <f ca="1">+'Conto economico riclassificato'!C107</f>
        <v>0</v>
      </c>
      <c r="D70" s="888">
        <f t="shared" ca="1" si="4"/>
        <v>0</v>
      </c>
      <c r="E70" s="948">
        <f>+'Conto economico riclassificato'!E107</f>
        <v>0</v>
      </c>
      <c r="F70" s="888">
        <f t="shared" si="4"/>
        <v>0</v>
      </c>
      <c r="G70" s="948">
        <f>+'Conto economico riclassificato'!G107</f>
        <v>0</v>
      </c>
      <c r="H70" s="888" t="str">
        <f t="shared" si="5"/>
        <v/>
      </c>
      <c r="I70" s="948" t="e">
        <f>+'Conto economico riclassificato'!I107</f>
        <v>#N/A</v>
      </c>
      <c r="J70" s="888" t="str">
        <f t="shared" si="6"/>
        <v/>
      </c>
      <c r="K70" s="948">
        <f>+'Conto economico riclassificato'!K107</f>
        <v>0</v>
      </c>
      <c r="L70" s="888">
        <f t="shared" si="7"/>
        <v>0</v>
      </c>
      <c r="AB70" s="46">
        <v>167</v>
      </c>
    </row>
    <row r="71" spans="1:28" s="158" customFormat="1" ht="15.6" x14ac:dyDescent="0.3">
      <c r="A71" s="453"/>
      <c r="B71" s="802" t="s">
        <v>1394</v>
      </c>
      <c r="C71" s="948">
        <v>0</v>
      </c>
      <c r="D71" s="888">
        <f t="shared" ca="1" si="4"/>
        <v>0</v>
      </c>
      <c r="E71" s="948">
        <v>0</v>
      </c>
      <c r="F71" s="888">
        <f t="shared" si="4"/>
        <v>0</v>
      </c>
      <c r="G71" s="948">
        <v>0</v>
      </c>
      <c r="H71" s="888" t="str">
        <f t="shared" si="5"/>
        <v/>
      </c>
      <c r="I71" s="948">
        <v>0</v>
      </c>
      <c r="J71" s="888" t="str">
        <f t="shared" si="6"/>
        <v/>
      </c>
      <c r="K71" s="948">
        <v>0</v>
      </c>
      <c r="L71" s="888">
        <f t="shared" si="7"/>
        <v>0</v>
      </c>
      <c r="M71" s="46"/>
      <c r="N71" s="46"/>
      <c r="AB71" s="46">
        <v>168</v>
      </c>
    </row>
    <row r="72" spans="1:28" ht="15.6" x14ac:dyDescent="0.3">
      <c r="A72" s="433"/>
      <c r="B72" s="802" t="s">
        <v>1395</v>
      </c>
      <c r="C72" s="948">
        <f ca="1">+'Conto economico riclassificato'!C116</f>
        <v>0</v>
      </c>
      <c r="D72" s="888">
        <f t="shared" ca="1" si="4"/>
        <v>0</v>
      </c>
      <c r="E72" s="948">
        <f>+'Conto economico riclassificato'!E116</f>
        <v>0</v>
      </c>
      <c r="F72" s="888">
        <f t="shared" si="4"/>
        <v>0</v>
      </c>
      <c r="G72" s="948">
        <f>+'Conto economico riclassificato'!G116</f>
        <v>0</v>
      </c>
      <c r="H72" s="888" t="str">
        <f t="shared" si="5"/>
        <v/>
      </c>
      <c r="I72" s="948" t="e">
        <f>+'Conto economico riclassificato'!I116</f>
        <v>#N/A</v>
      </c>
      <c r="J72" s="888" t="str">
        <f t="shared" si="6"/>
        <v/>
      </c>
      <c r="K72" s="948">
        <f>+'Conto economico riclassificato'!K116</f>
        <v>0</v>
      </c>
      <c r="L72" s="888">
        <f t="shared" si="7"/>
        <v>0</v>
      </c>
      <c r="AB72" s="46">
        <v>169</v>
      </c>
    </row>
    <row r="73" spans="1:28" ht="15.6" x14ac:dyDescent="0.3">
      <c r="A73" s="433"/>
      <c r="B73" s="803" t="s">
        <v>1396</v>
      </c>
      <c r="C73" s="948">
        <f ca="1">+'Conto economico riclassificato'!C115</f>
        <v>-1858175.7627847013</v>
      </c>
      <c r="D73" s="888">
        <f t="shared" ca="1" si="4"/>
        <v>-2.3875996115157391E-2</v>
      </c>
      <c r="E73" s="948">
        <f>+'Conto economico riclassificato'!E115</f>
        <v>-1206444.8004902927</v>
      </c>
      <c r="F73" s="888">
        <f t="shared" si="4"/>
        <v>-1.7664356735744312E-2</v>
      </c>
      <c r="G73" s="948">
        <f>+'Conto economico riclassificato'!G115</f>
        <v>0</v>
      </c>
      <c r="H73" s="888" t="str">
        <f t="shared" si="5"/>
        <v/>
      </c>
      <c r="I73" s="948" t="e">
        <f>+'Conto economico riclassificato'!I115</f>
        <v>#N/A</v>
      </c>
      <c r="J73" s="888" t="str">
        <f t="shared" si="6"/>
        <v/>
      </c>
      <c r="K73" s="948">
        <f>+'Conto economico riclassificato'!K115</f>
        <v>-1206444.8004902927</v>
      </c>
      <c r="L73" s="888">
        <f t="shared" si="7"/>
        <v>-1.7848242816037883E-2</v>
      </c>
      <c r="AB73" s="46">
        <v>170</v>
      </c>
    </row>
    <row r="74" spans="1:28" s="158" customFormat="1" ht="15.6" x14ac:dyDescent="0.3">
      <c r="A74" s="453"/>
      <c r="B74" s="803" t="s">
        <v>1397</v>
      </c>
      <c r="C74" s="948">
        <f ca="1">+'Conto economico riclassificato'!C117</f>
        <v>0</v>
      </c>
      <c r="D74" s="888">
        <f t="shared" ca="1" si="4"/>
        <v>0</v>
      </c>
      <c r="E74" s="948">
        <f>+'Conto economico riclassificato'!E117</f>
        <v>0</v>
      </c>
      <c r="F74" s="888">
        <f t="shared" si="4"/>
        <v>0</v>
      </c>
      <c r="G74" s="948">
        <f>+'Conto economico riclassificato'!G117</f>
        <v>0</v>
      </c>
      <c r="H74" s="888" t="str">
        <f t="shared" si="5"/>
        <v/>
      </c>
      <c r="I74" s="948" t="e">
        <f>+'Conto economico riclassificato'!I117</f>
        <v>#N/A</v>
      </c>
      <c r="J74" s="888" t="str">
        <f t="shared" si="6"/>
        <v/>
      </c>
      <c r="K74" s="948">
        <f>+'Conto economico riclassificato'!K117</f>
        <v>0</v>
      </c>
      <c r="L74" s="888">
        <f t="shared" si="7"/>
        <v>0</v>
      </c>
      <c r="M74" s="46"/>
      <c r="N74" s="46"/>
      <c r="AB74" s="46">
        <v>171</v>
      </c>
    </row>
    <row r="75" spans="1:28" ht="15.6" x14ac:dyDescent="0.3">
      <c r="A75" s="433"/>
      <c r="B75" s="802" t="s">
        <v>1398</v>
      </c>
      <c r="C75" s="948">
        <f ca="1">+'Conto economico riclassificato'!C121</f>
        <v>0</v>
      </c>
      <c r="D75" s="888">
        <f t="shared" ca="1" si="4"/>
        <v>0</v>
      </c>
      <c r="E75" s="948">
        <f>+'Conto economico riclassificato'!E121</f>
        <v>0</v>
      </c>
      <c r="F75" s="888">
        <f t="shared" si="4"/>
        <v>0</v>
      </c>
      <c r="G75" s="948">
        <f>+'Conto economico riclassificato'!G121</f>
        <v>0</v>
      </c>
      <c r="H75" s="888" t="str">
        <f t="shared" si="5"/>
        <v/>
      </c>
      <c r="I75" s="948" t="e">
        <f>+'Conto economico riclassificato'!I121</f>
        <v>#N/A</v>
      </c>
      <c r="J75" s="888" t="str">
        <f t="shared" si="6"/>
        <v/>
      </c>
      <c r="K75" s="948">
        <f>+'Conto economico riclassificato'!K121</f>
        <v>0</v>
      </c>
      <c r="L75" s="888">
        <f t="shared" si="7"/>
        <v>0</v>
      </c>
      <c r="AB75" s="46">
        <v>172</v>
      </c>
    </row>
    <row r="76" spans="1:28" ht="15.6" x14ac:dyDescent="0.3">
      <c r="A76" s="433"/>
      <c r="B76" s="803" t="s">
        <v>1399</v>
      </c>
      <c r="C76" s="948">
        <f ca="1">+'Conto economico riclassificato'!C120</f>
        <v>0</v>
      </c>
      <c r="D76" s="888">
        <f t="shared" ca="1" si="4"/>
        <v>0</v>
      </c>
      <c r="E76" s="948">
        <f>+'Conto economico riclassificato'!E120</f>
        <v>0</v>
      </c>
      <c r="F76" s="888">
        <f t="shared" si="4"/>
        <v>0</v>
      </c>
      <c r="G76" s="948">
        <f>+'Conto economico riclassificato'!G120</f>
        <v>0</v>
      </c>
      <c r="H76" s="888" t="str">
        <f t="shared" si="5"/>
        <v/>
      </c>
      <c r="I76" s="948" t="e">
        <f>+'Conto economico riclassificato'!I120</f>
        <v>#N/A</v>
      </c>
      <c r="J76" s="888" t="str">
        <f t="shared" si="6"/>
        <v/>
      </c>
      <c r="K76" s="948">
        <f>+'Conto economico riclassificato'!K120</f>
        <v>0</v>
      </c>
      <c r="L76" s="888">
        <f t="shared" si="7"/>
        <v>0</v>
      </c>
      <c r="AB76" s="46">
        <v>173</v>
      </c>
    </row>
    <row r="77" spans="1:28" ht="15.6" x14ac:dyDescent="0.3">
      <c r="A77" s="433"/>
      <c r="B77" s="803" t="s">
        <v>1400</v>
      </c>
      <c r="C77" s="948">
        <v>0</v>
      </c>
      <c r="D77" s="888">
        <f t="shared" ca="1" si="4"/>
        <v>0</v>
      </c>
      <c r="E77" s="948">
        <v>0</v>
      </c>
      <c r="F77" s="888">
        <f t="shared" si="4"/>
        <v>0</v>
      </c>
      <c r="G77" s="948">
        <v>0</v>
      </c>
      <c r="H77" s="888" t="str">
        <f t="shared" si="5"/>
        <v/>
      </c>
      <c r="I77" s="948">
        <v>0</v>
      </c>
      <c r="J77" s="888" t="str">
        <f t="shared" si="6"/>
        <v/>
      </c>
      <c r="K77" s="948">
        <v>0</v>
      </c>
      <c r="L77" s="888">
        <f t="shared" si="7"/>
        <v>0</v>
      </c>
      <c r="AB77" s="46">
        <v>174</v>
      </c>
    </row>
    <row r="78" spans="1:28" s="158" customFormat="1" ht="15.6" x14ac:dyDescent="0.3">
      <c r="A78" s="453"/>
      <c r="B78" s="803" t="s">
        <v>1401</v>
      </c>
      <c r="C78" s="948">
        <f ca="1">+'Conto economico riclassificato'!C118</f>
        <v>0</v>
      </c>
      <c r="D78" s="888">
        <f t="shared" ca="1" si="4"/>
        <v>0</v>
      </c>
      <c r="E78" s="948">
        <f>+'Conto economico riclassificato'!E118</f>
        <v>0</v>
      </c>
      <c r="F78" s="888">
        <f t="shared" si="4"/>
        <v>0</v>
      </c>
      <c r="G78" s="948">
        <f>+'Conto economico riclassificato'!G118</f>
        <v>0</v>
      </c>
      <c r="H78" s="888" t="str">
        <f t="shared" si="5"/>
        <v/>
      </c>
      <c r="I78" s="948" t="e">
        <f>+'Conto economico riclassificato'!I118</f>
        <v>#N/A</v>
      </c>
      <c r="J78" s="888" t="str">
        <f t="shared" si="6"/>
        <v/>
      </c>
      <c r="K78" s="948">
        <f>+'Conto economico riclassificato'!K118</f>
        <v>0</v>
      </c>
      <c r="L78" s="888">
        <f t="shared" si="7"/>
        <v>0</v>
      </c>
      <c r="M78" s="46"/>
      <c r="N78" s="46"/>
      <c r="AB78" s="46">
        <v>175</v>
      </c>
    </row>
    <row r="79" spans="1:28" s="158" customFormat="1" ht="5.25" customHeight="1" x14ac:dyDescent="0.3">
      <c r="A79" s="453"/>
      <c r="B79" s="802"/>
      <c r="C79" s="948"/>
      <c r="D79" s="893"/>
      <c r="E79" s="948"/>
      <c r="F79" s="893"/>
      <c r="G79" s="948"/>
      <c r="H79" s="893"/>
      <c r="I79" s="948"/>
      <c r="J79" s="893"/>
      <c r="K79" s="948"/>
      <c r="L79" s="893"/>
      <c r="M79" s="46"/>
      <c r="N79" s="46"/>
      <c r="AB79" s="46">
        <v>176</v>
      </c>
    </row>
    <row r="80" spans="1:28" ht="15.6" x14ac:dyDescent="0.3">
      <c r="A80" s="433"/>
      <c r="B80" s="808"/>
      <c r="C80" s="949"/>
      <c r="D80" s="890"/>
      <c r="E80" s="949"/>
      <c r="F80" s="890"/>
      <c r="G80" s="949"/>
      <c r="H80" s="890"/>
      <c r="I80" s="949"/>
      <c r="J80" s="890"/>
      <c r="K80" s="949"/>
      <c r="L80" s="890"/>
      <c r="AB80" s="46">
        <v>177</v>
      </c>
    </row>
    <row r="81" spans="1:28" ht="15.6" x14ac:dyDescent="0.3">
      <c r="A81" s="433"/>
      <c r="B81" s="806" t="s">
        <v>1402</v>
      </c>
      <c r="C81" s="946">
        <f ca="1">+C11+C57+SUM(C60:C78)</f>
        <v>10476026.12779114</v>
      </c>
      <c r="D81" s="891">
        <f ca="1">+IF(ISERROR(C81/C$11),"",C81/C$11)</f>
        <v>0.1346081270345412</v>
      </c>
      <c r="E81" s="946">
        <f>+E11+E57+SUM(E60:E78)</f>
        <v>8616410.5478582345</v>
      </c>
      <c r="F81" s="891">
        <f>+IF(ISERROR(E81/E$11),"",E81/E$11)</f>
        <v>0.12615856907596876</v>
      </c>
      <c r="G81" s="946">
        <f>+G11+G57+SUM(G60:G78)</f>
        <v>0</v>
      </c>
      <c r="H81" s="891" t="str">
        <f>+IF(ISERROR(G81/G$11),"",G81/G$11)</f>
        <v/>
      </c>
      <c r="I81" s="946" t="e">
        <f>+I11+I57+SUM(I60:I78)</f>
        <v>#N/A</v>
      </c>
      <c r="J81" s="891" t="str">
        <f>+IF(ISERROR(I81/I$11),"",I81/I$11)</f>
        <v/>
      </c>
      <c r="K81" s="946">
        <f>+K11+K57+SUM(K60:K78)</f>
        <v>7912750.2965832623</v>
      </c>
      <c r="L81" s="891">
        <f>+IF(ISERROR(K81/K$11),"",K81/K$11)</f>
        <v>0.11706187351356587</v>
      </c>
      <c r="AB81" s="46">
        <v>178</v>
      </c>
    </row>
    <row r="82" spans="1:28" ht="5.25" customHeight="1" x14ac:dyDescent="0.3">
      <c r="A82" s="433"/>
      <c r="B82" s="785"/>
      <c r="C82" s="777"/>
      <c r="D82" s="786"/>
      <c r="E82" s="777"/>
      <c r="F82" s="786"/>
      <c r="G82" s="777"/>
      <c r="H82" s="786"/>
      <c r="I82" s="777"/>
      <c r="J82" s="786"/>
      <c r="K82" s="777"/>
      <c r="L82" s="786"/>
      <c r="AB82" s="46">
        <v>179</v>
      </c>
    </row>
    <row r="83" spans="1:28" ht="9" customHeight="1" x14ac:dyDescent="0.3">
      <c r="A83" s="433"/>
      <c r="B83" s="787"/>
      <c r="C83" s="788"/>
      <c r="D83" s="789"/>
      <c r="E83" s="788"/>
      <c r="F83" s="789"/>
      <c r="G83" s="788"/>
      <c r="H83" s="789"/>
      <c r="I83" s="788"/>
      <c r="J83" s="789"/>
      <c r="K83" s="788"/>
      <c r="L83" s="789"/>
      <c r="AB83" s="46">
        <v>180</v>
      </c>
    </row>
    <row r="84" spans="1:28" ht="15.6" x14ac:dyDescent="0.3">
      <c r="A84" s="433"/>
      <c r="B84" s="787"/>
      <c r="C84" s="788"/>
      <c r="D84" s="789"/>
      <c r="E84" s="788"/>
      <c r="F84" s="789"/>
      <c r="G84" s="788"/>
      <c r="H84" s="789"/>
      <c r="I84" s="788"/>
      <c r="J84" s="789"/>
      <c r="K84" s="788"/>
      <c r="L84" s="789"/>
    </row>
    <row r="85" spans="1:28" ht="15.6" hidden="1" outlineLevel="1" x14ac:dyDescent="0.3">
      <c r="A85" s="433"/>
      <c r="B85" s="787"/>
      <c r="C85" s="788"/>
      <c r="D85" s="789"/>
      <c r="E85" s="788"/>
      <c r="F85" s="789"/>
      <c r="G85" s="788"/>
      <c r="H85" s="789"/>
      <c r="I85" s="788"/>
      <c r="J85" s="789"/>
      <c r="K85" s="788"/>
      <c r="L85" s="789"/>
      <c r="AB85" s="46">
        <v>182</v>
      </c>
    </row>
    <row r="86" spans="1:28" ht="15.6" collapsed="1" x14ac:dyDescent="0.3">
      <c r="A86" s="433"/>
      <c r="B86" s="787"/>
      <c r="C86" s="788"/>
      <c r="D86" s="789"/>
      <c r="E86" s="788"/>
      <c r="F86" s="789"/>
      <c r="G86" s="788"/>
      <c r="H86" s="789"/>
      <c r="I86" s="788"/>
      <c r="J86" s="789"/>
      <c r="K86" s="788"/>
      <c r="L86" s="789"/>
      <c r="AB86" s="46">
        <v>183</v>
      </c>
    </row>
    <row r="87" spans="1:28" ht="15.6" x14ac:dyDescent="0.3">
      <c r="A87" s="433"/>
      <c r="B87" s="787"/>
      <c r="C87" s="788"/>
      <c r="D87" s="789"/>
      <c r="E87" s="788"/>
      <c r="F87" s="789"/>
      <c r="G87" s="788"/>
      <c r="H87" s="789"/>
      <c r="I87" s="788"/>
      <c r="J87" s="789"/>
      <c r="K87" s="788"/>
      <c r="L87" s="789"/>
      <c r="AB87" s="46">
        <v>184</v>
      </c>
    </row>
    <row r="88" spans="1:28" ht="15.6" x14ac:dyDescent="0.3">
      <c r="A88" s="433"/>
      <c r="B88" s="787"/>
      <c r="C88" s="788"/>
      <c r="D88" s="789"/>
      <c r="E88" s="788"/>
      <c r="F88" s="789"/>
      <c r="G88" s="788"/>
      <c r="H88" s="789"/>
      <c r="I88" s="788"/>
      <c r="J88" s="789"/>
      <c r="K88" s="788"/>
      <c r="L88" s="789"/>
      <c r="AB88" s="46">
        <v>185</v>
      </c>
    </row>
    <row r="89" spans="1:28" ht="15.6" x14ac:dyDescent="0.3">
      <c r="A89" s="433"/>
      <c r="B89" s="787"/>
      <c r="C89" s="788"/>
      <c r="D89" s="789"/>
      <c r="E89" s="788"/>
      <c r="F89" s="789"/>
      <c r="G89" s="788"/>
      <c r="H89" s="789"/>
      <c r="I89" s="788"/>
      <c r="J89" s="789"/>
      <c r="K89" s="788"/>
      <c r="L89" s="789"/>
      <c r="AB89" s="46">
        <v>186</v>
      </c>
    </row>
    <row r="90" spans="1:28" ht="15.6" x14ac:dyDescent="0.3">
      <c r="A90" s="433"/>
      <c r="B90" s="787"/>
      <c r="C90" s="788"/>
      <c r="D90" s="789"/>
      <c r="E90" s="788"/>
      <c r="F90" s="789"/>
      <c r="G90" s="788"/>
      <c r="H90" s="789"/>
      <c r="I90" s="788"/>
      <c r="J90" s="789"/>
      <c r="K90" s="788"/>
      <c r="L90" s="789"/>
      <c r="AB90" s="46">
        <v>187</v>
      </c>
    </row>
    <row r="91" spans="1:28" s="158" customFormat="1" ht="24" customHeight="1" x14ac:dyDescent="0.25">
      <c r="A91" s="453"/>
      <c r="B91" s="790"/>
      <c r="C91" s="791"/>
      <c r="D91" s="792"/>
      <c r="E91" s="791"/>
      <c r="F91" s="792"/>
      <c r="G91" s="791"/>
      <c r="H91" s="792"/>
      <c r="I91" s="791"/>
      <c r="J91" s="792"/>
      <c r="K91" s="791"/>
      <c r="L91" s="792"/>
      <c r="M91" s="46"/>
      <c r="N91" s="46"/>
      <c r="AB91" s="46">
        <v>188</v>
      </c>
    </row>
    <row r="92" spans="1:28" ht="15.6" x14ac:dyDescent="0.3">
      <c r="A92" s="433"/>
      <c r="B92" s="793"/>
      <c r="C92" s="794"/>
      <c r="D92" s="795"/>
      <c r="E92" s="794"/>
      <c r="F92" s="795"/>
      <c r="G92" s="794"/>
      <c r="H92" s="795"/>
      <c r="I92" s="794"/>
      <c r="J92" s="795"/>
      <c r="K92" s="794"/>
      <c r="L92" s="795"/>
      <c r="AB92" s="46">
        <v>189</v>
      </c>
    </row>
    <row r="93" spans="1:28" ht="15.6" x14ac:dyDescent="0.3">
      <c r="A93" s="433"/>
      <c r="B93" s="787"/>
      <c r="C93" s="788"/>
      <c r="D93" s="789"/>
      <c r="E93" s="788"/>
      <c r="F93" s="789"/>
      <c r="G93" s="788"/>
      <c r="H93" s="789"/>
      <c r="I93" s="788"/>
      <c r="J93" s="789"/>
      <c r="K93" s="788"/>
      <c r="L93" s="789"/>
      <c r="AB93" s="46">
        <v>190</v>
      </c>
    </row>
    <row r="94" spans="1:28" ht="15.6" x14ac:dyDescent="0.3">
      <c r="A94" s="433"/>
      <c r="B94" s="787"/>
      <c r="C94" s="788"/>
      <c r="D94" s="789"/>
      <c r="E94" s="788"/>
      <c r="F94" s="789"/>
      <c r="G94" s="788"/>
      <c r="H94" s="789"/>
      <c r="I94" s="788"/>
      <c r="J94" s="789"/>
      <c r="K94" s="788"/>
      <c r="L94" s="789"/>
      <c r="AB94" s="46">
        <v>191</v>
      </c>
    </row>
    <row r="95" spans="1:28" ht="15.6" x14ac:dyDescent="0.3">
      <c r="A95" s="433"/>
      <c r="B95" s="787"/>
      <c r="C95" s="788"/>
      <c r="D95" s="789"/>
      <c r="E95" s="788"/>
      <c r="F95" s="789"/>
      <c r="G95" s="788"/>
      <c r="H95" s="789"/>
      <c r="I95" s="788"/>
      <c r="J95" s="789"/>
      <c r="K95" s="788"/>
      <c r="L95" s="789"/>
      <c r="AB95" s="46">
        <v>192</v>
      </c>
    </row>
    <row r="96" spans="1:28" ht="15.6" x14ac:dyDescent="0.3">
      <c r="A96" s="433"/>
      <c r="B96" s="787"/>
      <c r="C96" s="788"/>
      <c r="D96" s="789"/>
      <c r="E96" s="788"/>
      <c r="F96" s="789"/>
      <c r="G96" s="788"/>
      <c r="H96" s="789"/>
      <c r="I96" s="788"/>
      <c r="J96" s="789"/>
      <c r="K96" s="788"/>
      <c r="L96" s="789"/>
      <c r="AB96" s="46">
        <v>193</v>
      </c>
    </row>
    <row r="97" spans="1:28" ht="15.6" x14ac:dyDescent="0.3">
      <c r="A97" s="433"/>
      <c r="B97" s="787"/>
      <c r="C97" s="788"/>
      <c r="D97" s="789"/>
      <c r="E97" s="788"/>
      <c r="F97" s="789"/>
      <c r="G97" s="788"/>
      <c r="H97" s="789"/>
      <c r="I97" s="788"/>
      <c r="J97" s="789"/>
      <c r="K97" s="788"/>
      <c r="L97" s="789"/>
      <c r="AB97" s="46">
        <v>194</v>
      </c>
    </row>
    <row r="98" spans="1:28" s="158" customFormat="1" ht="24" customHeight="1" x14ac:dyDescent="0.25">
      <c r="A98" s="453"/>
      <c r="B98" s="790"/>
      <c r="C98" s="791"/>
      <c r="D98" s="792"/>
      <c r="E98" s="791"/>
      <c r="F98" s="792"/>
      <c r="G98" s="791"/>
      <c r="H98" s="792"/>
      <c r="I98" s="791"/>
      <c r="J98" s="792"/>
      <c r="K98" s="791"/>
      <c r="L98" s="792"/>
      <c r="M98" s="46"/>
      <c r="N98" s="46"/>
      <c r="AB98" s="46">
        <v>195</v>
      </c>
    </row>
    <row r="99" spans="1:28" ht="15.6" x14ac:dyDescent="0.3">
      <c r="A99" s="433"/>
      <c r="B99" s="793"/>
      <c r="C99" s="794"/>
      <c r="D99" s="795"/>
      <c r="E99" s="794"/>
      <c r="F99" s="795"/>
      <c r="G99" s="794"/>
      <c r="H99" s="795"/>
      <c r="I99" s="794"/>
      <c r="J99" s="795"/>
      <c r="K99" s="794"/>
      <c r="L99" s="795"/>
      <c r="AB99" s="46">
        <v>196</v>
      </c>
    </row>
    <row r="100" spans="1:28" ht="15.6" x14ac:dyDescent="0.3">
      <c r="A100" s="433"/>
      <c r="B100" s="787"/>
      <c r="C100" s="788"/>
      <c r="D100" s="789"/>
      <c r="E100" s="788"/>
      <c r="F100" s="789"/>
      <c r="G100" s="788"/>
      <c r="H100" s="789"/>
      <c r="I100" s="788"/>
      <c r="J100" s="789"/>
      <c r="K100" s="788"/>
      <c r="L100" s="789"/>
      <c r="AB100" s="46">
        <v>197</v>
      </c>
    </row>
    <row r="101" spans="1:28" ht="15.6" x14ac:dyDescent="0.3">
      <c r="A101" s="433"/>
      <c r="B101" s="787"/>
      <c r="C101" s="788"/>
      <c r="D101" s="789"/>
      <c r="E101" s="788"/>
      <c r="F101" s="789"/>
      <c r="G101" s="788"/>
      <c r="H101" s="789"/>
      <c r="I101" s="788"/>
      <c r="J101" s="789"/>
      <c r="K101" s="788"/>
      <c r="L101" s="789"/>
      <c r="AB101" s="46">
        <v>198</v>
      </c>
    </row>
    <row r="102" spans="1:28" ht="15.6" x14ac:dyDescent="0.3">
      <c r="A102" s="433"/>
      <c r="B102" s="787"/>
      <c r="C102" s="788"/>
      <c r="D102" s="789"/>
      <c r="E102" s="788"/>
      <c r="F102" s="789"/>
      <c r="G102" s="788"/>
      <c r="H102" s="789"/>
      <c r="I102" s="788"/>
      <c r="J102" s="789"/>
      <c r="K102" s="788"/>
      <c r="L102" s="789"/>
      <c r="AB102" s="46">
        <v>199</v>
      </c>
    </row>
    <row r="103" spans="1:28" ht="15.6" x14ac:dyDescent="0.3">
      <c r="A103" s="433"/>
      <c r="B103" s="787"/>
      <c r="C103" s="788"/>
      <c r="D103" s="789"/>
      <c r="E103" s="788"/>
      <c r="F103" s="789"/>
      <c r="G103" s="788"/>
      <c r="H103" s="789"/>
      <c r="I103" s="788"/>
      <c r="J103" s="789"/>
      <c r="K103" s="788"/>
      <c r="L103" s="789"/>
      <c r="AB103" s="46">
        <v>200</v>
      </c>
    </row>
    <row r="104" spans="1:28" s="158" customFormat="1" ht="24" customHeight="1" x14ac:dyDescent="0.25">
      <c r="A104" s="453"/>
      <c r="B104" s="790"/>
      <c r="C104" s="791"/>
      <c r="D104" s="792"/>
      <c r="E104" s="791"/>
      <c r="F104" s="792"/>
      <c r="G104" s="791"/>
      <c r="H104" s="792"/>
      <c r="I104" s="791"/>
      <c r="J104" s="792"/>
      <c r="K104" s="791"/>
      <c r="L104" s="792"/>
      <c r="M104" s="46"/>
      <c r="N104" s="46"/>
      <c r="AB104" s="46">
        <v>201</v>
      </c>
    </row>
    <row r="105" spans="1:28" ht="15.6" x14ac:dyDescent="0.3">
      <c r="A105" s="433"/>
      <c r="B105" s="793"/>
      <c r="C105" s="794"/>
      <c r="D105" s="795"/>
      <c r="E105" s="794"/>
      <c r="F105" s="795"/>
      <c r="G105" s="794"/>
      <c r="H105" s="795"/>
      <c r="I105" s="794"/>
      <c r="J105" s="795"/>
      <c r="K105" s="794"/>
      <c r="L105" s="795"/>
      <c r="AB105" s="46">
        <v>202</v>
      </c>
    </row>
    <row r="106" spans="1:28" ht="15.6" x14ac:dyDescent="0.3">
      <c r="A106" s="433"/>
      <c r="B106" s="787"/>
      <c r="C106" s="788"/>
      <c r="D106" s="789"/>
      <c r="E106" s="788"/>
      <c r="F106" s="789"/>
      <c r="G106" s="788"/>
      <c r="H106" s="789"/>
      <c r="I106" s="788"/>
      <c r="J106" s="789"/>
      <c r="K106" s="788"/>
      <c r="L106" s="789"/>
      <c r="AB106" s="46">
        <v>203</v>
      </c>
    </row>
    <row r="107" spans="1:28" s="158" customFormat="1" ht="38.25" customHeight="1" x14ac:dyDescent="0.25">
      <c r="A107" s="453"/>
      <c r="B107" s="796"/>
      <c r="C107" s="797"/>
      <c r="D107" s="798"/>
      <c r="E107" s="797"/>
      <c r="F107" s="798"/>
      <c r="G107" s="797"/>
      <c r="H107" s="798"/>
      <c r="I107" s="797"/>
      <c r="J107" s="798"/>
      <c r="K107" s="797"/>
      <c r="L107" s="798"/>
      <c r="M107" s="46"/>
      <c r="N107" s="46"/>
      <c r="AB107" s="46">
        <v>204</v>
      </c>
    </row>
    <row r="108" spans="1:28" ht="15.6" x14ac:dyDescent="0.3">
      <c r="A108" s="433"/>
      <c r="B108" s="793"/>
      <c r="C108" s="794"/>
      <c r="D108" s="795"/>
      <c r="E108" s="794"/>
      <c r="F108" s="795"/>
      <c r="G108" s="794"/>
      <c r="H108" s="795"/>
      <c r="I108" s="794"/>
      <c r="J108" s="795"/>
      <c r="K108" s="794"/>
      <c r="L108" s="795"/>
      <c r="AB108" s="46">
        <v>205</v>
      </c>
    </row>
    <row r="109" spans="1:28" ht="15.6" x14ac:dyDescent="0.3">
      <c r="A109" s="433"/>
      <c r="B109" s="787"/>
      <c r="C109" s="788"/>
      <c r="D109" s="789"/>
      <c r="E109" s="788"/>
      <c r="F109" s="789"/>
      <c r="G109" s="788"/>
      <c r="H109" s="789"/>
      <c r="I109" s="788"/>
      <c r="J109" s="789"/>
      <c r="K109" s="788"/>
      <c r="L109" s="789"/>
      <c r="AB109" s="46">
        <v>206</v>
      </c>
    </row>
    <row r="110" spans="1:28" ht="15.6" x14ac:dyDescent="0.3">
      <c r="A110" s="433"/>
      <c r="B110" s="787"/>
      <c r="C110" s="788"/>
      <c r="D110" s="789"/>
      <c r="E110" s="788"/>
      <c r="F110" s="789"/>
      <c r="G110" s="788"/>
      <c r="H110" s="789"/>
      <c r="I110" s="788"/>
      <c r="J110" s="789"/>
      <c r="K110" s="788"/>
      <c r="L110" s="789"/>
      <c r="AB110" s="46">
        <v>207</v>
      </c>
    </row>
    <row r="111" spans="1:28" ht="15.6" x14ac:dyDescent="0.3">
      <c r="A111" s="433"/>
      <c r="B111" s="787"/>
      <c r="C111" s="788"/>
      <c r="D111" s="789"/>
      <c r="E111" s="788"/>
      <c r="F111" s="789"/>
      <c r="G111" s="788"/>
      <c r="H111" s="789"/>
      <c r="I111" s="788"/>
      <c r="J111" s="789"/>
      <c r="K111" s="788"/>
      <c r="L111" s="789"/>
      <c r="AB111" s="46">
        <v>208</v>
      </c>
    </row>
    <row r="112" spans="1:28" ht="15.6" x14ac:dyDescent="0.3">
      <c r="A112" s="433"/>
      <c r="B112" s="787"/>
      <c r="C112" s="788"/>
      <c r="D112" s="789"/>
      <c r="E112" s="788"/>
      <c r="F112" s="789"/>
      <c r="G112" s="788"/>
      <c r="H112" s="789"/>
      <c r="I112" s="788"/>
      <c r="J112" s="789"/>
      <c r="K112" s="788"/>
      <c r="L112" s="789"/>
      <c r="AB112" s="46">
        <v>209</v>
      </c>
    </row>
    <row r="113" spans="1:28" ht="15.6" x14ac:dyDescent="0.3">
      <c r="A113" s="433"/>
      <c r="B113" s="787"/>
      <c r="C113" s="788"/>
      <c r="D113" s="789"/>
      <c r="E113" s="788"/>
      <c r="F113" s="789"/>
      <c r="G113" s="788"/>
      <c r="H113" s="789"/>
      <c r="I113" s="788"/>
      <c r="J113" s="789"/>
      <c r="K113" s="788"/>
      <c r="L113" s="789"/>
      <c r="AB113" s="46">
        <v>210</v>
      </c>
    </row>
    <row r="114" spans="1:28" ht="15.6" x14ac:dyDescent="0.3">
      <c r="A114" s="433"/>
      <c r="B114" s="787"/>
      <c r="C114" s="788"/>
      <c r="D114" s="789"/>
      <c r="E114" s="788"/>
      <c r="F114" s="789"/>
      <c r="G114" s="788"/>
      <c r="H114" s="789"/>
      <c r="I114" s="788"/>
      <c r="J114" s="789"/>
      <c r="K114" s="788"/>
      <c r="L114" s="789"/>
      <c r="AB114" s="46">
        <v>211</v>
      </c>
    </row>
    <row r="115" spans="1:28" ht="15.6" x14ac:dyDescent="0.3">
      <c r="A115" s="433"/>
      <c r="B115" s="787"/>
      <c r="C115" s="788"/>
      <c r="D115" s="789"/>
      <c r="E115" s="788"/>
      <c r="F115" s="789"/>
      <c r="G115" s="788"/>
      <c r="H115" s="789"/>
      <c r="I115" s="788"/>
      <c r="J115" s="789"/>
      <c r="K115" s="788"/>
      <c r="L115" s="789"/>
      <c r="AB115" s="46">
        <v>212</v>
      </c>
    </row>
    <row r="116" spans="1:28" s="158" customFormat="1" ht="38.25" customHeight="1" x14ac:dyDescent="0.25">
      <c r="A116" s="453"/>
      <c r="B116" s="796"/>
      <c r="C116" s="797"/>
      <c r="D116" s="798"/>
      <c r="E116" s="797"/>
      <c r="F116" s="798"/>
      <c r="G116" s="797"/>
      <c r="H116" s="798"/>
      <c r="I116" s="797"/>
      <c r="J116" s="798"/>
      <c r="K116" s="797"/>
      <c r="L116" s="798"/>
      <c r="M116" s="46"/>
      <c r="N116" s="46"/>
      <c r="AB116" s="46">
        <v>213</v>
      </c>
    </row>
    <row r="117" spans="1:28" x14ac:dyDescent="0.25">
      <c r="B117" s="313"/>
      <c r="C117" s="277"/>
      <c r="D117" s="277"/>
      <c r="E117" s="277"/>
      <c r="F117" s="277"/>
      <c r="G117" s="277"/>
      <c r="H117" s="277"/>
      <c r="I117" s="277"/>
      <c r="J117" s="277"/>
      <c r="K117" s="277"/>
      <c r="L117" s="277"/>
    </row>
    <row r="118" spans="1:28" x14ac:dyDescent="0.25">
      <c r="B118" s="313"/>
      <c r="C118" s="277"/>
      <c r="D118" s="277"/>
      <c r="E118" s="277"/>
      <c r="F118" s="277"/>
      <c r="G118" s="277"/>
      <c r="H118" s="277"/>
      <c r="I118" s="277"/>
      <c r="J118" s="277"/>
      <c r="K118" s="277"/>
      <c r="L118" s="277"/>
    </row>
    <row r="119" spans="1:28" x14ac:dyDescent="0.25">
      <c r="B119" s="313"/>
      <c r="C119" s="277"/>
      <c r="D119" s="277"/>
      <c r="E119" s="277"/>
      <c r="F119" s="277"/>
      <c r="G119" s="277"/>
      <c r="H119" s="277"/>
      <c r="I119" s="277"/>
      <c r="J119" s="277"/>
      <c r="K119" s="277"/>
      <c r="L119" s="277"/>
    </row>
    <row r="120" spans="1:28" x14ac:dyDescent="0.25">
      <c r="B120" s="313"/>
      <c r="C120" s="799"/>
      <c r="D120" s="799"/>
      <c r="E120" s="277"/>
      <c r="F120" s="277"/>
      <c r="G120" s="277"/>
      <c r="H120" s="277"/>
      <c r="I120" s="277"/>
      <c r="J120" s="277"/>
      <c r="K120" s="277"/>
      <c r="L120" s="277"/>
    </row>
    <row r="121" spans="1:28" x14ac:dyDescent="0.25">
      <c r="B121" s="313"/>
      <c r="C121" s="277"/>
      <c r="D121" s="277"/>
      <c r="E121" s="277"/>
      <c r="F121" s="277"/>
      <c r="G121" s="277"/>
      <c r="H121" s="277"/>
      <c r="I121" s="277"/>
      <c r="J121" s="277"/>
      <c r="K121" s="277"/>
      <c r="L121" s="277"/>
    </row>
    <row r="122" spans="1:28" x14ac:dyDescent="0.25">
      <c r="B122" s="313"/>
      <c r="C122" s="277"/>
      <c r="D122" s="277"/>
      <c r="E122" s="277"/>
      <c r="F122" s="277"/>
      <c r="G122" s="277"/>
      <c r="H122" s="277"/>
      <c r="I122" s="277"/>
      <c r="J122" s="277"/>
      <c r="K122" s="277"/>
      <c r="L122" s="277"/>
    </row>
    <row r="123" spans="1:28" x14ac:dyDescent="0.25">
      <c r="B123" s="313"/>
      <c r="C123" s="277"/>
      <c r="D123" s="277"/>
      <c r="E123" s="277"/>
      <c r="F123" s="277"/>
      <c r="G123" s="277"/>
      <c r="H123" s="277"/>
      <c r="I123" s="277"/>
      <c r="J123" s="277"/>
      <c r="K123" s="277"/>
      <c r="L123" s="277"/>
    </row>
    <row r="124" spans="1:28" x14ac:dyDescent="0.25">
      <c r="B124" s="313"/>
      <c r="C124" s="277"/>
      <c r="D124" s="277"/>
      <c r="E124" s="277"/>
      <c r="F124" s="277"/>
      <c r="G124" s="277"/>
      <c r="H124" s="277"/>
      <c r="I124" s="277"/>
      <c r="J124" s="277"/>
      <c r="K124" s="277"/>
      <c r="L124" s="277"/>
    </row>
    <row r="125" spans="1:28" x14ac:dyDescent="0.25">
      <c r="B125" s="313"/>
      <c r="C125" s="277"/>
      <c r="D125" s="277"/>
      <c r="E125" s="277"/>
      <c r="F125" s="277"/>
      <c r="G125" s="277"/>
      <c r="H125" s="277"/>
      <c r="I125" s="277"/>
      <c r="J125" s="277"/>
      <c r="K125" s="277"/>
      <c r="L125" s="277"/>
    </row>
    <row r="126" spans="1:28" x14ac:dyDescent="0.25">
      <c r="B126" s="313"/>
      <c r="C126" s="277"/>
      <c r="D126" s="277"/>
      <c r="E126" s="277"/>
      <c r="F126" s="277"/>
      <c r="G126" s="277"/>
      <c r="H126" s="277"/>
      <c r="I126" s="277"/>
      <c r="J126" s="277"/>
      <c r="K126" s="277"/>
      <c r="L126" s="277"/>
    </row>
    <row r="127" spans="1:28" x14ac:dyDescent="0.25">
      <c r="B127" s="313"/>
      <c r="C127" s="277"/>
      <c r="D127" s="277"/>
      <c r="E127" s="277"/>
      <c r="F127" s="277"/>
      <c r="G127" s="277"/>
      <c r="H127" s="277"/>
      <c r="I127" s="277"/>
      <c r="J127" s="277"/>
      <c r="K127" s="277"/>
      <c r="L127" s="277"/>
    </row>
    <row r="128" spans="1:28" x14ac:dyDescent="0.25">
      <c r="B128" s="313"/>
      <c r="C128" s="277"/>
      <c r="D128" s="277"/>
      <c r="E128" s="277"/>
      <c r="F128" s="277"/>
      <c r="G128" s="277"/>
      <c r="H128" s="277"/>
      <c r="I128" s="277"/>
      <c r="J128" s="277"/>
      <c r="K128" s="277"/>
      <c r="L128" s="277"/>
    </row>
    <row r="129" spans="2:12" x14ac:dyDescent="0.25">
      <c r="B129" s="313"/>
      <c r="C129" s="277"/>
      <c r="D129" s="277"/>
      <c r="E129" s="277"/>
      <c r="F129" s="277"/>
      <c r="G129" s="277"/>
      <c r="H129" s="277"/>
      <c r="I129" s="277"/>
      <c r="J129" s="277"/>
      <c r="K129" s="277"/>
      <c r="L129" s="277"/>
    </row>
    <row r="130" spans="2:12" x14ac:dyDescent="0.25">
      <c r="B130" s="313"/>
      <c r="C130" s="277"/>
      <c r="D130" s="277"/>
      <c r="E130" s="277"/>
      <c r="F130" s="277"/>
      <c r="G130" s="277"/>
      <c r="H130" s="277"/>
      <c r="I130" s="277"/>
      <c r="J130" s="277"/>
      <c r="K130" s="277"/>
      <c r="L130" s="277"/>
    </row>
    <row r="131" spans="2:12" x14ac:dyDescent="0.25">
      <c r="B131" s="313"/>
      <c r="C131" s="277"/>
      <c r="D131" s="277"/>
      <c r="E131" s="277"/>
      <c r="F131" s="277"/>
      <c r="G131" s="277"/>
      <c r="H131" s="277"/>
      <c r="I131" s="277"/>
      <c r="J131" s="277"/>
      <c r="K131" s="277"/>
      <c r="L131" s="277"/>
    </row>
    <row r="132" spans="2:12" x14ac:dyDescent="0.25">
      <c r="B132" s="313"/>
      <c r="C132" s="277"/>
      <c r="D132" s="277"/>
      <c r="E132" s="277"/>
      <c r="F132" s="277"/>
      <c r="G132" s="277"/>
      <c r="H132" s="277"/>
      <c r="I132" s="277"/>
      <c r="J132" s="277"/>
      <c r="K132" s="277"/>
      <c r="L132" s="277"/>
    </row>
    <row r="133" spans="2:12" x14ac:dyDescent="0.25">
      <c r="B133" s="313"/>
      <c r="C133" s="277"/>
      <c r="D133" s="277"/>
      <c r="E133" s="277"/>
      <c r="F133" s="277"/>
      <c r="G133" s="277"/>
      <c r="H133" s="277"/>
      <c r="I133" s="277"/>
      <c r="J133" s="277"/>
      <c r="K133" s="277"/>
      <c r="L133" s="277"/>
    </row>
    <row r="134" spans="2:12" x14ac:dyDescent="0.25">
      <c r="B134" s="313"/>
      <c r="C134" s="277"/>
      <c r="D134" s="277"/>
      <c r="E134" s="277"/>
      <c r="F134" s="277"/>
      <c r="G134" s="277"/>
      <c r="H134" s="277"/>
      <c r="I134" s="277"/>
      <c r="J134" s="277"/>
      <c r="K134" s="277"/>
      <c r="L134" s="277"/>
    </row>
    <row r="135" spans="2:12" x14ac:dyDescent="0.25">
      <c r="B135" s="313"/>
      <c r="C135" s="277"/>
      <c r="D135" s="277"/>
      <c r="E135" s="277"/>
      <c r="F135" s="277"/>
      <c r="G135" s="277"/>
      <c r="H135" s="277"/>
      <c r="I135" s="277"/>
      <c r="J135" s="277"/>
      <c r="K135" s="277"/>
      <c r="L135" s="277"/>
    </row>
    <row r="136" spans="2:12" x14ac:dyDescent="0.25">
      <c r="B136" s="313"/>
      <c r="C136" s="277"/>
      <c r="D136" s="277"/>
      <c r="E136" s="277"/>
      <c r="F136" s="277"/>
      <c r="G136" s="277"/>
      <c r="H136" s="277"/>
      <c r="I136" s="277"/>
      <c r="J136" s="277"/>
      <c r="K136" s="277"/>
      <c r="L136" s="277"/>
    </row>
    <row r="137" spans="2:12" x14ac:dyDescent="0.25">
      <c r="B137" s="313"/>
      <c r="C137" s="277"/>
      <c r="D137" s="277"/>
      <c r="E137" s="277"/>
      <c r="F137" s="277"/>
      <c r="G137" s="277"/>
      <c r="H137" s="277"/>
      <c r="I137" s="277"/>
      <c r="J137" s="277"/>
      <c r="K137" s="277"/>
      <c r="L137" s="277"/>
    </row>
    <row r="138" spans="2:12" x14ac:dyDescent="0.25">
      <c r="B138" s="313"/>
      <c r="C138" s="277"/>
      <c r="D138" s="277"/>
      <c r="E138" s="277"/>
      <c r="F138" s="277"/>
      <c r="G138" s="277"/>
      <c r="H138" s="277"/>
      <c r="I138" s="277"/>
      <c r="J138" s="277"/>
      <c r="K138" s="277"/>
      <c r="L138" s="277"/>
    </row>
    <row r="139" spans="2:12" x14ac:dyDescent="0.25">
      <c r="B139" s="313"/>
      <c r="C139" s="277"/>
      <c r="D139" s="277"/>
      <c r="E139" s="277"/>
      <c r="F139" s="277"/>
      <c r="G139" s="277"/>
      <c r="H139" s="277"/>
      <c r="I139" s="277"/>
      <c r="J139" s="277"/>
      <c r="K139" s="277"/>
      <c r="L139" s="277"/>
    </row>
    <row r="140" spans="2:12" x14ac:dyDescent="0.25">
      <c r="B140" s="313"/>
      <c r="C140" s="277"/>
      <c r="D140" s="277"/>
      <c r="E140" s="277"/>
      <c r="F140" s="277"/>
      <c r="G140" s="277"/>
      <c r="H140" s="277"/>
      <c r="I140" s="277"/>
      <c r="J140" s="277"/>
      <c r="K140" s="277"/>
      <c r="L140" s="277"/>
    </row>
    <row r="141" spans="2:12" x14ac:dyDescent="0.25">
      <c r="B141" s="313"/>
      <c r="C141" s="277"/>
      <c r="D141" s="277"/>
      <c r="E141" s="277"/>
      <c r="F141" s="277"/>
      <c r="G141" s="277"/>
      <c r="H141" s="277"/>
      <c r="I141" s="277"/>
      <c r="J141" s="277"/>
      <c r="K141" s="277"/>
      <c r="L141" s="277"/>
    </row>
    <row r="142" spans="2:12" x14ac:dyDescent="0.25">
      <c r="B142" s="313"/>
      <c r="C142" s="277"/>
      <c r="D142" s="277"/>
      <c r="E142" s="277"/>
      <c r="F142" s="277"/>
      <c r="G142" s="277"/>
      <c r="H142" s="277"/>
      <c r="I142" s="277"/>
      <c r="J142" s="277"/>
      <c r="K142" s="277"/>
      <c r="L142" s="277"/>
    </row>
    <row r="143" spans="2:12" x14ac:dyDescent="0.25">
      <c r="B143" s="313"/>
      <c r="C143" s="277"/>
      <c r="D143" s="277"/>
      <c r="E143" s="277"/>
      <c r="F143" s="277"/>
      <c r="G143" s="277"/>
      <c r="H143" s="277"/>
      <c r="I143" s="277"/>
      <c r="J143" s="277"/>
      <c r="K143" s="277"/>
      <c r="L143" s="277"/>
    </row>
    <row r="144" spans="2:12" x14ac:dyDescent="0.25">
      <c r="B144" s="313"/>
      <c r="C144" s="277"/>
      <c r="D144" s="277"/>
      <c r="E144" s="277"/>
      <c r="F144" s="277"/>
      <c r="G144" s="277"/>
      <c r="H144" s="277"/>
      <c r="I144" s="277"/>
      <c r="J144" s="277"/>
      <c r="K144" s="277"/>
      <c r="L144" s="277"/>
    </row>
    <row r="145" spans="2:12" x14ac:dyDescent="0.25">
      <c r="B145" s="313"/>
      <c r="C145" s="277"/>
      <c r="D145" s="277"/>
      <c r="E145" s="277"/>
      <c r="F145" s="277"/>
      <c r="G145" s="277"/>
      <c r="H145" s="277"/>
      <c r="I145" s="277"/>
      <c r="J145" s="277"/>
      <c r="K145" s="277"/>
      <c r="L145" s="277"/>
    </row>
    <row r="146" spans="2:12" x14ac:dyDescent="0.25">
      <c r="B146" s="313"/>
      <c r="C146" s="277"/>
      <c r="D146" s="277"/>
      <c r="E146" s="277"/>
      <c r="F146" s="277"/>
      <c r="G146" s="277"/>
      <c r="H146" s="277"/>
      <c r="I146" s="277"/>
      <c r="J146" s="277"/>
      <c r="K146" s="277"/>
      <c r="L146" s="277"/>
    </row>
    <row r="147" spans="2:12" x14ac:dyDescent="0.25">
      <c r="B147" s="313"/>
      <c r="C147" s="277"/>
      <c r="D147" s="277"/>
      <c r="E147" s="277"/>
      <c r="F147" s="277"/>
      <c r="G147" s="277"/>
      <c r="H147" s="277"/>
      <c r="I147" s="277"/>
      <c r="J147" s="277"/>
      <c r="K147" s="277"/>
      <c r="L147" s="277"/>
    </row>
    <row r="148" spans="2:12" x14ac:dyDescent="0.25">
      <c r="B148" s="313"/>
      <c r="C148" s="277"/>
      <c r="D148" s="277"/>
      <c r="E148" s="277"/>
      <c r="F148" s="277"/>
      <c r="G148" s="277"/>
      <c r="H148" s="277"/>
      <c r="I148" s="277"/>
      <c r="J148" s="277"/>
      <c r="K148" s="277"/>
      <c r="L148" s="277"/>
    </row>
    <row r="149" spans="2:12" x14ac:dyDescent="0.25">
      <c r="B149" s="313"/>
      <c r="C149" s="277"/>
      <c r="D149" s="277"/>
      <c r="E149" s="277"/>
      <c r="F149" s="277"/>
      <c r="G149" s="277"/>
      <c r="H149" s="277"/>
      <c r="I149" s="277"/>
      <c r="J149" s="277"/>
      <c r="K149" s="277"/>
      <c r="L149" s="277"/>
    </row>
    <row r="150" spans="2:12" x14ac:dyDescent="0.25">
      <c r="B150" s="313"/>
      <c r="C150" s="277"/>
      <c r="D150" s="277"/>
      <c r="E150" s="277"/>
      <c r="F150" s="277"/>
      <c r="G150" s="277"/>
      <c r="H150" s="277"/>
      <c r="I150" s="277"/>
      <c r="J150" s="277"/>
      <c r="K150" s="277"/>
      <c r="L150" s="277"/>
    </row>
    <row r="151" spans="2:12" x14ac:dyDescent="0.25">
      <c r="B151" s="313"/>
      <c r="C151" s="277"/>
      <c r="D151" s="277"/>
      <c r="E151" s="277"/>
      <c r="F151" s="277"/>
      <c r="G151" s="277"/>
      <c r="H151" s="277"/>
      <c r="I151" s="277"/>
      <c r="J151" s="277"/>
      <c r="K151" s="277"/>
      <c r="L151" s="277"/>
    </row>
    <row r="152" spans="2:12" x14ac:dyDescent="0.25">
      <c r="B152" s="313"/>
      <c r="C152" s="277"/>
      <c r="D152" s="277"/>
      <c r="E152" s="277"/>
      <c r="F152" s="277"/>
      <c r="G152" s="277"/>
      <c r="H152" s="277"/>
      <c r="I152" s="277"/>
      <c r="J152" s="277"/>
      <c r="K152" s="277"/>
      <c r="L152" s="277"/>
    </row>
    <row r="153" spans="2:12" x14ac:dyDescent="0.25">
      <c r="B153" s="313"/>
      <c r="C153" s="277"/>
      <c r="D153" s="277"/>
      <c r="E153" s="277"/>
      <c r="F153" s="277"/>
      <c r="G153" s="277"/>
      <c r="H153" s="277"/>
      <c r="I153" s="277"/>
      <c r="J153" s="277"/>
      <c r="K153" s="277"/>
      <c r="L153" s="277"/>
    </row>
    <row r="154" spans="2:12" x14ac:dyDescent="0.25">
      <c r="B154" s="313"/>
      <c r="C154" s="277"/>
      <c r="D154" s="277"/>
      <c r="E154" s="277"/>
      <c r="F154" s="277"/>
      <c r="G154" s="277"/>
      <c r="H154" s="277"/>
      <c r="I154" s="277"/>
      <c r="J154" s="277"/>
      <c r="K154" s="277"/>
      <c r="L154" s="277"/>
    </row>
    <row r="155" spans="2:12" x14ac:dyDescent="0.25">
      <c r="B155" s="313"/>
      <c r="C155" s="277"/>
      <c r="D155" s="277"/>
      <c r="E155" s="277"/>
      <c r="F155" s="277"/>
      <c r="G155" s="277"/>
      <c r="H155" s="277"/>
      <c r="I155" s="277"/>
      <c r="J155" s="277"/>
      <c r="K155" s="277"/>
      <c r="L155" s="277"/>
    </row>
    <row r="156" spans="2:12" x14ac:dyDescent="0.25">
      <c r="B156" s="313"/>
      <c r="C156" s="277"/>
      <c r="D156" s="277"/>
      <c r="E156" s="277"/>
      <c r="F156" s="277"/>
      <c r="G156" s="277"/>
      <c r="H156" s="277"/>
      <c r="I156" s="277"/>
      <c r="J156" s="277"/>
      <c r="K156" s="277"/>
      <c r="L156" s="277"/>
    </row>
    <row r="157" spans="2:12" x14ac:dyDescent="0.25">
      <c r="B157" s="313"/>
      <c r="C157" s="277"/>
      <c r="D157" s="277"/>
      <c r="E157" s="277"/>
      <c r="F157" s="277"/>
      <c r="G157" s="277"/>
      <c r="H157" s="277"/>
      <c r="I157" s="277"/>
      <c r="J157" s="277"/>
      <c r="K157" s="277"/>
      <c r="L157" s="277"/>
    </row>
    <row r="158" spans="2:12" x14ac:dyDescent="0.25">
      <c r="B158" s="313"/>
      <c r="C158" s="277"/>
      <c r="D158" s="277"/>
      <c r="E158" s="277"/>
      <c r="F158" s="277"/>
      <c r="G158" s="277"/>
      <c r="H158" s="277"/>
      <c r="I158" s="277"/>
      <c r="J158" s="277"/>
      <c r="K158" s="277"/>
      <c r="L158" s="277"/>
    </row>
    <row r="159" spans="2:12" x14ac:dyDescent="0.25">
      <c r="B159" s="313"/>
      <c r="C159" s="277"/>
      <c r="D159" s="277"/>
      <c r="E159" s="277"/>
      <c r="F159" s="277"/>
      <c r="G159" s="277"/>
      <c r="H159" s="277"/>
      <c r="I159" s="277"/>
      <c r="J159" s="277"/>
      <c r="K159" s="277"/>
      <c r="L159" s="277"/>
    </row>
    <row r="160" spans="2:12" x14ac:dyDescent="0.25">
      <c r="B160" s="313"/>
      <c r="C160" s="277"/>
      <c r="D160" s="277"/>
      <c r="E160" s="277"/>
      <c r="F160" s="277"/>
      <c r="G160" s="277"/>
      <c r="H160" s="277"/>
      <c r="I160" s="277"/>
      <c r="J160" s="277"/>
      <c r="K160" s="277"/>
      <c r="L160" s="277"/>
    </row>
    <row r="161" spans="2:12" x14ac:dyDescent="0.25">
      <c r="B161" s="313"/>
      <c r="C161" s="277"/>
      <c r="D161" s="277"/>
      <c r="E161" s="277"/>
      <c r="F161" s="277"/>
      <c r="G161" s="277"/>
      <c r="H161" s="277"/>
      <c r="I161" s="277"/>
      <c r="J161" s="277"/>
      <c r="K161" s="277"/>
      <c r="L161" s="277"/>
    </row>
    <row r="162" spans="2:12" x14ac:dyDescent="0.25">
      <c r="B162" s="313"/>
      <c r="C162" s="277"/>
      <c r="D162" s="277"/>
      <c r="E162" s="277"/>
      <c r="F162" s="277"/>
      <c r="G162" s="277"/>
      <c r="H162" s="277"/>
      <c r="I162" s="277"/>
      <c r="J162" s="277"/>
      <c r="K162" s="277"/>
      <c r="L162" s="277"/>
    </row>
    <row r="163" spans="2:12" x14ac:dyDescent="0.25">
      <c r="B163" s="313"/>
      <c r="C163" s="277"/>
      <c r="D163" s="277"/>
      <c r="E163" s="277"/>
      <c r="F163" s="277"/>
      <c r="G163" s="277"/>
      <c r="H163" s="277"/>
      <c r="I163" s="277"/>
      <c r="J163" s="277"/>
      <c r="K163" s="277"/>
      <c r="L163" s="277"/>
    </row>
    <row r="164" spans="2:12" x14ac:dyDescent="0.25">
      <c r="B164" s="313"/>
      <c r="C164" s="277"/>
      <c r="D164" s="277"/>
      <c r="E164" s="277"/>
      <c r="F164" s="277"/>
      <c r="G164" s="277"/>
      <c r="H164" s="277"/>
      <c r="I164" s="277"/>
      <c r="J164" s="277"/>
      <c r="K164" s="277"/>
      <c r="L164" s="277"/>
    </row>
    <row r="165" spans="2:12" x14ac:dyDescent="0.25">
      <c r="B165" s="313"/>
      <c r="C165" s="277"/>
      <c r="D165" s="277"/>
      <c r="E165" s="277"/>
      <c r="F165" s="277"/>
      <c r="G165" s="277"/>
      <c r="H165" s="277"/>
      <c r="I165" s="277"/>
      <c r="J165" s="277"/>
      <c r="K165" s="277"/>
      <c r="L165" s="277"/>
    </row>
    <row r="166" spans="2:12" x14ac:dyDescent="0.25">
      <c r="B166" s="313"/>
      <c r="C166" s="277"/>
      <c r="D166" s="277"/>
      <c r="E166" s="277"/>
      <c r="F166" s="277"/>
      <c r="G166" s="277"/>
      <c r="H166" s="277"/>
      <c r="I166" s="277"/>
      <c r="J166" s="277"/>
      <c r="K166" s="277"/>
      <c r="L166" s="277"/>
    </row>
    <row r="167" spans="2:12" x14ac:dyDescent="0.25">
      <c r="B167" s="313"/>
      <c r="C167" s="277"/>
      <c r="D167" s="277"/>
      <c r="E167" s="277"/>
      <c r="F167" s="277"/>
      <c r="G167" s="277"/>
      <c r="H167" s="277"/>
      <c r="I167" s="277"/>
      <c r="J167" s="277"/>
      <c r="K167" s="277"/>
      <c r="L167" s="277"/>
    </row>
    <row r="168" spans="2:12" x14ac:dyDescent="0.25">
      <c r="B168" s="313"/>
      <c r="C168" s="277"/>
      <c r="D168" s="277"/>
      <c r="E168" s="277"/>
      <c r="F168" s="277"/>
      <c r="G168" s="277"/>
      <c r="H168" s="277"/>
      <c r="I168" s="277"/>
      <c r="J168" s="277"/>
      <c r="K168" s="277"/>
      <c r="L168" s="277"/>
    </row>
    <row r="169" spans="2:12" x14ac:dyDescent="0.25">
      <c r="B169" s="313"/>
      <c r="C169" s="277"/>
      <c r="D169" s="277"/>
      <c r="E169" s="277"/>
      <c r="F169" s="277"/>
      <c r="G169" s="277"/>
      <c r="H169" s="277"/>
      <c r="I169" s="277"/>
      <c r="J169" s="277"/>
      <c r="K169" s="277"/>
      <c r="L169" s="277"/>
    </row>
    <row r="170" spans="2:12" x14ac:dyDescent="0.25">
      <c r="B170" s="313"/>
      <c r="C170" s="277"/>
      <c r="D170" s="277"/>
      <c r="E170" s="277"/>
      <c r="F170" s="277"/>
      <c r="G170" s="277"/>
      <c r="H170" s="277"/>
      <c r="I170" s="277"/>
      <c r="J170" s="277"/>
      <c r="K170" s="277"/>
      <c r="L170" s="277"/>
    </row>
    <row r="171" spans="2:12" x14ac:dyDescent="0.25">
      <c r="B171" s="313"/>
      <c r="C171" s="277"/>
      <c r="D171" s="277"/>
      <c r="E171" s="277"/>
      <c r="F171" s="277"/>
      <c r="G171" s="277"/>
      <c r="H171" s="277"/>
      <c r="I171" s="277"/>
      <c r="J171" s="277"/>
      <c r="K171" s="277"/>
      <c r="L171" s="277"/>
    </row>
    <row r="172" spans="2:12" x14ac:dyDescent="0.25">
      <c r="B172" s="313"/>
      <c r="C172" s="277"/>
      <c r="D172" s="277"/>
      <c r="E172" s="277"/>
      <c r="F172" s="277"/>
      <c r="G172" s="277"/>
      <c r="H172" s="277"/>
      <c r="I172" s="277"/>
      <c r="J172" s="277"/>
      <c r="K172" s="277"/>
      <c r="L172" s="277"/>
    </row>
    <row r="173" spans="2:12" x14ac:dyDescent="0.25">
      <c r="B173" s="313"/>
      <c r="C173" s="277"/>
      <c r="D173" s="277"/>
      <c r="E173" s="277"/>
      <c r="F173" s="277"/>
      <c r="G173" s="277"/>
      <c r="H173" s="277"/>
      <c r="I173" s="277"/>
      <c r="J173" s="277"/>
      <c r="K173" s="277"/>
      <c r="L173" s="277"/>
    </row>
    <row r="174" spans="2:12" x14ac:dyDescent="0.25">
      <c r="B174" s="313"/>
      <c r="C174" s="277"/>
      <c r="D174" s="277"/>
      <c r="E174" s="277"/>
      <c r="F174" s="277"/>
      <c r="G174" s="277"/>
      <c r="H174" s="277"/>
      <c r="I174" s="277"/>
      <c r="J174" s="277"/>
      <c r="K174" s="277"/>
      <c r="L174" s="277"/>
    </row>
    <row r="175" spans="2:12" x14ac:dyDescent="0.25">
      <c r="B175" s="313"/>
      <c r="C175" s="277"/>
      <c r="D175" s="277"/>
      <c r="E175" s="277"/>
      <c r="F175" s="277"/>
      <c r="G175" s="277"/>
      <c r="H175" s="277"/>
      <c r="I175" s="277"/>
      <c r="J175" s="277"/>
      <c r="K175" s="277"/>
      <c r="L175" s="277"/>
    </row>
    <row r="176" spans="2:12" x14ac:dyDescent="0.25">
      <c r="B176" s="313"/>
      <c r="C176" s="277"/>
      <c r="D176" s="277"/>
      <c r="E176" s="277"/>
      <c r="F176" s="277"/>
      <c r="G176" s="277"/>
      <c r="H176" s="277"/>
      <c r="I176" s="277"/>
      <c r="J176" s="277"/>
      <c r="K176" s="277"/>
      <c r="L176" s="277"/>
    </row>
    <row r="177" spans="2:12" x14ac:dyDescent="0.25">
      <c r="B177" s="313"/>
      <c r="C177" s="277"/>
      <c r="D177" s="277"/>
      <c r="E177" s="277"/>
      <c r="F177" s="277"/>
      <c r="G177" s="277"/>
      <c r="H177" s="277"/>
      <c r="I177" s="277"/>
      <c r="J177" s="277"/>
      <c r="K177" s="277"/>
      <c r="L177" s="277"/>
    </row>
    <row r="178" spans="2:12" x14ac:dyDescent="0.25">
      <c r="B178" s="313"/>
      <c r="C178" s="277"/>
      <c r="D178" s="277"/>
      <c r="E178" s="277"/>
      <c r="F178" s="277"/>
      <c r="G178" s="277"/>
      <c r="H178" s="277"/>
      <c r="I178" s="277"/>
      <c r="J178" s="277"/>
      <c r="K178" s="277"/>
      <c r="L178" s="277"/>
    </row>
    <row r="179" spans="2:12" x14ac:dyDescent="0.25">
      <c r="B179" s="313"/>
      <c r="C179" s="277"/>
      <c r="D179" s="277"/>
      <c r="E179" s="277"/>
      <c r="F179" s="277"/>
      <c r="G179" s="277"/>
      <c r="H179" s="277"/>
      <c r="I179" s="277"/>
      <c r="J179" s="277"/>
      <c r="K179" s="277"/>
      <c r="L179" s="277"/>
    </row>
    <row r="180" spans="2:12" x14ac:dyDescent="0.25">
      <c r="B180" s="313"/>
      <c r="C180" s="277"/>
      <c r="D180" s="277"/>
      <c r="E180" s="277"/>
      <c r="F180" s="277"/>
      <c r="G180" s="277"/>
      <c r="H180" s="277"/>
      <c r="I180" s="277"/>
      <c r="J180" s="277"/>
      <c r="K180" s="277"/>
      <c r="L180" s="277"/>
    </row>
    <row r="181" spans="2:12" x14ac:dyDescent="0.25">
      <c r="B181" s="313"/>
      <c r="C181" s="277"/>
      <c r="D181" s="277"/>
      <c r="E181" s="277"/>
      <c r="F181" s="277"/>
      <c r="G181" s="277"/>
      <c r="H181" s="277"/>
      <c r="I181" s="277"/>
      <c r="J181" s="277"/>
      <c r="K181" s="277"/>
      <c r="L181" s="277"/>
    </row>
    <row r="182" spans="2:12" x14ac:dyDescent="0.25">
      <c r="B182" s="313"/>
      <c r="C182" s="277"/>
      <c r="D182" s="277"/>
      <c r="E182" s="277"/>
      <c r="F182" s="277"/>
      <c r="G182" s="277"/>
      <c r="H182" s="277"/>
      <c r="I182" s="277"/>
      <c r="J182" s="277"/>
      <c r="K182" s="277"/>
      <c r="L182" s="277"/>
    </row>
    <row r="183" spans="2:12" x14ac:dyDescent="0.25">
      <c r="B183" s="313"/>
      <c r="C183" s="277"/>
      <c r="D183" s="277"/>
      <c r="E183" s="277"/>
      <c r="F183" s="277"/>
      <c r="G183" s="277"/>
      <c r="H183" s="277"/>
      <c r="I183" s="277"/>
      <c r="J183" s="277"/>
      <c r="K183" s="277"/>
      <c r="L183" s="277"/>
    </row>
    <row r="184" spans="2:12" x14ac:dyDescent="0.25">
      <c r="B184" s="313"/>
      <c r="C184" s="277"/>
      <c r="D184" s="277"/>
      <c r="E184" s="277"/>
      <c r="F184" s="277"/>
      <c r="G184" s="277"/>
      <c r="H184" s="277"/>
      <c r="I184" s="277"/>
      <c r="J184" s="277"/>
      <c r="K184" s="277"/>
      <c r="L184" s="277"/>
    </row>
    <row r="185" spans="2:12" x14ac:dyDescent="0.25">
      <c r="B185" s="313"/>
      <c r="C185" s="277"/>
      <c r="D185" s="277"/>
      <c r="E185" s="277"/>
      <c r="F185" s="277"/>
      <c r="G185" s="277"/>
      <c r="H185" s="277"/>
      <c r="I185" s="277"/>
      <c r="J185" s="277"/>
      <c r="K185" s="277"/>
      <c r="L185" s="277"/>
    </row>
    <row r="186" spans="2:12" x14ac:dyDescent="0.25">
      <c r="B186" s="313"/>
      <c r="C186" s="277"/>
      <c r="D186" s="277"/>
      <c r="E186" s="277"/>
      <c r="F186" s="277"/>
      <c r="G186" s="277"/>
      <c r="H186" s="277"/>
      <c r="I186" s="277"/>
      <c r="J186" s="277"/>
      <c r="K186" s="277"/>
      <c r="L186" s="277"/>
    </row>
    <row r="187" spans="2:12" x14ac:dyDescent="0.25">
      <c r="B187" s="313"/>
      <c r="C187" s="277"/>
      <c r="D187" s="277"/>
      <c r="E187" s="277"/>
      <c r="F187" s="277"/>
      <c r="G187" s="277"/>
      <c r="H187" s="277"/>
      <c r="I187" s="277"/>
      <c r="J187" s="277"/>
      <c r="K187" s="277"/>
      <c r="L187" s="277"/>
    </row>
    <row r="188" spans="2:12" x14ac:dyDescent="0.25">
      <c r="B188" s="313"/>
      <c r="C188" s="277"/>
      <c r="D188" s="277"/>
      <c r="E188" s="277"/>
      <c r="F188" s="277"/>
      <c r="G188" s="277"/>
      <c r="H188" s="277"/>
      <c r="I188" s="277"/>
      <c r="J188" s="277"/>
      <c r="K188" s="277"/>
      <c r="L188" s="277"/>
    </row>
    <row r="189" spans="2:12" x14ac:dyDescent="0.25">
      <c r="B189" s="313"/>
      <c r="C189" s="277"/>
      <c r="D189" s="277"/>
      <c r="E189" s="277"/>
      <c r="F189" s="277"/>
      <c r="G189" s="277"/>
      <c r="H189" s="277"/>
      <c r="I189" s="277"/>
      <c r="J189" s="277"/>
      <c r="K189" s="277"/>
      <c r="L189" s="277"/>
    </row>
    <row r="190" spans="2:12" x14ac:dyDescent="0.25">
      <c r="B190" s="313"/>
      <c r="C190" s="277"/>
      <c r="D190" s="277"/>
      <c r="E190" s="277"/>
      <c r="F190" s="277"/>
      <c r="G190" s="277"/>
      <c r="H190" s="277"/>
      <c r="I190" s="277"/>
      <c r="J190" s="277"/>
      <c r="K190" s="277"/>
      <c r="L190" s="277"/>
    </row>
    <row r="191" spans="2:12" x14ac:dyDescent="0.25">
      <c r="B191" s="313"/>
      <c r="C191" s="277"/>
      <c r="D191" s="277"/>
      <c r="E191" s="277"/>
      <c r="F191" s="277"/>
      <c r="G191" s="277"/>
      <c r="H191" s="277"/>
      <c r="I191" s="277"/>
      <c r="J191" s="277"/>
      <c r="K191" s="277"/>
      <c r="L191" s="277"/>
    </row>
    <row r="192" spans="2:12" x14ac:dyDescent="0.25">
      <c r="B192" s="313"/>
      <c r="C192" s="277"/>
      <c r="D192" s="277"/>
      <c r="E192" s="277"/>
      <c r="F192" s="277"/>
      <c r="G192" s="277"/>
      <c r="H192" s="277"/>
      <c r="I192" s="277"/>
      <c r="J192" s="277"/>
      <c r="K192" s="277"/>
      <c r="L192" s="277"/>
    </row>
    <row r="193" spans="2:12" x14ac:dyDescent="0.25">
      <c r="B193" s="313"/>
      <c r="C193" s="277"/>
      <c r="D193" s="277"/>
      <c r="E193" s="277"/>
      <c r="F193" s="277"/>
      <c r="G193" s="277"/>
      <c r="H193" s="277"/>
      <c r="I193" s="277"/>
      <c r="J193" s="277"/>
      <c r="K193" s="277"/>
      <c r="L193" s="277"/>
    </row>
    <row r="194" spans="2:12" x14ac:dyDescent="0.25">
      <c r="B194" s="313"/>
      <c r="C194" s="277"/>
      <c r="D194" s="277"/>
      <c r="E194" s="277"/>
      <c r="F194" s="277"/>
      <c r="G194" s="277"/>
      <c r="H194" s="277"/>
      <c r="I194" s="277"/>
      <c r="J194" s="277"/>
      <c r="K194" s="277"/>
      <c r="L194" s="277"/>
    </row>
    <row r="195" spans="2:12" x14ac:dyDescent="0.25">
      <c r="B195" s="313"/>
      <c r="C195" s="277"/>
      <c r="D195" s="277"/>
      <c r="E195" s="277"/>
      <c r="F195" s="277"/>
      <c r="G195" s="277"/>
      <c r="H195" s="277"/>
      <c r="I195" s="277"/>
      <c r="J195" s="277"/>
      <c r="K195" s="277"/>
      <c r="L195" s="277"/>
    </row>
    <row r="196" spans="2:12" x14ac:dyDescent="0.25">
      <c r="B196" s="313"/>
      <c r="C196" s="277"/>
      <c r="D196" s="277"/>
      <c r="E196" s="277"/>
      <c r="F196" s="277"/>
      <c r="G196" s="277"/>
      <c r="H196" s="277"/>
      <c r="I196" s="277"/>
      <c r="J196" s="277"/>
      <c r="K196" s="277"/>
      <c r="L196" s="277"/>
    </row>
    <row r="197" spans="2:12" x14ac:dyDescent="0.25">
      <c r="B197" s="313"/>
      <c r="C197" s="277"/>
      <c r="D197" s="277"/>
      <c r="E197" s="277"/>
      <c r="F197" s="277"/>
      <c r="G197" s="277"/>
      <c r="H197" s="277"/>
      <c r="I197" s="277"/>
      <c r="J197" s="277"/>
      <c r="K197" s="277"/>
      <c r="L197" s="277"/>
    </row>
    <row r="198" spans="2:12" x14ac:dyDescent="0.25">
      <c r="B198" s="313"/>
      <c r="C198" s="277"/>
      <c r="D198" s="277"/>
      <c r="E198" s="277"/>
      <c r="F198" s="277"/>
      <c r="G198" s="277"/>
      <c r="H198" s="277"/>
      <c r="I198" s="277"/>
      <c r="J198" s="277"/>
      <c r="K198" s="277"/>
      <c r="L198" s="277"/>
    </row>
    <row r="199" spans="2:12" x14ac:dyDescent="0.25">
      <c r="B199" s="313"/>
      <c r="C199" s="277"/>
      <c r="D199" s="277"/>
      <c r="E199" s="277"/>
      <c r="F199" s="277"/>
      <c r="G199" s="277"/>
      <c r="H199" s="277"/>
      <c r="I199" s="277"/>
      <c r="J199" s="277"/>
      <c r="K199" s="277"/>
      <c r="L199" s="277"/>
    </row>
    <row r="200" spans="2:12" x14ac:dyDescent="0.25">
      <c r="B200" s="313"/>
      <c r="C200" s="277"/>
      <c r="D200" s="277"/>
      <c r="E200" s="277"/>
      <c r="F200" s="277"/>
      <c r="G200" s="277"/>
      <c r="H200" s="277"/>
      <c r="I200" s="277"/>
      <c r="J200" s="277"/>
      <c r="K200" s="277"/>
      <c r="L200" s="277"/>
    </row>
    <row r="201" spans="2:12" x14ac:dyDescent="0.25">
      <c r="B201" s="313"/>
      <c r="C201" s="277"/>
      <c r="D201" s="277"/>
      <c r="E201" s="277"/>
      <c r="F201" s="277"/>
      <c r="G201" s="277"/>
      <c r="H201" s="277"/>
      <c r="I201" s="277"/>
      <c r="J201" s="277"/>
      <c r="K201" s="277"/>
      <c r="L201" s="277"/>
    </row>
    <row r="202" spans="2:12" x14ac:dyDescent="0.25">
      <c r="B202" s="313"/>
      <c r="C202" s="277"/>
      <c r="D202" s="277"/>
      <c r="E202" s="277"/>
      <c r="F202" s="277"/>
      <c r="G202" s="277"/>
      <c r="H202" s="277"/>
      <c r="I202" s="277"/>
      <c r="J202" s="277"/>
      <c r="K202" s="277"/>
      <c r="L202" s="277"/>
    </row>
    <row r="203" spans="2:12" x14ac:dyDescent="0.25">
      <c r="B203" s="313"/>
      <c r="C203" s="277"/>
      <c r="D203" s="277"/>
      <c r="E203" s="277"/>
      <c r="F203" s="277"/>
      <c r="G203" s="277"/>
      <c r="H203" s="277"/>
      <c r="I203" s="277"/>
      <c r="J203" s="277"/>
      <c r="K203" s="277"/>
      <c r="L203" s="277"/>
    </row>
    <row r="204" spans="2:12" x14ac:dyDescent="0.25">
      <c r="B204" s="313"/>
      <c r="C204" s="277"/>
      <c r="D204" s="277"/>
      <c r="E204" s="277"/>
      <c r="F204" s="277"/>
      <c r="G204" s="277"/>
      <c r="H204" s="277"/>
      <c r="I204" s="277"/>
      <c r="J204" s="277"/>
      <c r="K204" s="277"/>
      <c r="L204" s="277"/>
    </row>
    <row r="205" spans="2:12" x14ac:dyDescent="0.25">
      <c r="B205" s="313"/>
      <c r="C205" s="277"/>
      <c r="D205" s="277"/>
      <c r="E205" s="277"/>
      <c r="F205" s="277"/>
      <c r="G205" s="277"/>
      <c r="H205" s="277"/>
      <c r="I205" s="277"/>
      <c r="J205" s="277"/>
      <c r="K205" s="277"/>
      <c r="L205" s="277"/>
    </row>
    <row r="206" spans="2:12" x14ac:dyDescent="0.25">
      <c r="B206" s="313"/>
      <c r="C206" s="277"/>
      <c r="D206" s="277"/>
      <c r="E206" s="277"/>
      <c r="F206" s="277"/>
      <c r="G206" s="277"/>
      <c r="H206" s="277"/>
      <c r="I206" s="277"/>
      <c r="J206" s="277"/>
      <c r="K206" s="277"/>
      <c r="L206" s="277"/>
    </row>
    <row r="207" spans="2:12" x14ac:dyDescent="0.25">
      <c r="B207" s="313"/>
      <c r="C207" s="277"/>
      <c r="D207" s="277"/>
      <c r="E207" s="277"/>
      <c r="F207" s="277"/>
      <c r="G207" s="277"/>
      <c r="H207" s="277"/>
      <c r="I207" s="277"/>
      <c r="J207" s="277"/>
      <c r="K207" s="277"/>
      <c r="L207" s="277"/>
    </row>
    <row r="208" spans="2:12" x14ac:dyDescent="0.25">
      <c r="B208" s="313"/>
      <c r="C208" s="277"/>
      <c r="D208" s="277"/>
      <c r="E208" s="277"/>
      <c r="F208" s="277"/>
      <c r="G208" s="277"/>
      <c r="H208" s="277"/>
      <c r="I208" s="277"/>
      <c r="J208" s="277"/>
      <c r="K208" s="277"/>
      <c r="L208" s="277"/>
    </row>
    <row r="209" spans="2:12" x14ac:dyDescent="0.25">
      <c r="B209" s="313"/>
      <c r="C209" s="277"/>
      <c r="D209" s="277"/>
      <c r="E209" s="277"/>
      <c r="F209" s="277"/>
      <c r="G209" s="277"/>
      <c r="H209" s="277"/>
      <c r="I209" s="277"/>
      <c r="J209" s="277"/>
      <c r="K209" s="277"/>
      <c r="L209" s="277"/>
    </row>
    <row r="210" spans="2:12" x14ac:dyDescent="0.25">
      <c r="B210" s="313"/>
      <c r="C210" s="277"/>
      <c r="D210" s="277"/>
      <c r="E210" s="277"/>
      <c r="F210" s="277"/>
      <c r="G210" s="277"/>
      <c r="H210" s="277"/>
      <c r="I210" s="277"/>
      <c r="J210" s="277"/>
      <c r="K210" s="277"/>
      <c r="L210" s="277"/>
    </row>
    <row r="211" spans="2:12" x14ac:dyDescent="0.25">
      <c r="B211" s="313"/>
      <c r="C211" s="277"/>
      <c r="D211" s="277"/>
      <c r="E211" s="277"/>
      <c r="F211" s="277"/>
      <c r="G211" s="277"/>
      <c r="H211" s="277"/>
      <c r="I211" s="277"/>
      <c r="J211" s="277"/>
      <c r="K211" s="277"/>
      <c r="L211" s="277"/>
    </row>
    <row r="212" spans="2:12" x14ac:dyDescent="0.25">
      <c r="B212" s="313"/>
      <c r="C212" s="277"/>
      <c r="D212" s="277"/>
      <c r="E212" s="277"/>
      <c r="F212" s="277"/>
      <c r="G212" s="277"/>
      <c r="H212" s="277"/>
      <c r="I212" s="277"/>
      <c r="J212" s="277"/>
      <c r="K212" s="277"/>
      <c r="L212" s="277"/>
    </row>
    <row r="213" spans="2:12" x14ac:dyDescent="0.25">
      <c r="B213" s="313"/>
      <c r="C213" s="277"/>
      <c r="D213" s="277"/>
      <c r="E213" s="277"/>
      <c r="F213" s="277"/>
      <c r="G213" s="277"/>
      <c r="H213" s="277"/>
      <c r="I213" s="277"/>
      <c r="J213" s="277"/>
      <c r="K213" s="277"/>
      <c r="L213" s="277"/>
    </row>
    <row r="214" spans="2:12" x14ac:dyDescent="0.25">
      <c r="B214" s="313"/>
      <c r="C214" s="277"/>
      <c r="D214" s="277"/>
      <c r="E214" s="277"/>
      <c r="F214" s="277"/>
      <c r="G214" s="277"/>
      <c r="H214" s="277"/>
      <c r="I214" s="277"/>
      <c r="J214" s="277"/>
      <c r="K214" s="277"/>
      <c r="L214" s="277"/>
    </row>
    <row r="215" spans="2:12" x14ac:dyDescent="0.25">
      <c r="B215" s="313"/>
      <c r="C215" s="277"/>
      <c r="D215" s="277"/>
      <c r="E215" s="277"/>
      <c r="F215" s="277"/>
      <c r="G215" s="277"/>
      <c r="H215" s="277"/>
      <c r="I215" s="277"/>
      <c r="J215" s="277"/>
      <c r="K215" s="277"/>
      <c r="L215" s="277"/>
    </row>
    <row r="216" spans="2:12" x14ac:dyDescent="0.25">
      <c r="B216" s="313"/>
      <c r="C216" s="277"/>
      <c r="D216" s="277"/>
      <c r="E216" s="277"/>
      <c r="F216" s="277"/>
      <c r="G216" s="277"/>
      <c r="H216" s="277"/>
      <c r="I216" s="277"/>
      <c r="J216" s="277"/>
      <c r="K216" s="277"/>
      <c r="L216" s="277"/>
    </row>
    <row r="217" spans="2:12" x14ac:dyDescent="0.25">
      <c r="B217" s="313"/>
      <c r="C217" s="277"/>
      <c r="D217" s="277"/>
      <c r="E217" s="277"/>
      <c r="F217" s="277"/>
      <c r="G217" s="277"/>
      <c r="H217" s="277"/>
      <c r="I217" s="277"/>
      <c r="J217" s="277"/>
      <c r="K217" s="277"/>
      <c r="L217" s="277"/>
    </row>
    <row r="218" spans="2:12" x14ac:dyDescent="0.25">
      <c r="B218" s="313"/>
      <c r="C218" s="277"/>
      <c r="D218" s="277"/>
      <c r="E218" s="277"/>
      <c r="F218" s="277"/>
      <c r="G218" s="277"/>
      <c r="H218" s="277"/>
      <c r="I218" s="277"/>
      <c r="J218" s="277"/>
      <c r="K218" s="277"/>
      <c r="L218" s="277"/>
    </row>
    <row r="219" spans="2:12" x14ac:dyDescent="0.25">
      <c r="B219" s="313"/>
      <c r="C219" s="277"/>
      <c r="D219" s="277"/>
      <c r="E219" s="277"/>
      <c r="F219" s="277"/>
      <c r="G219" s="277"/>
      <c r="H219" s="277"/>
      <c r="I219" s="277"/>
      <c r="J219" s="277"/>
      <c r="K219" s="277"/>
      <c r="L219" s="277"/>
    </row>
    <row r="220" spans="2:12" x14ac:dyDescent="0.25">
      <c r="B220" s="313"/>
      <c r="C220" s="277"/>
      <c r="D220" s="277"/>
      <c r="E220" s="277"/>
      <c r="F220" s="277"/>
      <c r="G220" s="277"/>
      <c r="H220" s="277"/>
      <c r="I220" s="277"/>
      <c r="J220" s="277"/>
      <c r="K220" s="277"/>
      <c r="L220" s="277"/>
    </row>
    <row r="221" spans="2:12" x14ac:dyDescent="0.25">
      <c r="B221" s="313"/>
      <c r="C221" s="277"/>
      <c r="D221" s="277"/>
      <c r="E221" s="277"/>
      <c r="F221" s="277"/>
      <c r="G221" s="277"/>
      <c r="H221" s="277"/>
      <c r="I221" s="277"/>
      <c r="J221" s="277"/>
      <c r="K221" s="277"/>
      <c r="L221" s="277"/>
    </row>
    <row r="222" spans="2:12" x14ac:dyDescent="0.25">
      <c r="B222" s="313"/>
      <c r="C222" s="277"/>
      <c r="D222" s="277"/>
      <c r="E222" s="277"/>
      <c r="F222" s="277"/>
      <c r="G222" s="277"/>
      <c r="H222" s="277"/>
      <c r="I222" s="277"/>
      <c r="J222" s="277"/>
      <c r="K222" s="277"/>
      <c r="L222" s="277"/>
    </row>
    <row r="223" spans="2:12" x14ac:dyDescent="0.25">
      <c r="B223" s="313"/>
      <c r="C223" s="277"/>
      <c r="D223" s="277"/>
      <c r="E223" s="277"/>
      <c r="F223" s="277"/>
      <c r="G223" s="277"/>
      <c r="H223" s="277"/>
      <c r="I223" s="277"/>
      <c r="J223" s="277"/>
      <c r="K223" s="277"/>
      <c r="L223" s="277"/>
    </row>
    <row r="224" spans="2:12" x14ac:dyDescent="0.25">
      <c r="B224" s="313"/>
      <c r="C224" s="277"/>
      <c r="D224" s="277"/>
      <c r="E224" s="277"/>
      <c r="F224" s="277"/>
      <c r="G224" s="277"/>
      <c r="H224" s="277"/>
      <c r="I224" s="277"/>
      <c r="J224" s="277"/>
      <c r="K224" s="277"/>
      <c r="L224" s="277"/>
    </row>
    <row r="225" spans="2:12" x14ac:dyDescent="0.25">
      <c r="B225" s="313"/>
      <c r="C225" s="277"/>
      <c r="D225" s="277"/>
      <c r="E225" s="277"/>
      <c r="F225" s="277"/>
      <c r="G225" s="277"/>
      <c r="H225" s="277"/>
      <c r="I225" s="277"/>
      <c r="J225" s="277"/>
      <c r="K225" s="277"/>
      <c r="L225" s="277"/>
    </row>
    <row r="226" spans="2:12" x14ac:dyDescent="0.25">
      <c r="B226" s="313"/>
      <c r="C226" s="277"/>
      <c r="D226" s="277"/>
      <c r="E226" s="277"/>
      <c r="F226" s="277"/>
      <c r="G226" s="277"/>
      <c r="H226" s="277"/>
      <c r="I226" s="277"/>
      <c r="J226" s="277"/>
      <c r="K226" s="277"/>
      <c r="L226" s="277"/>
    </row>
    <row r="227" spans="2:12" x14ac:dyDescent="0.25">
      <c r="B227" s="313"/>
      <c r="C227" s="277"/>
      <c r="D227" s="277"/>
      <c r="E227" s="277"/>
      <c r="F227" s="277"/>
      <c r="G227" s="277"/>
      <c r="H227" s="277"/>
      <c r="I227" s="277"/>
      <c r="J227" s="277"/>
      <c r="K227" s="277"/>
      <c r="L227" s="277"/>
    </row>
    <row r="228" spans="2:12" x14ac:dyDescent="0.25">
      <c r="B228" s="313"/>
      <c r="C228" s="277"/>
      <c r="D228" s="277"/>
      <c r="E228" s="277"/>
      <c r="F228" s="277"/>
      <c r="G228" s="277"/>
      <c r="H228" s="277"/>
      <c r="I228" s="277"/>
      <c r="J228" s="277"/>
      <c r="K228" s="277"/>
      <c r="L228" s="277"/>
    </row>
    <row r="229" spans="2:12" x14ac:dyDescent="0.25">
      <c r="B229" s="313"/>
      <c r="C229" s="277"/>
      <c r="D229" s="277"/>
      <c r="E229" s="277"/>
      <c r="F229" s="277"/>
      <c r="G229" s="277"/>
      <c r="H229" s="277"/>
      <c r="I229" s="277"/>
      <c r="J229" s="277"/>
      <c r="K229" s="277"/>
      <c r="L229" s="277"/>
    </row>
    <row r="230" spans="2:12" x14ac:dyDescent="0.25">
      <c r="B230" s="313"/>
      <c r="C230" s="277"/>
      <c r="D230" s="277"/>
      <c r="E230" s="277"/>
      <c r="F230" s="277"/>
      <c r="G230" s="277"/>
      <c r="H230" s="277"/>
      <c r="I230" s="277"/>
      <c r="J230" s="277"/>
      <c r="K230" s="277"/>
      <c r="L230" s="277"/>
    </row>
    <row r="231" spans="2:12" x14ac:dyDescent="0.25">
      <c r="B231" s="313"/>
      <c r="C231" s="277"/>
      <c r="D231" s="277"/>
      <c r="E231" s="277"/>
      <c r="F231" s="277"/>
      <c r="G231" s="277"/>
      <c r="H231" s="277"/>
      <c r="I231" s="277"/>
      <c r="J231" s="277"/>
      <c r="K231" s="277"/>
      <c r="L231" s="277"/>
    </row>
    <row r="232" spans="2:12" x14ac:dyDescent="0.25">
      <c r="B232" s="313"/>
      <c r="C232" s="277"/>
      <c r="D232" s="277"/>
      <c r="E232" s="277"/>
      <c r="F232" s="277"/>
      <c r="G232" s="277"/>
      <c r="H232" s="277"/>
      <c r="I232" s="277"/>
      <c r="J232" s="277"/>
      <c r="K232" s="277"/>
      <c r="L232" s="277"/>
    </row>
    <row r="233" spans="2:12" x14ac:dyDescent="0.25">
      <c r="B233" s="313"/>
      <c r="C233" s="277"/>
      <c r="D233" s="277"/>
      <c r="E233" s="277"/>
      <c r="F233" s="277"/>
      <c r="G233" s="277"/>
      <c r="H233" s="277"/>
      <c r="I233" s="277"/>
      <c r="J233" s="277"/>
      <c r="K233" s="277"/>
      <c r="L233" s="277"/>
    </row>
    <row r="234" spans="2:12" x14ac:dyDescent="0.25">
      <c r="B234" s="313"/>
      <c r="C234" s="277"/>
      <c r="D234" s="277"/>
      <c r="E234" s="277"/>
      <c r="F234" s="277"/>
      <c r="G234" s="277"/>
      <c r="H234" s="277"/>
      <c r="I234" s="277"/>
      <c r="J234" s="277"/>
      <c r="K234" s="277"/>
      <c r="L234" s="277"/>
    </row>
    <row r="235" spans="2:12" x14ac:dyDescent="0.25">
      <c r="B235" s="313"/>
      <c r="C235" s="277"/>
      <c r="D235" s="277"/>
      <c r="E235" s="277"/>
      <c r="F235" s="277"/>
      <c r="G235" s="277"/>
      <c r="H235" s="277"/>
      <c r="I235" s="277"/>
      <c r="J235" s="277"/>
      <c r="K235" s="277"/>
      <c r="L235" s="277"/>
    </row>
    <row r="236" spans="2:12" x14ac:dyDescent="0.25">
      <c r="B236" s="313"/>
      <c r="C236" s="277"/>
      <c r="D236" s="277"/>
      <c r="E236" s="277"/>
      <c r="F236" s="277"/>
      <c r="G236" s="277"/>
      <c r="H236" s="277"/>
      <c r="I236" s="277"/>
      <c r="J236" s="277"/>
      <c r="K236" s="277"/>
      <c r="L236" s="277"/>
    </row>
    <row r="237" spans="2:12" x14ac:dyDescent="0.25">
      <c r="B237" s="313"/>
      <c r="C237" s="277"/>
      <c r="D237" s="277"/>
      <c r="E237" s="277"/>
      <c r="F237" s="277"/>
      <c r="G237" s="277"/>
      <c r="H237" s="277"/>
      <c r="I237" s="277"/>
      <c r="J237" s="277"/>
      <c r="K237" s="277"/>
      <c r="L237" s="277"/>
    </row>
    <row r="238" spans="2:12" x14ac:dyDescent="0.25">
      <c r="B238" s="313"/>
      <c r="C238" s="277"/>
      <c r="D238" s="277"/>
      <c r="E238" s="277"/>
      <c r="F238" s="277"/>
      <c r="G238" s="277"/>
      <c r="H238" s="277"/>
      <c r="I238" s="277"/>
      <c r="J238" s="277"/>
      <c r="K238" s="277"/>
      <c r="L238" s="277"/>
    </row>
    <row r="239" spans="2:12" x14ac:dyDescent="0.25">
      <c r="B239" s="313"/>
      <c r="C239" s="277"/>
      <c r="D239" s="277"/>
      <c r="E239" s="277"/>
      <c r="F239" s="277"/>
      <c r="G239" s="277"/>
      <c r="H239" s="277"/>
      <c r="I239" s="277"/>
      <c r="J239" s="277"/>
      <c r="K239" s="277"/>
      <c r="L239" s="277"/>
    </row>
    <row r="240" spans="2:12" x14ac:dyDescent="0.25">
      <c r="B240" s="313"/>
      <c r="C240" s="277"/>
      <c r="D240" s="277"/>
      <c r="E240" s="277"/>
      <c r="F240" s="277"/>
      <c r="G240" s="277"/>
      <c r="H240" s="277"/>
      <c r="I240" s="277"/>
      <c r="J240" s="277"/>
      <c r="K240" s="277"/>
      <c r="L240" s="277"/>
    </row>
    <row r="241" spans="2:12" x14ac:dyDescent="0.25">
      <c r="B241" s="313"/>
      <c r="C241" s="277"/>
      <c r="D241" s="277"/>
      <c r="E241" s="277"/>
      <c r="F241" s="277"/>
      <c r="G241" s="277"/>
      <c r="H241" s="277"/>
      <c r="I241" s="277"/>
      <c r="J241" s="277"/>
      <c r="K241" s="277"/>
      <c r="L241" s="277"/>
    </row>
    <row r="242" spans="2:12" x14ac:dyDescent="0.25">
      <c r="B242" s="313"/>
      <c r="C242" s="277"/>
      <c r="D242" s="277"/>
      <c r="E242" s="277"/>
      <c r="F242" s="277"/>
      <c r="G242" s="277"/>
      <c r="H242" s="277"/>
      <c r="I242" s="277"/>
      <c r="J242" s="277"/>
      <c r="K242" s="277"/>
      <c r="L242" s="277"/>
    </row>
    <row r="243" spans="2:12" x14ac:dyDescent="0.25">
      <c r="B243" s="313"/>
      <c r="C243" s="277"/>
      <c r="D243" s="277"/>
      <c r="E243" s="277"/>
      <c r="F243" s="277"/>
      <c r="G243" s="277"/>
      <c r="H243" s="277"/>
      <c r="I243" s="277"/>
      <c r="J243" s="277"/>
      <c r="K243" s="277"/>
      <c r="L243" s="277"/>
    </row>
    <row r="244" spans="2:12" x14ac:dyDescent="0.25">
      <c r="B244" s="313"/>
      <c r="C244" s="277"/>
      <c r="D244" s="277"/>
      <c r="E244" s="277"/>
      <c r="F244" s="277"/>
      <c r="G244" s="277"/>
      <c r="H244" s="277"/>
      <c r="I244" s="277"/>
      <c r="J244" s="277"/>
      <c r="K244" s="277"/>
      <c r="L244" s="277"/>
    </row>
    <row r="245" spans="2:12" x14ac:dyDescent="0.25">
      <c r="B245" s="313"/>
      <c r="C245" s="277"/>
      <c r="D245" s="277"/>
      <c r="E245" s="277"/>
      <c r="F245" s="277"/>
      <c r="G245" s="277"/>
      <c r="H245" s="277"/>
      <c r="I245" s="277"/>
      <c r="J245" s="277"/>
      <c r="K245" s="277"/>
      <c r="L245" s="277"/>
    </row>
    <row r="246" spans="2:12" x14ac:dyDescent="0.25">
      <c r="B246" s="313"/>
      <c r="C246" s="277"/>
      <c r="D246" s="277"/>
      <c r="E246" s="277"/>
      <c r="F246" s="277"/>
      <c r="G246" s="277"/>
      <c r="H246" s="277"/>
      <c r="I246" s="277"/>
      <c r="J246" s="277"/>
      <c r="K246" s="277"/>
      <c r="L246" s="277"/>
    </row>
    <row r="247" spans="2:12" x14ac:dyDescent="0.25">
      <c r="B247" s="313"/>
      <c r="C247" s="277"/>
      <c r="D247" s="277"/>
      <c r="E247" s="277"/>
      <c r="F247" s="277"/>
      <c r="G247" s="277"/>
      <c r="H247" s="277"/>
      <c r="I247" s="277"/>
      <c r="J247" s="277"/>
      <c r="K247" s="277"/>
      <c r="L247" s="277"/>
    </row>
    <row r="248" spans="2:12" x14ac:dyDescent="0.25">
      <c r="B248" s="313"/>
      <c r="C248" s="277"/>
      <c r="D248" s="277"/>
      <c r="E248" s="277"/>
      <c r="F248" s="277"/>
      <c r="G248" s="277"/>
      <c r="H248" s="277"/>
      <c r="I248" s="277"/>
      <c r="J248" s="277"/>
      <c r="K248" s="277"/>
      <c r="L248" s="277"/>
    </row>
    <row r="249" spans="2:12" x14ac:dyDescent="0.25">
      <c r="B249" s="313"/>
      <c r="C249" s="277"/>
      <c r="D249" s="277"/>
      <c r="E249" s="277"/>
      <c r="F249" s="277"/>
      <c r="G249" s="277"/>
      <c r="H249" s="277"/>
      <c r="I249" s="277"/>
      <c r="J249" s="277"/>
      <c r="K249" s="277"/>
      <c r="L249" s="277"/>
    </row>
    <row r="250" spans="2:12" x14ac:dyDescent="0.25">
      <c r="B250" s="313"/>
      <c r="C250" s="277"/>
      <c r="D250" s="277"/>
      <c r="E250" s="277"/>
      <c r="F250" s="277"/>
      <c r="G250" s="277"/>
      <c r="H250" s="277"/>
      <c r="I250" s="277"/>
      <c r="J250" s="277"/>
      <c r="K250" s="277"/>
      <c r="L250" s="277"/>
    </row>
    <row r="251" spans="2:12" x14ac:dyDescent="0.25">
      <c r="B251" s="313"/>
      <c r="C251" s="277"/>
      <c r="D251" s="277"/>
      <c r="E251" s="277"/>
      <c r="F251" s="277"/>
      <c r="G251" s="277"/>
      <c r="H251" s="277"/>
      <c r="I251" s="277"/>
      <c r="J251" s="277"/>
      <c r="K251" s="277"/>
      <c r="L251" s="277"/>
    </row>
    <row r="252" spans="2:12" x14ac:dyDescent="0.25">
      <c r="B252" s="313"/>
      <c r="C252" s="277"/>
      <c r="D252" s="277"/>
      <c r="E252" s="277"/>
      <c r="F252" s="277"/>
      <c r="G252" s="277"/>
      <c r="H252" s="277"/>
      <c r="I252" s="277"/>
      <c r="J252" s="277"/>
      <c r="K252" s="277"/>
      <c r="L252" s="277"/>
    </row>
    <row r="253" spans="2:12" x14ac:dyDescent="0.25">
      <c r="B253" s="313"/>
      <c r="C253" s="277"/>
      <c r="D253" s="277"/>
      <c r="E253" s="277"/>
      <c r="F253" s="277"/>
      <c r="G253" s="277"/>
      <c r="H253" s="277"/>
      <c r="I253" s="277"/>
      <c r="J253" s="277"/>
      <c r="K253" s="277"/>
      <c r="L253" s="277"/>
    </row>
    <row r="254" spans="2:12" x14ac:dyDescent="0.25">
      <c r="B254" s="313"/>
      <c r="C254" s="277"/>
      <c r="D254" s="277"/>
      <c r="E254" s="277"/>
      <c r="F254" s="277"/>
      <c r="G254" s="277"/>
      <c r="H254" s="277"/>
      <c r="I254" s="277"/>
      <c r="J254" s="277"/>
      <c r="K254" s="277"/>
      <c r="L254" s="277"/>
    </row>
    <row r="255" spans="2:12" x14ac:dyDescent="0.25">
      <c r="B255" s="313"/>
      <c r="C255" s="277"/>
      <c r="D255" s="277"/>
      <c r="E255" s="277"/>
      <c r="F255" s="277"/>
      <c r="G255" s="277"/>
      <c r="H255" s="277"/>
      <c r="I255" s="277"/>
      <c r="J255" s="277"/>
      <c r="K255" s="277"/>
      <c r="L255" s="277"/>
    </row>
    <row r="256" spans="2:12" x14ac:dyDescent="0.25">
      <c r="B256" s="313"/>
      <c r="C256" s="277"/>
      <c r="D256" s="277"/>
      <c r="E256" s="277"/>
      <c r="F256" s="277"/>
      <c r="G256" s="277"/>
      <c r="H256" s="277"/>
      <c r="I256" s="277"/>
      <c r="J256" s="277"/>
      <c r="K256" s="277"/>
      <c r="L256" s="277"/>
    </row>
    <row r="257" spans="2:12" x14ac:dyDescent="0.25">
      <c r="B257" s="313"/>
      <c r="C257" s="277"/>
      <c r="D257" s="277"/>
      <c r="E257" s="277"/>
      <c r="F257" s="277"/>
      <c r="G257" s="277"/>
      <c r="H257" s="277"/>
      <c r="I257" s="277"/>
      <c r="J257" s="277"/>
      <c r="K257" s="277"/>
      <c r="L257" s="277"/>
    </row>
    <row r="258" spans="2:12" x14ac:dyDescent="0.25">
      <c r="B258" s="313"/>
      <c r="C258" s="277"/>
      <c r="D258" s="277"/>
      <c r="E258" s="277"/>
      <c r="F258" s="277"/>
      <c r="G258" s="277"/>
      <c r="H258" s="277"/>
      <c r="I258" s="277"/>
      <c r="J258" s="277"/>
      <c r="K258" s="277"/>
      <c r="L258" s="277"/>
    </row>
    <row r="259" spans="2:12" x14ac:dyDescent="0.25">
      <c r="B259" s="313"/>
      <c r="C259" s="277"/>
      <c r="D259" s="277"/>
      <c r="E259" s="277"/>
      <c r="F259" s="277"/>
      <c r="G259" s="277"/>
      <c r="H259" s="277"/>
      <c r="I259" s="277"/>
      <c r="J259" s="277"/>
      <c r="K259" s="277"/>
      <c r="L259" s="277"/>
    </row>
    <row r="260" spans="2:12" x14ac:dyDescent="0.25">
      <c r="B260" s="313"/>
      <c r="C260" s="277"/>
      <c r="D260" s="277"/>
      <c r="E260" s="277"/>
      <c r="F260" s="277"/>
      <c r="G260" s="277"/>
      <c r="H260" s="277"/>
      <c r="I260" s="277"/>
      <c r="J260" s="277"/>
      <c r="K260" s="277"/>
      <c r="L260" s="277"/>
    </row>
    <row r="261" spans="2:12" x14ac:dyDescent="0.25">
      <c r="B261" s="313"/>
      <c r="C261" s="277"/>
      <c r="D261" s="277"/>
      <c r="E261" s="277"/>
      <c r="F261" s="277"/>
      <c r="G261" s="277"/>
      <c r="H261" s="277"/>
      <c r="I261" s="277"/>
      <c r="J261" s="277"/>
      <c r="K261" s="277"/>
      <c r="L261" s="277"/>
    </row>
    <row r="262" spans="2:12" x14ac:dyDescent="0.25">
      <c r="B262" s="313"/>
      <c r="C262" s="277"/>
      <c r="D262" s="277"/>
      <c r="E262" s="277"/>
      <c r="F262" s="277"/>
      <c r="G262" s="277"/>
      <c r="H262" s="277"/>
      <c r="I262" s="277"/>
      <c r="J262" s="277"/>
      <c r="K262" s="277"/>
      <c r="L262" s="277"/>
    </row>
    <row r="263" spans="2:12" x14ac:dyDescent="0.25">
      <c r="B263" s="313"/>
      <c r="C263" s="277"/>
      <c r="D263" s="277"/>
      <c r="E263" s="277"/>
      <c r="F263" s="277"/>
      <c r="G263" s="277"/>
      <c r="H263" s="277"/>
      <c r="I263" s="277"/>
      <c r="J263" s="277"/>
      <c r="K263" s="277"/>
      <c r="L263" s="277"/>
    </row>
    <row r="264" spans="2:12" x14ac:dyDescent="0.25">
      <c r="B264" s="313"/>
      <c r="C264" s="277"/>
      <c r="D264" s="277"/>
      <c r="E264" s="277"/>
      <c r="F264" s="277"/>
      <c r="G264" s="277"/>
      <c r="H264" s="277"/>
      <c r="I264" s="277"/>
      <c r="J264" s="277"/>
      <c r="K264" s="277"/>
      <c r="L264" s="277"/>
    </row>
    <row r="265" spans="2:12" x14ac:dyDescent="0.25">
      <c r="B265" s="313"/>
      <c r="C265" s="277"/>
      <c r="D265" s="277"/>
      <c r="E265" s="277"/>
      <c r="F265" s="277"/>
      <c r="G265" s="277"/>
      <c r="H265" s="277"/>
      <c r="I265" s="277"/>
      <c r="J265" s="277"/>
      <c r="K265" s="277"/>
      <c r="L265" s="277"/>
    </row>
    <row r="266" spans="2:12" x14ac:dyDescent="0.25">
      <c r="B266" s="313"/>
      <c r="C266" s="277"/>
      <c r="D266" s="277"/>
      <c r="E266" s="277"/>
      <c r="F266" s="277"/>
      <c r="G266" s="277"/>
      <c r="H266" s="277"/>
      <c r="I266" s="277"/>
      <c r="J266" s="277"/>
      <c r="K266" s="277"/>
      <c r="L266" s="277"/>
    </row>
    <row r="267" spans="2:12" x14ac:dyDescent="0.25">
      <c r="B267" s="313"/>
      <c r="C267" s="277"/>
      <c r="D267" s="277"/>
      <c r="E267" s="277"/>
      <c r="F267" s="277"/>
      <c r="G267" s="277"/>
      <c r="H267" s="277"/>
      <c r="I267" s="277"/>
      <c r="J267" s="277"/>
      <c r="K267" s="277"/>
      <c r="L267" s="277"/>
    </row>
    <row r="268" spans="2:12" x14ac:dyDescent="0.25">
      <c r="B268" s="313"/>
      <c r="C268" s="277"/>
      <c r="D268" s="277"/>
      <c r="E268" s="277"/>
      <c r="F268" s="277"/>
      <c r="G268" s="277"/>
      <c r="H268" s="277"/>
      <c r="I268" s="277"/>
      <c r="J268" s="277"/>
      <c r="K268" s="277"/>
      <c r="L268" s="277"/>
    </row>
    <row r="269" spans="2:12" x14ac:dyDescent="0.25">
      <c r="B269" s="313"/>
      <c r="C269" s="277"/>
      <c r="D269" s="277"/>
      <c r="E269" s="277"/>
      <c r="F269" s="277"/>
      <c r="G269" s="277"/>
      <c r="H269" s="277"/>
      <c r="I269" s="277"/>
      <c r="J269" s="277"/>
      <c r="K269" s="277"/>
      <c r="L269" s="277"/>
    </row>
    <row r="270" spans="2:12" x14ac:dyDescent="0.25">
      <c r="B270" s="313"/>
      <c r="C270" s="277"/>
      <c r="D270" s="277"/>
      <c r="E270" s="277"/>
      <c r="F270" s="277"/>
      <c r="G270" s="277"/>
      <c r="H270" s="277"/>
      <c r="I270" s="277"/>
      <c r="J270" s="277"/>
      <c r="K270" s="277"/>
      <c r="L270" s="277"/>
    </row>
    <row r="271" spans="2:12" x14ac:dyDescent="0.25">
      <c r="B271" s="313"/>
      <c r="C271" s="277"/>
      <c r="D271" s="277"/>
      <c r="E271" s="277"/>
      <c r="F271" s="277"/>
      <c r="G271" s="277"/>
      <c r="H271" s="277"/>
      <c r="I271" s="277"/>
      <c r="J271" s="277"/>
      <c r="K271" s="277"/>
      <c r="L271" s="277"/>
    </row>
    <row r="272" spans="2:12" x14ac:dyDescent="0.25">
      <c r="B272" s="313"/>
      <c r="C272" s="277"/>
      <c r="D272" s="277"/>
      <c r="E272" s="277"/>
      <c r="F272" s="277"/>
      <c r="G272" s="277"/>
      <c r="H272" s="277"/>
      <c r="I272" s="277"/>
      <c r="J272" s="277"/>
      <c r="K272" s="277"/>
      <c r="L272" s="277"/>
    </row>
    <row r="273" spans="2:12" x14ac:dyDescent="0.25">
      <c r="B273" s="313"/>
      <c r="C273" s="277"/>
      <c r="D273" s="277"/>
      <c r="E273" s="277"/>
      <c r="F273" s="277"/>
      <c r="G273" s="277"/>
      <c r="H273" s="277"/>
      <c r="I273" s="277"/>
      <c r="J273" s="277"/>
      <c r="K273" s="277"/>
      <c r="L273" s="277"/>
    </row>
    <row r="274" spans="2:12" x14ac:dyDescent="0.25">
      <c r="B274" s="313"/>
      <c r="C274" s="277"/>
      <c r="D274" s="277"/>
      <c r="E274" s="277"/>
      <c r="F274" s="277"/>
      <c r="G274" s="277"/>
      <c r="H274" s="277"/>
      <c r="I274" s="277"/>
      <c r="J274" s="277"/>
      <c r="K274" s="277"/>
      <c r="L274" s="277"/>
    </row>
    <row r="275" spans="2:12" x14ac:dyDescent="0.25">
      <c r="B275" s="313"/>
      <c r="C275" s="277"/>
      <c r="D275" s="277"/>
      <c r="E275" s="277"/>
      <c r="F275" s="277"/>
      <c r="G275" s="277"/>
      <c r="H275" s="277"/>
      <c r="I275" s="277"/>
      <c r="J275" s="277"/>
      <c r="K275" s="277"/>
      <c r="L275" s="277"/>
    </row>
    <row r="276" spans="2:12" x14ac:dyDescent="0.25">
      <c r="B276" s="313"/>
      <c r="C276" s="277"/>
      <c r="D276" s="277"/>
      <c r="E276" s="277"/>
      <c r="F276" s="277"/>
      <c r="G276" s="277"/>
      <c r="H276" s="277"/>
      <c r="I276" s="277"/>
      <c r="J276" s="277"/>
      <c r="K276" s="277"/>
      <c r="L276" s="277"/>
    </row>
    <row r="277" spans="2:12" x14ac:dyDescent="0.25">
      <c r="B277" s="313"/>
      <c r="C277" s="277"/>
      <c r="D277" s="277"/>
      <c r="E277" s="277"/>
      <c r="F277" s="277"/>
      <c r="G277" s="277"/>
      <c r="H277" s="277"/>
      <c r="I277" s="277"/>
      <c r="J277" s="277"/>
      <c r="K277" s="277"/>
      <c r="L277" s="277"/>
    </row>
    <row r="278" spans="2:12" x14ac:dyDescent="0.25">
      <c r="B278" s="313"/>
      <c r="C278" s="277"/>
      <c r="D278" s="277"/>
      <c r="E278" s="277"/>
      <c r="F278" s="277"/>
      <c r="G278" s="277"/>
      <c r="H278" s="277"/>
      <c r="I278" s="277"/>
      <c r="J278" s="277"/>
      <c r="K278" s="277"/>
      <c r="L278" s="277"/>
    </row>
    <row r="279" spans="2:12" x14ac:dyDescent="0.25">
      <c r="B279" s="313"/>
      <c r="C279" s="277"/>
      <c r="D279" s="277"/>
      <c r="E279" s="277"/>
      <c r="F279" s="277"/>
      <c r="G279" s="277"/>
      <c r="H279" s="277"/>
      <c r="I279" s="277"/>
      <c r="J279" s="277"/>
      <c r="K279" s="277"/>
      <c r="L279" s="277"/>
    </row>
    <row r="280" spans="2:12" x14ac:dyDescent="0.25">
      <c r="B280" s="313"/>
      <c r="C280" s="277"/>
      <c r="D280" s="277"/>
      <c r="E280" s="277"/>
      <c r="F280" s="277"/>
      <c r="G280" s="277"/>
      <c r="H280" s="277"/>
      <c r="I280" s="277"/>
      <c r="J280" s="277"/>
      <c r="K280" s="277"/>
      <c r="L280" s="277"/>
    </row>
    <row r="281" spans="2:12" x14ac:dyDescent="0.25">
      <c r="B281" s="313"/>
      <c r="C281" s="277"/>
      <c r="D281" s="277"/>
      <c r="E281" s="277"/>
      <c r="F281" s="277"/>
      <c r="G281" s="277"/>
      <c r="H281" s="277"/>
      <c r="I281" s="277"/>
      <c r="J281" s="277"/>
      <c r="K281" s="277"/>
      <c r="L281" s="277"/>
    </row>
    <row r="282" spans="2:12" x14ac:dyDescent="0.25">
      <c r="B282" s="313"/>
      <c r="C282" s="277"/>
      <c r="D282" s="277"/>
      <c r="E282" s="277"/>
      <c r="F282" s="277"/>
      <c r="G282" s="277"/>
      <c r="H282" s="277"/>
      <c r="I282" s="277"/>
      <c r="J282" s="277"/>
      <c r="K282" s="277"/>
      <c r="L282" s="277"/>
    </row>
    <row r="283" spans="2:12" x14ac:dyDescent="0.25">
      <c r="B283" s="313"/>
      <c r="C283" s="277"/>
      <c r="D283" s="277"/>
      <c r="E283" s="277"/>
      <c r="F283" s="277"/>
      <c r="G283" s="277"/>
      <c r="H283" s="277"/>
      <c r="I283" s="277"/>
      <c r="J283" s="277"/>
      <c r="K283" s="277"/>
      <c r="L283" s="277"/>
    </row>
    <row r="284" spans="2:12" x14ac:dyDescent="0.25">
      <c r="B284" s="313"/>
      <c r="C284" s="277"/>
      <c r="D284" s="277"/>
      <c r="E284" s="277"/>
      <c r="F284" s="277"/>
      <c r="G284" s="277"/>
      <c r="H284" s="277"/>
      <c r="I284" s="277"/>
      <c r="J284" s="277"/>
      <c r="K284" s="277"/>
      <c r="L284" s="277"/>
    </row>
    <row r="285" spans="2:12" x14ac:dyDescent="0.25">
      <c r="B285" s="313"/>
      <c r="C285" s="277"/>
      <c r="D285" s="277"/>
      <c r="E285" s="277"/>
      <c r="F285" s="277"/>
      <c r="G285" s="277"/>
      <c r="H285" s="277"/>
      <c r="I285" s="277"/>
      <c r="J285" s="277"/>
      <c r="K285" s="277"/>
      <c r="L285" s="277"/>
    </row>
    <row r="286" spans="2:12" x14ac:dyDescent="0.25">
      <c r="B286" s="313"/>
      <c r="C286" s="277"/>
      <c r="D286" s="277"/>
      <c r="E286" s="277"/>
      <c r="F286" s="277"/>
      <c r="G286" s="277"/>
      <c r="H286" s="277"/>
      <c r="I286" s="277"/>
      <c r="J286" s="277"/>
      <c r="K286" s="277"/>
      <c r="L286" s="277"/>
    </row>
    <row r="287" spans="2:12" x14ac:dyDescent="0.25">
      <c r="B287" s="313"/>
      <c r="C287" s="277"/>
      <c r="D287" s="277"/>
      <c r="E287" s="277"/>
      <c r="F287" s="277"/>
      <c r="G287" s="277"/>
      <c r="H287" s="277"/>
      <c r="I287" s="277"/>
      <c r="J287" s="277"/>
      <c r="K287" s="277"/>
      <c r="L287" s="277"/>
    </row>
    <row r="288" spans="2:12" x14ac:dyDescent="0.25">
      <c r="B288" s="313"/>
      <c r="C288" s="277"/>
      <c r="D288" s="277"/>
      <c r="E288" s="277"/>
      <c r="F288" s="277"/>
      <c r="G288" s="277"/>
      <c r="H288" s="277"/>
      <c r="I288" s="277"/>
      <c r="J288" s="277"/>
      <c r="K288" s="277"/>
      <c r="L288" s="277"/>
    </row>
    <row r="289" spans="2:12" x14ac:dyDescent="0.25">
      <c r="B289" s="313"/>
      <c r="C289" s="277"/>
      <c r="D289" s="277"/>
      <c r="E289" s="277"/>
      <c r="F289" s="277"/>
      <c r="G289" s="277"/>
      <c r="H289" s="277"/>
      <c r="I289" s="277"/>
      <c r="J289" s="277"/>
      <c r="K289" s="277"/>
      <c r="L289" s="277"/>
    </row>
    <row r="290" spans="2:12" x14ac:dyDescent="0.25">
      <c r="B290" s="313"/>
      <c r="C290" s="277"/>
      <c r="D290" s="277"/>
      <c r="E290" s="277"/>
      <c r="F290" s="277"/>
      <c r="G290" s="277"/>
      <c r="H290" s="277"/>
      <c r="I290" s="277"/>
      <c r="J290" s="277"/>
      <c r="K290" s="277"/>
      <c r="L290" s="277"/>
    </row>
    <row r="291" spans="2:12" x14ac:dyDescent="0.25">
      <c r="B291" s="313"/>
      <c r="C291" s="277"/>
      <c r="D291" s="277"/>
      <c r="E291" s="277"/>
      <c r="F291" s="277"/>
      <c r="G291" s="277"/>
      <c r="H291" s="277"/>
      <c r="I291" s="277"/>
      <c r="J291" s="277"/>
      <c r="K291" s="277"/>
      <c r="L291" s="277"/>
    </row>
    <row r="292" spans="2:12" x14ac:dyDescent="0.25">
      <c r="B292" s="313"/>
      <c r="C292" s="277"/>
      <c r="D292" s="277"/>
      <c r="E292" s="277"/>
      <c r="F292" s="277"/>
      <c r="G292" s="277"/>
      <c r="H292" s="277"/>
      <c r="I292" s="277"/>
      <c r="J292" s="277"/>
      <c r="K292" s="277"/>
      <c r="L292" s="277"/>
    </row>
    <row r="293" spans="2:12" x14ac:dyDescent="0.25">
      <c r="B293" s="313"/>
      <c r="C293" s="277"/>
      <c r="D293" s="277"/>
      <c r="E293" s="277"/>
      <c r="F293" s="277"/>
      <c r="G293" s="277"/>
      <c r="H293" s="277"/>
      <c r="I293" s="277"/>
      <c r="J293" s="277"/>
      <c r="K293" s="277"/>
      <c r="L293" s="277"/>
    </row>
    <row r="294" spans="2:12" x14ac:dyDescent="0.25">
      <c r="B294" s="313"/>
      <c r="C294" s="277"/>
      <c r="D294" s="277"/>
      <c r="E294" s="277"/>
      <c r="F294" s="277"/>
      <c r="G294" s="277"/>
      <c r="H294" s="277"/>
      <c r="I294" s="277"/>
      <c r="J294" s="277"/>
      <c r="K294" s="277"/>
      <c r="L294" s="277"/>
    </row>
    <row r="295" spans="2:12" x14ac:dyDescent="0.25">
      <c r="B295" s="313"/>
      <c r="C295" s="277"/>
      <c r="D295" s="277"/>
      <c r="E295" s="277"/>
      <c r="F295" s="277"/>
      <c r="G295" s="277"/>
      <c r="H295" s="277"/>
      <c r="I295" s="277"/>
      <c r="J295" s="277"/>
      <c r="K295" s="277"/>
      <c r="L295" s="277"/>
    </row>
    <row r="296" spans="2:12" x14ac:dyDescent="0.25">
      <c r="B296" s="313"/>
      <c r="C296" s="277"/>
      <c r="D296" s="277"/>
      <c r="E296" s="277"/>
      <c r="F296" s="277"/>
      <c r="G296" s="277"/>
      <c r="H296" s="277"/>
      <c r="I296" s="277"/>
      <c r="J296" s="277"/>
      <c r="K296" s="277"/>
      <c r="L296" s="277"/>
    </row>
    <row r="297" spans="2:12" x14ac:dyDescent="0.25">
      <c r="B297" s="313"/>
      <c r="C297" s="277"/>
      <c r="D297" s="277"/>
      <c r="E297" s="277"/>
      <c r="F297" s="277"/>
      <c r="G297" s="277"/>
      <c r="H297" s="277"/>
      <c r="I297" s="277"/>
      <c r="J297" s="277"/>
      <c r="K297" s="277"/>
      <c r="L297" s="277"/>
    </row>
    <row r="298" spans="2:12" x14ac:dyDescent="0.25">
      <c r="B298" s="313"/>
      <c r="C298" s="277"/>
      <c r="D298" s="277"/>
      <c r="E298" s="277"/>
      <c r="F298" s="277"/>
      <c r="G298" s="277"/>
      <c r="H298" s="277"/>
      <c r="I298" s="277"/>
      <c r="J298" s="277"/>
      <c r="K298" s="277"/>
      <c r="L298" s="277"/>
    </row>
    <row r="299" spans="2:12" x14ac:dyDescent="0.25">
      <c r="B299" s="313"/>
      <c r="C299" s="277"/>
      <c r="D299" s="277"/>
      <c r="E299" s="277"/>
      <c r="F299" s="277"/>
      <c r="G299" s="277"/>
      <c r="H299" s="277"/>
      <c r="I299" s="277"/>
      <c r="J299" s="277"/>
      <c r="K299" s="277"/>
      <c r="L299" s="277"/>
    </row>
    <row r="300" spans="2:12" x14ac:dyDescent="0.25">
      <c r="B300" s="313"/>
      <c r="C300" s="277"/>
      <c r="D300" s="277"/>
      <c r="E300" s="277"/>
      <c r="F300" s="277"/>
      <c r="G300" s="277"/>
      <c r="H300" s="277"/>
      <c r="I300" s="277"/>
      <c r="J300" s="277"/>
      <c r="K300" s="277"/>
      <c r="L300" s="277"/>
    </row>
    <row r="301" spans="2:12" x14ac:dyDescent="0.25">
      <c r="B301" s="313"/>
      <c r="C301" s="277"/>
      <c r="D301" s="277"/>
      <c r="E301" s="277"/>
      <c r="F301" s="277"/>
      <c r="G301" s="277"/>
      <c r="H301" s="277"/>
      <c r="I301" s="277"/>
      <c r="J301" s="277"/>
      <c r="K301" s="277"/>
      <c r="L301" s="277"/>
    </row>
    <row r="302" spans="2:12" x14ac:dyDescent="0.25">
      <c r="B302" s="313"/>
      <c r="C302" s="277"/>
      <c r="D302" s="277"/>
      <c r="E302" s="277"/>
      <c r="F302" s="277"/>
      <c r="G302" s="277"/>
      <c r="H302" s="277"/>
      <c r="I302" s="277"/>
      <c r="J302" s="277"/>
      <c r="K302" s="277"/>
      <c r="L302" s="277"/>
    </row>
    <row r="303" spans="2:12" x14ac:dyDescent="0.25">
      <c r="B303" s="313"/>
      <c r="C303" s="277"/>
      <c r="D303" s="277"/>
      <c r="E303" s="277"/>
      <c r="F303" s="277"/>
      <c r="G303" s="277"/>
      <c r="H303" s="277"/>
      <c r="I303" s="277"/>
      <c r="J303" s="277"/>
      <c r="K303" s="277"/>
      <c r="L303" s="277"/>
    </row>
    <row r="304" spans="2:12" x14ac:dyDescent="0.25">
      <c r="B304" s="313"/>
      <c r="C304" s="277"/>
      <c r="D304" s="277"/>
      <c r="E304" s="277"/>
      <c r="F304" s="277"/>
      <c r="G304" s="277"/>
      <c r="H304" s="277"/>
      <c r="I304" s="277"/>
      <c r="J304" s="277"/>
      <c r="K304" s="277"/>
      <c r="L304" s="277"/>
    </row>
    <row r="305" spans="2:12" x14ac:dyDescent="0.25">
      <c r="B305" s="313"/>
      <c r="C305" s="277"/>
      <c r="D305" s="277"/>
      <c r="E305" s="277"/>
      <c r="F305" s="277"/>
      <c r="G305" s="277"/>
      <c r="H305" s="277"/>
      <c r="I305" s="277"/>
      <c r="J305" s="277"/>
      <c r="K305" s="277"/>
      <c r="L305" s="277"/>
    </row>
    <row r="306" spans="2:12" x14ac:dyDescent="0.25">
      <c r="B306" s="313"/>
      <c r="C306" s="277"/>
      <c r="D306" s="277"/>
      <c r="E306" s="277"/>
      <c r="F306" s="277"/>
      <c r="G306" s="277"/>
      <c r="H306" s="277"/>
      <c r="I306" s="277"/>
      <c r="J306" s="277"/>
      <c r="K306" s="277"/>
      <c r="L306" s="277"/>
    </row>
    <row r="307" spans="2:12" x14ac:dyDescent="0.25">
      <c r="B307" s="313"/>
      <c r="C307" s="277"/>
      <c r="D307" s="277"/>
      <c r="E307" s="277"/>
      <c r="F307" s="277"/>
      <c r="G307" s="277"/>
      <c r="H307" s="277"/>
      <c r="I307" s="277"/>
      <c r="J307" s="277"/>
      <c r="K307" s="277"/>
      <c r="L307" s="277"/>
    </row>
    <row r="308" spans="2:12" x14ac:dyDescent="0.25">
      <c r="B308" s="313"/>
      <c r="C308" s="277"/>
      <c r="D308" s="277"/>
      <c r="E308" s="277"/>
      <c r="F308" s="277"/>
      <c r="G308" s="277"/>
      <c r="H308" s="277"/>
      <c r="I308" s="277"/>
      <c r="J308" s="277"/>
      <c r="K308" s="277"/>
      <c r="L308" s="277"/>
    </row>
    <row r="309" spans="2:12" x14ac:dyDescent="0.25">
      <c r="B309" s="313"/>
      <c r="C309" s="277"/>
      <c r="D309" s="277"/>
      <c r="E309" s="277"/>
      <c r="F309" s="277"/>
      <c r="G309" s="277"/>
      <c r="H309" s="277"/>
      <c r="I309" s="277"/>
      <c r="J309" s="277"/>
      <c r="K309" s="277"/>
      <c r="L309" s="277"/>
    </row>
    <row r="310" spans="2:12" x14ac:dyDescent="0.25">
      <c r="B310" s="313"/>
      <c r="C310" s="277"/>
      <c r="D310" s="277"/>
      <c r="E310" s="277"/>
      <c r="F310" s="277"/>
      <c r="G310" s="277"/>
      <c r="H310" s="277"/>
      <c r="I310" s="277"/>
      <c r="J310" s="277"/>
      <c r="K310" s="277"/>
      <c r="L310" s="277"/>
    </row>
    <row r="311" spans="2:12" x14ac:dyDescent="0.25">
      <c r="B311" s="313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</row>
    <row r="312" spans="2:12" x14ac:dyDescent="0.25">
      <c r="B312" s="313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</row>
    <row r="313" spans="2:12" x14ac:dyDescent="0.25">
      <c r="B313" s="313"/>
      <c r="C313" s="277"/>
      <c r="D313" s="277"/>
      <c r="E313" s="277"/>
      <c r="F313" s="277"/>
      <c r="G313" s="277"/>
      <c r="H313" s="277"/>
      <c r="I313" s="277"/>
      <c r="J313" s="277"/>
      <c r="K313" s="277"/>
      <c r="L313" s="277"/>
    </row>
    <row r="314" spans="2:12" x14ac:dyDescent="0.25">
      <c r="B314" s="313"/>
      <c r="C314" s="277"/>
      <c r="D314" s="277"/>
      <c r="E314" s="277"/>
      <c r="F314" s="277"/>
      <c r="G314" s="277"/>
      <c r="H314" s="277"/>
      <c r="I314" s="277"/>
      <c r="J314" s="277"/>
      <c r="K314" s="277"/>
      <c r="L314" s="277"/>
    </row>
    <row r="315" spans="2:12" x14ac:dyDescent="0.25">
      <c r="B315" s="313"/>
      <c r="C315" s="277"/>
      <c r="D315" s="277"/>
      <c r="E315" s="277"/>
      <c r="F315" s="277"/>
      <c r="G315" s="277"/>
      <c r="H315" s="277"/>
      <c r="I315" s="277"/>
      <c r="J315" s="277"/>
      <c r="K315" s="277"/>
      <c r="L315" s="277"/>
    </row>
    <row r="316" spans="2:12" x14ac:dyDescent="0.25">
      <c r="B316" s="313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</row>
    <row r="317" spans="2:12" x14ac:dyDescent="0.25">
      <c r="B317" s="313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</row>
    <row r="318" spans="2:12" x14ac:dyDescent="0.25">
      <c r="B318" s="313"/>
      <c r="C318" s="277"/>
      <c r="D318" s="277"/>
      <c r="E318" s="277"/>
      <c r="F318" s="277"/>
      <c r="G318" s="277"/>
      <c r="H318" s="277"/>
      <c r="I318" s="277"/>
      <c r="J318" s="277"/>
      <c r="K318" s="277"/>
      <c r="L318" s="277"/>
    </row>
    <row r="319" spans="2:12" x14ac:dyDescent="0.25">
      <c r="B319" s="313"/>
      <c r="C319" s="277"/>
      <c r="D319" s="277"/>
      <c r="E319" s="277"/>
      <c r="F319" s="277"/>
      <c r="G319" s="277"/>
      <c r="H319" s="277"/>
      <c r="I319" s="277"/>
      <c r="J319" s="277"/>
      <c r="K319" s="277"/>
      <c r="L319" s="277"/>
    </row>
    <row r="320" spans="2:12" x14ac:dyDescent="0.25">
      <c r="B320" s="313"/>
      <c r="C320" s="277"/>
      <c r="D320" s="277"/>
      <c r="E320" s="277"/>
      <c r="F320" s="277"/>
      <c r="G320" s="277"/>
      <c r="H320" s="277"/>
      <c r="I320" s="277"/>
      <c r="J320" s="277"/>
      <c r="K320" s="277"/>
      <c r="L320" s="277"/>
    </row>
    <row r="321" spans="2:12" x14ac:dyDescent="0.25">
      <c r="B321" s="313"/>
      <c r="C321" s="277"/>
      <c r="D321" s="277"/>
      <c r="E321" s="277"/>
      <c r="F321" s="277"/>
      <c r="G321" s="277"/>
      <c r="H321" s="277"/>
      <c r="I321" s="277"/>
      <c r="J321" s="277"/>
      <c r="K321" s="277"/>
      <c r="L321" s="277"/>
    </row>
    <row r="322" spans="2:12" x14ac:dyDescent="0.25">
      <c r="B322" s="313"/>
      <c r="C322" s="277"/>
      <c r="D322" s="277"/>
      <c r="E322" s="277"/>
      <c r="F322" s="277"/>
      <c r="G322" s="277"/>
      <c r="H322" s="277"/>
      <c r="I322" s="277"/>
      <c r="J322" s="277"/>
      <c r="K322" s="277"/>
      <c r="L322" s="277"/>
    </row>
    <row r="323" spans="2:12" x14ac:dyDescent="0.25">
      <c r="B323" s="313"/>
      <c r="C323" s="277"/>
      <c r="D323" s="277"/>
      <c r="E323" s="277"/>
      <c r="F323" s="277"/>
      <c r="G323" s="277"/>
      <c r="H323" s="277"/>
      <c r="I323" s="277"/>
      <c r="J323" s="277"/>
      <c r="K323" s="277"/>
      <c r="L323" s="277"/>
    </row>
    <row r="324" spans="2:12" x14ac:dyDescent="0.25">
      <c r="B324" s="313"/>
      <c r="C324" s="277"/>
      <c r="D324" s="277"/>
      <c r="E324" s="277"/>
      <c r="F324" s="277"/>
      <c r="G324" s="277"/>
      <c r="H324" s="277"/>
      <c r="I324" s="277"/>
      <c r="J324" s="277"/>
      <c r="K324" s="277"/>
      <c r="L324" s="277"/>
    </row>
    <row r="325" spans="2:12" x14ac:dyDescent="0.25">
      <c r="B325" s="313"/>
      <c r="C325" s="277"/>
      <c r="D325" s="277"/>
      <c r="E325" s="277"/>
      <c r="F325" s="277"/>
      <c r="G325" s="277"/>
      <c r="H325" s="277"/>
      <c r="I325" s="277"/>
      <c r="J325" s="277"/>
      <c r="K325" s="277"/>
      <c r="L325" s="277"/>
    </row>
    <row r="326" spans="2:12" x14ac:dyDescent="0.25">
      <c r="B326" s="313"/>
      <c r="C326" s="277"/>
      <c r="D326" s="277"/>
      <c r="E326" s="277"/>
      <c r="F326" s="277"/>
      <c r="G326" s="277"/>
      <c r="H326" s="277"/>
      <c r="I326" s="277"/>
      <c r="J326" s="277"/>
      <c r="K326" s="277"/>
      <c r="L326" s="277"/>
    </row>
    <row r="327" spans="2:12" x14ac:dyDescent="0.25">
      <c r="B327" s="313"/>
      <c r="C327" s="277"/>
      <c r="D327" s="277"/>
      <c r="E327" s="277"/>
      <c r="F327" s="277"/>
      <c r="G327" s="277"/>
      <c r="H327" s="277"/>
      <c r="I327" s="277"/>
      <c r="J327" s="277"/>
      <c r="K327" s="277"/>
      <c r="L327" s="277"/>
    </row>
    <row r="328" spans="2:12" x14ac:dyDescent="0.25">
      <c r="B328" s="313"/>
      <c r="C328" s="277"/>
      <c r="D328" s="277"/>
      <c r="E328" s="277"/>
      <c r="F328" s="277"/>
      <c r="G328" s="277"/>
      <c r="H328" s="277"/>
      <c r="I328" s="277"/>
      <c r="J328" s="277"/>
      <c r="K328" s="277"/>
      <c r="L328" s="277"/>
    </row>
    <row r="329" spans="2:12" x14ac:dyDescent="0.25">
      <c r="B329" s="313"/>
      <c r="C329" s="277"/>
      <c r="D329" s="277"/>
      <c r="E329" s="277"/>
      <c r="F329" s="277"/>
      <c r="G329" s="277"/>
      <c r="H329" s="277"/>
      <c r="I329" s="277"/>
      <c r="J329" s="277"/>
      <c r="K329" s="277"/>
      <c r="L329" s="277"/>
    </row>
    <row r="330" spans="2:12" x14ac:dyDescent="0.25">
      <c r="B330" s="313"/>
      <c r="C330" s="277"/>
      <c r="D330" s="277"/>
      <c r="E330" s="277"/>
      <c r="F330" s="277"/>
      <c r="G330" s="277"/>
      <c r="H330" s="277"/>
      <c r="I330" s="277"/>
      <c r="J330" s="277"/>
      <c r="K330" s="277"/>
      <c r="L330" s="277"/>
    </row>
    <row r="331" spans="2:12" x14ac:dyDescent="0.25">
      <c r="B331" s="313"/>
      <c r="C331" s="277"/>
      <c r="D331" s="277"/>
      <c r="E331" s="277"/>
      <c r="F331" s="277"/>
      <c r="G331" s="277"/>
      <c r="H331" s="277"/>
      <c r="I331" s="277"/>
      <c r="J331" s="277"/>
      <c r="K331" s="277"/>
      <c r="L331" s="277"/>
    </row>
    <row r="332" spans="2:12" x14ac:dyDescent="0.25">
      <c r="B332" s="313"/>
      <c r="C332" s="277"/>
      <c r="D332" s="277"/>
      <c r="E332" s="277"/>
      <c r="F332" s="277"/>
      <c r="G332" s="277"/>
      <c r="H332" s="277"/>
      <c r="I332" s="277"/>
      <c r="J332" s="277"/>
      <c r="K332" s="277"/>
      <c r="L332" s="277"/>
    </row>
    <row r="333" spans="2:12" x14ac:dyDescent="0.25">
      <c r="B333" s="313"/>
      <c r="C333" s="277"/>
      <c r="D333" s="277"/>
      <c r="E333" s="277"/>
      <c r="F333" s="277"/>
      <c r="G333" s="277"/>
      <c r="H333" s="277"/>
      <c r="I333" s="277"/>
      <c r="J333" s="277"/>
      <c r="K333" s="277"/>
      <c r="L333" s="277"/>
    </row>
    <row r="334" spans="2:12" x14ac:dyDescent="0.25">
      <c r="B334" s="313"/>
      <c r="C334" s="277"/>
      <c r="D334" s="277"/>
      <c r="E334" s="277"/>
      <c r="F334" s="277"/>
      <c r="G334" s="277"/>
      <c r="H334" s="277"/>
      <c r="I334" s="277"/>
      <c r="J334" s="277"/>
      <c r="K334" s="277"/>
      <c r="L334" s="277"/>
    </row>
    <row r="335" spans="2:12" x14ac:dyDescent="0.25">
      <c r="B335" s="313"/>
      <c r="C335" s="277"/>
      <c r="D335" s="277"/>
      <c r="E335" s="277"/>
      <c r="F335" s="277"/>
      <c r="G335" s="277"/>
      <c r="H335" s="277"/>
      <c r="I335" s="277"/>
      <c r="J335" s="277"/>
      <c r="K335" s="277"/>
      <c r="L335" s="277"/>
    </row>
    <row r="336" spans="2:12" x14ac:dyDescent="0.25">
      <c r="B336" s="313"/>
      <c r="C336" s="277"/>
      <c r="D336" s="277"/>
      <c r="E336" s="277"/>
      <c r="F336" s="277"/>
      <c r="G336" s="277"/>
      <c r="H336" s="277"/>
      <c r="I336" s="277"/>
      <c r="J336" s="277"/>
      <c r="K336" s="277"/>
      <c r="L336" s="277"/>
    </row>
    <row r="337" spans="2:12" x14ac:dyDescent="0.25">
      <c r="B337" s="313"/>
      <c r="C337" s="277"/>
      <c r="D337" s="277"/>
      <c r="E337" s="277"/>
      <c r="F337" s="277"/>
      <c r="G337" s="277"/>
      <c r="H337" s="277"/>
      <c r="I337" s="277"/>
      <c r="J337" s="277"/>
      <c r="K337" s="277"/>
      <c r="L337" s="277"/>
    </row>
    <row r="338" spans="2:12" x14ac:dyDescent="0.25">
      <c r="B338" s="313"/>
      <c r="C338" s="277"/>
      <c r="D338" s="277"/>
      <c r="E338" s="277"/>
      <c r="F338" s="277"/>
      <c r="G338" s="277"/>
      <c r="H338" s="277"/>
      <c r="I338" s="277"/>
      <c r="J338" s="277"/>
      <c r="K338" s="277"/>
      <c r="L338" s="277"/>
    </row>
    <row r="339" spans="2:12" x14ac:dyDescent="0.25">
      <c r="B339" s="313"/>
      <c r="C339" s="277"/>
      <c r="D339" s="277"/>
      <c r="E339" s="277"/>
      <c r="F339" s="277"/>
      <c r="G339" s="277"/>
      <c r="H339" s="277"/>
      <c r="I339" s="277"/>
      <c r="J339" s="277"/>
      <c r="K339" s="277"/>
      <c r="L339" s="277"/>
    </row>
    <row r="340" spans="2:12" x14ac:dyDescent="0.25">
      <c r="B340" s="313"/>
      <c r="C340" s="277"/>
      <c r="D340" s="277"/>
      <c r="E340" s="277"/>
      <c r="F340" s="277"/>
      <c r="G340" s="277"/>
      <c r="H340" s="277"/>
      <c r="I340" s="277"/>
      <c r="J340" s="277"/>
      <c r="K340" s="277"/>
      <c r="L340" s="277"/>
    </row>
    <row r="341" spans="2:12" x14ac:dyDescent="0.25">
      <c r="B341" s="313"/>
      <c r="C341" s="277"/>
      <c r="D341" s="277"/>
      <c r="E341" s="277"/>
      <c r="F341" s="277"/>
      <c r="G341" s="277"/>
      <c r="H341" s="277"/>
      <c r="I341" s="277"/>
      <c r="J341" s="277"/>
      <c r="K341" s="277"/>
      <c r="L341" s="277"/>
    </row>
    <row r="342" spans="2:12" x14ac:dyDescent="0.25">
      <c r="B342" s="313"/>
      <c r="C342" s="277"/>
      <c r="D342" s="277"/>
      <c r="E342" s="277"/>
      <c r="F342" s="277"/>
      <c r="G342" s="277"/>
      <c r="H342" s="277"/>
      <c r="I342" s="277"/>
      <c r="J342" s="277"/>
      <c r="K342" s="277"/>
      <c r="L342" s="277"/>
    </row>
    <row r="343" spans="2:12" x14ac:dyDescent="0.25">
      <c r="B343" s="313"/>
      <c r="C343" s="277"/>
      <c r="D343" s="277"/>
      <c r="E343" s="277"/>
      <c r="F343" s="277"/>
      <c r="G343" s="277"/>
      <c r="H343" s="277"/>
      <c r="I343" s="277"/>
      <c r="J343" s="277"/>
      <c r="K343" s="277"/>
      <c r="L343" s="277"/>
    </row>
    <row r="344" spans="2:12" x14ac:dyDescent="0.25">
      <c r="B344" s="313"/>
      <c r="C344" s="277"/>
      <c r="D344" s="277"/>
      <c r="E344" s="277"/>
      <c r="F344" s="277"/>
      <c r="G344" s="277"/>
      <c r="H344" s="277"/>
      <c r="I344" s="277"/>
      <c r="J344" s="277"/>
      <c r="K344" s="277"/>
      <c r="L344" s="277"/>
    </row>
    <row r="345" spans="2:12" x14ac:dyDescent="0.25">
      <c r="B345" s="313"/>
      <c r="C345" s="277"/>
      <c r="D345" s="277"/>
      <c r="E345" s="277"/>
      <c r="F345" s="277"/>
      <c r="G345" s="277"/>
      <c r="H345" s="277"/>
      <c r="I345" s="277"/>
      <c r="J345" s="277"/>
      <c r="K345" s="277"/>
      <c r="L345" s="277"/>
    </row>
    <row r="346" spans="2:12" x14ac:dyDescent="0.25">
      <c r="B346" s="313"/>
      <c r="C346" s="277"/>
      <c r="D346" s="277"/>
      <c r="E346" s="277"/>
      <c r="F346" s="277"/>
      <c r="G346" s="277"/>
      <c r="H346" s="277"/>
      <c r="I346" s="277"/>
      <c r="J346" s="277"/>
      <c r="K346" s="277"/>
      <c r="L346" s="277"/>
    </row>
    <row r="347" spans="2:12" x14ac:dyDescent="0.25">
      <c r="B347" s="313"/>
      <c r="C347" s="277"/>
      <c r="D347" s="277"/>
      <c r="E347" s="277"/>
      <c r="F347" s="277"/>
      <c r="G347" s="277"/>
      <c r="H347" s="277"/>
      <c r="I347" s="277"/>
      <c r="J347" s="277"/>
      <c r="K347" s="277"/>
      <c r="L347" s="277"/>
    </row>
    <row r="348" spans="2:12" x14ac:dyDescent="0.25">
      <c r="B348" s="313"/>
      <c r="C348" s="277"/>
      <c r="D348" s="277"/>
      <c r="E348" s="277"/>
      <c r="F348" s="277"/>
      <c r="G348" s="277"/>
      <c r="H348" s="277"/>
      <c r="I348" s="277"/>
      <c r="J348" s="277"/>
      <c r="K348" s="277"/>
      <c r="L348" s="277"/>
    </row>
    <row r="349" spans="2:12" x14ac:dyDescent="0.25">
      <c r="B349" s="313"/>
      <c r="C349" s="277"/>
      <c r="D349" s="277"/>
      <c r="E349" s="277"/>
      <c r="F349" s="277"/>
      <c r="G349" s="277"/>
      <c r="H349" s="277"/>
      <c r="I349" s="277"/>
      <c r="J349" s="277"/>
      <c r="K349" s="277"/>
      <c r="L349" s="277"/>
    </row>
    <row r="350" spans="2:12" x14ac:dyDescent="0.25">
      <c r="B350" s="313"/>
      <c r="C350" s="277"/>
      <c r="D350" s="277"/>
      <c r="E350" s="277"/>
      <c r="F350" s="277"/>
      <c r="G350" s="277"/>
      <c r="H350" s="277"/>
      <c r="I350" s="277"/>
      <c r="J350" s="277"/>
      <c r="K350" s="277"/>
      <c r="L350" s="277"/>
    </row>
    <row r="351" spans="2:12" x14ac:dyDescent="0.25">
      <c r="B351" s="313"/>
      <c r="C351" s="277"/>
      <c r="D351" s="277"/>
      <c r="E351" s="277"/>
      <c r="F351" s="277"/>
      <c r="G351" s="277"/>
      <c r="H351" s="277"/>
      <c r="I351" s="277"/>
      <c r="J351" s="277"/>
      <c r="K351" s="277"/>
      <c r="L351" s="277"/>
    </row>
    <row r="352" spans="2:12" x14ac:dyDescent="0.25">
      <c r="B352" s="313"/>
      <c r="C352" s="277"/>
      <c r="D352" s="277"/>
      <c r="E352" s="277"/>
      <c r="F352" s="277"/>
      <c r="G352" s="277"/>
      <c r="H352" s="277"/>
      <c r="I352" s="277"/>
      <c r="J352" s="277"/>
      <c r="K352" s="277"/>
      <c r="L352" s="277"/>
    </row>
    <row r="353" spans="2:12" x14ac:dyDescent="0.25">
      <c r="B353" s="313"/>
      <c r="C353" s="277"/>
      <c r="D353" s="277"/>
      <c r="E353" s="277"/>
      <c r="F353" s="277"/>
      <c r="G353" s="277"/>
      <c r="H353" s="277"/>
      <c r="I353" s="277"/>
      <c r="J353" s="277"/>
      <c r="K353" s="277"/>
      <c r="L353" s="277"/>
    </row>
    <row r="354" spans="2:12" x14ac:dyDescent="0.25">
      <c r="B354" s="313"/>
      <c r="C354" s="277"/>
      <c r="D354" s="277"/>
      <c r="E354" s="277"/>
      <c r="F354" s="277"/>
      <c r="G354" s="277"/>
      <c r="H354" s="277"/>
      <c r="I354" s="277"/>
      <c r="J354" s="277"/>
      <c r="K354" s="277"/>
      <c r="L354" s="277"/>
    </row>
    <row r="355" spans="2:12" x14ac:dyDescent="0.25">
      <c r="B355" s="313"/>
      <c r="C355" s="277"/>
      <c r="D355" s="277"/>
      <c r="E355" s="277"/>
      <c r="F355" s="277"/>
      <c r="G355" s="277"/>
      <c r="H355" s="277"/>
      <c r="I355" s="277"/>
      <c r="J355" s="277"/>
      <c r="K355" s="277"/>
      <c r="L355" s="277"/>
    </row>
    <row r="356" spans="2:12" x14ac:dyDescent="0.25">
      <c r="B356" s="313"/>
      <c r="C356" s="277"/>
      <c r="D356" s="277"/>
      <c r="E356" s="277"/>
      <c r="F356" s="277"/>
      <c r="G356" s="277"/>
      <c r="H356" s="277"/>
      <c r="I356" s="277"/>
      <c r="J356" s="277"/>
      <c r="K356" s="277"/>
      <c r="L356" s="277"/>
    </row>
    <row r="357" spans="2:12" x14ac:dyDescent="0.25">
      <c r="B357" s="313"/>
      <c r="C357" s="277"/>
      <c r="D357" s="277"/>
      <c r="E357" s="277"/>
      <c r="F357" s="277"/>
      <c r="G357" s="277"/>
      <c r="H357" s="277"/>
      <c r="I357" s="277"/>
      <c r="J357" s="277"/>
      <c r="K357" s="277"/>
      <c r="L357" s="277"/>
    </row>
    <row r="358" spans="2:12" x14ac:dyDescent="0.25">
      <c r="B358" s="313"/>
      <c r="C358" s="277"/>
      <c r="D358" s="277"/>
      <c r="E358" s="277"/>
      <c r="F358" s="277"/>
      <c r="G358" s="277"/>
      <c r="H358" s="277"/>
      <c r="I358" s="277"/>
      <c r="J358" s="277"/>
      <c r="K358" s="277"/>
      <c r="L358" s="277"/>
    </row>
    <row r="359" spans="2:12" x14ac:dyDescent="0.25">
      <c r="B359" s="313"/>
      <c r="C359" s="277"/>
      <c r="D359" s="277"/>
      <c r="E359" s="277"/>
      <c r="F359" s="277"/>
      <c r="G359" s="277"/>
      <c r="H359" s="277"/>
      <c r="I359" s="277"/>
      <c r="J359" s="277"/>
      <c r="K359" s="277"/>
      <c r="L359" s="277"/>
    </row>
    <row r="360" spans="2:12" x14ac:dyDescent="0.25">
      <c r="B360" s="313"/>
      <c r="C360" s="277"/>
      <c r="D360" s="277"/>
      <c r="E360" s="277"/>
      <c r="F360" s="277"/>
      <c r="G360" s="277"/>
      <c r="H360" s="277"/>
      <c r="I360" s="277"/>
      <c r="J360" s="277"/>
      <c r="K360" s="277"/>
      <c r="L360" s="277"/>
    </row>
    <row r="361" spans="2:12" x14ac:dyDescent="0.25">
      <c r="B361" s="313"/>
      <c r="C361" s="277"/>
      <c r="D361" s="277"/>
      <c r="E361" s="277"/>
      <c r="F361" s="277"/>
      <c r="G361" s="277"/>
      <c r="H361" s="277"/>
      <c r="I361" s="277"/>
      <c r="J361" s="277"/>
      <c r="K361" s="277"/>
      <c r="L361" s="277"/>
    </row>
    <row r="362" spans="2:12" x14ac:dyDescent="0.25">
      <c r="B362" s="313"/>
      <c r="C362" s="277"/>
      <c r="D362" s="277"/>
      <c r="E362" s="277"/>
      <c r="F362" s="277"/>
      <c r="G362" s="277"/>
      <c r="H362" s="277"/>
      <c r="I362" s="277"/>
      <c r="J362" s="277"/>
      <c r="K362" s="277"/>
      <c r="L362" s="277"/>
    </row>
    <row r="363" spans="2:12" x14ac:dyDescent="0.25">
      <c r="B363" s="313"/>
      <c r="C363" s="277"/>
      <c r="D363" s="277"/>
      <c r="E363" s="277"/>
      <c r="F363" s="277"/>
      <c r="G363" s="277"/>
      <c r="H363" s="277"/>
      <c r="I363" s="277"/>
      <c r="J363" s="277"/>
      <c r="K363" s="277"/>
      <c r="L363" s="277"/>
    </row>
    <row r="364" spans="2:12" x14ac:dyDescent="0.25">
      <c r="B364" s="313"/>
      <c r="C364" s="277"/>
      <c r="D364" s="277"/>
      <c r="E364" s="277"/>
      <c r="F364" s="277"/>
      <c r="G364" s="277"/>
      <c r="H364" s="277"/>
      <c r="I364" s="277"/>
      <c r="J364" s="277"/>
      <c r="K364" s="277"/>
      <c r="L364" s="277"/>
    </row>
    <row r="365" spans="2:12" x14ac:dyDescent="0.25">
      <c r="B365" s="313"/>
      <c r="C365" s="277"/>
      <c r="D365" s="277"/>
      <c r="E365" s="277"/>
      <c r="F365" s="277"/>
      <c r="G365" s="277"/>
      <c r="H365" s="277"/>
      <c r="I365" s="277"/>
      <c r="J365" s="277"/>
      <c r="K365" s="277"/>
      <c r="L365" s="277"/>
    </row>
    <row r="366" spans="2:12" x14ac:dyDescent="0.25">
      <c r="B366" s="313"/>
      <c r="C366" s="277"/>
      <c r="D366" s="277"/>
      <c r="E366" s="277"/>
      <c r="F366" s="277"/>
      <c r="G366" s="277"/>
      <c r="H366" s="277"/>
      <c r="I366" s="277"/>
      <c r="J366" s="277"/>
      <c r="K366" s="277"/>
      <c r="L366" s="277"/>
    </row>
    <row r="367" spans="2:12" x14ac:dyDescent="0.25">
      <c r="B367" s="313"/>
      <c r="C367" s="277"/>
      <c r="D367" s="277"/>
      <c r="E367" s="277"/>
      <c r="F367" s="277"/>
      <c r="G367" s="277"/>
      <c r="H367" s="277"/>
      <c r="I367" s="277"/>
      <c r="J367" s="277"/>
      <c r="K367" s="277"/>
      <c r="L367" s="277"/>
    </row>
    <row r="368" spans="2:12" x14ac:dyDescent="0.25">
      <c r="B368" s="313"/>
      <c r="C368" s="277"/>
      <c r="D368" s="277"/>
      <c r="E368" s="277"/>
      <c r="F368" s="277"/>
      <c r="G368" s="277"/>
      <c r="H368" s="277"/>
      <c r="I368" s="277"/>
      <c r="J368" s="277"/>
      <c r="K368" s="277"/>
      <c r="L368" s="277"/>
    </row>
    <row r="369" spans="2:12" x14ac:dyDescent="0.25">
      <c r="B369" s="313"/>
      <c r="C369" s="277"/>
      <c r="D369" s="277"/>
      <c r="E369" s="277"/>
      <c r="F369" s="277"/>
      <c r="G369" s="277"/>
      <c r="H369" s="277"/>
      <c r="I369" s="277"/>
      <c r="J369" s="277"/>
      <c r="K369" s="277"/>
      <c r="L369" s="277"/>
    </row>
    <row r="370" spans="2:12" x14ac:dyDescent="0.25">
      <c r="B370" s="313"/>
      <c r="C370" s="277"/>
      <c r="D370" s="277"/>
      <c r="E370" s="277"/>
      <c r="F370" s="277"/>
      <c r="G370" s="277"/>
      <c r="H370" s="277"/>
      <c r="I370" s="277"/>
      <c r="J370" s="277"/>
      <c r="K370" s="277"/>
      <c r="L370" s="277"/>
    </row>
    <row r="371" spans="2:12" x14ac:dyDescent="0.25">
      <c r="B371" s="313"/>
      <c r="C371" s="277"/>
      <c r="D371" s="277"/>
      <c r="E371" s="277"/>
      <c r="F371" s="277"/>
      <c r="G371" s="277"/>
      <c r="H371" s="277"/>
      <c r="I371" s="277"/>
      <c r="J371" s="277"/>
      <c r="K371" s="277"/>
      <c r="L371" s="277"/>
    </row>
    <row r="372" spans="2:12" x14ac:dyDescent="0.25">
      <c r="B372" s="313"/>
      <c r="C372" s="277"/>
      <c r="D372" s="277"/>
      <c r="E372" s="277"/>
      <c r="F372" s="277"/>
      <c r="G372" s="277"/>
      <c r="H372" s="277"/>
      <c r="I372" s="277"/>
      <c r="J372" s="277"/>
      <c r="K372" s="277"/>
      <c r="L372" s="277"/>
    </row>
    <row r="373" spans="2:12" x14ac:dyDescent="0.25">
      <c r="B373" s="313"/>
      <c r="C373" s="277"/>
      <c r="D373" s="277"/>
      <c r="E373" s="277"/>
      <c r="F373" s="277"/>
      <c r="G373" s="277"/>
      <c r="H373" s="277"/>
      <c r="I373" s="277"/>
      <c r="J373" s="277"/>
      <c r="K373" s="277"/>
      <c r="L373" s="277"/>
    </row>
    <row r="374" spans="2:12" x14ac:dyDescent="0.25">
      <c r="B374" s="313"/>
      <c r="C374" s="277"/>
      <c r="D374" s="277"/>
      <c r="E374" s="277"/>
      <c r="F374" s="277"/>
      <c r="G374" s="277"/>
      <c r="H374" s="277"/>
      <c r="I374" s="277"/>
      <c r="J374" s="277"/>
      <c r="K374" s="277"/>
      <c r="L374" s="277"/>
    </row>
    <row r="375" spans="2:12" x14ac:dyDescent="0.25">
      <c r="B375" s="313"/>
      <c r="C375" s="277"/>
      <c r="D375" s="277"/>
      <c r="E375" s="277"/>
      <c r="F375" s="277"/>
      <c r="G375" s="277"/>
      <c r="H375" s="277"/>
      <c r="I375" s="277"/>
      <c r="J375" s="277"/>
      <c r="K375" s="277"/>
      <c r="L375" s="277"/>
    </row>
    <row r="376" spans="2:12" x14ac:dyDescent="0.25">
      <c r="B376" s="313"/>
      <c r="C376" s="277"/>
      <c r="D376" s="277"/>
      <c r="E376" s="277"/>
      <c r="F376" s="277"/>
      <c r="G376" s="277"/>
      <c r="H376" s="277"/>
      <c r="I376" s="277"/>
      <c r="J376" s="277"/>
      <c r="K376" s="277"/>
      <c r="L376" s="277"/>
    </row>
    <row r="377" spans="2:12" x14ac:dyDescent="0.25">
      <c r="B377" s="313"/>
      <c r="C377" s="277"/>
      <c r="D377" s="277"/>
      <c r="E377" s="277"/>
      <c r="F377" s="277"/>
      <c r="G377" s="277"/>
      <c r="H377" s="277"/>
      <c r="I377" s="277"/>
      <c r="J377" s="277"/>
      <c r="K377" s="277"/>
      <c r="L377" s="277"/>
    </row>
    <row r="378" spans="2:12" x14ac:dyDescent="0.25">
      <c r="B378" s="313"/>
      <c r="C378" s="277"/>
      <c r="D378" s="277"/>
      <c r="E378" s="277"/>
      <c r="F378" s="277"/>
      <c r="G378" s="277"/>
      <c r="H378" s="277"/>
      <c r="I378" s="277"/>
      <c r="J378" s="277"/>
      <c r="K378" s="277"/>
      <c r="L378" s="277"/>
    </row>
    <row r="379" spans="2:12" x14ac:dyDescent="0.25">
      <c r="B379" s="313"/>
      <c r="C379" s="277"/>
      <c r="D379" s="277"/>
      <c r="E379" s="277"/>
      <c r="F379" s="277"/>
      <c r="G379" s="277"/>
      <c r="H379" s="277"/>
      <c r="I379" s="277"/>
      <c r="J379" s="277"/>
      <c r="K379" s="277"/>
      <c r="L379" s="277"/>
    </row>
    <row r="380" spans="2:12" x14ac:dyDescent="0.25">
      <c r="B380" s="313"/>
      <c r="C380" s="277"/>
      <c r="D380" s="277"/>
      <c r="E380" s="277"/>
      <c r="F380" s="277"/>
      <c r="G380" s="277"/>
      <c r="H380" s="277"/>
      <c r="I380" s="277"/>
      <c r="J380" s="277"/>
      <c r="K380" s="277"/>
      <c r="L380" s="277"/>
    </row>
    <row r="381" spans="2:12" x14ac:dyDescent="0.25">
      <c r="B381" s="313"/>
      <c r="C381" s="277"/>
      <c r="D381" s="277"/>
      <c r="E381" s="277"/>
      <c r="F381" s="277"/>
      <c r="G381" s="277"/>
      <c r="H381" s="277"/>
      <c r="I381" s="277"/>
      <c r="J381" s="277"/>
      <c r="K381" s="277"/>
      <c r="L381" s="277"/>
    </row>
    <row r="382" spans="2:12" x14ac:dyDescent="0.25">
      <c r="B382" s="313"/>
      <c r="C382" s="277"/>
      <c r="D382" s="277"/>
      <c r="E382" s="277"/>
      <c r="F382" s="277"/>
      <c r="G382" s="277"/>
      <c r="H382" s="277"/>
      <c r="I382" s="277"/>
      <c r="J382" s="277"/>
      <c r="K382" s="277"/>
      <c r="L382" s="277"/>
    </row>
    <row r="383" spans="2:12" x14ac:dyDescent="0.25">
      <c r="B383" s="313"/>
      <c r="C383" s="277"/>
      <c r="D383" s="277"/>
      <c r="E383" s="277"/>
      <c r="F383" s="277"/>
      <c r="G383" s="277"/>
      <c r="H383" s="277"/>
      <c r="I383" s="277"/>
      <c r="J383" s="277"/>
      <c r="K383" s="277"/>
      <c r="L383" s="277"/>
    </row>
    <row r="384" spans="2:12" x14ac:dyDescent="0.25">
      <c r="B384" s="313"/>
      <c r="C384" s="277"/>
      <c r="D384" s="277"/>
      <c r="E384" s="277"/>
      <c r="F384" s="277"/>
      <c r="G384" s="277"/>
      <c r="H384" s="277"/>
      <c r="I384" s="277"/>
      <c r="J384" s="277"/>
      <c r="K384" s="277"/>
      <c r="L384" s="277"/>
    </row>
    <row r="385" spans="2:12" x14ac:dyDescent="0.25">
      <c r="B385" s="313"/>
      <c r="C385" s="277"/>
      <c r="D385" s="277"/>
      <c r="E385" s="277"/>
      <c r="F385" s="277"/>
      <c r="G385" s="277"/>
      <c r="H385" s="277"/>
      <c r="I385" s="277"/>
      <c r="J385" s="277"/>
      <c r="K385" s="277"/>
      <c r="L385" s="277"/>
    </row>
    <row r="386" spans="2:12" x14ac:dyDescent="0.25">
      <c r="B386" s="313"/>
      <c r="C386" s="277"/>
      <c r="D386" s="277"/>
      <c r="E386" s="277"/>
      <c r="F386" s="277"/>
      <c r="G386" s="277"/>
      <c r="H386" s="277"/>
      <c r="I386" s="277"/>
      <c r="J386" s="277"/>
      <c r="K386" s="277"/>
      <c r="L386" s="277"/>
    </row>
    <row r="387" spans="2:12" x14ac:dyDescent="0.25">
      <c r="B387" s="313"/>
      <c r="C387" s="277"/>
      <c r="D387" s="277"/>
      <c r="E387" s="277"/>
      <c r="F387" s="277"/>
      <c r="G387" s="277"/>
      <c r="H387" s="277"/>
      <c r="I387" s="277"/>
      <c r="J387" s="277"/>
      <c r="K387" s="277"/>
      <c r="L387" s="277"/>
    </row>
    <row r="388" spans="2:12" x14ac:dyDescent="0.25">
      <c r="B388" s="313"/>
      <c r="C388" s="277"/>
      <c r="D388" s="277"/>
      <c r="E388" s="277"/>
      <c r="F388" s="277"/>
      <c r="G388" s="277"/>
      <c r="H388" s="277"/>
      <c r="I388" s="277"/>
      <c r="J388" s="277"/>
      <c r="K388" s="277"/>
      <c r="L388" s="277"/>
    </row>
    <row r="389" spans="2:12" x14ac:dyDescent="0.25">
      <c r="B389" s="313"/>
      <c r="C389" s="277"/>
      <c r="D389" s="277"/>
      <c r="E389" s="277"/>
      <c r="F389" s="277"/>
      <c r="G389" s="277"/>
      <c r="H389" s="277"/>
      <c r="I389" s="277"/>
      <c r="J389" s="277"/>
      <c r="K389" s="277"/>
      <c r="L389" s="277"/>
    </row>
    <row r="390" spans="2:12" x14ac:dyDescent="0.25">
      <c r="B390" s="313"/>
      <c r="C390" s="277"/>
      <c r="D390" s="277"/>
      <c r="E390" s="277"/>
      <c r="F390" s="277"/>
      <c r="G390" s="277"/>
      <c r="H390" s="277"/>
      <c r="I390" s="277"/>
      <c r="J390" s="277"/>
      <c r="K390" s="277"/>
      <c r="L390" s="277"/>
    </row>
    <row r="391" spans="2:12" x14ac:dyDescent="0.25">
      <c r="B391" s="313"/>
      <c r="C391" s="277"/>
      <c r="D391" s="277"/>
      <c r="E391" s="277"/>
      <c r="F391" s="277"/>
      <c r="G391" s="277"/>
      <c r="H391" s="277"/>
      <c r="I391" s="277"/>
      <c r="J391" s="277"/>
      <c r="K391" s="277"/>
      <c r="L391" s="277"/>
    </row>
    <row r="392" spans="2:12" x14ac:dyDescent="0.25">
      <c r="B392" s="313"/>
      <c r="C392" s="277"/>
      <c r="D392" s="277"/>
      <c r="E392" s="277"/>
      <c r="F392" s="277"/>
      <c r="G392" s="277"/>
      <c r="H392" s="277"/>
      <c r="I392" s="277"/>
      <c r="J392" s="277"/>
      <c r="K392" s="277"/>
      <c r="L392" s="277"/>
    </row>
    <row r="393" spans="2:12" x14ac:dyDescent="0.25">
      <c r="B393" s="313"/>
      <c r="C393" s="277"/>
      <c r="D393" s="277"/>
      <c r="E393" s="277"/>
      <c r="F393" s="277"/>
      <c r="G393" s="277"/>
      <c r="H393" s="277"/>
      <c r="I393" s="277"/>
      <c r="J393" s="277"/>
      <c r="K393" s="277"/>
      <c r="L393" s="277"/>
    </row>
    <row r="394" spans="2:12" x14ac:dyDescent="0.25">
      <c r="B394" s="313"/>
      <c r="C394" s="277"/>
      <c r="D394" s="277"/>
      <c r="E394" s="277"/>
      <c r="F394" s="277"/>
      <c r="G394" s="277"/>
      <c r="H394" s="277"/>
      <c r="I394" s="277"/>
      <c r="J394" s="277"/>
      <c r="K394" s="277"/>
      <c r="L394" s="277"/>
    </row>
    <row r="395" spans="2:12" x14ac:dyDescent="0.25">
      <c r="B395" s="313"/>
      <c r="C395" s="277"/>
      <c r="D395" s="277"/>
      <c r="E395" s="277"/>
      <c r="F395" s="277"/>
      <c r="G395" s="277"/>
      <c r="H395" s="277"/>
      <c r="I395" s="277"/>
      <c r="J395" s="277"/>
      <c r="K395" s="277"/>
      <c r="L395" s="277"/>
    </row>
    <row r="396" spans="2:12" x14ac:dyDescent="0.25">
      <c r="B396" s="313"/>
      <c r="C396" s="277"/>
      <c r="D396" s="277"/>
      <c r="E396" s="277"/>
      <c r="F396" s="277"/>
      <c r="G396" s="277"/>
      <c r="H396" s="277"/>
      <c r="I396" s="277"/>
      <c r="J396" s="277"/>
      <c r="K396" s="277"/>
      <c r="L396" s="277"/>
    </row>
    <row r="397" spans="2:12" x14ac:dyDescent="0.25">
      <c r="B397" s="313"/>
      <c r="C397" s="277"/>
      <c r="D397" s="277"/>
      <c r="E397" s="277"/>
      <c r="F397" s="277"/>
      <c r="G397" s="277"/>
      <c r="H397" s="277"/>
      <c r="I397" s="277"/>
      <c r="J397" s="277"/>
      <c r="K397" s="277"/>
      <c r="L397" s="277"/>
    </row>
    <row r="398" spans="2:12" x14ac:dyDescent="0.25">
      <c r="B398" s="313"/>
      <c r="C398" s="277"/>
      <c r="D398" s="277"/>
      <c r="E398" s="277"/>
      <c r="F398" s="277"/>
      <c r="G398" s="277"/>
      <c r="H398" s="277"/>
      <c r="I398" s="277"/>
      <c r="J398" s="277"/>
      <c r="K398" s="277"/>
      <c r="L398" s="277"/>
    </row>
    <row r="399" spans="2:12" x14ac:dyDescent="0.25">
      <c r="B399" s="313"/>
      <c r="C399" s="277"/>
      <c r="D399" s="277"/>
      <c r="E399" s="277"/>
      <c r="F399" s="277"/>
      <c r="G399" s="277"/>
      <c r="H399" s="277"/>
      <c r="I399" s="277"/>
      <c r="J399" s="277"/>
      <c r="K399" s="277"/>
      <c r="L399" s="277"/>
    </row>
    <row r="400" spans="2:12" x14ac:dyDescent="0.25">
      <c r="B400" s="313"/>
      <c r="C400" s="277"/>
      <c r="D400" s="277"/>
      <c r="E400" s="277"/>
      <c r="F400" s="277"/>
      <c r="G400" s="277"/>
      <c r="H400" s="277"/>
      <c r="I400" s="277"/>
      <c r="J400" s="277"/>
      <c r="K400" s="277"/>
      <c r="L400" s="277"/>
    </row>
    <row r="401" spans="2:12" x14ac:dyDescent="0.25">
      <c r="B401" s="313"/>
      <c r="C401" s="277"/>
      <c r="D401" s="277"/>
      <c r="E401" s="277"/>
      <c r="F401" s="277"/>
      <c r="G401" s="277"/>
      <c r="H401" s="277"/>
      <c r="I401" s="277"/>
      <c r="J401" s="277"/>
      <c r="K401" s="277"/>
      <c r="L401" s="277"/>
    </row>
    <row r="402" spans="2:12" x14ac:dyDescent="0.25">
      <c r="B402" s="313"/>
      <c r="C402" s="277"/>
      <c r="D402" s="277"/>
      <c r="E402" s="277"/>
      <c r="F402" s="277"/>
      <c r="G402" s="277"/>
      <c r="H402" s="277"/>
      <c r="I402" s="277"/>
      <c r="J402" s="277"/>
      <c r="K402" s="277"/>
      <c r="L402" s="277"/>
    </row>
    <row r="403" spans="2:12" x14ac:dyDescent="0.25">
      <c r="B403" s="313"/>
      <c r="C403" s="277"/>
      <c r="D403" s="277"/>
      <c r="E403" s="277"/>
      <c r="F403" s="277"/>
      <c r="G403" s="277"/>
      <c r="H403" s="277"/>
      <c r="I403" s="277"/>
      <c r="J403" s="277"/>
      <c r="K403" s="277"/>
      <c r="L403" s="277"/>
    </row>
    <row r="404" spans="2:12" x14ac:dyDescent="0.25">
      <c r="B404" s="313"/>
      <c r="C404" s="277"/>
      <c r="D404" s="277"/>
      <c r="E404" s="277"/>
      <c r="F404" s="277"/>
      <c r="G404" s="277"/>
      <c r="H404" s="277"/>
      <c r="I404" s="277"/>
      <c r="J404" s="277"/>
      <c r="K404" s="277"/>
      <c r="L404" s="277"/>
    </row>
    <row r="405" spans="2:12" x14ac:dyDescent="0.25">
      <c r="B405" s="313"/>
      <c r="C405" s="277"/>
      <c r="D405" s="277"/>
      <c r="E405" s="277"/>
      <c r="F405" s="277"/>
      <c r="G405" s="277"/>
      <c r="H405" s="277"/>
      <c r="I405" s="277"/>
      <c r="J405" s="277"/>
      <c r="K405" s="277"/>
      <c r="L405" s="277"/>
    </row>
    <row r="406" spans="2:12" x14ac:dyDescent="0.25">
      <c r="B406" s="313"/>
      <c r="C406" s="277"/>
      <c r="D406" s="277"/>
      <c r="E406" s="277"/>
      <c r="F406" s="277"/>
      <c r="G406" s="277"/>
      <c r="H406" s="277"/>
      <c r="I406" s="277"/>
      <c r="J406" s="277"/>
      <c r="K406" s="277"/>
      <c r="L406" s="277"/>
    </row>
    <row r="407" spans="2:12" x14ac:dyDescent="0.25">
      <c r="B407" s="313"/>
      <c r="C407" s="277"/>
      <c r="D407" s="277"/>
      <c r="E407" s="277"/>
      <c r="F407" s="277"/>
      <c r="G407" s="277"/>
      <c r="H407" s="277"/>
      <c r="I407" s="277"/>
      <c r="J407" s="277"/>
      <c r="K407" s="277"/>
      <c r="L407" s="277"/>
    </row>
    <row r="408" spans="2:12" x14ac:dyDescent="0.25">
      <c r="B408" s="313"/>
      <c r="C408" s="277"/>
      <c r="D408" s="277"/>
      <c r="E408" s="277"/>
      <c r="F408" s="277"/>
      <c r="G408" s="277"/>
      <c r="H408" s="277"/>
      <c r="I408" s="277"/>
      <c r="J408" s="277"/>
      <c r="K408" s="277"/>
      <c r="L408" s="277"/>
    </row>
    <row r="409" spans="2:12" x14ac:dyDescent="0.25">
      <c r="B409" s="313"/>
      <c r="C409" s="277"/>
      <c r="D409" s="277"/>
      <c r="E409" s="277"/>
      <c r="F409" s="277"/>
      <c r="G409" s="277"/>
      <c r="H409" s="277"/>
      <c r="I409" s="277"/>
      <c r="J409" s="277"/>
      <c r="K409" s="277"/>
      <c r="L409" s="277"/>
    </row>
    <row r="410" spans="2:12" x14ac:dyDescent="0.25">
      <c r="B410" s="313"/>
      <c r="C410" s="277"/>
      <c r="D410" s="277"/>
      <c r="E410" s="277"/>
      <c r="F410" s="277"/>
      <c r="G410" s="277"/>
      <c r="H410" s="277"/>
      <c r="I410" s="277"/>
      <c r="J410" s="277"/>
      <c r="K410" s="277"/>
      <c r="L410" s="277"/>
    </row>
    <row r="411" spans="2:12" x14ac:dyDescent="0.25">
      <c r="B411" s="313"/>
      <c r="C411" s="277"/>
      <c r="D411" s="277"/>
      <c r="E411" s="277"/>
      <c r="F411" s="277"/>
      <c r="G411" s="277"/>
      <c r="H411" s="277"/>
      <c r="I411" s="277"/>
      <c r="J411" s="277"/>
      <c r="K411" s="277"/>
      <c r="L411" s="277"/>
    </row>
    <row r="412" spans="2:12" x14ac:dyDescent="0.25">
      <c r="B412" s="313"/>
      <c r="C412" s="277"/>
      <c r="D412" s="277"/>
      <c r="E412" s="277"/>
      <c r="F412" s="277"/>
      <c r="G412" s="277"/>
      <c r="H412" s="277"/>
      <c r="I412" s="277"/>
      <c r="J412" s="277"/>
      <c r="K412" s="277"/>
      <c r="L412" s="277"/>
    </row>
    <row r="413" spans="2:12" x14ac:dyDescent="0.25">
      <c r="B413" s="313"/>
      <c r="C413" s="277"/>
      <c r="D413" s="277"/>
      <c r="E413" s="277"/>
      <c r="F413" s="277"/>
      <c r="G413" s="277"/>
      <c r="H413" s="277"/>
      <c r="I413" s="277"/>
      <c r="J413" s="277"/>
      <c r="K413" s="277"/>
      <c r="L413" s="277"/>
    </row>
    <row r="414" spans="2:12" x14ac:dyDescent="0.25">
      <c r="B414" s="313"/>
      <c r="C414" s="277"/>
      <c r="D414" s="277"/>
      <c r="E414" s="277"/>
      <c r="F414" s="277"/>
      <c r="G414" s="277"/>
      <c r="H414" s="277"/>
      <c r="I414" s="277"/>
      <c r="J414" s="277"/>
      <c r="K414" s="277"/>
      <c r="L414" s="277"/>
    </row>
    <row r="415" spans="2:12" x14ac:dyDescent="0.25">
      <c r="B415" s="313"/>
      <c r="C415" s="277"/>
      <c r="D415" s="277"/>
      <c r="E415" s="277"/>
      <c r="F415" s="277"/>
      <c r="G415" s="277"/>
      <c r="H415" s="277"/>
      <c r="I415" s="277"/>
      <c r="J415" s="277"/>
      <c r="K415" s="277"/>
      <c r="L415" s="277"/>
    </row>
    <row r="416" spans="2:12" x14ac:dyDescent="0.25">
      <c r="B416" s="313"/>
      <c r="C416" s="277"/>
      <c r="D416" s="277"/>
      <c r="E416" s="277"/>
      <c r="F416" s="277"/>
      <c r="G416" s="277"/>
      <c r="H416" s="277"/>
      <c r="I416" s="277"/>
      <c r="J416" s="277"/>
      <c r="K416" s="277"/>
      <c r="L416" s="277"/>
    </row>
    <row r="417" spans="2:12" x14ac:dyDescent="0.25">
      <c r="B417" s="313"/>
      <c r="C417" s="277"/>
      <c r="D417" s="277"/>
      <c r="E417" s="277"/>
      <c r="F417" s="277"/>
      <c r="G417" s="277"/>
      <c r="H417" s="277"/>
      <c r="I417" s="277"/>
      <c r="J417" s="277"/>
      <c r="K417" s="277"/>
      <c r="L417" s="277"/>
    </row>
    <row r="418" spans="2:12" x14ac:dyDescent="0.25">
      <c r="B418" s="313"/>
      <c r="C418" s="277"/>
      <c r="D418" s="277"/>
      <c r="E418" s="277"/>
      <c r="F418" s="277"/>
      <c r="G418" s="277"/>
      <c r="H418" s="277"/>
      <c r="I418" s="277"/>
      <c r="J418" s="277"/>
      <c r="K418" s="277"/>
      <c r="L418" s="277"/>
    </row>
    <row r="419" spans="2:12" x14ac:dyDescent="0.25">
      <c r="B419" s="313"/>
      <c r="C419" s="277"/>
      <c r="D419" s="277"/>
      <c r="E419" s="277"/>
      <c r="F419" s="277"/>
      <c r="G419" s="277"/>
      <c r="H419" s="277"/>
      <c r="I419" s="277"/>
      <c r="J419" s="277"/>
      <c r="K419" s="277"/>
      <c r="L419" s="277"/>
    </row>
    <row r="420" spans="2:12" x14ac:dyDescent="0.25">
      <c r="B420" s="313"/>
      <c r="C420" s="277"/>
      <c r="D420" s="277"/>
      <c r="E420" s="277"/>
      <c r="F420" s="277"/>
      <c r="G420" s="277"/>
      <c r="H420" s="277"/>
      <c r="I420" s="277"/>
      <c r="J420" s="277"/>
      <c r="K420" s="277"/>
      <c r="L420" s="277"/>
    </row>
    <row r="421" spans="2:12" x14ac:dyDescent="0.25">
      <c r="B421" s="313"/>
      <c r="C421" s="277"/>
      <c r="D421" s="277"/>
      <c r="E421" s="277"/>
      <c r="F421" s="277"/>
      <c r="G421" s="277"/>
      <c r="H421" s="277"/>
      <c r="I421" s="277"/>
      <c r="J421" s="277"/>
      <c r="K421" s="277"/>
      <c r="L421" s="277"/>
    </row>
    <row r="422" spans="2:12" x14ac:dyDescent="0.25">
      <c r="B422" s="313"/>
      <c r="C422" s="277"/>
      <c r="D422" s="277"/>
      <c r="E422" s="277"/>
      <c r="F422" s="277"/>
      <c r="G422" s="277"/>
      <c r="H422" s="277"/>
      <c r="I422" s="277"/>
      <c r="J422" s="277"/>
      <c r="K422" s="277"/>
      <c r="L422" s="277"/>
    </row>
    <row r="423" spans="2:12" x14ac:dyDescent="0.25">
      <c r="B423" s="313"/>
      <c r="C423" s="277"/>
      <c r="D423" s="277"/>
      <c r="E423" s="277"/>
      <c r="F423" s="277"/>
      <c r="G423" s="277"/>
      <c r="H423" s="277"/>
      <c r="I423" s="277"/>
      <c r="J423" s="277"/>
      <c r="K423" s="277"/>
      <c r="L423" s="277"/>
    </row>
    <row r="424" spans="2:12" x14ac:dyDescent="0.25">
      <c r="B424" s="313"/>
      <c r="C424" s="277"/>
      <c r="D424" s="277"/>
      <c r="E424" s="277"/>
      <c r="F424" s="277"/>
      <c r="G424" s="277"/>
      <c r="H424" s="277"/>
      <c r="I424" s="277"/>
      <c r="J424" s="277"/>
      <c r="K424" s="277"/>
      <c r="L424" s="277"/>
    </row>
    <row r="425" spans="2:12" x14ac:dyDescent="0.25">
      <c r="B425" s="313"/>
      <c r="C425" s="277"/>
      <c r="D425" s="277"/>
      <c r="E425" s="277"/>
      <c r="F425" s="277"/>
      <c r="G425" s="277"/>
      <c r="H425" s="277"/>
      <c r="I425" s="277"/>
      <c r="J425" s="277"/>
      <c r="K425" s="277"/>
      <c r="L425" s="277"/>
    </row>
    <row r="426" spans="2:12" x14ac:dyDescent="0.25">
      <c r="B426" s="313"/>
      <c r="C426" s="277"/>
      <c r="D426" s="277"/>
      <c r="E426" s="277"/>
      <c r="F426" s="277"/>
      <c r="G426" s="277"/>
      <c r="H426" s="277"/>
      <c r="I426" s="277"/>
      <c r="J426" s="277"/>
      <c r="K426" s="277"/>
      <c r="L426" s="277"/>
    </row>
    <row r="427" spans="2:12" x14ac:dyDescent="0.25">
      <c r="B427" s="313"/>
      <c r="C427" s="277"/>
      <c r="D427" s="277"/>
      <c r="E427" s="277"/>
      <c r="F427" s="277"/>
      <c r="G427" s="277"/>
      <c r="H427" s="277"/>
      <c r="I427" s="277"/>
      <c r="J427" s="277"/>
      <c r="K427" s="277"/>
      <c r="L427" s="277"/>
    </row>
    <row r="428" spans="2:12" x14ac:dyDescent="0.25">
      <c r="B428" s="313"/>
      <c r="C428" s="277"/>
      <c r="D428" s="277"/>
      <c r="E428" s="277"/>
      <c r="F428" s="277"/>
      <c r="G428" s="277"/>
      <c r="H428" s="277"/>
      <c r="I428" s="277"/>
      <c r="J428" s="277"/>
      <c r="K428" s="277"/>
      <c r="L428" s="277"/>
    </row>
    <row r="429" spans="2:12" x14ac:dyDescent="0.25">
      <c r="B429" s="313"/>
      <c r="C429" s="277"/>
      <c r="D429" s="277"/>
      <c r="E429" s="277"/>
      <c r="F429" s="277"/>
      <c r="G429" s="277"/>
      <c r="H429" s="277"/>
      <c r="I429" s="277"/>
      <c r="J429" s="277"/>
      <c r="K429" s="277"/>
      <c r="L429" s="277"/>
    </row>
    <row r="430" spans="2:12" x14ac:dyDescent="0.25">
      <c r="B430" s="313"/>
      <c r="C430" s="277"/>
      <c r="D430" s="277"/>
      <c r="E430" s="277"/>
      <c r="F430" s="277"/>
      <c r="G430" s="277"/>
      <c r="H430" s="277"/>
      <c r="I430" s="277"/>
      <c r="J430" s="277"/>
      <c r="K430" s="277"/>
      <c r="L430" s="277"/>
    </row>
    <row r="431" spans="2:12" x14ac:dyDescent="0.25">
      <c r="B431" s="313"/>
      <c r="C431" s="277"/>
      <c r="D431" s="277"/>
      <c r="E431" s="277"/>
      <c r="F431" s="277"/>
      <c r="G431" s="277"/>
      <c r="H431" s="277"/>
      <c r="I431" s="277"/>
      <c r="J431" s="277"/>
      <c r="K431" s="277"/>
      <c r="L431" s="277"/>
    </row>
    <row r="432" spans="2:12" x14ac:dyDescent="0.25">
      <c r="B432" s="313"/>
      <c r="C432" s="277"/>
      <c r="D432" s="277"/>
      <c r="E432" s="277"/>
      <c r="F432" s="277"/>
      <c r="G432" s="277"/>
      <c r="H432" s="277"/>
      <c r="I432" s="277"/>
      <c r="J432" s="277"/>
      <c r="K432" s="277"/>
      <c r="L432" s="277"/>
    </row>
    <row r="433" spans="2:12" x14ac:dyDescent="0.25">
      <c r="B433" s="313"/>
      <c r="C433" s="277"/>
      <c r="D433" s="277"/>
      <c r="E433" s="277"/>
      <c r="F433" s="277"/>
      <c r="G433" s="277"/>
      <c r="H433" s="277"/>
      <c r="I433" s="277"/>
      <c r="J433" s="277"/>
      <c r="K433" s="277"/>
      <c r="L433" s="277"/>
    </row>
    <row r="434" spans="2:12" x14ac:dyDescent="0.25">
      <c r="B434" s="313"/>
      <c r="C434" s="277"/>
      <c r="D434" s="277"/>
      <c r="E434" s="277"/>
      <c r="F434" s="277"/>
      <c r="G434" s="277"/>
      <c r="H434" s="277"/>
      <c r="I434" s="277"/>
      <c r="J434" s="277"/>
      <c r="K434" s="277"/>
      <c r="L434" s="277"/>
    </row>
    <row r="435" spans="2:12" x14ac:dyDescent="0.25">
      <c r="B435" s="313"/>
      <c r="C435" s="277"/>
      <c r="D435" s="277"/>
      <c r="E435" s="277"/>
      <c r="F435" s="277"/>
      <c r="G435" s="277"/>
      <c r="H435" s="277"/>
      <c r="I435" s="277"/>
      <c r="J435" s="277"/>
      <c r="K435" s="277"/>
      <c r="L435" s="277"/>
    </row>
    <row r="436" spans="2:12" x14ac:dyDescent="0.25">
      <c r="B436" s="313"/>
      <c r="C436" s="277"/>
      <c r="D436" s="277"/>
      <c r="E436" s="277"/>
      <c r="F436" s="277"/>
      <c r="G436" s="277"/>
      <c r="H436" s="277"/>
      <c r="I436" s="277"/>
      <c r="J436" s="277"/>
      <c r="K436" s="277"/>
      <c r="L436" s="277"/>
    </row>
    <row r="437" spans="2:12" x14ac:dyDescent="0.25">
      <c r="B437" s="313"/>
      <c r="C437" s="277"/>
      <c r="D437" s="277"/>
      <c r="E437" s="277"/>
      <c r="F437" s="277"/>
      <c r="G437" s="277"/>
      <c r="H437" s="277"/>
      <c r="I437" s="277"/>
      <c r="J437" s="277"/>
      <c r="K437" s="277"/>
      <c r="L437" s="277"/>
    </row>
    <row r="438" spans="2:12" x14ac:dyDescent="0.25">
      <c r="B438" s="313"/>
      <c r="C438" s="277"/>
      <c r="D438" s="277"/>
      <c r="E438" s="277"/>
      <c r="F438" s="277"/>
      <c r="G438" s="277"/>
      <c r="H438" s="277"/>
      <c r="I438" s="277"/>
      <c r="J438" s="277"/>
      <c r="K438" s="277"/>
      <c r="L438" s="277"/>
    </row>
    <row r="439" spans="2:12" x14ac:dyDescent="0.25">
      <c r="B439" s="313"/>
      <c r="C439" s="277"/>
      <c r="D439" s="277"/>
      <c r="E439" s="277"/>
      <c r="F439" s="277"/>
      <c r="G439" s="277"/>
      <c r="H439" s="277"/>
      <c r="I439" s="277"/>
      <c r="J439" s="277"/>
      <c r="K439" s="277"/>
      <c r="L439" s="277"/>
    </row>
    <row r="440" spans="2:12" x14ac:dyDescent="0.25">
      <c r="B440" s="313"/>
      <c r="C440" s="277"/>
      <c r="D440" s="277"/>
      <c r="E440" s="277"/>
      <c r="F440" s="277"/>
      <c r="G440" s="277"/>
      <c r="H440" s="277"/>
      <c r="I440" s="277"/>
      <c r="J440" s="277"/>
      <c r="K440" s="277"/>
      <c r="L440" s="277"/>
    </row>
    <row r="441" spans="2:12" x14ac:dyDescent="0.25">
      <c r="B441" s="313"/>
      <c r="C441" s="277"/>
      <c r="D441" s="277"/>
      <c r="E441" s="277"/>
      <c r="F441" s="277"/>
      <c r="G441" s="277"/>
      <c r="H441" s="277"/>
      <c r="I441" s="277"/>
      <c r="J441" s="277"/>
      <c r="K441" s="277"/>
      <c r="L441" s="277"/>
    </row>
    <row r="442" spans="2:12" x14ac:dyDescent="0.25">
      <c r="B442" s="313"/>
      <c r="C442" s="277"/>
      <c r="D442" s="277"/>
      <c r="E442" s="277"/>
      <c r="F442" s="277"/>
      <c r="G442" s="277"/>
      <c r="H442" s="277"/>
      <c r="I442" s="277"/>
      <c r="J442" s="277"/>
      <c r="K442" s="277"/>
      <c r="L442" s="277"/>
    </row>
    <row r="443" spans="2:12" x14ac:dyDescent="0.25">
      <c r="B443" s="313"/>
      <c r="C443" s="277"/>
      <c r="D443" s="277"/>
      <c r="E443" s="277"/>
      <c r="F443" s="277"/>
      <c r="G443" s="277"/>
      <c r="H443" s="277"/>
      <c r="I443" s="277"/>
      <c r="J443" s="277"/>
      <c r="K443" s="277"/>
      <c r="L443" s="277"/>
    </row>
    <row r="444" spans="2:12" x14ac:dyDescent="0.25">
      <c r="B444" s="313"/>
      <c r="C444" s="277"/>
      <c r="D444" s="277"/>
      <c r="E444" s="277"/>
      <c r="F444" s="277"/>
      <c r="G444" s="277"/>
      <c r="H444" s="277"/>
      <c r="I444" s="277"/>
      <c r="J444" s="277"/>
      <c r="K444" s="277"/>
      <c r="L444" s="277"/>
    </row>
    <row r="445" spans="2:12" x14ac:dyDescent="0.25">
      <c r="B445" s="313"/>
      <c r="C445" s="277"/>
      <c r="D445" s="277"/>
      <c r="E445" s="277"/>
      <c r="F445" s="277"/>
      <c r="G445" s="277"/>
      <c r="H445" s="277"/>
      <c r="I445" s="277"/>
      <c r="J445" s="277"/>
      <c r="K445" s="277"/>
      <c r="L445" s="277"/>
    </row>
    <row r="446" spans="2:12" x14ac:dyDescent="0.25">
      <c r="B446" s="313"/>
      <c r="C446" s="277"/>
      <c r="D446" s="277"/>
      <c r="E446" s="277"/>
      <c r="F446" s="277"/>
      <c r="G446" s="277"/>
      <c r="H446" s="277"/>
      <c r="I446" s="277"/>
      <c r="J446" s="277"/>
      <c r="K446" s="277"/>
      <c r="L446" s="277"/>
    </row>
    <row r="447" spans="2:12" x14ac:dyDescent="0.25">
      <c r="B447" s="313"/>
      <c r="C447" s="277"/>
      <c r="D447" s="277"/>
      <c r="E447" s="277"/>
      <c r="F447" s="277"/>
      <c r="G447" s="277"/>
      <c r="H447" s="277"/>
      <c r="I447" s="277"/>
      <c r="J447" s="277"/>
      <c r="K447" s="277"/>
      <c r="L447" s="277"/>
    </row>
    <row r="448" spans="2:12" x14ac:dyDescent="0.25">
      <c r="B448" s="313"/>
      <c r="C448" s="277"/>
      <c r="D448" s="277"/>
      <c r="E448" s="277"/>
      <c r="F448" s="277"/>
      <c r="G448" s="277"/>
      <c r="H448" s="277"/>
      <c r="I448" s="277"/>
      <c r="J448" s="277"/>
      <c r="K448" s="277"/>
      <c r="L448" s="277"/>
    </row>
    <row r="449" spans="2:12" x14ac:dyDescent="0.25">
      <c r="B449" s="313"/>
      <c r="C449" s="277"/>
      <c r="D449" s="277"/>
      <c r="E449" s="277"/>
      <c r="F449" s="277"/>
      <c r="G449" s="277"/>
      <c r="H449" s="277"/>
      <c r="I449" s="277"/>
      <c r="J449" s="277"/>
      <c r="K449" s="277"/>
      <c r="L449" s="277"/>
    </row>
    <row r="450" spans="2:12" x14ac:dyDescent="0.25">
      <c r="B450" s="313"/>
      <c r="C450" s="277"/>
      <c r="D450" s="277"/>
      <c r="E450" s="277"/>
      <c r="F450" s="277"/>
      <c r="G450" s="277"/>
      <c r="H450" s="277"/>
      <c r="I450" s="277"/>
      <c r="J450" s="277"/>
      <c r="K450" s="277"/>
      <c r="L450" s="277"/>
    </row>
    <row r="451" spans="2:12" x14ac:dyDescent="0.25">
      <c r="B451" s="313"/>
      <c r="C451" s="277"/>
      <c r="D451" s="277"/>
      <c r="E451" s="277"/>
      <c r="F451" s="277"/>
      <c r="G451" s="277"/>
      <c r="H451" s="277"/>
      <c r="I451" s="277"/>
      <c r="J451" s="277"/>
      <c r="K451" s="277"/>
      <c r="L451" s="277"/>
    </row>
    <row r="452" spans="2:12" x14ac:dyDescent="0.25">
      <c r="B452" s="313"/>
      <c r="C452" s="277"/>
      <c r="D452" s="277"/>
      <c r="E452" s="277"/>
      <c r="F452" s="277"/>
      <c r="G452" s="277"/>
      <c r="H452" s="277"/>
      <c r="I452" s="277"/>
      <c r="J452" s="277"/>
      <c r="K452" s="277"/>
      <c r="L452" s="277"/>
    </row>
    <row r="453" spans="2:12" x14ac:dyDescent="0.25">
      <c r="B453" s="313"/>
      <c r="C453" s="277"/>
      <c r="D453" s="277"/>
      <c r="E453" s="277"/>
      <c r="F453" s="277"/>
      <c r="G453" s="277"/>
      <c r="H453" s="277"/>
      <c r="I453" s="277"/>
      <c r="J453" s="277"/>
      <c r="K453" s="277"/>
      <c r="L453" s="277"/>
    </row>
    <row r="454" spans="2:12" x14ac:dyDescent="0.25">
      <c r="B454" s="313"/>
      <c r="C454" s="277"/>
      <c r="D454" s="277"/>
      <c r="E454" s="277"/>
      <c r="F454" s="277"/>
      <c r="G454" s="277"/>
      <c r="H454" s="277"/>
      <c r="I454" s="277"/>
      <c r="J454" s="277"/>
      <c r="K454" s="277"/>
      <c r="L454" s="277"/>
    </row>
    <row r="455" spans="2:12" x14ac:dyDescent="0.25">
      <c r="B455" s="313"/>
      <c r="C455" s="277"/>
      <c r="D455" s="277"/>
      <c r="E455" s="277"/>
      <c r="F455" s="277"/>
      <c r="G455" s="277"/>
      <c r="H455" s="277"/>
      <c r="I455" s="277"/>
      <c r="J455" s="277"/>
      <c r="K455" s="277"/>
      <c r="L455" s="277"/>
    </row>
    <row r="456" spans="2:12" x14ac:dyDescent="0.25">
      <c r="B456" s="313"/>
      <c r="C456" s="277"/>
      <c r="D456" s="277"/>
      <c r="E456" s="277"/>
      <c r="F456" s="277"/>
      <c r="G456" s="277"/>
      <c r="H456" s="277"/>
      <c r="I456" s="277"/>
      <c r="J456" s="277"/>
      <c r="K456" s="277"/>
      <c r="L456" s="277"/>
    </row>
    <row r="457" spans="2:12" x14ac:dyDescent="0.25">
      <c r="B457" s="313"/>
      <c r="C457" s="277"/>
      <c r="D457" s="277"/>
      <c r="E457" s="277"/>
      <c r="F457" s="277"/>
      <c r="G457" s="277"/>
      <c r="H457" s="277"/>
      <c r="I457" s="277"/>
      <c r="J457" s="277"/>
      <c r="K457" s="277"/>
      <c r="L457" s="277"/>
    </row>
    <row r="458" spans="2:12" x14ac:dyDescent="0.25">
      <c r="B458" s="313"/>
      <c r="C458" s="277"/>
      <c r="D458" s="277"/>
      <c r="E458" s="277"/>
      <c r="F458" s="277"/>
      <c r="G458" s="277"/>
      <c r="H458" s="277"/>
      <c r="I458" s="277"/>
      <c r="J458" s="277"/>
      <c r="K458" s="277"/>
      <c r="L458" s="277"/>
    </row>
    <row r="459" spans="2:12" x14ac:dyDescent="0.25">
      <c r="B459" s="313"/>
      <c r="C459" s="277"/>
      <c r="D459" s="277"/>
      <c r="E459" s="277"/>
      <c r="F459" s="277"/>
      <c r="G459" s="277"/>
      <c r="H459" s="277"/>
      <c r="I459" s="277"/>
      <c r="J459" s="277"/>
      <c r="K459" s="277"/>
      <c r="L459" s="277"/>
    </row>
    <row r="460" spans="2:12" x14ac:dyDescent="0.25">
      <c r="B460" s="313"/>
      <c r="C460" s="277"/>
      <c r="D460" s="277"/>
      <c r="E460" s="277"/>
      <c r="F460" s="277"/>
      <c r="G460" s="277"/>
      <c r="H460" s="277"/>
      <c r="I460" s="277"/>
      <c r="J460" s="277"/>
      <c r="K460" s="277"/>
      <c r="L460" s="277"/>
    </row>
    <row r="461" spans="2:12" x14ac:dyDescent="0.25">
      <c r="B461" s="313"/>
      <c r="C461" s="277"/>
      <c r="D461" s="277"/>
      <c r="E461" s="277"/>
      <c r="F461" s="277"/>
      <c r="G461" s="277"/>
      <c r="H461" s="277"/>
      <c r="I461" s="277"/>
      <c r="J461" s="277"/>
      <c r="K461" s="277"/>
      <c r="L461" s="277"/>
    </row>
    <row r="462" spans="2:12" x14ac:dyDescent="0.25">
      <c r="B462" s="313"/>
      <c r="C462" s="277"/>
      <c r="D462" s="277"/>
      <c r="E462" s="277"/>
      <c r="F462" s="277"/>
      <c r="G462" s="277"/>
      <c r="H462" s="277"/>
      <c r="I462" s="277"/>
      <c r="J462" s="277"/>
      <c r="K462" s="277"/>
      <c r="L462" s="277"/>
    </row>
    <row r="463" spans="2:12" x14ac:dyDescent="0.25">
      <c r="B463" s="313"/>
      <c r="C463" s="277"/>
      <c r="D463" s="277"/>
      <c r="E463" s="277"/>
      <c r="F463" s="277"/>
      <c r="G463" s="277"/>
      <c r="H463" s="277"/>
      <c r="I463" s="277"/>
      <c r="J463" s="277"/>
      <c r="K463" s="277"/>
      <c r="L463" s="277"/>
    </row>
    <row r="464" spans="2:12" x14ac:dyDescent="0.25">
      <c r="B464" s="313"/>
      <c r="C464" s="277"/>
      <c r="D464" s="277"/>
      <c r="E464" s="277"/>
      <c r="F464" s="277"/>
      <c r="G464" s="277"/>
      <c r="H464" s="277"/>
      <c r="I464" s="277"/>
      <c r="J464" s="277"/>
      <c r="K464" s="277"/>
      <c r="L464" s="277"/>
    </row>
    <row r="465" spans="2:12" x14ac:dyDescent="0.25">
      <c r="B465" s="313"/>
      <c r="C465" s="277"/>
      <c r="D465" s="277"/>
      <c r="E465" s="277"/>
      <c r="F465" s="277"/>
      <c r="G465" s="277"/>
      <c r="H465" s="277"/>
      <c r="I465" s="277"/>
      <c r="J465" s="277"/>
      <c r="K465" s="277"/>
      <c r="L465" s="277"/>
    </row>
    <row r="466" spans="2:12" x14ac:dyDescent="0.25">
      <c r="B466" s="313"/>
      <c r="C466" s="277"/>
      <c r="D466" s="277"/>
      <c r="E466" s="277"/>
      <c r="F466" s="277"/>
      <c r="G466" s="277"/>
      <c r="H466" s="277"/>
      <c r="I466" s="277"/>
      <c r="J466" s="277"/>
      <c r="K466" s="277"/>
      <c r="L466" s="277"/>
    </row>
    <row r="467" spans="2:12" x14ac:dyDescent="0.25">
      <c r="B467" s="313"/>
      <c r="C467" s="277"/>
      <c r="D467" s="277"/>
      <c r="E467" s="277"/>
      <c r="F467" s="277"/>
      <c r="G467" s="277"/>
      <c r="H467" s="277"/>
      <c r="I467" s="277"/>
      <c r="J467" s="277"/>
      <c r="K467" s="277"/>
      <c r="L467" s="277"/>
    </row>
    <row r="468" spans="2:12" x14ac:dyDescent="0.25">
      <c r="B468" s="313"/>
      <c r="C468" s="277"/>
      <c r="D468" s="277"/>
      <c r="E468" s="277"/>
      <c r="F468" s="277"/>
      <c r="G468" s="277"/>
      <c r="H468" s="277"/>
      <c r="I468" s="277"/>
      <c r="J468" s="277"/>
      <c r="K468" s="277"/>
      <c r="L468" s="277"/>
    </row>
    <row r="469" spans="2:12" x14ac:dyDescent="0.25">
      <c r="B469" s="313"/>
      <c r="C469" s="277"/>
      <c r="D469" s="277"/>
      <c r="E469" s="277"/>
      <c r="F469" s="277"/>
      <c r="G469" s="277"/>
      <c r="H469" s="277"/>
      <c r="I469" s="277"/>
      <c r="J469" s="277"/>
      <c r="K469" s="277"/>
      <c r="L469" s="277"/>
    </row>
    <row r="470" spans="2:12" x14ac:dyDescent="0.25">
      <c r="B470" s="313"/>
      <c r="C470" s="277"/>
      <c r="D470" s="277"/>
      <c r="E470" s="277"/>
      <c r="F470" s="277"/>
      <c r="G470" s="277"/>
      <c r="H470" s="277"/>
      <c r="I470" s="277"/>
      <c r="J470" s="277"/>
      <c r="K470" s="277"/>
      <c r="L470" s="277"/>
    </row>
    <row r="471" spans="2:12" x14ac:dyDescent="0.25">
      <c r="B471" s="313"/>
      <c r="C471" s="277"/>
      <c r="D471" s="277"/>
      <c r="E471" s="277"/>
      <c r="F471" s="277"/>
      <c r="G471" s="277"/>
      <c r="H471" s="277"/>
      <c r="I471" s="277"/>
      <c r="J471" s="277"/>
      <c r="K471" s="277"/>
      <c r="L471" s="277"/>
    </row>
    <row r="472" spans="2:12" x14ac:dyDescent="0.25">
      <c r="B472" s="313"/>
      <c r="C472" s="277"/>
      <c r="D472" s="277"/>
      <c r="E472" s="277"/>
      <c r="F472" s="277"/>
      <c r="G472" s="277"/>
      <c r="H472" s="277"/>
      <c r="I472" s="277"/>
      <c r="J472" s="277"/>
      <c r="K472" s="277"/>
      <c r="L472" s="277"/>
    </row>
    <row r="473" spans="2:12" x14ac:dyDescent="0.25">
      <c r="B473" s="313"/>
      <c r="C473" s="277"/>
      <c r="D473" s="277"/>
      <c r="E473" s="277"/>
      <c r="F473" s="277"/>
      <c r="G473" s="277"/>
      <c r="H473" s="277"/>
      <c r="I473" s="277"/>
      <c r="J473" s="277"/>
      <c r="K473" s="277"/>
      <c r="L473" s="277"/>
    </row>
    <row r="474" spans="2:12" x14ac:dyDescent="0.25">
      <c r="B474" s="313"/>
      <c r="C474" s="277"/>
      <c r="D474" s="277"/>
      <c r="E474" s="277"/>
      <c r="F474" s="277"/>
      <c r="G474" s="277"/>
      <c r="H474" s="277"/>
      <c r="I474" s="277"/>
      <c r="J474" s="277"/>
      <c r="K474" s="277"/>
      <c r="L474" s="277"/>
    </row>
    <row r="475" spans="2:12" x14ac:dyDescent="0.25">
      <c r="B475" s="313"/>
      <c r="C475" s="277"/>
      <c r="D475" s="277"/>
      <c r="E475" s="277"/>
      <c r="F475" s="277"/>
      <c r="G475" s="277"/>
      <c r="H475" s="277"/>
      <c r="I475" s="277"/>
      <c r="J475" s="277"/>
      <c r="K475" s="277"/>
      <c r="L475" s="277"/>
    </row>
    <row r="476" spans="2:12" x14ac:dyDescent="0.25">
      <c r="B476" s="313"/>
      <c r="C476" s="277"/>
      <c r="D476" s="277"/>
      <c r="E476" s="277"/>
      <c r="F476" s="277"/>
      <c r="G476" s="277"/>
      <c r="H476" s="277"/>
      <c r="I476" s="277"/>
      <c r="J476" s="277"/>
      <c r="K476" s="277"/>
      <c r="L476" s="277"/>
    </row>
    <row r="477" spans="2:12" x14ac:dyDescent="0.25">
      <c r="B477" s="313"/>
      <c r="C477" s="277"/>
      <c r="D477" s="277"/>
      <c r="E477" s="277"/>
      <c r="F477" s="277"/>
      <c r="G477" s="277"/>
      <c r="H477" s="277"/>
      <c r="I477" s="277"/>
      <c r="J477" s="277"/>
      <c r="K477" s="277"/>
      <c r="L477" s="277"/>
    </row>
    <row r="478" spans="2:12" x14ac:dyDescent="0.25">
      <c r="B478" s="313"/>
      <c r="C478" s="277"/>
      <c r="D478" s="277"/>
      <c r="E478" s="277"/>
      <c r="F478" s="277"/>
      <c r="G478" s="277"/>
      <c r="H478" s="277"/>
      <c r="I478" s="277"/>
      <c r="J478" s="277"/>
      <c r="K478" s="277"/>
      <c r="L478" s="277"/>
    </row>
    <row r="479" spans="2:12" x14ac:dyDescent="0.25">
      <c r="B479" s="313"/>
      <c r="C479" s="277"/>
      <c r="D479" s="277"/>
      <c r="E479" s="277"/>
      <c r="F479" s="277"/>
      <c r="G479" s="277"/>
      <c r="H479" s="277"/>
      <c r="I479" s="277"/>
      <c r="J479" s="277"/>
      <c r="K479" s="277"/>
      <c r="L479" s="277"/>
    </row>
    <row r="480" spans="2:12" x14ac:dyDescent="0.25">
      <c r="B480" s="313"/>
      <c r="C480" s="277"/>
      <c r="D480" s="277"/>
      <c r="E480" s="277"/>
      <c r="F480" s="277"/>
      <c r="G480" s="277"/>
      <c r="H480" s="277"/>
      <c r="I480" s="277"/>
      <c r="J480" s="277"/>
      <c r="K480" s="277"/>
      <c r="L480" s="277"/>
    </row>
    <row r="481" spans="2:12" x14ac:dyDescent="0.25">
      <c r="B481" s="313"/>
      <c r="C481" s="277"/>
      <c r="D481" s="277"/>
      <c r="E481" s="277"/>
      <c r="F481" s="277"/>
      <c r="G481" s="277"/>
      <c r="H481" s="277"/>
      <c r="I481" s="277"/>
      <c r="J481" s="277"/>
      <c r="K481" s="277"/>
      <c r="L481" s="277"/>
    </row>
    <row r="482" spans="2:12" x14ac:dyDescent="0.25">
      <c r="B482" s="313"/>
      <c r="C482" s="277"/>
      <c r="D482" s="277"/>
      <c r="E482" s="277"/>
      <c r="F482" s="277"/>
      <c r="G482" s="277"/>
      <c r="H482" s="277"/>
      <c r="I482" s="277"/>
      <c r="J482" s="277"/>
      <c r="K482" s="277"/>
      <c r="L482" s="277"/>
    </row>
    <row r="483" spans="2:12" x14ac:dyDescent="0.25">
      <c r="B483" s="313"/>
      <c r="C483" s="277"/>
      <c r="D483" s="277"/>
      <c r="E483" s="277"/>
      <c r="F483" s="277"/>
      <c r="G483" s="277"/>
      <c r="H483" s="277"/>
      <c r="I483" s="277"/>
      <c r="J483" s="277"/>
      <c r="K483" s="277"/>
      <c r="L483" s="277"/>
    </row>
    <row r="484" spans="2:12" x14ac:dyDescent="0.25">
      <c r="B484" s="313"/>
      <c r="C484" s="277"/>
      <c r="D484" s="277"/>
      <c r="E484" s="277"/>
      <c r="F484" s="277"/>
      <c r="G484" s="277"/>
      <c r="H484" s="277"/>
      <c r="I484" s="277"/>
      <c r="J484" s="277"/>
      <c r="K484" s="277"/>
      <c r="L484" s="277"/>
    </row>
    <row r="485" spans="2:12" x14ac:dyDescent="0.25">
      <c r="B485" s="313"/>
      <c r="C485" s="277"/>
      <c r="D485" s="277"/>
      <c r="E485" s="277"/>
      <c r="F485" s="277"/>
      <c r="G485" s="277"/>
      <c r="H485" s="277"/>
      <c r="I485" s="277"/>
      <c r="J485" s="277"/>
      <c r="K485" s="277"/>
      <c r="L485" s="277"/>
    </row>
    <row r="486" spans="2:12" x14ac:dyDescent="0.25">
      <c r="B486" s="313"/>
      <c r="C486" s="277"/>
      <c r="D486" s="277"/>
      <c r="E486" s="277"/>
      <c r="F486" s="277"/>
      <c r="G486" s="277"/>
      <c r="H486" s="277"/>
      <c r="I486" s="277"/>
      <c r="J486" s="277"/>
      <c r="K486" s="277"/>
      <c r="L486" s="277"/>
    </row>
    <row r="487" spans="2:12" x14ac:dyDescent="0.25">
      <c r="B487" s="313"/>
      <c r="C487" s="277"/>
      <c r="D487" s="277"/>
      <c r="E487" s="277"/>
      <c r="F487" s="277"/>
      <c r="G487" s="277"/>
      <c r="H487" s="277"/>
      <c r="I487" s="277"/>
      <c r="J487" s="277"/>
      <c r="K487" s="277"/>
      <c r="L487" s="277"/>
    </row>
    <row r="488" spans="2:12" x14ac:dyDescent="0.25">
      <c r="B488" s="313"/>
      <c r="C488" s="277"/>
      <c r="D488" s="277"/>
      <c r="E488" s="277"/>
      <c r="F488" s="277"/>
      <c r="G488" s="277"/>
      <c r="H488" s="277"/>
      <c r="I488" s="277"/>
      <c r="J488" s="277"/>
      <c r="K488" s="277"/>
      <c r="L488" s="277"/>
    </row>
    <row r="489" spans="2:12" x14ac:dyDescent="0.25">
      <c r="B489" s="313"/>
      <c r="C489" s="277"/>
      <c r="D489" s="277"/>
      <c r="E489" s="277"/>
      <c r="F489" s="277"/>
      <c r="G489" s="277"/>
      <c r="H489" s="277"/>
      <c r="I489" s="277"/>
      <c r="J489" s="277"/>
      <c r="K489" s="277"/>
      <c r="L489" s="277"/>
    </row>
    <row r="490" spans="2:12" x14ac:dyDescent="0.25">
      <c r="B490" s="313"/>
      <c r="C490" s="277"/>
      <c r="D490" s="277"/>
      <c r="E490" s="277"/>
      <c r="F490" s="277"/>
      <c r="G490" s="277"/>
      <c r="H490" s="277"/>
      <c r="I490" s="277"/>
      <c r="J490" s="277"/>
      <c r="K490" s="277"/>
      <c r="L490" s="277"/>
    </row>
    <row r="491" spans="2:12" x14ac:dyDescent="0.25">
      <c r="B491" s="313"/>
      <c r="C491" s="277"/>
      <c r="D491" s="277"/>
      <c r="E491" s="277"/>
      <c r="F491" s="277"/>
      <c r="G491" s="277"/>
      <c r="H491" s="277"/>
      <c r="I491" s="277"/>
      <c r="J491" s="277"/>
      <c r="K491" s="277"/>
      <c r="L491" s="277"/>
    </row>
    <row r="492" spans="2:12" x14ac:dyDescent="0.25">
      <c r="B492" s="313"/>
      <c r="C492" s="277"/>
      <c r="D492" s="277"/>
      <c r="E492" s="277"/>
      <c r="F492" s="277"/>
      <c r="G492" s="277"/>
      <c r="H492" s="277"/>
      <c r="I492" s="277"/>
      <c r="J492" s="277"/>
      <c r="K492" s="277"/>
      <c r="L492" s="277"/>
    </row>
    <row r="493" spans="2:12" x14ac:dyDescent="0.25">
      <c r="B493" s="313"/>
      <c r="C493" s="277"/>
      <c r="D493" s="277"/>
      <c r="E493" s="277"/>
      <c r="F493" s="277"/>
      <c r="G493" s="277"/>
      <c r="H493" s="277"/>
      <c r="I493" s="277"/>
      <c r="J493" s="277"/>
      <c r="K493" s="277"/>
      <c r="L493" s="277"/>
    </row>
    <row r="494" spans="2:12" x14ac:dyDescent="0.25">
      <c r="B494" s="313"/>
      <c r="C494" s="277"/>
      <c r="D494" s="277"/>
      <c r="E494" s="277"/>
      <c r="F494" s="277"/>
      <c r="G494" s="277"/>
      <c r="H494" s="277"/>
      <c r="I494" s="277"/>
      <c r="J494" s="277"/>
      <c r="K494" s="277"/>
      <c r="L494" s="277"/>
    </row>
    <row r="495" spans="2:12" x14ac:dyDescent="0.25">
      <c r="B495" s="313"/>
      <c r="C495" s="277"/>
      <c r="D495" s="277"/>
      <c r="E495" s="277"/>
      <c r="F495" s="277"/>
      <c r="G495" s="277"/>
      <c r="H495" s="277"/>
      <c r="I495" s="277"/>
      <c r="J495" s="277"/>
      <c r="K495" s="277"/>
      <c r="L495" s="277"/>
    </row>
    <row r="496" spans="2:12" x14ac:dyDescent="0.25">
      <c r="B496" s="313"/>
      <c r="C496" s="277"/>
      <c r="D496" s="277"/>
      <c r="E496" s="277"/>
      <c r="F496" s="277"/>
      <c r="G496" s="277"/>
      <c r="H496" s="277"/>
      <c r="I496" s="277"/>
      <c r="J496" s="277"/>
      <c r="K496" s="277"/>
      <c r="L496" s="277"/>
    </row>
    <row r="497" spans="2:12" x14ac:dyDescent="0.25">
      <c r="B497" s="313"/>
      <c r="C497" s="277"/>
      <c r="D497" s="277"/>
      <c r="E497" s="277"/>
      <c r="F497" s="277"/>
      <c r="G497" s="277"/>
      <c r="H497" s="277"/>
      <c r="I497" s="277"/>
      <c r="J497" s="277"/>
      <c r="K497" s="277"/>
      <c r="L497" s="277"/>
    </row>
    <row r="498" spans="2:12" x14ac:dyDescent="0.25">
      <c r="B498" s="313"/>
      <c r="C498" s="277"/>
      <c r="D498" s="277"/>
      <c r="E498" s="277"/>
      <c r="F498" s="277"/>
      <c r="G498" s="277"/>
      <c r="H498" s="277"/>
      <c r="I498" s="277"/>
      <c r="J498" s="277"/>
      <c r="K498" s="277"/>
      <c r="L498" s="277"/>
    </row>
    <row r="499" spans="2:12" x14ac:dyDescent="0.25">
      <c r="B499" s="313"/>
      <c r="C499" s="277"/>
      <c r="D499" s="277"/>
      <c r="E499" s="277"/>
      <c r="F499" s="277"/>
      <c r="G499" s="277"/>
      <c r="H499" s="277"/>
      <c r="I499" s="277"/>
      <c r="J499" s="277"/>
      <c r="K499" s="277"/>
      <c r="L499" s="277"/>
    </row>
    <row r="500" spans="2:12" x14ac:dyDescent="0.25">
      <c r="B500" s="313"/>
      <c r="C500" s="277"/>
      <c r="D500" s="277"/>
      <c r="E500" s="277"/>
      <c r="F500" s="277"/>
      <c r="G500" s="277"/>
      <c r="H500" s="277"/>
      <c r="I500" s="277"/>
      <c r="J500" s="277"/>
      <c r="K500" s="277"/>
      <c r="L500" s="277"/>
    </row>
    <row r="501" spans="2:12" x14ac:dyDescent="0.25">
      <c r="B501" s="313"/>
      <c r="C501" s="277"/>
      <c r="D501" s="277"/>
      <c r="E501" s="277"/>
      <c r="F501" s="277"/>
      <c r="G501" s="277"/>
      <c r="H501" s="277"/>
      <c r="I501" s="277"/>
      <c r="J501" s="277"/>
      <c r="K501" s="277"/>
      <c r="L501" s="277"/>
    </row>
    <row r="502" spans="2:12" x14ac:dyDescent="0.25">
      <c r="B502" s="313"/>
      <c r="C502" s="277"/>
      <c r="D502" s="277"/>
      <c r="E502" s="277"/>
      <c r="F502" s="277"/>
      <c r="G502" s="277"/>
      <c r="H502" s="277"/>
      <c r="I502" s="277"/>
      <c r="J502" s="277"/>
      <c r="K502" s="277"/>
      <c r="L502" s="277"/>
    </row>
    <row r="503" spans="2:12" x14ac:dyDescent="0.25">
      <c r="B503" s="313"/>
      <c r="C503" s="277"/>
      <c r="D503" s="277"/>
      <c r="E503" s="277"/>
      <c r="F503" s="277"/>
      <c r="G503" s="277"/>
      <c r="H503" s="277"/>
      <c r="I503" s="277"/>
      <c r="J503" s="277"/>
      <c r="K503" s="277"/>
      <c r="L503" s="277"/>
    </row>
    <row r="504" spans="2:12" x14ac:dyDescent="0.25">
      <c r="B504" s="313"/>
      <c r="C504" s="277"/>
      <c r="D504" s="277"/>
      <c r="E504" s="277"/>
      <c r="F504" s="277"/>
      <c r="G504" s="277"/>
      <c r="H504" s="277"/>
      <c r="I504" s="277"/>
      <c r="J504" s="277"/>
      <c r="K504" s="277"/>
      <c r="L504" s="277"/>
    </row>
    <row r="505" spans="2:12" x14ac:dyDescent="0.25">
      <c r="B505" s="313"/>
      <c r="C505" s="277"/>
      <c r="D505" s="277"/>
      <c r="E505" s="277"/>
      <c r="F505" s="277"/>
      <c r="G505" s="277"/>
      <c r="H505" s="277"/>
      <c r="I505" s="277"/>
      <c r="J505" s="277"/>
      <c r="K505" s="277"/>
      <c r="L505" s="277"/>
    </row>
    <row r="506" spans="2:12" x14ac:dyDescent="0.25">
      <c r="B506" s="313"/>
      <c r="C506" s="277"/>
      <c r="D506" s="277"/>
      <c r="E506" s="277"/>
      <c r="F506" s="277"/>
      <c r="G506" s="277"/>
      <c r="H506" s="277"/>
      <c r="I506" s="277"/>
      <c r="J506" s="277"/>
      <c r="K506" s="277"/>
      <c r="L506" s="277"/>
    </row>
    <row r="507" spans="2:12" x14ac:dyDescent="0.25">
      <c r="B507" s="313"/>
      <c r="C507" s="277"/>
      <c r="D507" s="277"/>
      <c r="E507" s="277"/>
      <c r="F507" s="277"/>
      <c r="G507" s="277"/>
      <c r="H507" s="277"/>
      <c r="I507" s="277"/>
      <c r="J507" s="277"/>
      <c r="K507" s="277"/>
      <c r="L507" s="277"/>
    </row>
    <row r="508" spans="2:12" x14ac:dyDescent="0.25">
      <c r="B508" s="313"/>
      <c r="C508" s="277"/>
      <c r="D508" s="277"/>
      <c r="E508" s="277"/>
      <c r="F508" s="277"/>
      <c r="G508" s="277"/>
      <c r="H508" s="277"/>
      <c r="I508" s="277"/>
      <c r="J508" s="277"/>
      <c r="K508" s="277"/>
      <c r="L508" s="277"/>
    </row>
    <row r="509" spans="2:12" x14ac:dyDescent="0.25">
      <c r="B509" s="313"/>
      <c r="C509" s="277"/>
      <c r="D509" s="277"/>
      <c r="E509" s="277"/>
      <c r="F509" s="277"/>
      <c r="G509" s="277"/>
      <c r="H509" s="277"/>
      <c r="I509" s="277"/>
      <c r="J509" s="277"/>
      <c r="K509" s="277"/>
      <c r="L509" s="277"/>
    </row>
    <row r="510" spans="2:12" x14ac:dyDescent="0.25">
      <c r="B510" s="313"/>
      <c r="C510" s="277"/>
      <c r="D510" s="277"/>
      <c r="E510" s="277"/>
      <c r="F510" s="277"/>
      <c r="G510" s="277"/>
      <c r="H510" s="277"/>
      <c r="I510" s="277"/>
      <c r="J510" s="277"/>
      <c r="K510" s="277"/>
      <c r="L510" s="277"/>
    </row>
    <row r="511" spans="2:12" x14ac:dyDescent="0.25">
      <c r="B511" s="313"/>
      <c r="C511" s="277"/>
      <c r="D511" s="277"/>
      <c r="E511" s="277"/>
      <c r="F511" s="277"/>
      <c r="G511" s="277"/>
      <c r="H511" s="277"/>
      <c r="I511" s="277"/>
      <c r="J511" s="277"/>
      <c r="K511" s="277"/>
      <c r="L511" s="277"/>
    </row>
    <row r="512" spans="2:12" x14ac:dyDescent="0.25">
      <c r="B512" s="313"/>
      <c r="C512" s="277"/>
      <c r="D512" s="277"/>
      <c r="E512" s="277"/>
      <c r="F512" s="277"/>
      <c r="G512" s="277"/>
      <c r="H512" s="277"/>
      <c r="I512" s="277"/>
      <c r="J512" s="277"/>
      <c r="K512" s="277"/>
      <c r="L512" s="277"/>
    </row>
    <row r="513" spans="2:12" x14ac:dyDescent="0.25">
      <c r="B513" s="313"/>
      <c r="C513" s="277"/>
      <c r="D513" s="277"/>
      <c r="E513" s="277"/>
      <c r="F513" s="277"/>
      <c r="G513" s="277"/>
      <c r="H513" s="277"/>
      <c r="I513" s="277"/>
      <c r="J513" s="277"/>
      <c r="K513" s="277"/>
      <c r="L513" s="277"/>
    </row>
    <row r="514" spans="2:12" x14ac:dyDescent="0.25">
      <c r="B514" s="313"/>
      <c r="C514" s="277"/>
      <c r="D514" s="277"/>
      <c r="E514" s="277"/>
      <c r="F514" s="277"/>
      <c r="G514" s="277"/>
      <c r="H514" s="277"/>
      <c r="I514" s="277"/>
      <c r="J514" s="277"/>
      <c r="K514" s="277"/>
      <c r="L514" s="277"/>
    </row>
    <row r="515" spans="2:12" x14ac:dyDescent="0.25">
      <c r="B515" s="313"/>
      <c r="C515" s="277"/>
      <c r="D515" s="277"/>
      <c r="E515" s="277"/>
      <c r="F515" s="277"/>
      <c r="G515" s="277"/>
      <c r="H515" s="277"/>
      <c r="I515" s="277"/>
      <c r="J515" s="277"/>
      <c r="K515" s="277"/>
      <c r="L515" s="277"/>
    </row>
    <row r="516" spans="2:12" x14ac:dyDescent="0.25">
      <c r="B516" s="313"/>
      <c r="C516" s="277"/>
      <c r="D516" s="277"/>
      <c r="E516" s="277"/>
      <c r="F516" s="277"/>
      <c r="G516" s="277"/>
      <c r="H516" s="277"/>
      <c r="I516" s="277"/>
      <c r="J516" s="277"/>
      <c r="K516" s="277"/>
      <c r="L516" s="277"/>
    </row>
    <row r="517" spans="2:12" x14ac:dyDescent="0.25">
      <c r="B517" s="313"/>
      <c r="C517" s="277"/>
      <c r="D517" s="277"/>
      <c r="E517" s="277"/>
      <c r="F517" s="277"/>
      <c r="G517" s="277"/>
      <c r="H517" s="277"/>
      <c r="I517" s="277"/>
      <c r="J517" s="277"/>
      <c r="K517" s="277"/>
      <c r="L517" s="277"/>
    </row>
    <row r="518" spans="2:12" x14ac:dyDescent="0.25">
      <c r="B518" s="313"/>
      <c r="C518" s="277"/>
      <c r="D518" s="277"/>
      <c r="E518" s="277"/>
      <c r="F518" s="277"/>
      <c r="G518" s="277"/>
      <c r="H518" s="277"/>
      <c r="I518" s="277"/>
      <c r="J518" s="277"/>
      <c r="K518" s="277"/>
      <c r="L518" s="277"/>
    </row>
    <row r="519" spans="2:12" x14ac:dyDescent="0.25">
      <c r="B519" s="313"/>
      <c r="C519" s="277"/>
      <c r="D519" s="277"/>
      <c r="E519" s="277"/>
      <c r="F519" s="277"/>
      <c r="G519" s="277"/>
      <c r="H519" s="277"/>
      <c r="I519" s="277"/>
      <c r="J519" s="277"/>
      <c r="K519" s="277"/>
      <c r="L519" s="277"/>
    </row>
    <row r="520" spans="2:12" x14ac:dyDescent="0.25">
      <c r="B520" s="313"/>
      <c r="C520" s="277"/>
      <c r="D520" s="277"/>
      <c r="E520" s="277"/>
      <c r="F520" s="277"/>
      <c r="G520" s="277"/>
      <c r="H520" s="277"/>
      <c r="I520" s="277"/>
      <c r="J520" s="277"/>
      <c r="K520" s="277"/>
      <c r="L520" s="277"/>
    </row>
    <row r="521" spans="2:12" x14ac:dyDescent="0.25">
      <c r="B521" s="313"/>
      <c r="C521" s="277"/>
      <c r="D521" s="277"/>
      <c r="E521" s="277"/>
      <c r="F521" s="277"/>
      <c r="G521" s="277"/>
      <c r="H521" s="277"/>
      <c r="I521" s="277"/>
      <c r="J521" s="277"/>
      <c r="K521" s="277"/>
      <c r="L521" s="277"/>
    </row>
    <row r="522" spans="2:12" x14ac:dyDescent="0.25">
      <c r="B522" s="313"/>
      <c r="C522" s="277"/>
      <c r="D522" s="277"/>
      <c r="E522" s="277"/>
      <c r="F522" s="277"/>
      <c r="G522" s="277"/>
      <c r="H522" s="277"/>
      <c r="I522" s="277"/>
      <c r="J522" s="277"/>
      <c r="K522" s="277"/>
      <c r="L522" s="277"/>
    </row>
    <row r="523" spans="2:12" x14ac:dyDescent="0.25">
      <c r="B523" s="313"/>
      <c r="C523" s="277"/>
      <c r="D523" s="277"/>
      <c r="E523" s="277"/>
      <c r="F523" s="277"/>
      <c r="G523" s="277"/>
      <c r="H523" s="277"/>
      <c r="I523" s="277"/>
      <c r="J523" s="277"/>
      <c r="K523" s="277"/>
      <c r="L523" s="277"/>
    </row>
    <row r="524" spans="2:12" x14ac:dyDescent="0.25">
      <c r="B524" s="313"/>
      <c r="C524" s="277"/>
      <c r="D524" s="277"/>
      <c r="E524" s="277"/>
      <c r="F524" s="277"/>
      <c r="G524" s="277"/>
      <c r="H524" s="277"/>
      <c r="I524" s="277"/>
      <c r="J524" s="277"/>
      <c r="K524" s="277"/>
      <c r="L524" s="277"/>
    </row>
    <row r="525" spans="2:12" x14ac:dyDescent="0.25">
      <c r="B525" s="313"/>
      <c r="C525" s="277"/>
      <c r="D525" s="277"/>
      <c r="E525" s="277"/>
      <c r="F525" s="277"/>
      <c r="G525" s="277"/>
      <c r="H525" s="277"/>
      <c r="I525" s="277"/>
      <c r="J525" s="277"/>
      <c r="K525" s="277"/>
      <c r="L525" s="277"/>
    </row>
    <row r="526" spans="2:12" x14ac:dyDescent="0.25">
      <c r="B526" s="313"/>
      <c r="C526" s="277"/>
      <c r="D526" s="277"/>
      <c r="E526" s="277"/>
      <c r="F526" s="277"/>
      <c r="G526" s="277"/>
      <c r="H526" s="277"/>
      <c r="I526" s="277"/>
      <c r="J526" s="277"/>
      <c r="K526" s="277"/>
      <c r="L526" s="277"/>
    </row>
    <row r="527" spans="2:12" x14ac:dyDescent="0.25">
      <c r="B527" s="313"/>
      <c r="C527" s="277"/>
      <c r="D527" s="277"/>
      <c r="E527" s="277"/>
      <c r="F527" s="277"/>
      <c r="G527" s="277"/>
      <c r="H527" s="277"/>
      <c r="I527" s="277"/>
      <c r="J527" s="277"/>
      <c r="K527" s="277"/>
      <c r="L527" s="277"/>
    </row>
    <row r="528" spans="2:12" x14ac:dyDescent="0.25">
      <c r="B528" s="313"/>
      <c r="C528" s="277"/>
      <c r="D528" s="277"/>
      <c r="E528" s="277"/>
      <c r="F528" s="277"/>
      <c r="G528" s="277"/>
      <c r="H528" s="277"/>
      <c r="I528" s="277"/>
      <c r="J528" s="277"/>
      <c r="K528" s="277"/>
      <c r="L528" s="277"/>
    </row>
    <row r="529" spans="2:12" x14ac:dyDescent="0.25">
      <c r="B529" s="313"/>
      <c r="C529" s="277"/>
      <c r="D529" s="277"/>
      <c r="E529" s="277"/>
      <c r="F529" s="277"/>
      <c r="G529" s="277"/>
      <c r="H529" s="277"/>
      <c r="I529" s="277"/>
      <c r="J529" s="277"/>
      <c r="K529" s="277"/>
      <c r="L529" s="277"/>
    </row>
    <row r="530" spans="2:12" x14ac:dyDescent="0.25">
      <c r="B530" s="313"/>
      <c r="C530" s="277"/>
      <c r="D530" s="277"/>
      <c r="E530" s="277"/>
      <c r="F530" s="277"/>
      <c r="G530" s="277"/>
      <c r="H530" s="277"/>
      <c r="I530" s="277"/>
      <c r="J530" s="277"/>
      <c r="K530" s="277"/>
      <c r="L530" s="277"/>
    </row>
    <row r="531" spans="2:12" x14ac:dyDescent="0.25">
      <c r="B531" s="313"/>
      <c r="C531" s="277"/>
      <c r="D531" s="277"/>
      <c r="E531" s="277"/>
      <c r="F531" s="277"/>
      <c r="G531" s="277"/>
      <c r="H531" s="277"/>
      <c r="I531" s="277"/>
      <c r="J531" s="277"/>
      <c r="K531" s="277"/>
      <c r="L531" s="277"/>
    </row>
    <row r="532" spans="2:12" x14ac:dyDescent="0.25">
      <c r="B532" s="313"/>
      <c r="C532" s="277"/>
      <c r="D532" s="277"/>
      <c r="E532" s="277"/>
      <c r="F532" s="277"/>
      <c r="G532" s="277"/>
      <c r="H532" s="277"/>
      <c r="I532" s="277"/>
      <c r="J532" s="277"/>
      <c r="K532" s="277"/>
      <c r="L532" s="277"/>
    </row>
    <row r="533" spans="2:12" x14ac:dyDescent="0.25">
      <c r="B533" s="313"/>
      <c r="C533" s="277"/>
      <c r="D533" s="277"/>
      <c r="E533" s="277"/>
      <c r="F533" s="277"/>
      <c r="G533" s="277"/>
      <c r="H533" s="277"/>
      <c r="I533" s="277"/>
      <c r="J533" s="277"/>
      <c r="K533" s="277"/>
      <c r="L533" s="277"/>
    </row>
    <row r="534" spans="2:12" x14ac:dyDescent="0.25">
      <c r="B534" s="313"/>
      <c r="C534" s="277"/>
      <c r="D534" s="277"/>
      <c r="E534" s="277"/>
      <c r="F534" s="277"/>
      <c r="G534" s="277"/>
      <c r="H534" s="277"/>
      <c r="I534" s="277"/>
      <c r="J534" s="277"/>
      <c r="K534" s="277"/>
      <c r="L534" s="277"/>
    </row>
    <row r="535" spans="2:12" x14ac:dyDescent="0.25">
      <c r="B535" s="313"/>
      <c r="C535" s="277"/>
      <c r="D535" s="277"/>
      <c r="E535" s="277"/>
      <c r="F535" s="277"/>
      <c r="G535" s="277"/>
      <c r="H535" s="277"/>
      <c r="I535" s="277"/>
      <c r="J535" s="277"/>
      <c r="K535" s="277"/>
      <c r="L535" s="277"/>
    </row>
    <row r="536" spans="2:12" x14ac:dyDescent="0.25">
      <c r="B536" s="313"/>
      <c r="C536" s="277"/>
      <c r="D536" s="277"/>
      <c r="E536" s="277"/>
      <c r="F536" s="277"/>
      <c r="G536" s="277"/>
      <c r="H536" s="277"/>
      <c r="I536" s="277"/>
      <c r="J536" s="277"/>
      <c r="K536" s="277"/>
      <c r="L536" s="277"/>
    </row>
    <row r="537" spans="2:12" x14ac:dyDescent="0.25">
      <c r="B537" s="313"/>
      <c r="C537" s="277"/>
      <c r="D537" s="277"/>
      <c r="E537" s="277"/>
      <c r="F537" s="277"/>
      <c r="G537" s="277"/>
      <c r="H537" s="277"/>
      <c r="I537" s="277"/>
      <c r="J537" s="277"/>
      <c r="K537" s="277"/>
      <c r="L537" s="277"/>
    </row>
    <row r="538" spans="2:12" x14ac:dyDescent="0.25">
      <c r="B538" s="313"/>
      <c r="C538" s="277"/>
      <c r="D538" s="277"/>
      <c r="E538" s="277"/>
      <c r="F538" s="277"/>
      <c r="G538" s="277"/>
      <c r="H538" s="277"/>
      <c r="I538" s="277"/>
      <c r="J538" s="277"/>
      <c r="K538" s="277"/>
      <c r="L538" s="277"/>
    </row>
    <row r="539" spans="2:12" x14ac:dyDescent="0.25">
      <c r="B539" s="313"/>
      <c r="C539" s="277"/>
      <c r="D539" s="277"/>
      <c r="E539" s="277"/>
      <c r="F539" s="277"/>
      <c r="G539" s="277"/>
      <c r="H539" s="277"/>
      <c r="I539" s="277"/>
      <c r="J539" s="277"/>
      <c r="K539" s="277"/>
      <c r="L539" s="277"/>
    </row>
    <row r="540" spans="2:12" x14ac:dyDescent="0.25">
      <c r="B540" s="313"/>
      <c r="C540" s="277"/>
      <c r="D540" s="277"/>
      <c r="E540" s="277"/>
      <c r="F540" s="277"/>
      <c r="G540" s="277"/>
      <c r="H540" s="277"/>
      <c r="I540" s="277"/>
      <c r="J540" s="277"/>
      <c r="K540" s="277"/>
      <c r="L540" s="277"/>
    </row>
    <row r="541" spans="2:12" x14ac:dyDescent="0.25">
      <c r="B541" s="313"/>
      <c r="C541" s="277"/>
      <c r="D541" s="277"/>
      <c r="E541" s="277"/>
      <c r="F541" s="277"/>
      <c r="G541" s="277"/>
      <c r="H541" s="277"/>
      <c r="I541" s="277"/>
      <c r="J541" s="277"/>
      <c r="K541" s="277"/>
      <c r="L541" s="277"/>
    </row>
    <row r="542" spans="2:12" x14ac:dyDescent="0.25">
      <c r="B542" s="313"/>
      <c r="C542" s="277"/>
      <c r="D542" s="277"/>
      <c r="E542" s="277"/>
      <c r="F542" s="277"/>
      <c r="G542" s="277"/>
      <c r="H542" s="277"/>
      <c r="I542" s="277"/>
      <c r="J542" s="277"/>
      <c r="K542" s="277"/>
      <c r="L542" s="277"/>
    </row>
    <row r="543" spans="2:12" x14ac:dyDescent="0.25">
      <c r="B543" s="313"/>
      <c r="C543" s="277"/>
      <c r="D543" s="277"/>
      <c r="E543" s="277"/>
      <c r="F543" s="277"/>
      <c r="G543" s="277"/>
      <c r="H543" s="277"/>
      <c r="I543" s="277"/>
      <c r="J543" s="277"/>
      <c r="K543" s="277"/>
      <c r="L543" s="277"/>
    </row>
    <row r="544" spans="2:12" x14ac:dyDescent="0.25">
      <c r="B544" s="313"/>
      <c r="C544" s="277"/>
      <c r="D544" s="277"/>
      <c r="E544" s="277"/>
      <c r="F544" s="277"/>
      <c r="G544" s="277"/>
      <c r="H544" s="277"/>
      <c r="I544" s="277"/>
      <c r="J544" s="277"/>
      <c r="K544" s="277"/>
      <c r="L544" s="277"/>
    </row>
    <row r="545" spans="2:12" x14ac:dyDescent="0.25">
      <c r="B545" s="313"/>
      <c r="C545" s="277"/>
      <c r="D545" s="277"/>
      <c r="E545" s="277"/>
      <c r="F545" s="277"/>
      <c r="G545" s="277"/>
      <c r="H545" s="277"/>
      <c r="I545" s="277"/>
      <c r="J545" s="277"/>
      <c r="K545" s="277"/>
      <c r="L545" s="277"/>
    </row>
    <row r="546" spans="2:12" x14ac:dyDescent="0.25">
      <c r="B546" s="313"/>
      <c r="C546" s="277"/>
      <c r="D546" s="277"/>
      <c r="E546" s="277"/>
      <c r="F546" s="277"/>
      <c r="G546" s="277"/>
      <c r="H546" s="277"/>
      <c r="I546" s="277"/>
      <c r="J546" s="277"/>
      <c r="K546" s="277"/>
      <c r="L546" s="277"/>
    </row>
    <row r="547" spans="2:12" x14ac:dyDescent="0.25">
      <c r="B547" s="313"/>
      <c r="C547" s="277"/>
      <c r="D547" s="277"/>
      <c r="E547" s="277"/>
      <c r="F547" s="277"/>
      <c r="G547" s="277"/>
      <c r="H547" s="277"/>
      <c r="I547" s="277"/>
      <c r="J547" s="277"/>
      <c r="K547" s="277"/>
      <c r="L547" s="277"/>
    </row>
    <row r="548" spans="2:12" x14ac:dyDescent="0.25">
      <c r="B548" s="313"/>
      <c r="C548" s="277"/>
      <c r="D548" s="277"/>
      <c r="E548" s="277"/>
      <c r="F548" s="277"/>
      <c r="G548" s="277"/>
      <c r="H548" s="277"/>
      <c r="I548" s="277"/>
      <c r="J548" s="277"/>
      <c r="K548" s="277"/>
      <c r="L548" s="277"/>
    </row>
    <row r="549" spans="2:12" x14ac:dyDescent="0.25">
      <c r="B549" s="313"/>
      <c r="C549" s="277"/>
      <c r="D549" s="277"/>
      <c r="E549" s="277"/>
      <c r="F549" s="277"/>
      <c r="G549" s="277"/>
      <c r="H549" s="277"/>
      <c r="I549" s="277"/>
      <c r="J549" s="277"/>
      <c r="K549" s="277"/>
      <c r="L549" s="277"/>
    </row>
    <row r="550" spans="2:12" x14ac:dyDescent="0.25">
      <c r="B550" s="313"/>
      <c r="C550" s="277"/>
      <c r="D550" s="277"/>
      <c r="E550" s="277"/>
      <c r="F550" s="277"/>
      <c r="G550" s="277"/>
      <c r="H550" s="277"/>
      <c r="I550" s="277"/>
      <c r="J550" s="277"/>
      <c r="K550" s="277"/>
      <c r="L550" s="277"/>
    </row>
    <row r="551" spans="2:12" x14ac:dyDescent="0.25">
      <c r="B551" s="313"/>
      <c r="C551" s="277"/>
      <c r="D551" s="277"/>
      <c r="E551" s="277"/>
      <c r="F551" s="277"/>
      <c r="G551" s="277"/>
      <c r="H551" s="277"/>
      <c r="I551" s="277"/>
      <c r="J551" s="277"/>
      <c r="K551" s="277"/>
      <c r="L551" s="277"/>
    </row>
    <row r="552" spans="2:12" x14ac:dyDescent="0.25">
      <c r="B552" s="313"/>
      <c r="C552" s="277"/>
      <c r="D552" s="277"/>
      <c r="E552" s="277"/>
      <c r="F552" s="277"/>
      <c r="G552" s="277"/>
      <c r="H552" s="277"/>
      <c r="I552" s="277"/>
      <c r="J552" s="277"/>
      <c r="K552" s="277"/>
      <c r="L552" s="277"/>
    </row>
    <row r="553" spans="2:12" x14ac:dyDescent="0.25">
      <c r="B553" s="313"/>
      <c r="C553" s="277"/>
      <c r="D553" s="277"/>
      <c r="E553" s="277"/>
      <c r="F553" s="277"/>
      <c r="G553" s="277"/>
      <c r="H553" s="277"/>
      <c r="I553" s="277"/>
      <c r="J553" s="277"/>
      <c r="K553" s="277"/>
      <c r="L553" s="277"/>
    </row>
    <row r="554" spans="2:12" x14ac:dyDescent="0.25">
      <c r="B554" s="313"/>
      <c r="C554" s="277"/>
      <c r="D554" s="277"/>
      <c r="E554" s="277"/>
      <c r="F554" s="277"/>
      <c r="G554" s="277"/>
      <c r="H554" s="277"/>
      <c r="I554" s="277"/>
      <c r="J554" s="277"/>
      <c r="K554" s="277"/>
      <c r="L554" s="277"/>
    </row>
    <row r="555" spans="2:12" x14ac:dyDescent="0.25">
      <c r="B555" s="313"/>
      <c r="C555" s="277"/>
      <c r="D555" s="277"/>
      <c r="E555" s="277"/>
      <c r="F555" s="277"/>
      <c r="G555" s="277"/>
      <c r="H555" s="277"/>
      <c r="I555" s="277"/>
      <c r="J555" s="277"/>
      <c r="K555" s="277"/>
      <c r="L555" s="277"/>
    </row>
    <row r="556" spans="2:12" x14ac:dyDescent="0.25">
      <c r="B556" s="313"/>
      <c r="C556" s="277"/>
      <c r="D556" s="277"/>
      <c r="E556" s="277"/>
      <c r="F556" s="277"/>
      <c r="G556" s="277"/>
      <c r="H556" s="277"/>
      <c r="I556" s="277"/>
      <c r="J556" s="277"/>
      <c r="K556" s="277"/>
      <c r="L556" s="277"/>
    </row>
    <row r="557" spans="2:12" x14ac:dyDescent="0.25">
      <c r="B557" s="313"/>
      <c r="C557" s="277"/>
      <c r="D557" s="277"/>
      <c r="E557" s="277"/>
      <c r="F557" s="277"/>
      <c r="G557" s="277"/>
      <c r="H557" s="277"/>
      <c r="I557" s="277"/>
      <c r="J557" s="277"/>
      <c r="K557" s="277"/>
      <c r="L557" s="277"/>
    </row>
    <row r="558" spans="2:12" x14ac:dyDescent="0.25">
      <c r="B558" s="313"/>
      <c r="C558" s="277"/>
      <c r="D558" s="277"/>
      <c r="E558" s="277"/>
      <c r="F558" s="277"/>
      <c r="G558" s="277"/>
      <c r="H558" s="277"/>
      <c r="I558" s="277"/>
      <c r="J558" s="277"/>
      <c r="K558" s="277"/>
      <c r="L558" s="277"/>
    </row>
    <row r="559" spans="2:12" x14ac:dyDescent="0.25">
      <c r="B559" s="313"/>
      <c r="C559" s="277"/>
      <c r="D559" s="277"/>
      <c r="E559" s="277"/>
      <c r="F559" s="277"/>
      <c r="G559" s="277"/>
      <c r="H559" s="277"/>
      <c r="I559" s="277"/>
      <c r="J559" s="277"/>
      <c r="K559" s="277"/>
      <c r="L559" s="277"/>
    </row>
    <row r="560" spans="2:12" x14ac:dyDescent="0.25">
      <c r="B560" s="313"/>
      <c r="C560" s="277"/>
      <c r="D560" s="277"/>
      <c r="E560" s="277"/>
      <c r="F560" s="277"/>
      <c r="G560" s="277"/>
      <c r="H560" s="277"/>
      <c r="I560" s="277"/>
      <c r="J560" s="277"/>
      <c r="K560" s="277"/>
      <c r="L560" s="277"/>
    </row>
    <row r="561" spans="2:12" x14ac:dyDescent="0.25">
      <c r="B561" s="313"/>
      <c r="C561" s="277"/>
      <c r="D561" s="277"/>
      <c r="E561" s="277"/>
      <c r="F561" s="277"/>
      <c r="G561" s="277"/>
      <c r="H561" s="277"/>
      <c r="I561" s="277"/>
      <c r="J561" s="277"/>
      <c r="K561" s="277"/>
      <c r="L561" s="277"/>
    </row>
    <row r="562" spans="2:12" x14ac:dyDescent="0.25">
      <c r="B562" s="313"/>
      <c r="C562" s="277"/>
      <c r="D562" s="277"/>
      <c r="E562" s="277"/>
      <c r="F562" s="277"/>
      <c r="G562" s="277"/>
      <c r="H562" s="277"/>
      <c r="I562" s="277"/>
      <c r="J562" s="277"/>
      <c r="K562" s="277"/>
      <c r="L562" s="277"/>
    </row>
    <row r="563" spans="2:12" x14ac:dyDescent="0.25">
      <c r="B563" s="313"/>
      <c r="C563" s="277"/>
      <c r="D563" s="277"/>
      <c r="E563" s="277"/>
      <c r="F563" s="277"/>
      <c r="G563" s="277"/>
      <c r="H563" s="277"/>
      <c r="I563" s="277"/>
      <c r="J563" s="277"/>
      <c r="K563" s="277"/>
      <c r="L563" s="277"/>
    </row>
    <row r="564" spans="2:12" x14ac:dyDescent="0.25">
      <c r="B564" s="313"/>
      <c r="C564" s="277"/>
      <c r="D564" s="277"/>
      <c r="E564" s="277"/>
      <c r="F564" s="277"/>
      <c r="G564" s="277"/>
      <c r="H564" s="277"/>
      <c r="I564" s="277"/>
      <c r="J564" s="277"/>
      <c r="K564" s="277"/>
      <c r="L564" s="277"/>
    </row>
    <row r="565" spans="2:12" x14ac:dyDescent="0.25">
      <c r="B565" s="313"/>
      <c r="C565" s="277"/>
      <c r="D565" s="277"/>
      <c r="E565" s="277"/>
      <c r="F565" s="277"/>
      <c r="G565" s="277"/>
      <c r="H565" s="277"/>
      <c r="I565" s="277"/>
      <c r="J565" s="277"/>
      <c r="K565" s="277"/>
      <c r="L565" s="277"/>
    </row>
    <row r="566" spans="2:12" x14ac:dyDescent="0.25">
      <c r="B566" s="313"/>
      <c r="C566" s="277"/>
      <c r="D566" s="277"/>
      <c r="E566" s="277"/>
      <c r="F566" s="277"/>
      <c r="G566" s="277"/>
      <c r="H566" s="277"/>
      <c r="I566" s="277"/>
      <c r="J566" s="277"/>
      <c r="K566" s="277"/>
      <c r="L566" s="277"/>
    </row>
    <row r="567" spans="2:12" x14ac:dyDescent="0.25">
      <c r="B567" s="313"/>
      <c r="C567" s="277"/>
      <c r="D567" s="277"/>
      <c r="E567" s="277"/>
      <c r="F567" s="277"/>
      <c r="G567" s="277"/>
      <c r="H567" s="277"/>
      <c r="I567" s="277"/>
      <c r="J567" s="277"/>
      <c r="K567" s="277"/>
      <c r="L567" s="277"/>
    </row>
    <row r="568" spans="2:12" x14ac:dyDescent="0.25">
      <c r="B568" s="313"/>
      <c r="C568" s="277"/>
      <c r="D568" s="277"/>
      <c r="E568" s="277"/>
      <c r="F568" s="277"/>
      <c r="G568" s="277"/>
      <c r="H568" s="277"/>
      <c r="I568" s="277"/>
      <c r="J568" s="277"/>
      <c r="K568" s="277"/>
      <c r="L568" s="277"/>
    </row>
    <row r="569" spans="2:12" x14ac:dyDescent="0.25">
      <c r="B569" s="313"/>
      <c r="C569" s="277"/>
      <c r="D569" s="277"/>
      <c r="E569" s="277"/>
      <c r="F569" s="277"/>
      <c r="G569" s="277"/>
      <c r="H569" s="277"/>
      <c r="I569" s="277"/>
      <c r="J569" s="277"/>
      <c r="K569" s="277"/>
      <c r="L569" s="277"/>
    </row>
    <row r="570" spans="2:12" x14ac:dyDescent="0.25">
      <c r="B570" s="313"/>
      <c r="C570" s="277"/>
      <c r="D570" s="277"/>
      <c r="E570" s="277"/>
      <c r="F570" s="277"/>
      <c r="G570" s="277"/>
      <c r="H570" s="277"/>
      <c r="I570" s="277"/>
      <c r="J570" s="277"/>
      <c r="K570" s="277"/>
      <c r="L570" s="277"/>
    </row>
    <row r="571" spans="2:12" x14ac:dyDescent="0.25">
      <c r="B571" s="313"/>
      <c r="C571" s="277"/>
      <c r="D571" s="277"/>
      <c r="E571" s="277"/>
      <c r="F571" s="277"/>
      <c r="G571" s="277"/>
      <c r="H571" s="277"/>
      <c r="I571" s="277"/>
      <c r="J571" s="277"/>
      <c r="K571" s="277"/>
      <c r="L571" s="277"/>
    </row>
    <row r="572" spans="2:12" x14ac:dyDescent="0.25">
      <c r="B572" s="313"/>
      <c r="C572" s="277"/>
      <c r="D572" s="277"/>
      <c r="E572" s="277"/>
      <c r="F572" s="277"/>
      <c r="G572" s="277"/>
      <c r="H572" s="277"/>
      <c r="I572" s="277"/>
      <c r="J572" s="277"/>
      <c r="K572" s="277"/>
      <c r="L572" s="277"/>
    </row>
    <row r="573" spans="2:12" x14ac:dyDescent="0.25">
      <c r="B573" s="313"/>
      <c r="C573" s="277"/>
      <c r="D573" s="277"/>
      <c r="E573" s="277"/>
      <c r="F573" s="277"/>
      <c r="G573" s="277"/>
      <c r="H573" s="277"/>
      <c r="I573" s="277"/>
      <c r="J573" s="277"/>
      <c r="K573" s="277"/>
      <c r="L573" s="277"/>
    </row>
    <row r="574" spans="2:12" x14ac:dyDescent="0.25">
      <c r="B574" s="313"/>
      <c r="C574" s="277"/>
      <c r="D574" s="277"/>
      <c r="E574" s="277"/>
      <c r="F574" s="277"/>
      <c r="G574" s="277"/>
      <c r="H574" s="277"/>
      <c r="I574" s="277"/>
      <c r="J574" s="277"/>
      <c r="K574" s="277"/>
      <c r="L574" s="277"/>
    </row>
    <row r="575" spans="2:12" x14ac:dyDescent="0.25">
      <c r="B575" s="313"/>
      <c r="C575" s="277"/>
      <c r="D575" s="277"/>
      <c r="E575" s="277"/>
      <c r="F575" s="277"/>
      <c r="G575" s="277"/>
      <c r="H575" s="277"/>
      <c r="I575" s="277"/>
      <c r="J575" s="277"/>
      <c r="K575" s="277"/>
      <c r="L575" s="277"/>
    </row>
    <row r="576" spans="2:12" x14ac:dyDescent="0.25">
      <c r="B576" s="313"/>
      <c r="C576" s="277"/>
      <c r="D576" s="277"/>
      <c r="E576" s="277"/>
      <c r="F576" s="277"/>
      <c r="G576" s="277"/>
      <c r="H576" s="277"/>
      <c r="I576" s="277"/>
      <c r="J576" s="277"/>
      <c r="K576" s="277"/>
      <c r="L576" s="277"/>
    </row>
    <row r="577" spans="2:12" x14ac:dyDescent="0.25">
      <c r="B577" s="313"/>
      <c r="C577" s="277"/>
      <c r="D577" s="277"/>
      <c r="E577" s="277"/>
      <c r="F577" s="277"/>
      <c r="G577" s="277"/>
      <c r="H577" s="277"/>
      <c r="I577" s="277"/>
      <c r="J577" s="277"/>
      <c r="K577" s="277"/>
      <c r="L577" s="277"/>
    </row>
    <row r="578" spans="2:12" x14ac:dyDescent="0.25">
      <c r="B578" s="313"/>
      <c r="C578" s="277"/>
      <c r="D578" s="277"/>
      <c r="E578" s="277"/>
      <c r="F578" s="277"/>
      <c r="G578" s="277"/>
      <c r="H578" s="277"/>
      <c r="I578" s="277"/>
      <c r="J578" s="277"/>
      <c r="K578" s="277"/>
      <c r="L578" s="277"/>
    </row>
    <row r="579" spans="2:12" x14ac:dyDescent="0.25">
      <c r="B579" s="313"/>
      <c r="C579" s="277"/>
      <c r="D579" s="277"/>
      <c r="E579" s="277"/>
      <c r="F579" s="277"/>
      <c r="G579" s="277"/>
      <c r="H579" s="277"/>
      <c r="I579" s="277"/>
      <c r="J579" s="277"/>
      <c r="K579" s="277"/>
      <c r="L579" s="277"/>
    </row>
    <row r="580" spans="2:12" x14ac:dyDescent="0.25">
      <c r="B580" s="313"/>
      <c r="C580" s="277"/>
      <c r="D580" s="277"/>
      <c r="E580" s="277"/>
      <c r="F580" s="277"/>
      <c r="G580" s="277"/>
      <c r="H580" s="277"/>
      <c r="I580" s="277"/>
      <c r="J580" s="277"/>
      <c r="K580" s="277"/>
      <c r="L580" s="277"/>
    </row>
    <row r="581" spans="2:12" x14ac:dyDescent="0.25">
      <c r="B581" s="313"/>
      <c r="C581" s="277"/>
      <c r="D581" s="277"/>
      <c r="E581" s="277"/>
      <c r="F581" s="277"/>
      <c r="G581" s="277"/>
      <c r="H581" s="277"/>
      <c r="I581" s="277"/>
      <c r="J581" s="277"/>
      <c r="K581" s="277"/>
      <c r="L581" s="277"/>
    </row>
    <row r="582" spans="2:12" x14ac:dyDescent="0.25">
      <c r="B582" s="313"/>
      <c r="C582" s="277"/>
      <c r="D582" s="277"/>
      <c r="E582" s="277"/>
      <c r="F582" s="277"/>
      <c r="G582" s="277"/>
      <c r="H582" s="277"/>
      <c r="I582" s="277"/>
      <c r="J582" s="277"/>
      <c r="K582" s="277"/>
      <c r="L582" s="277"/>
    </row>
    <row r="583" spans="2:12" x14ac:dyDescent="0.25">
      <c r="B583" s="313"/>
      <c r="C583" s="277"/>
      <c r="D583" s="277"/>
      <c r="E583" s="277"/>
      <c r="F583" s="277"/>
      <c r="G583" s="277"/>
      <c r="H583" s="277"/>
      <c r="I583" s="277"/>
      <c r="J583" s="277"/>
      <c r="K583" s="277"/>
      <c r="L583" s="277"/>
    </row>
    <row r="584" spans="2:12" x14ac:dyDescent="0.25">
      <c r="B584" s="313"/>
      <c r="C584" s="277"/>
      <c r="D584" s="277"/>
      <c r="E584" s="277"/>
      <c r="F584" s="277"/>
      <c r="G584" s="277"/>
      <c r="H584" s="277"/>
      <c r="I584" s="277"/>
      <c r="J584" s="277"/>
      <c r="K584" s="277"/>
      <c r="L584" s="277"/>
    </row>
    <row r="585" spans="2:12" x14ac:dyDescent="0.25">
      <c r="B585" s="313"/>
      <c r="C585" s="277"/>
      <c r="D585" s="277"/>
      <c r="E585" s="277"/>
      <c r="F585" s="277"/>
      <c r="G585" s="277"/>
      <c r="H585" s="277"/>
      <c r="I585" s="277"/>
      <c r="J585" s="277"/>
      <c r="K585" s="277"/>
      <c r="L585" s="277"/>
    </row>
    <row r="586" spans="2:12" x14ac:dyDescent="0.25">
      <c r="B586" s="313"/>
      <c r="C586" s="277"/>
      <c r="D586" s="277"/>
      <c r="E586" s="277"/>
      <c r="F586" s="277"/>
      <c r="G586" s="277"/>
      <c r="H586" s="277"/>
      <c r="I586" s="277"/>
      <c r="J586" s="277"/>
      <c r="K586" s="277"/>
      <c r="L586" s="277"/>
    </row>
    <row r="587" spans="2:12" x14ac:dyDescent="0.25">
      <c r="B587" s="313"/>
      <c r="C587" s="277"/>
      <c r="D587" s="277"/>
      <c r="E587" s="277"/>
      <c r="F587" s="277"/>
      <c r="G587" s="277"/>
      <c r="H587" s="277"/>
      <c r="I587" s="277"/>
      <c r="J587" s="277"/>
      <c r="K587" s="277"/>
      <c r="L587" s="277"/>
    </row>
    <row r="588" spans="2:12" x14ac:dyDescent="0.25">
      <c r="B588" s="313"/>
      <c r="C588" s="277"/>
      <c r="D588" s="277"/>
      <c r="E588" s="277"/>
      <c r="F588" s="277"/>
      <c r="G588" s="277"/>
      <c r="H588" s="277"/>
      <c r="I588" s="277"/>
      <c r="J588" s="277"/>
      <c r="K588" s="277"/>
      <c r="L588" s="277"/>
    </row>
    <row r="589" spans="2:12" x14ac:dyDescent="0.25">
      <c r="B589" s="313"/>
      <c r="C589" s="277"/>
      <c r="D589" s="277"/>
      <c r="E589" s="277"/>
      <c r="F589" s="277"/>
      <c r="G589" s="277"/>
      <c r="H589" s="277"/>
      <c r="I589" s="277"/>
      <c r="J589" s="277"/>
      <c r="K589" s="277"/>
      <c r="L589" s="277"/>
    </row>
    <row r="590" spans="2:12" x14ac:dyDescent="0.25">
      <c r="B590" s="313"/>
      <c r="C590" s="277"/>
      <c r="D590" s="277"/>
      <c r="E590" s="277"/>
      <c r="F590" s="277"/>
      <c r="G590" s="277"/>
      <c r="H590" s="277"/>
      <c r="I590" s="277"/>
      <c r="J590" s="277"/>
      <c r="K590" s="277"/>
      <c r="L590" s="277"/>
    </row>
    <row r="591" spans="2:12" x14ac:dyDescent="0.25">
      <c r="B591" s="313"/>
      <c r="C591" s="277"/>
      <c r="D591" s="277"/>
      <c r="E591" s="277"/>
      <c r="F591" s="277"/>
      <c r="G591" s="277"/>
      <c r="H591" s="277"/>
      <c r="I591" s="277"/>
      <c r="J591" s="277"/>
      <c r="K591" s="277"/>
      <c r="L591" s="277"/>
    </row>
    <row r="592" spans="2:12" x14ac:dyDescent="0.25">
      <c r="B592" s="313"/>
      <c r="C592" s="277"/>
      <c r="D592" s="277"/>
      <c r="E592" s="277"/>
      <c r="F592" s="277"/>
      <c r="G592" s="277"/>
      <c r="H592" s="277"/>
      <c r="I592" s="277"/>
      <c r="J592" s="277"/>
      <c r="K592" s="277"/>
      <c r="L592" s="277"/>
    </row>
    <row r="593" spans="2:12" x14ac:dyDescent="0.25">
      <c r="B593" s="313"/>
      <c r="C593" s="277"/>
      <c r="D593" s="277"/>
      <c r="E593" s="277"/>
      <c r="F593" s="277"/>
      <c r="G593" s="277"/>
      <c r="H593" s="277"/>
      <c r="I593" s="277"/>
      <c r="J593" s="277"/>
      <c r="K593" s="277"/>
      <c r="L593" s="277"/>
    </row>
    <row r="594" spans="2:12" x14ac:dyDescent="0.25">
      <c r="B594" s="313"/>
      <c r="C594" s="277"/>
      <c r="D594" s="277"/>
      <c r="E594" s="277"/>
      <c r="F594" s="277"/>
      <c r="G594" s="277"/>
      <c r="H594" s="277"/>
      <c r="I594" s="277"/>
      <c r="J594" s="277"/>
      <c r="K594" s="277"/>
      <c r="L594" s="277"/>
    </row>
    <row r="595" spans="2:12" x14ac:dyDescent="0.25">
      <c r="B595" s="313"/>
      <c r="C595" s="277"/>
      <c r="D595" s="277"/>
      <c r="E595" s="277"/>
      <c r="F595" s="277"/>
      <c r="G595" s="277"/>
      <c r="H595" s="277"/>
      <c r="I595" s="277"/>
      <c r="J595" s="277"/>
      <c r="K595" s="277"/>
      <c r="L595" s="277"/>
    </row>
    <row r="596" spans="2:12" x14ac:dyDescent="0.25">
      <c r="B596" s="313"/>
      <c r="C596" s="277"/>
      <c r="D596" s="277"/>
      <c r="E596" s="277"/>
      <c r="F596" s="277"/>
      <c r="G596" s="277"/>
      <c r="H596" s="277"/>
      <c r="I596" s="277"/>
      <c r="J596" s="277"/>
      <c r="K596" s="277"/>
      <c r="L596" s="277"/>
    </row>
    <row r="597" spans="2:12" x14ac:dyDescent="0.25">
      <c r="B597" s="313"/>
      <c r="C597" s="277"/>
      <c r="D597" s="277"/>
      <c r="E597" s="277"/>
      <c r="F597" s="277"/>
      <c r="G597" s="277"/>
      <c r="H597" s="277"/>
      <c r="I597" s="277"/>
      <c r="J597" s="277"/>
      <c r="K597" s="277"/>
      <c r="L597" s="277"/>
    </row>
    <row r="598" spans="2:12" x14ac:dyDescent="0.25">
      <c r="B598" s="313"/>
      <c r="C598" s="277"/>
      <c r="D598" s="277"/>
      <c r="E598" s="277"/>
      <c r="F598" s="277"/>
      <c r="G598" s="277"/>
      <c r="H598" s="277"/>
      <c r="I598" s="277"/>
      <c r="J598" s="277"/>
      <c r="K598" s="277"/>
      <c r="L598" s="277"/>
    </row>
    <row r="599" spans="2:12" x14ac:dyDescent="0.25">
      <c r="B599" s="313"/>
      <c r="C599" s="277"/>
      <c r="D599" s="277"/>
      <c r="E599" s="277"/>
      <c r="F599" s="277"/>
      <c r="G599" s="277"/>
      <c r="H599" s="277"/>
      <c r="I599" s="277"/>
      <c r="J599" s="277"/>
      <c r="K599" s="277"/>
      <c r="L599" s="277"/>
    </row>
    <row r="600" spans="2:12" x14ac:dyDescent="0.25">
      <c r="B600" s="313"/>
      <c r="C600" s="277"/>
      <c r="D600" s="277"/>
      <c r="E600" s="277"/>
      <c r="F600" s="277"/>
      <c r="G600" s="277"/>
      <c r="H600" s="277"/>
      <c r="I600" s="277"/>
      <c r="J600" s="277"/>
      <c r="K600" s="277"/>
      <c r="L600" s="277"/>
    </row>
    <row r="601" spans="2:12" x14ac:dyDescent="0.25">
      <c r="B601" s="313"/>
      <c r="C601" s="277"/>
      <c r="D601" s="277"/>
      <c r="E601" s="277"/>
      <c r="F601" s="277"/>
      <c r="G601" s="277"/>
      <c r="H601" s="277"/>
      <c r="I601" s="277"/>
      <c r="J601" s="277"/>
      <c r="K601" s="277"/>
      <c r="L601" s="277"/>
    </row>
    <row r="602" spans="2:12" x14ac:dyDescent="0.25">
      <c r="B602" s="313"/>
      <c r="C602" s="277"/>
      <c r="D602" s="277"/>
      <c r="E602" s="277"/>
      <c r="F602" s="277"/>
      <c r="G602" s="277"/>
      <c r="H602" s="277"/>
      <c r="I602" s="277"/>
      <c r="J602" s="277"/>
      <c r="K602" s="277"/>
      <c r="L602" s="277"/>
    </row>
    <row r="603" spans="2:12" x14ac:dyDescent="0.25">
      <c r="B603" s="313"/>
      <c r="C603" s="277"/>
      <c r="D603" s="277"/>
      <c r="E603" s="277"/>
      <c r="F603" s="277"/>
      <c r="G603" s="277"/>
      <c r="H603" s="277"/>
      <c r="I603" s="277"/>
      <c r="J603" s="277"/>
      <c r="K603" s="277"/>
      <c r="L603" s="277"/>
    </row>
    <row r="604" spans="2:12" x14ac:dyDescent="0.25">
      <c r="B604" s="313"/>
      <c r="C604" s="277"/>
      <c r="D604" s="277"/>
      <c r="E604" s="277"/>
      <c r="F604" s="277"/>
      <c r="G604" s="277"/>
      <c r="H604" s="277"/>
      <c r="I604" s="277"/>
      <c r="J604" s="277"/>
      <c r="K604" s="277"/>
      <c r="L604" s="277"/>
    </row>
    <row r="605" spans="2:12" x14ac:dyDescent="0.25">
      <c r="B605" s="313"/>
      <c r="C605" s="277"/>
      <c r="D605" s="277"/>
      <c r="E605" s="277"/>
      <c r="F605" s="277"/>
      <c r="G605" s="277"/>
      <c r="H605" s="277"/>
      <c r="I605" s="277"/>
      <c r="J605" s="277"/>
      <c r="K605" s="277"/>
      <c r="L605" s="277"/>
    </row>
    <row r="606" spans="2:12" x14ac:dyDescent="0.25">
      <c r="B606" s="313"/>
      <c r="C606" s="277"/>
      <c r="D606" s="277"/>
      <c r="E606" s="277"/>
      <c r="F606" s="277"/>
      <c r="G606" s="277"/>
      <c r="H606" s="277"/>
      <c r="I606" s="277"/>
      <c r="J606" s="277"/>
      <c r="K606" s="277"/>
      <c r="L606" s="277"/>
    </row>
    <row r="607" spans="2:12" x14ac:dyDescent="0.25">
      <c r="B607" s="313"/>
      <c r="C607" s="277"/>
      <c r="D607" s="277"/>
      <c r="E607" s="277"/>
      <c r="F607" s="277"/>
      <c r="G607" s="277"/>
      <c r="H607" s="277"/>
      <c r="I607" s="277"/>
      <c r="J607" s="277"/>
      <c r="K607" s="277"/>
      <c r="L607" s="277"/>
    </row>
    <row r="608" spans="2:12" x14ac:dyDescent="0.25">
      <c r="B608" s="313"/>
      <c r="C608" s="277"/>
      <c r="D608" s="277"/>
      <c r="E608" s="277"/>
      <c r="F608" s="277"/>
      <c r="G608" s="277"/>
      <c r="H608" s="277"/>
      <c r="I608" s="277"/>
      <c r="J608" s="277"/>
      <c r="K608" s="277"/>
      <c r="L608" s="277"/>
    </row>
    <row r="609" spans="2:12" x14ac:dyDescent="0.25">
      <c r="B609" s="313"/>
      <c r="C609" s="277"/>
      <c r="D609" s="277"/>
      <c r="E609" s="277"/>
      <c r="F609" s="277"/>
      <c r="G609" s="277"/>
      <c r="H609" s="277"/>
      <c r="I609" s="277"/>
      <c r="J609" s="277"/>
      <c r="K609" s="277"/>
      <c r="L609" s="277"/>
    </row>
    <row r="610" spans="2:12" x14ac:dyDescent="0.25">
      <c r="B610" s="313"/>
      <c r="C610" s="277"/>
      <c r="D610" s="277"/>
      <c r="E610" s="277"/>
      <c r="F610" s="277"/>
      <c r="G610" s="277"/>
      <c r="H610" s="277"/>
      <c r="I610" s="277"/>
      <c r="J610" s="277"/>
      <c r="K610" s="277"/>
      <c r="L610" s="277"/>
    </row>
    <row r="611" spans="2:12" x14ac:dyDescent="0.25">
      <c r="B611" s="313"/>
      <c r="C611" s="277"/>
      <c r="D611" s="277"/>
      <c r="E611" s="277"/>
      <c r="F611" s="277"/>
      <c r="G611" s="277"/>
      <c r="H611" s="277"/>
      <c r="I611" s="277"/>
      <c r="J611" s="277"/>
      <c r="K611" s="277"/>
      <c r="L611" s="277"/>
    </row>
    <row r="612" spans="2:12" x14ac:dyDescent="0.25">
      <c r="B612" s="313"/>
      <c r="C612" s="277"/>
      <c r="D612" s="277"/>
      <c r="E612" s="277"/>
      <c r="F612" s="277"/>
      <c r="G612" s="277"/>
      <c r="H612" s="277"/>
      <c r="I612" s="277"/>
      <c r="J612" s="277"/>
      <c r="K612" s="277"/>
      <c r="L612" s="277"/>
    </row>
    <row r="613" spans="2:12" x14ac:dyDescent="0.25">
      <c r="B613" s="313"/>
      <c r="C613" s="277"/>
      <c r="D613" s="277"/>
      <c r="E613" s="277"/>
      <c r="F613" s="277"/>
      <c r="G613" s="277"/>
      <c r="H613" s="277"/>
      <c r="I613" s="277"/>
      <c r="J613" s="277"/>
      <c r="K613" s="277"/>
      <c r="L613" s="277"/>
    </row>
  </sheetData>
  <sheetProtection formatCells="0" formatColumns="0" formatRows="0" sort="0" autoFilter="0" pivotTables="0"/>
  <mergeCells count="7">
    <mergeCell ref="B7:L7"/>
    <mergeCell ref="K8:L8"/>
    <mergeCell ref="B8:B9"/>
    <mergeCell ref="C8:D8"/>
    <mergeCell ref="E8:F8"/>
    <mergeCell ref="G8:H8"/>
    <mergeCell ref="I8:J8"/>
  </mergeCells>
  <dataValidations count="1">
    <dataValidation type="list" allowBlank="1" showInputMessage="1" showErrorMessage="1" sqref="C2:L2" xr:uid="{00000000-0002-0000-2800-000000000000}">
      <formula1>#REF!</formula1>
    </dataValidation>
  </dataValidations>
  <printOptions horizontalCentered="1"/>
  <pageMargins left="0.23622047244094491" right="0.15748031496062992" top="0.31496062992125984" bottom="0.43307086614173229" header="0.11811023622047245" footer="0.11811023622047245"/>
  <pageSetup paperSize="9" scale="65" fitToHeight="0" orientation="portrait" horizontalDpi="4294967293" verticalDpi="300" r:id="rId1"/>
  <headerFooter alignWithMargins="0">
    <oddHeader>&amp;RElaborazione del &amp;D</oddHeader>
    <oddFooter>&amp;RPag.&amp;P / &amp;N</oddFooter>
  </headerFooter>
  <rowBreaks count="1" manualBreakCount="1">
    <brk id="83" min="1" max="9" man="1"/>
  </row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oglio17">
    <tabColor rgb="FF00B0F0"/>
    <pageSetUpPr fitToPage="1"/>
  </sheetPr>
  <dimension ref="A1:W634"/>
  <sheetViews>
    <sheetView showGridLines="0" view="pageBreakPreview" topLeftCell="A34" zoomScale="75" zoomScaleNormal="100" zoomScaleSheetLayoutView="75" workbookViewId="0">
      <selection activeCell="C55" sqref="C55"/>
    </sheetView>
  </sheetViews>
  <sheetFormatPr defaultColWidth="9.109375" defaultRowHeight="13.2" outlineLevelCol="1" x14ac:dyDescent="0.25"/>
  <cols>
    <col min="1" max="1" width="4" style="46" customWidth="1"/>
    <col min="2" max="2" width="57.33203125" style="492" customWidth="1"/>
    <col min="3" max="3" width="17.33203125" style="433" customWidth="1"/>
    <col min="4" max="4" width="17.33203125" style="433" hidden="1" customWidth="1"/>
    <col min="5" max="5" width="18" style="433" bestFit="1" customWidth="1"/>
    <col min="6" max="6" width="17.33203125" style="433" hidden="1" customWidth="1" outlineLevel="1"/>
    <col min="7" max="7" width="1.88671875" style="433" customWidth="1" collapsed="1"/>
    <col min="8" max="8" width="55.88671875" style="492" customWidth="1"/>
    <col min="9" max="9" width="18" style="433" bestFit="1" customWidth="1"/>
    <col min="10" max="10" width="17.33203125" style="433" hidden="1" customWidth="1"/>
    <col min="11" max="11" width="18" style="433" bestFit="1" customWidth="1"/>
    <col min="12" max="12" width="16.88671875" style="433" hidden="1" customWidth="1" outlineLevel="1"/>
    <col min="13" max="13" width="9.109375" style="46" collapsed="1"/>
    <col min="14" max="16384" width="9.109375" style="46"/>
  </cols>
  <sheetData>
    <row r="1" spans="1:14" ht="29.25" customHeight="1" x14ac:dyDescent="0.25">
      <c r="B1" s="2523" t="str">
        <f>+CONCATENATE("VEE -Assets &amp; Liabilities Statement - ",C3," ",C2)</f>
        <v>VEE -Assets &amp; Liabilities Statement - Dicembre 2018</v>
      </c>
      <c r="C1" s="2523"/>
      <c r="D1" s="2523"/>
      <c r="E1" s="2523"/>
      <c r="F1" s="2523"/>
      <c r="G1" s="2523"/>
      <c r="H1" s="2523"/>
      <c r="I1" s="2523"/>
      <c r="J1" s="2523"/>
      <c r="K1" s="2523"/>
      <c r="L1" s="2523"/>
      <c r="M1" s="964"/>
      <c r="N1" s="964"/>
    </row>
    <row r="2" spans="1:14" s="149" customFormat="1" ht="20.399999999999999" x14ac:dyDescent="0.25">
      <c r="A2" s="46"/>
      <c r="B2" s="2519" t="s">
        <v>1078</v>
      </c>
      <c r="C2" s="965">
        <f>+Menù!C21</f>
        <v>2018</v>
      </c>
      <c r="D2" s="965">
        <f>+C2-1</f>
        <v>2017</v>
      </c>
      <c r="E2" s="965">
        <f>+D2</f>
        <v>2017</v>
      </c>
      <c r="F2" s="965">
        <f>+E2-1</f>
        <v>2016</v>
      </c>
      <c r="G2" s="445"/>
      <c r="H2" s="2521"/>
      <c r="I2" s="965">
        <f t="shared" ref="I2:L3" si="0">+C2</f>
        <v>2018</v>
      </c>
      <c r="J2" s="965">
        <f t="shared" si="0"/>
        <v>2017</v>
      </c>
      <c r="K2" s="965">
        <f t="shared" si="0"/>
        <v>2017</v>
      </c>
      <c r="L2" s="965">
        <f t="shared" si="0"/>
        <v>2016</v>
      </c>
    </row>
    <row r="3" spans="1:14" s="496" customFormat="1" ht="30.75" customHeight="1" x14ac:dyDescent="0.25">
      <c r="A3" s="493"/>
      <c r="B3" s="2520"/>
      <c r="C3" s="494" t="str">
        <f>CONCATENATE(+Menù!C25,)</f>
        <v>Dicembre</v>
      </c>
      <c r="D3" s="494" t="str">
        <f>+C3</f>
        <v>Dicembre</v>
      </c>
      <c r="E3" s="494" t="s">
        <v>1257</v>
      </c>
      <c r="F3" s="494" t="s">
        <v>1257</v>
      </c>
      <c r="G3" s="495"/>
      <c r="H3" s="2522"/>
      <c r="I3" s="494" t="str">
        <f t="shared" si="0"/>
        <v>Dicembre</v>
      </c>
      <c r="J3" s="494" t="str">
        <f t="shared" si="0"/>
        <v>Dicembre</v>
      </c>
      <c r="K3" s="494" t="str">
        <f t="shared" si="0"/>
        <v>Year</v>
      </c>
      <c r="L3" s="494" t="str">
        <f t="shared" si="0"/>
        <v>Year</v>
      </c>
    </row>
    <row r="4" spans="1:14" ht="3.75" customHeight="1" thickBot="1" x14ac:dyDescent="0.4">
      <c r="A4" s="151"/>
      <c r="B4" s="497"/>
      <c r="C4" s="474"/>
      <c r="D4" s="474"/>
      <c r="E4" s="474"/>
      <c r="F4" s="474"/>
      <c r="H4" s="498"/>
      <c r="I4" s="499"/>
      <c r="J4" s="499"/>
      <c r="K4" s="499"/>
      <c r="L4" s="499"/>
    </row>
    <row r="5" spans="1:14" s="500" customFormat="1" ht="18" x14ac:dyDescent="0.25">
      <c r="B5" s="501" t="s">
        <v>1079</v>
      </c>
      <c r="C5" s="502"/>
      <c r="D5" s="502"/>
      <c r="E5" s="502"/>
      <c r="F5" s="966"/>
      <c r="G5" s="503"/>
      <c r="H5" s="504" t="s">
        <v>1080</v>
      </c>
      <c r="I5" s="502"/>
      <c r="J5" s="502"/>
      <c r="K5" s="502"/>
      <c r="L5" s="502"/>
    </row>
    <row r="6" spans="1:14" ht="15.6" x14ac:dyDescent="0.3">
      <c r="B6" s="505" t="s">
        <v>1081</v>
      </c>
      <c r="C6" s="951">
        <f>+'Stato patrimoniale'!C12</f>
        <v>0</v>
      </c>
      <c r="D6" s="951">
        <f>+'Stato patrimoniale'!D12</f>
        <v>0</v>
      </c>
      <c r="E6" s="951">
        <f>+'Stato patrimoniale'!E12</f>
        <v>0</v>
      </c>
      <c r="F6" s="951">
        <f>+'Stato patrimoniale'!F12</f>
        <v>0</v>
      </c>
      <c r="G6" s="506"/>
      <c r="H6" s="507" t="s">
        <v>1082</v>
      </c>
      <c r="I6" s="959"/>
      <c r="J6" s="959"/>
      <c r="K6" s="959"/>
      <c r="L6" s="959"/>
    </row>
    <row r="7" spans="1:14" ht="15.6" x14ac:dyDescent="0.3">
      <c r="B7" s="505" t="s">
        <v>1083</v>
      </c>
      <c r="C7" s="951">
        <f ca="1">+'Stato patrimoniale'!C13</f>
        <v>3525854.8129087593</v>
      </c>
      <c r="D7" s="951">
        <f>+'Stato patrimoniale'!D13</f>
        <v>3513140.824299667</v>
      </c>
      <c r="E7" s="951">
        <f>+'Stato patrimoniale'!E13</f>
        <v>3513140.824299667</v>
      </c>
      <c r="F7" s="951">
        <f>+'Stato patrimoniale'!F13</f>
        <v>1911639</v>
      </c>
      <c r="G7" s="506"/>
      <c r="H7" s="507" t="s">
        <v>1084</v>
      </c>
      <c r="I7" s="960">
        <f ca="1">+'Stato patrimoniale'!C58</f>
        <v>886543</v>
      </c>
      <c r="J7" s="960">
        <f>+'Stato patrimoniale'!D58</f>
        <v>886542.8786089943</v>
      </c>
      <c r="K7" s="960">
        <f>+'Stato patrimoniale'!E58</f>
        <v>886542.8786089943</v>
      </c>
      <c r="L7" s="960">
        <f>+'Stato patrimoniale'!F58</f>
        <v>921290</v>
      </c>
    </row>
    <row r="8" spans="1:14" ht="15.6" x14ac:dyDescent="0.3">
      <c r="B8" s="505" t="s">
        <v>1085</v>
      </c>
      <c r="C8" s="951">
        <f ca="1">+'Stato patrimoniale'!C14</f>
        <v>2984471.9459633324</v>
      </c>
      <c r="D8" s="951">
        <f>+'Stato patrimoniale'!D14</f>
        <v>2278685.5296769342</v>
      </c>
      <c r="E8" s="951">
        <f>+'Stato patrimoniale'!E14</f>
        <v>2278685.5296769342</v>
      </c>
      <c r="F8" s="951">
        <f>+'Stato patrimoniale'!F14</f>
        <v>0</v>
      </c>
      <c r="G8" s="506"/>
      <c r="H8" s="507" t="s">
        <v>1086</v>
      </c>
      <c r="I8" s="960">
        <f ca="1">+'Stato patrimoniale'!C59</f>
        <v>6657906.6591112614</v>
      </c>
      <c r="J8" s="960">
        <f>+'Stato patrimoniale'!D59</f>
        <v>2646197.4870666526</v>
      </c>
      <c r="K8" s="960">
        <f>+'Stato patrimoniale'!E59</f>
        <v>2646197.4870666526</v>
      </c>
      <c r="L8" s="960">
        <f>+'Stato patrimoniale'!F59</f>
        <v>174324</v>
      </c>
    </row>
    <row r="9" spans="1:14" ht="15.6" x14ac:dyDescent="0.3">
      <c r="B9" s="505" t="s">
        <v>1087</v>
      </c>
      <c r="C9" s="951">
        <f ca="1">+'Stato patrimoniale'!C15</f>
        <v>159364.84400128658</v>
      </c>
      <c r="D9" s="951">
        <f>+'Stato patrimoniale'!D15</f>
        <v>92898.748524203067</v>
      </c>
      <c r="E9" s="951">
        <f>+'Stato patrimoniale'!E15</f>
        <v>92898.748524203067</v>
      </c>
      <c r="F9" s="951">
        <f>+'Stato patrimoniale'!F15</f>
        <v>34832</v>
      </c>
      <c r="G9" s="506"/>
      <c r="H9" s="507" t="s">
        <v>1088</v>
      </c>
      <c r="I9" s="960">
        <f ca="1">+'Stato patrimoniale'!C60</f>
        <v>11345804.972067034</v>
      </c>
      <c r="J9" s="960">
        <f>+'Stato patrimoniale'!D60</f>
        <v>8024886.6986232409</v>
      </c>
      <c r="K9" s="960">
        <f>+'Stato patrimoniale'!E60</f>
        <v>8024886.6986232409</v>
      </c>
      <c r="L9" s="960">
        <f>+'Stato patrimoniale'!F60</f>
        <v>1418484</v>
      </c>
    </row>
    <row r="10" spans="1:14" ht="15.6" x14ac:dyDescent="0.3">
      <c r="B10" s="505" t="s">
        <v>1089</v>
      </c>
      <c r="C10" s="951">
        <f ca="1">+'Stato patrimoniale'!C16</f>
        <v>115863.95625603088</v>
      </c>
      <c r="D10" s="951">
        <f>+'Stato patrimoniale'!D16</f>
        <v>74982.814210582801</v>
      </c>
      <c r="E10" s="951">
        <f>+'Stato patrimoniale'!E16</f>
        <v>74982.814210582801</v>
      </c>
      <c r="F10" s="951">
        <f>+'Stato patrimoniale'!F16</f>
        <v>0</v>
      </c>
      <c r="G10" s="506"/>
      <c r="H10" s="507" t="s">
        <v>1090</v>
      </c>
      <c r="I10" s="960">
        <f ca="1">+'Stato patrimoniale'!C61</f>
        <v>177309</v>
      </c>
      <c r="J10" s="960">
        <f>+'Stato patrimoniale'!D61</f>
        <v>177309</v>
      </c>
      <c r="K10" s="960">
        <f>+'Stato patrimoniale'!E61</f>
        <v>177309</v>
      </c>
      <c r="L10" s="960">
        <f>+'Stato patrimoniale'!F61</f>
        <v>165149</v>
      </c>
    </row>
    <row r="11" spans="1:14" ht="15.6" x14ac:dyDescent="0.3">
      <c r="B11" s="505" t="s">
        <v>1091</v>
      </c>
      <c r="C11" s="951">
        <f ca="1">+'Stato patrimoniale'!C17</f>
        <v>1570092.8294199635</v>
      </c>
      <c r="D11" s="951">
        <f>+'Stato patrimoniale'!D17</f>
        <v>1197111.834281421</v>
      </c>
      <c r="E11" s="951">
        <f>+'Stato patrimoniale'!E17</f>
        <v>1197111.834281421</v>
      </c>
      <c r="F11" s="951">
        <f>+'Stato patrimoniale'!F17</f>
        <v>33445</v>
      </c>
      <c r="G11" s="506"/>
      <c r="H11" s="507" t="s">
        <v>1092</v>
      </c>
      <c r="I11" s="960">
        <f>+'Stato patrimoniale'!C62</f>
        <v>-173784</v>
      </c>
      <c r="J11" s="960">
        <f>+'Stato patrimoniale'!D62</f>
        <v>-154692.46013445687</v>
      </c>
      <c r="K11" s="960">
        <f>+'Stato patrimoniale'!E62</f>
        <v>-154692.46013445687</v>
      </c>
      <c r="L11" s="960">
        <f>+'Stato patrimoniale'!F62</f>
        <v>-81585</v>
      </c>
    </row>
    <row r="12" spans="1:14" ht="15.6" x14ac:dyDescent="0.3">
      <c r="B12" s="505" t="s">
        <v>1093</v>
      </c>
      <c r="C12" s="951">
        <f ca="1">+'Stato patrimoniale'!C18</f>
        <v>0</v>
      </c>
      <c r="D12" s="951">
        <f>+'Stato patrimoniale'!D18</f>
        <v>0</v>
      </c>
      <c r="E12" s="951">
        <f>+'Stato patrimoniale'!E18</f>
        <v>0</v>
      </c>
      <c r="F12" s="951">
        <f>+'Stato patrimoniale'!F18</f>
        <v>385994</v>
      </c>
      <c r="G12" s="506"/>
      <c r="H12" s="507" t="s">
        <v>1094</v>
      </c>
      <c r="I12" s="960">
        <f ca="1">+'Stato patrimoniale'!C63</f>
        <v>0</v>
      </c>
      <c r="J12" s="960">
        <f>+'Stato patrimoniale'!D63</f>
        <v>0</v>
      </c>
      <c r="K12" s="960">
        <f>+'Stato patrimoniale'!E63</f>
        <v>0</v>
      </c>
      <c r="L12" s="960">
        <f>+'Stato patrimoniale'!F63</f>
        <v>0</v>
      </c>
    </row>
    <row r="13" spans="1:14" ht="16.2" thickBot="1" x14ac:dyDescent="0.35">
      <c r="B13" s="505" t="s">
        <v>1095</v>
      </c>
      <c r="C13" s="951">
        <f ca="1">+'Stato patrimoniale'!C19</f>
        <v>0</v>
      </c>
      <c r="D13" s="951">
        <f>+'Stato patrimoniale'!D19</f>
        <v>0</v>
      </c>
      <c r="E13" s="951">
        <f>+'Stato patrimoniale'!E19</f>
        <v>0</v>
      </c>
      <c r="F13" s="951">
        <f>+'Stato patrimoniale'!F19</f>
        <v>768619</v>
      </c>
      <c r="G13" s="506"/>
      <c r="H13" s="507" t="s">
        <v>1096</v>
      </c>
      <c r="I13" s="960">
        <f ca="1">+'Stato patrimoniale'!C64</f>
        <v>0</v>
      </c>
      <c r="J13" s="960">
        <f>+'Stato patrimoniale'!D64</f>
        <v>0</v>
      </c>
      <c r="K13" s="960">
        <f>+'Stato patrimoniale'!E64</f>
        <v>0</v>
      </c>
      <c r="L13" s="960">
        <f>+'Stato patrimoniale'!F64</f>
        <v>0</v>
      </c>
    </row>
    <row r="14" spans="1:14" ht="15.6" x14ac:dyDescent="0.3">
      <c r="B14" s="505" t="s">
        <v>1097</v>
      </c>
      <c r="C14" s="951">
        <f ca="1">+'Stato patrimoniale'!C20</f>
        <v>0</v>
      </c>
      <c r="D14" s="951">
        <f>+'Stato patrimoniale'!D20</f>
        <v>0</v>
      </c>
      <c r="E14" s="951">
        <f>+'Stato patrimoniale'!E20</f>
        <v>0</v>
      </c>
      <c r="F14" s="951">
        <f>+'Stato patrimoniale'!F20</f>
        <v>0</v>
      </c>
      <c r="G14" s="506"/>
      <c r="H14" s="508" t="s">
        <v>1098</v>
      </c>
      <c r="I14" s="952">
        <f ca="1">SUM(I7:I13)</f>
        <v>18893779.631178297</v>
      </c>
      <c r="J14" s="952">
        <f>SUM(J7:J13)</f>
        <v>11580243.604164429</v>
      </c>
      <c r="K14" s="952">
        <f>SUM(K7:K13)</f>
        <v>11580243.604164429</v>
      </c>
      <c r="L14" s="952">
        <f>SUM(L7:L13)</f>
        <v>2597662</v>
      </c>
    </row>
    <row r="15" spans="1:14" ht="15.6" x14ac:dyDescent="0.3">
      <c r="B15" s="505" t="s">
        <v>1099</v>
      </c>
      <c r="C15" s="951">
        <f ca="1">+'Stato patrimoniale'!C21</f>
        <v>0</v>
      </c>
      <c r="D15" s="951">
        <f>+'Stato patrimoniale'!D21</f>
        <v>0</v>
      </c>
      <c r="E15" s="951">
        <f>+'Stato patrimoniale'!E21</f>
        <v>0</v>
      </c>
      <c r="F15" s="951">
        <f>+'Stato patrimoniale'!F21</f>
        <v>230</v>
      </c>
      <c r="G15" s="506"/>
      <c r="H15" s="507" t="s">
        <v>1100</v>
      </c>
      <c r="I15" s="960"/>
      <c r="J15" s="960"/>
      <c r="K15" s="960"/>
      <c r="L15" s="960"/>
    </row>
    <row r="16" spans="1:14" ht="15.6" x14ac:dyDescent="0.3">
      <c r="B16" s="505" t="s">
        <v>1101</v>
      </c>
      <c r="C16" s="951">
        <f ca="1">+'Stato patrimoniale'!C22</f>
        <v>1896682.9098316715</v>
      </c>
      <c r="D16" s="951">
        <f>+'Stato patrimoniale'!D22</f>
        <v>1584111.926585811</v>
      </c>
      <c r="E16" s="951">
        <f>+'Stato patrimoniale'!E22</f>
        <v>1584111.926585811</v>
      </c>
      <c r="F16" s="951">
        <f>+'Stato patrimoniale'!F22</f>
        <v>677955</v>
      </c>
      <c r="G16" s="506"/>
      <c r="H16" s="507" t="s">
        <v>1102</v>
      </c>
      <c r="I16" s="960">
        <f ca="1">+'Stato patrimoniale'!C67</f>
        <v>0</v>
      </c>
      <c r="J16" s="960">
        <f>+'Stato patrimoniale'!D67</f>
        <v>0</v>
      </c>
      <c r="K16" s="960">
        <f>+'Stato patrimoniale'!E67</f>
        <v>0</v>
      </c>
      <c r="L16" s="960">
        <f>+'Stato patrimoniale'!F67</f>
        <v>0</v>
      </c>
    </row>
    <row r="17" spans="1:23" ht="15.6" x14ac:dyDescent="0.3">
      <c r="B17" s="505" t="s">
        <v>1103</v>
      </c>
      <c r="C17" s="951">
        <f ca="1">+'Stato patrimoniale'!C23</f>
        <v>0</v>
      </c>
      <c r="D17" s="951">
        <f>+'Stato patrimoniale'!D23</f>
        <v>0</v>
      </c>
      <c r="E17" s="951">
        <f>+'Stato patrimoniale'!E23</f>
        <v>0</v>
      </c>
      <c r="F17" s="951">
        <f>+'Stato patrimoniale'!F23</f>
        <v>0</v>
      </c>
      <c r="G17" s="506"/>
      <c r="H17" s="507" t="s">
        <v>1104</v>
      </c>
      <c r="I17" s="960">
        <f ca="1">+'Stato patrimoniale'!C68</f>
        <v>0</v>
      </c>
      <c r="J17" s="960">
        <f>+'Stato patrimoniale'!D68</f>
        <v>0</v>
      </c>
      <c r="K17" s="960">
        <f>+'Stato patrimoniale'!E68</f>
        <v>0</v>
      </c>
      <c r="L17" s="960">
        <f>+'Stato patrimoniale'!F68</f>
        <v>0</v>
      </c>
    </row>
    <row r="18" spans="1:23" ht="15.6" x14ac:dyDescent="0.3">
      <c r="B18" s="505" t="s">
        <v>1105</v>
      </c>
      <c r="C18" s="951">
        <f ca="1">+'Stato patrimoniale'!C24</f>
        <v>0</v>
      </c>
      <c r="D18" s="951">
        <f>+'Stato patrimoniale'!D24</f>
        <v>0</v>
      </c>
      <c r="E18" s="951">
        <f>+'Stato patrimoniale'!E24</f>
        <v>0</v>
      </c>
      <c r="F18" s="951">
        <f>+'Stato patrimoniale'!F24</f>
        <v>0</v>
      </c>
      <c r="G18" s="506"/>
      <c r="H18" s="507" t="s">
        <v>1106</v>
      </c>
      <c r="I18" s="960">
        <f ca="1">+'Stato patrimoniale'!C69</f>
        <v>0</v>
      </c>
      <c r="J18" s="960">
        <f>+'Stato patrimoniale'!D69</f>
        <v>0</v>
      </c>
      <c r="K18" s="960">
        <f>+'Stato patrimoniale'!E69</f>
        <v>0</v>
      </c>
      <c r="L18" s="960">
        <f>+'Stato patrimoniale'!F69</f>
        <v>0</v>
      </c>
    </row>
    <row r="19" spans="1:23" ht="16.2" thickBot="1" x14ac:dyDescent="0.35">
      <c r="B19" s="505" t="s">
        <v>1107</v>
      </c>
      <c r="C19" s="951">
        <f ca="1">+'Stato patrimoniale'!C25</f>
        <v>0</v>
      </c>
      <c r="D19" s="951">
        <f>+'Stato patrimoniale'!D25</f>
        <v>0</v>
      </c>
      <c r="E19" s="951">
        <f>+'Stato patrimoniale'!E25</f>
        <v>0</v>
      </c>
      <c r="F19" s="951">
        <f>+'Stato patrimoniale'!F25</f>
        <v>0</v>
      </c>
      <c r="G19" s="506"/>
      <c r="H19" s="507" t="s">
        <v>1108</v>
      </c>
      <c r="I19" s="960">
        <f ca="1">+'Stato patrimoniale'!C70</f>
        <v>1154655.8700546802</v>
      </c>
      <c r="J19" s="960">
        <f>+'Stato patrimoniale'!D70</f>
        <v>454982.79918428621</v>
      </c>
      <c r="K19" s="960">
        <f>+'Stato patrimoniale'!E70</f>
        <v>454982.79918428621</v>
      </c>
      <c r="L19" s="960">
        <f>+'Stato patrimoniale'!F70</f>
        <v>0</v>
      </c>
    </row>
    <row r="20" spans="1:23" s="158" customFormat="1" ht="15.6" x14ac:dyDescent="0.25">
      <c r="A20" s="159"/>
      <c r="B20" s="508" t="s">
        <v>1098</v>
      </c>
      <c r="C20" s="952">
        <f ca="1">SUM(C6:C19)</f>
        <v>10252331.298381044</v>
      </c>
      <c r="D20" s="952">
        <f>SUM(D6:D19)</f>
        <v>8740931.6775786187</v>
      </c>
      <c r="E20" s="952">
        <f>SUM(E6:E19)</f>
        <v>8740931.6775786187</v>
      </c>
      <c r="F20" s="967">
        <f>SUM(F6:F19)</f>
        <v>3812714</v>
      </c>
      <c r="G20" s="509"/>
      <c r="H20" s="508" t="s">
        <v>1098</v>
      </c>
      <c r="I20" s="961">
        <f ca="1">SUM(I16:I19)</f>
        <v>1154655.8700546802</v>
      </c>
      <c r="J20" s="961">
        <f>SUM(J16:J19)</f>
        <v>454982.79918428621</v>
      </c>
      <c r="K20" s="961">
        <f>SUM(K16:K19)</f>
        <v>454982.79918428621</v>
      </c>
      <c r="L20" s="961">
        <f>SUM(L16:L19)</f>
        <v>0</v>
      </c>
      <c r="W20" s="46"/>
    </row>
    <row r="21" spans="1:23" ht="15.6" x14ac:dyDescent="0.3">
      <c r="B21" s="505" t="s">
        <v>1109</v>
      </c>
      <c r="C21" s="951">
        <f ca="1">+'Stato patrimoniale'!C27</f>
        <v>0</v>
      </c>
      <c r="D21" s="951">
        <f>+'Stato patrimoniale'!D27</f>
        <v>0</v>
      </c>
      <c r="E21" s="951">
        <f>+'Stato patrimoniale'!E27</f>
        <v>0</v>
      </c>
      <c r="F21" s="951">
        <f>+'Stato patrimoniale'!F27</f>
        <v>0</v>
      </c>
      <c r="G21" s="506"/>
      <c r="H21" s="507" t="s">
        <v>1110</v>
      </c>
      <c r="I21" s="960"/>
      <c r="J21" s="960"/>
      <c r="K21" s="960"/>
      <c r="L21" s="960"/>
    </row>
    <row r="22" spans="1:23" ht="15.6" x14ac:dyDescent="0.3">
      <c r="B22" s="505" t="s">
        <v>1111</v>
      </c>
      <c r="C22" s="951">
        <f ca="1">+'Stato patrimoniale'!C28</f>
        <v>0</v>
      </c>
      <c r="D22" s="951">
        <f>+'Stato patrimoniale'!D28</f>
        <v>0</v>
      </c>
      <c r="E22" s="951">
        <f>+'Stato patrimoniale'!E28</f>
        <v>0</v>
      </c>
      <c r="F22" s="951">
        <f>+'Stato patrimoniale'!F28</f>
        <v>0</v>
      </c>
      <c r="G22" s="506"/>
      <c r="H22" s="507" t="s">
        <v>1112</v>
      </c>
      <c r="I22" s="960">
        <f>+'Stato patrimoniale'!C73</f>
        <v>0</v>
      </c>
      <c r="J22" s="960">
        <f>+'Stato patrimoniale'!D73</f>
        <v>0</v>
      </c>
      <c r="K22" s="960">
        <f>+'Stato patrimoniale'!E73</f>
        <v>0</v>
      </c>
      <c r="L22" s="960">
        <f>+'Stato patrimoniale'!F73</f>
        <v>0</v>
      </c>
    </row>
    <row r="23" spans="1:23" ht="16.2" thickBot="1" x14ac:dyDescent="0.35">
      <c r="B23" s="505" t="s">
        <v>1113</v>
      </c>
      <c r="C23" s="951">
        <f ca="1">+'Stato patrimoniale'!C29</f>
        <v>0</v>
      </c>
      <c r="D23" s="951">
        <f>+'Stato patrimoniale'!D29</f>
        <v>0</v>
      </c>
      <c r="E23" s="951">
        <f>+'Stato patrimoniale'!E29</f>
        <v>0</v>
      </c>
      <c r="F23" s="951">
        <f>+'Stato patrimoniale'!F29</f>
        <v>0</v>
      </c>
      <c r="G23" s="506"/>
      <c r="H23" s="507" t="s">
        <v>1114</v>
      </c>
      <c r="I23" s="960">
        <f ca="1">+'Stato patrimoniale'!C74</f>
        <v>0</v>
      </c>
      <c r="J23" s="960">
        <f>+'Stato patrimoniale'!D74</f>
        <v>0</v>
      </c>
      <c r="K23" s="960">
        <f>+'Stato patrimoniale'!E74</f>
        <v>0</v>
      </c>
      <c r="L23" s="960">
        <f>+'Stato patrimoniale'!F74</f>
        <v>0</v>
      </c>
    </row>
    <row r="24" spans="1:23" s="158" customFormat="1" ht="15.6" x14ac:dyDescent="0.25">
      <c r="A24" s="159"/>
      <c r="B24" s="508" t="s">
        <v>1098</v>
      </c>
      <c r="C24" s="952">
        <f ca="1">SUM(C21:C23)</f>
        <v>0</v>
      </c>
      <c r="D24" s="952">
        <f>SUM(D21:D23)</f>
        <v>0</v>
      </c>
      <c r="E24" s="952">
        <f>SUM(E21:E23)</f>
        <v>0</v>
      </c>
      <c r="F24" s="967">
        <f>SUM(F21:F23)</f>
        <v>0</v>
      </c>
      <c r="G24" s="509"/>
      <c r="H24" s="507" t="s">
        <v>1115</v>
      </c>
      <c r="I24" s="960">
        <f ca="1">+'Stato patrimoniale'!C75</f>
        <v>2676521.2608555807</v>
      </c>
      <c r="J24" s="960">
        <f>+'Stato patrimoniale'!D75</f>
        <v>2033728.9986047009</v>
      </c>
      <c r="K24" s="960">
        <f>+'Stato patrimoniale'!E75</f>
        <v>2033728.9986047009</v>
      </c>
      <c r="L24" s="960">
        <f>+'Stato patrimoniale'!F75</f>
        <v>733214</v>
      </c>
      <c r="W24" s="46"/>
    </row>
    <row r="25" spans="1:23" ht="15.6" x14ac:dyDescent="0.3">
      <c r="B25" s="510" t="s">
        <v>1116</v>
      </c>
      <c r="C25" s="953"/>
      <c r="D25" s="953"/>
      <c r="E25" s="953"/>
      <c r="F25" s="953"/>
      <c r="G25" s="506"/>
      <c r="H25" s="507" t="s">
        <v>1117</v>
      </c>
      <c r="I25" s="960">
        <f ca="1">+'Stato patrimoniale'!C76</f>
        <v>1830399.1808727351</v>
      </c>
      <c r="J25" s="960">
        <f>+'Stato patrimoniale'!D76</f>
        <v>1460732.7186862724</v>
      </c>
      <c r="K25" s="960">
        <f>+'Stato patrimoniale'!E76</f>
        <v>1460732.7186862724</v>
      </c>
      <c r="L25" s="960">
        <f>+'Stato patrimoniale'!F76</f>
        <v>629137</v>
      </c>
    </row>
    <row r="26" spans="1:23" ht="15.6" x14ac:dyDescent="0.3">
      <c r="B26" s="510" t="s">
        <v>1118</v>
      </c>
      <c r="C26" s="953">
        <f ca="1">+'Stato patrimoniale'!C32</f>
        <v>11013114.362603193</v>
      </c>
      <c r="D26" s="953">
        <f>+'Stato patrimoniale'!D32</f>
        <v>10929170.687989695</v>
      </c>
      <c r="E26" s="953">
        <f>+'Stato patrimoniale'!E32</f>
        <v>10929170.687989695</v>
      </c>
      <c r="F26" s="953">
        <f>+'Stato patrimoniale'!F32</f>
        <v>479431</v>
      </c>
      <c r="G26" s="506"/>
      <c r="H26" s="507" t="s">
        <v>1119</v>
      </c>
      <c r="I26" s="960">
        <f ca="1">+'Stato patrimoniale'!C77</f>
        <v>0</v>
      </c>
      <c r="J26" s="960">
        <f>+'Stato patrimoniale'!D77</f>
        <v>0</v>
      </c>
      <c r="K26" s="960">
        <f>+'Stato patrimoniale'!E77</f>
        <v>0</v>
      </c>
      <c r="L26" s="960">
        <f>+'Stato patrimoniale'!F77</f>
        <v>0</v>
      </c>
    </row>
    <row r="27" spans="1:23" s="158" customFormat="1" ht="16.2" thickBot="1" x14ac:dyDescent="0.3">
      <c r="B27" s="507" t="s">
        <v>1120</v>
      </c>
      <c r="C27" s="954">
        <f ca="1">+'Stato patrimoniale'!C33</f>
        <v>11746927.200600408</v>
      </c>
      <c r="D27" s="954">
        <f>+'Stato patrimoniale'!D33</f>
        <v>10699207.118171085</v>
      </c>
      <c r="E27" s="954">
        <f>+'Stato patrimoniale'!E33</f>
        <v>10699207.118171085</v>
      </c>
      <c r="F27" s="954">
        <f>+'Stato patrimoniale'!F33</f>
        <v>1574930</v>
      </c>
      <c r="G27" s="509"/>
      <c r="H27" s="507" t="s">
        <v>1121</v>
      </c>
      <c r="I27" s="960">
        <f ca="1">+'Stato patrimoniale'!C78</f>
        <v>0</v>
      </c>
      <c r="J27" s="960">
        <f>+'Stato patrimoniale'!D78</f>
        <v>0</v>
      </c>
      <c r="K27" s="960">
        <f>+'Stato patrimoniale'!E78</f>
        <v>0</v>
      </c>
      <c r="L27" s="960">
        <f>+'Stato patrimoniale'!F78</f>
        <v>0</v>
      </c>
      <c r="W27" s="46"/>
    </row>
    <row r="28" spans="1:23" s="158" customFormat="1" ht="15.6" x14ac:dyDescent="0.25">
      <c r="A28" s="159"/>
      <c r="B28" s="508" t="s">
        <v>1098</v>
      </c>
      <c r="C28" s="952">
        <f ca="1">SUM(C26:C27)</f>
        <v>22760041.563203603</v>
      </c>
      <c r="D28" s="952">
        <f>SUM(D26:D27)</f>
        <v>21628377.806160778</v>
      </c>
      <c r="E28" s="952">
        <f>SUM(E26:E27)</f>
        <v>21628377.806160778</v>
      </c>
      <c r="F28" s="967">
        <f>SUM(F26:F27)</f>
        <v>2054361</v>
      </c>
      <c r="G28" s="509"/>
      <c r="H28" s="507" t="s">
        <v>1122</v>
      </c>
      <c r="I28" s="960">
        <f ca="1">+'Stato patrimoniale'!C79</f>
        <v>0</v>
      </c>
      <c r="J28" s="960">
        <f>+'Stato patrimoniale'!D79</f>
        <v>0</v>
      </c>
      <c r="K28" s="960">
        <f>+'Stato patrimoniale'!E79</f>
        <v>0</v>
      </c>
      <c r="L28" s="960">
        <f>+'Stato patrimoniale'!F79</f>
        <v>0</v>
      </c>
      <c r="W28" s="46"/>
    </row>
    <row r="29" spans="1:23" s="158" customFormat="1" ht="15.6" x14ac:dyDescent="0.25">
      <c r="B29" s="507" t="s">
        <v>1123</v>
      </c>
      <c r="C29" s="954"/>
      <c r="D29" s="954"/>
      <c r="E29" s="954"/>
      <c r="F29" s="954"/>
      <c r="G29" s="509"/>
      <c r="H29" s="507" t="s">
        <v>1124</v>
      </c>
      <c r="I29" s="960">
        <f ca="1">+'Stato patrimoniale'!C80</f>
        <v>0</v>
      </c>
      <c r="J29" s="960">
        <f>+'Stato patrimoniale'!D80</f>
        <v>0</v>
      </c>
      <c r="K29" s="960">
        <f>+'Stato patrimoniale'!E80</f>
        <v>0</v>
      </c>
      <c r="L29" s="960">
        <f>+'Stato patrimoniale'!F80</f>
        <v>0</v>
      </c>
      <c r="W29" s="46"/>
    </row>
    <row r="30" spans="1:23" s="158" customFormat="1" ht="15.6" x14ac:dyDescent="0.25">
      <c r="B30" s="507" t="s">
        <v>1125</v>
      </c>
      <c r="C30" s="954">
        <f ca="1">+'Stato patrimoniale'!C36</f>
        <v>0</v>
      </c>
      <c r="D30" s="954">
        <f>+'Stato patrimoniale'!D36</f>
        <v>0</v>
      </c>
      <c r="E30" s="954">
        <f>+'Stato patrimoniale'!E36</f>
        <v>0</v>
      </c>
      <c r="F30" s="954">
        <f>+'Stato patrimoniale'!F36</f>
        <v>0</v>
      </c>
      <c r="G30" s="509"/>
      <c r="H30" s="507" t="s">
        <v>1126</v>
      </c>
      <c r="I30" s="960">
        <f ca="1">+'Stato patrimoniale'!C81</f>
        <v>0</v>
      </c>
      <c r="J30" s="960">
        <f>+'Stato patrimoniale'!D81</f>
        <v>0</v>
      </c>
      <c r="K30" s="960">
        <f>+'Stato patrimoniale'!E81</f>
        <v>0</v>
      </c>
      <c r="L30" s="960">
        <f>+'Stato patrimoniale'!F81</f>
        <v>0</v>
      </c>
      <c r="W30" s="46"/>
    </row>
    <row r="31" spans="1:23" s="158" customFormat="1" ht="15.6" x14ac:dyDescent="0.25">
      <c r="B31" s="507" t="s">
        <v>1127</v>
      </c>
      <c r="C31" s="954">
        <f ca="1">+'Stato patrimoniale'!C37</f>
        <v>140843.61102176478</v>
      </c>
      <c r="D31" s="954">
        <f>+'Stato patrimoniale'!D37</f>
        <v>0</v>
      </c>
      <c r="E31" s="954">
        <f>+'Stato patrimoniale'!E37</f>
        <v>0</v>
      </c>
      <c r="F31" s="954">
        <f>+'Stato patrimoniale'!F37</f>
        <v>0</v>
      </c>
      <c r="G31" s="509"/>
      <c r="H31" s="507" t="s">
        <v>1128</v>
      </c>
      <c r="I31" s="960">
        <f ca="1">+'Stato patrimoniale'!C82</f>
        <v>0</v>
      </c>
      <c r="J31" s="960">
        <f>+'Stato patrimoniale'!D82</f>
        <v>0</v>
      </c>
      <c r="K31" s="960">
        <f>+'Stato patrimoniale'!E82</f>
        <v>0</v>
      </c>
      <c r="L31" s="960">
        <f>+'Stato patrimoniale'!F82</f>
        <v>0</v>
      </c>
      <c r="W31" s="46"/>
    </row>
    <row r="32" spans="1:23" s="158" customFormat="1" ht="15.6" x14ac:dyDescent="0.25">
      <c r="B32" s="507" t="s">
        <v>1129</v>
      </c>
      <c r="C32" s="954">
        <f ca="1">+'Stato patrimoniale'!C38</f>
        <v>0</v>
      </c>
      <c r="D32" s="954">
        <f>+'Stato patrimoniale'!D38</f>
        <v>0</v>
      </c>
      <c r="E32" s="954">
        <f>+'Stato patrimoniale'!E38</f>
        <v>0</v>
      </c>
      <c r="F32" s="954">
        <f>+'Stato patrimoniale'!F38</f>
        <v>0</v>
      </c>
      <c r="G32" s="509"/>
      <c r="H32" s="507" t="s">
        <v>1130</v>
      </c>
      <c r="I32" s="960">
        <f ca="1">+'Stato patrimoniale'!C83</f>
        <v>0</v>
      </c>
      <c r="J32" s="960">
        <f>+'Stato patrimoniale'!D83</f>
        <v>0</v>
      </c>
      <c r="K32" s="960">
        <f>+'Stato patrimoniale'!E83</f>
        <v>0</v>
      </c>
      <c r="L32" s="960">
        <f>+'Stato patrimoniale'!F83</f>
        <v>0</v>
      </c>
      <c r="W32" s="46"/>
    </row>
    <row r="33" spans="1:23" s="158" customFormat="1" ht="15.6" x14ac:dyDescent="0.25">
      <c r="B33" s="507" t="s">
        <v>1131</v>
      </c>
      <c r="C33" s="954">
        <f ca="1">+'Stato patrimoniale'!C39</f>
        <v>0</v>
      </c>
      <c r="D33" s="954">
        <f>+'Stato patrimoniale'!D39</f>
        <v>0</v>
      </c>
      <c r="E33" s="954">
        <f>+'Stato patrimoniale'!E39</f>
        <v>0</v>
      </c>
      <c r="F33" s="954">
        <f>+'Stato patrimoniale'!F39</f>
        <v>0</v>
      </c>
      <c r="G33" s="509"/>
      <c r="H33" s="507" t="s">
        <v>1132</v>
      </c>
      <c r="I33" s="960">
        <f ca="1">+'Stato patrimoniale'!C84</f>
        <v>0</v>
      </c>
      <c r="J33" s="960">
        <f>+'Stato patrimoniale'!D84</f>
        <v>0</v>
      </c>
      <c r="K33" s="960">
        <f>+'Stato patrimoniale'!E84</f>
        <v>0</v>
      </c>
      <c r="L33" s="960">
        <f>+'Stato patrimoniale'!F84</f>
        <v>0</v>
      </c>
      <c r="W33" s="46"/>
    </row>
    <row r="34" spans="1:23" s="158" customFormat="1" ht="16.2" thickBot="1" x14ac:dyDescent="0.3">
      <c r="B34" s="507" t="s">
        <v>1133</v>
      </c>
      <c r="C34" s="954">
        <f ca="1">+'Stato patrimoniale'!C40</f>
        <v>0</v>
      </c>
      <c r="D34" s="954">
        <f>+'Stato patrimoniale'!D40</f>
        <v>0</v>
      </c>
      <c r="E34" s="954">
        <f>+'Stato patrimoniale'!E40</f>
        <v>0</v>
      </c>
      <c r="F34" s="954">
        <f>+'Stato patrimoniale'!F40</f>
        <v>0</v>
      </c>
      <c r="G34" s="509"/>
      <c r="H34" s="507" t="s">
        <v>1134</v>
      </c>
      <c r="I34" s="960">
        <f ca="1">+'Stato patrimoniale'!C85</f>
        <v>0</v>
      </c>
      <c r="J34" s="960">
        <f>+'Stato patrimoniale'!D85</f>
        <v>0</v>
      </c>
      <c r="K34" s="960">
        <f>+'Stato patrimoniale'!E85</f>
        <v>0</v>
      </c>
      <c r="L34" s="960">
        <f>+'Stato patrimoniale'!F85</f>
        <v>0</v>
      </c>
      <c r="W34" s="46"/>
    </row>
    <row r="35" spans="1:23" s="158" customFormat="1" ht="15.6" x14ac:dyDescent="0.25">
      <c r="B35" s="507" t="s">
        <v>1135</v>
      </c>
      <c r="C35" s="954">
        <f ca="1">+'Stato patrimoniale'!C41</f>
        <v>0</v>
      </c>
      <c r="D35" s="954">
        <f>+'Stato patrimoniale'!D41</f>
        <v>0</v>
      </c>
      <c r="E35" s="954">
        <f>+'Stato patrimoniale'!E41</f>
        <v>0</v>
      </c>
      <c r="F35" s="954">
        <f>+'Stato patrimoniale'!F41</f>
        <v>0</v>
      </c>
      <c r="G35" s="509"/>
      <c r="H35" s="508" t="s">
        <v>1098</v>
      </c>
      <c r="I35" s="961">
        <f ca="1">SUM(I22:I34)</f>
        <v>4506920.4417283162</v>
      </c>
      <c r="J35" s="961">
        <f>SUM(J22:J34)</f>
        <v>3494461.7172909733</v>
      </c>
      <c r="K35" s="961">
        <f>SUM(K22:K34)</f>
        <v>3494461.7172909733</v>
      </c>
      <c r="L35" s="961">
        <f>SUM(L22:L34)</f>
        <v>1362351</v>
      </c>
      <c r="W35" s="46"/>
    </row>
    <row r="36" spans="1:23" s="158" customFormat="1" ht="15.6" x14ac:dyDescent="0.25">
      <c r="B36" s="507" t="s">
        <v>1136</v>
      </c>
      <c r="C36" s="954">
        <f ca="1">+'Stato patrimoniale'!C42</f>
        <v>55842.107858904259</v>
      </c>
      <c r="D36" s="954">
        <f>+'Stato patrimoniale'!D42</f>
        <v>20511.385639154232</v>
      </c>
      <c r="E36" s="954">
        <f>+'Stato patrimoniale'!E42</f>
        <v>20511.385639154232</v>
      </c>
      <c r="F36" s="954">
        <f>+'Stato patrimoniale'!F42</f>
        <v>396369</v>
      </c>
      <c r="G36" s="509"/>
      <c r="H36" s="507" t="s">
        <v>1137</v>
      </c>
      <c r="I36" s="960"/>
      <c r="J36" s="960"/>
      <c r="K36" s="960"/>
      <c r="L36" s="960"/>
      <c r="W36" s="46"/>
    </row>
    <row r="37" spans="1:23" s="158" customFormat="1" ht="15.6" x14ac:dyDescent="0.25">
      <c r="B37" s="507" t="s">
        <v>1138</v>
      </c>
      <c r="C37" s="954">
        <f ca="1">+'Stato patrimoniale'!C43</f>
        <v>2294.789321325185</v>
      </c>
      <c r="D37" s="954">
        <f>+'Stato patrimoniale'!D43</f>
        <v>2297.2523344424171</v>
      </c>
      <c r="E37" s="954">
        <f>+'Stato patrimoniale'!E43</f>
        <v>2297.2523344424171</v>
      </c>
      <c r="F37" s="954">
        <f>+'Stato patrimoniale'!F43</f>
        <v>2722</v>
      </c>
      <c r="G37" s="509"/>
      <c r="H37" s="507" t="s">
        <v>1139</v>
      </c>
      <c r="I37" s="960">
        <f ca="1">+'Stato patrimoniale'!C88</f>
        <v>333125.97834244667</v>
      </c>
      <c r="J37" s="960">
        <f>+'Stato patrimoniale'!D88</f>
        <v>3544720.7319952776</v>
      </c>
      <c r="K37" s="960">
        <f>+'Stato patrimoniale'!E88</f>
        <v>3544720.7319952776</v>
      </c>
      <c r="L37" s="960">
        <f>+'Stato patrimoniale'!F88</f>
        <v>499922</v>
      </c>
      <c r="W37" s="46"/>
    </row>
    <row r="38" spans="1:23" s="158" customFormat="1" ht="16.2" thickBot="1" x14ac:dyDescent="0.3">
      <c r="B38" s="507" t="s">
        <v>1140</v>
      </c>
      <c r="C38" s="954">
        <f ca="1">+'Stato patrimoniale'!C44</f>
        <v>0</v>
      </c>
      <c r="D38" s="954">
        <f>+'Stato patrimoniale'!D44</f>
        <v>492.21852527637651</v>
      </c>
      <c r="E38" s="954">
        <f>+'Stato patrimoniale'!E44</f>
        <v>492.21852527637651</v>
      </c>
      <c r="F38" s="954">
        <f>+'Stato patrimoniale'!F44</f>
        <v>155659</v>
      </c>
      <c r="G38" s="509"/>
      <c r="H38" s="507" t="s">
        <v>1141</v>
      </c>
      <c r="I38" s="960">
        <f ca="1">+'Stato patrimoniale'!C89</f>
        <v>9055696.1252278313</v>
      </c>
      <c r="J38" s="960">
        <f>+'Stato patrimoniale'!D89</f>
        <v>10887040.985295698</v>
      </c>
      <c r="K38" s="960">
        <f>+'Stato patrimoniale'!E89</f>
        <v>10887040.985295698</v>
      </c>
      <c r="L38" s="960">
        <f>+'Stato patrimoniale'!F89</f>
        <v>2442266</v>
      </c>
      <c r="W38" s="46"/>
    </row>
    <row r="39" spans="1:23" s="158" customFormat="1" ht="16.2" thickBot="1" x14ac:dyDescent="0.3">
      <c r="B39" s="507" t="s">
        <v>1142</v>
      </c>
      <c r="C39" s="954">
        <f ca="1">+'Stato patrimoniale'!C45</f>
        <v>0</v>
      </c>
      <c r="D39" s="954">
        <f>+'Stato patrimoniale'!D45</f>
        <v>0</v>
      </c>
      <c r="E39" s="954">
        <f>+'Stato patrimoniale'!E45</f>
        <v>0</v>
      </c>
      <c r="F39" s="954">
        <f>+'Stato patrimoniale'!F45</f>
        <v>18871</v>
      </c>
      <c r="G39" s="509"/>
      <c r="H39" s="508" t="s">
        <v>1098</v>
      </c>
      <c r="I39" s="961">
        <f ca="1">SUM(I37:I38)</f>
        <v>9388822.1035702787</v>
      </c>
      <c r="J39" s="961">
        <f>SUM(J37:J38)</f>
        <v>14431761.717290975</v>
      </c>
      <c r="K39" s="961">
        <f>SUM(K37:K38)</f>
        <v>14431761.717290975</v>
      </c>
      <c r="L39" s="961">
        <f>SUM(L37:L38)</f>
        <v>2942188</v>
      </c>
      <c r="W39" s="46"/>
    </row>
    <row r="40" spans="1:23" s="158" customFormat="1" ht="15.6" x14ac:dyDescent="0.25">
      <c r="A40" s="159"/>
      <c r="B40" s="508" t="s">
        <v>1098</v>
      </c>
      <c r="C40" s="952">
        <f ca="1">SUM(C30:C39)</f>
        <v>198980.50820199423</v>
      </c>
      <c r="D40" s="952">
        <f>SUM(D30:D39)</f>
        <v>23300.856498873025</v>
      </c>
      <c r="E40" s="952">
        <f>SUM(E30:E39)</f>
        <v>23300.856498873025</v>
      </c>
      <c r="F40" s="967">
        <f>SUM(F30:F39)</f>
        <v>573621</v>
      </c>
      <c r="G40" s="509"/>
      <c r="H40" s="507" t="s">
        <v>1143</v>
      </c>
      <c r="I40" s="960"/>
      <c r="J40" s="960"/>
      <c r="K40" s="960"/>
      <c r="L40" s="960"/>
      <c r="W40" s="46"/>
    </row>
    <row r="41" spans="1:23" s="158" customFormat="1" ht="15.6" x14ac:dyDescent="0.25">
      <c r="B41" s="507" t="s">
        <v>1144</v>
      </c>
      <c r="C41" s="954"/>
      <c r="D41" s="954"/>
      <c r="E41" s="954"/>
      <c r="F41" s="954"/>
      <c r="G41" s="509"/>
      <c r="H41" s="507" t="s">
        <v>1145</v>
      </c>
      <c r="I41" s="960">
        <f ca="1">+'Stato patrimoniale'!C92</f>
        <v>214272.42843357992</v>
      </c>
      <c r="J41" s="960">
        <f>+'Stato patrimoniale'!D92</f>
        <v>207115.52645701406</v>
      </c>
      <c r="K41" s="960">
        <f>+'Stato patrimoniale'!E92</f>
        <v>207115.52645701406</v>
      </c>
      <c r="L41" s="960">
        <f>+'Stato patrimoniale'!F92</f>
        <v>91724</v>
      </c>
      <c r="W41" s="46"/>
    </row>
    <row r="42" spans="1:23" s="158" customFormat="1" ht="15.6" x14ac:dyDescent="0.25">
      <c r="B42" s="507" t="s">
        <v>1146</v>
      </c>
      <c r="C42" s="954">
        <f ca="1">+'Stato patrimoniale'!C48</f>
        <v>879.66548729495014</v>
      </c>
      <c r="D42" s="954">
        <f>+'Stato patrimoniale'!D48</f>
        <v>1611.031447890952</v>
      </c>
      <c r="E42" s="954">
        <f>+'Stato patrimoniale'!E48</f>
        <v>1611.031447890952</v>
      </c>
      <c r="F42" s="954">
        <f>+'Stato patrimoniale'!F48</f>
        <v>4082</v>
      </c>
      <c r="G42" s="509"/>
      <c r="H42" s="507" t="s">
        <v>282</v>
      </c>
      <c r="I42" s="960">
        <f ca="1">+'Stato patrimoniale'!C93</f>
        <v>247879.39744826846</v>
      </c>
      <c r="J42" s="960">
        <f>+'Stato patrimoniale'!D93</f>
        <v>220662.35268863369</v>
      </c>
      <c r="K42" s="960">
        <f>+'Stato patrimoniale'!E93</f>
        <v>220662.35268863369</v>
      </c>
      <c r="L42" s="960">
        <f>+'Stato patrimoniale'!F93</f>
        <v>92847</v>
      </c>
      <c r="W42" s="46"/>
    </row>
    <row r="43" spans="1:23" s="158" customFormat="1" ht="16.2" thickBot="1" x14ac:dyDescent="0.3">
      <c r="B43" s="507" t="s">
        <v>1147</v>
      </c>
      <c r="C43" s="954">
        <f ca="1">+'Stato patrimoniale'!C49</f>
        <v>1246301.1793717162</v>
      </c>
      <c r="D43" s="954">
        <f>+'Stato patrimoniale'!D49</f>
        <v>81177.447676290714</v>
      </c>
      <c r="E43" s="954">
        <f>+'Stato patrimoniale'!E49</f>
        <v>81177.447676290714</v>
      </c>
      <c r="F43" s="954">
        <f>+'Stato patrimoniale'!F49</f>
        <v>521794</v>
      </c>
      <c r="G43" s="509"/>
      <c r="H43" s="507" t="s">
        <v>1148</v>
      </c>
      <c r="I43" s="960">
        <f ca="1">+'Stato patrimoniale'!C94</f>
        <v>0</v>
      </c>
      <c r="J43" s="960">
        <f>+'Stato patrimoniale'!D94</f>
        <v>0</v>
      </c>
      <c r="K43" s="960">
        <f>+'Stato patrimoniale'!E94</f>
        <v>0</v>
      </c>
      <c r="L43" s="960">
        <f>+'Stato patrimoniale'!F94</f>
        <v>187</v>
      </c>
      <c r="W43" s="46"/>
    </row>
    <row r="44" spans="1:23" s="158" customFormat="1" ht="15.6" x14ac:dyDescent="0.25">
      <c r="A44" s="159"/>
      <c r="B44" s="508" t="s">
        <v>1098</v>
      </c>
      <c r="C44" s="952">
        <f ca="1">SUM(C42:C43)</f>
        <v>1247180.8448590112</v>
      </c>
      <c r="D44" s="952">
        <f>SUM(D42:D43)</f>
        <v>82788.479124181671</v>
      </c>
      <c r="E44" s="952">
        <f>SUM(E42:E43)</f>
        <v>82788.479124181671</v>
      </c>
      <c r="F44" s="967">
        <f>SUM(F42:F43)</f>
        <v>525876</v>
      </c>
      <c r="G44" s="509"/>
      <c r="H44" s="507" t="s">
        <v>1149</v>
      </c>
      <c r="I44" s="960">
        <f ca="1">+'Stato patrimoniale'!C95</f>
        <v>0</v>
      </c>
      <c r="J44" s="960">
        <f>+'Stato patrimoniale'!D95</f>
        <v>0</v>
      </c>
      <c r="K44" s="960">
        <f>+'Stato patrimoniale'!E95</f>
        <v>0</v>
      </c>
      <c r="L44" s="960">
        <f>+'Stato patrimoniale'!F95</f>
        <v>0</v>
      </c>
      <c r="W44" s="46"/>
    </row>
    <row r="45" spans="1:23" s="158" customFormat="1" ht="15.6" x14ac:dyDescent="0.25">
      <c r="B45" s="507" t="s">
        <v>1144</v>
      </c>
      <c r="C45" s="954"/>
      <c r="D45" s="954"/>
      <c r="E45" s="954"/>
      <c r="F45" s="954"/>
      <c r="G45" s="509"/>
      <c r="H45" s="507" t="s">
        <v>1150</v>
      </c>
      <c r="I45" s="960">
        <f ca="1">+'Stato patrimoniale'!C96</f>
        <v>0</v>
      </c>
      <c r="J45" s="960">
        <f>+'Stato patrimoniale'!D96</f>
        <v>0</v>
      </c>
      <c r="K45" s="960">
        <f>+'Stato patrimoniale'!E96</f>
        <v>0</v>
      </c>
      <c r="L45" s="960">
        <f>+'Stato patrimoniale'!F96</f>
        <v>0</v>
      </c>
      <c r="W45" s="46"/>
    </row>
    <row r="46" spans="1:23" s="158" customFormat="1" ht="15.6" x14ac:dyDescent="0.25">
      <c r="B46" s="507" t="s">
        <v>1151</v>
      </c>
      <c r="C46" s="954">
        <f ca="1">+'Stato patrimoniale'!C52</f>
        <v>326630.38490404206</v>
      </c>
      <c r="D46" s="954">
        <f>+'Stato patrimoniale'!D52</f>
        <v>68608.603627777178</v>
      </c>
      <c r="E46" s="954">
        <f>+'Stato patrimoniale'!E52</f>
        <v>68608.603627777178</v>
      </c>
      <c r="F46" s="954">
        <f>+'Stato patrimoniale'!F52</f>
        <v>1381</v>
      </c>
      <c r="G46" s="509"/>
      <c r="H46" s="507" t="s">
        <v>1152</v>
      </c>
      <c r="I46" s="960">
        <f ca="1">+'Stato patrimoniale'!C97</f>
        <v>0</v>
      </c>
      <c r="J46" s="960">
        <f>+'Stato patrimoniale'!D97</f>
        <v>0</v>
      </c>
      <c r="K46" s="960">
        <f>+'Stato patrimoniale'!E97</f>
        <v>0</v>
      </c>
      <c r="L46" s="960">
        <f>+'Stato patrimoniale'!F97</f>
        <v>0</v>
      </c>
      <c r="W46" s="46"/>
    </row>
    <row r="47" spans="1:23" s="158" customFormat="1" ht="16.2" thickBot="1" x14ac:dyDescent="0.3">
      <c r="B47" s="507" t="s">
        <v>1153</v>
      </c>
      <c r="C47" s="954">
        <f ca="1">+'Stato patrimoniale'!C53</f>
        <v>0</v>
      </c>
      <c r="D47" s="954">
        <f>+'Stato patrimoniale'!D53</f>
        <v>0</v>
      </c>
      <c r="E47" s="954">
        <f>+'Stato patrimoniale'!E53</f>
        <v>0</v>
      </c>
      <c r="F47" s="954">
        <f>+'Stato patrimoniale'!F53</f>
        <v>0</v>
      </c>
      <c r="G47" s="509"/>
      <c r="H47" s="507" t="s">
        <v>1154</v>
      </c>
      <c r="I47" s="960">
        <f ca="1">+'Stato patrimoniale'!C98</f>
        <v>279646.87466495123</v>
      </c>
      <c r="J47" s="960">
        <f>+'Stato patrimoniale'!D98</f>
        <v>153180.25115380489</v>
      </c>
      <c r="K47" s="960">
        <f>+'Stato patrimoniale'!E98</f>
        <v>153180.25115380489</v>
      </c>
      <c r="L47" s="960">
        <f>+'Stato patrimoniale'!F98</f>
        <v>0</v>
      </c>
      <c r="W47" s="46"/>
    </row>
    <row r="48" spans="1:23" s="158" customFormat="1" ht="15.6" x14ac:dyDescent="0.25">
      <c r="A48" s="159"/>
      <c r="B48" s="508" t="s">
        <v>1098</v>
      </c>
      <c r="C48" s="952">
        <f ca="1">+C46+C47</f>
        <v>326630.38490404206</v>
      </c>
      <c r="D48" s="952">
        <f>SUM(D46:D47)</f>
        <v>68608.603627777178</v>
      </c>
      <c r="E48" s="952">
        <f>SUM(E46:E47)</f>
        <v>68608.603627777178</v>
      </c>
      <c r="F48" s="967">
        <f>SUM(F46:F47)</f>
        <v>1381</v>
      </c>
      <c r="G48" s="509"/>
      <c r="H48" s="507" t="s">
        <v>1155</v>
      </c>
      <c r="I48" s="960">
        <f ca="1">+'Stato patrimoniale'!C99</f>
        <v>99187.852471319828</v>
      </c>
      <c r="J48" s="960">
        <f>+'Stato patrimoniale'!D99</f>
        <v>0</v>
      </c>
      <c r="K48" s="960">
        <f>+'Stato patrimoniale'!E99</f>
        <v>0</v>
      </c>
      <c r="L48" s="960">
        <f>+'Stato patrimoniale'!F99</f>
        <v>0</v>
      </c>
      <c r="W48" s="46"/>
    </row>
    <row r="49" spans="1:23" s="158" customFormat="1" ht="16.2" thickBot="1" x14ac:dyDescent="0.3">
      <c r="A49" s="159"/>
      <c r="B49" s="968"/>
      <c r="C49" s="955"/>
      <c r="D49" s="955"/>
      <c r="E49" s="955"/>
      <c r="F49" s="969"/>
      <c r="G49" s="509"/>
      <c r="H49" s="507" t="s">
        <v>1155</v>
      </c>
      <c r="I49" s="960">
        <f ca="1">+'Stato patrimoniale'!C100</f>
        <v>0</v>
      </c>
      <c r="J49" s="960">
        <f>+'Stato patrimoniale'!D100</f>
        <v>1599.4547601159156</v>
      </c>
      <c r="K49" s="960">
        <f>+'Stato patrimoniale'!E100</f>
        <v>1599.4547601159156</v>
      </c>
      <c r="L49" s="960">
        <f>+'Stato patrimoniale'!F100</f>
        <v>0</v>
      </c>
      <c r="W49" s="46"/>
    </row>
    <row r="50" spans="1:23" s="158" customFormat="1" ht="16.2" thickBot="1" x14ac:dyDescent="0.3">
      <c r="A50" s="159"/>
      <c r="B50" s="970"/>
      <c r="C50" s="956"/>
      <c r="D50" s="956"/>
      <c r="E50" s="956"/>
      <c r="F50" s="971"/>
      <c r="G50" s="509"/>
      <c r="H50" s="508" t="s">
        <v>1098</v>
      </c>
      <c r="I50" s="961">
        <f ca="1">SUM(I41:I49)</f>
        <v>840986.55301811942</v>
      </c>
      <c r="J50" s="961">
        <f>SUM(J41:J49)</f>
        <v>582557.58505956864</v>
      </c>
      <c r="K50" s="961">
        <f>SUM(K41:K49)</f>
        <v>582557.58505956864</v>
      </c>
      <c r="L50" s="961">
        <f>SUM(L41:L49)</f>
        <v>184758</v>
      </c>
      <c r="W50" s="46"/>
    </row>
    <row r="51" spans="1:23" s="158" customFormat="1" ht="16.2" x14ac:dyDescent="0.35">
      <c r="B51" s="970"/>
      <c r="C51" s="956"/>
      <c r="D51" s="956"/>
      <c r="E51" s="956"/>
      <c r="F51" s="971"/>
      <c r="G51" s="509"/>
      <c r="H51" s="507" t="s">
        <v>1157</v>
      </c>
      <c r="I51" s="962"/>
      <c r="J51" s="962"/>
      <c r="K51" s="962"/>
      <c r="L51" s="962"/>
      <c r="W51" s="46"/>
    </row>
    <row r="52" spans="1:23" s="158" customFormat="1" ht="15.6" x14ac:dyDescent="0.25">
      <c r="B52" s="970"/>
      <c r="C52" s="956"/>
      <c r="D52" s="956"/>
      <c r="E52" s="956"/>
      <c r="F52" s="971"/>
      <c r="G52" s="509"/>
      <c r="H52" s="507" t="s">
        <v>1158</v>
      </c>
      <c r="I52" s="960">
        <f ca="1">+'Stato patrimoniale'!C103</f>
        <v>0</v>
      </c>
      <c r="J52" s="960">
        <f>+'Stato patrimoniale'!D103</f>
        <v>0</v>
      </c>
      <c r="K52" s="960">
        <f>+'Stato patrimoniale'!E103</f>
        <v>0</v>
      </c>
      <c r="L52" s="960">
        <f>+'Stato patrimoniale'!F103</f>
        <v>0</v>
      </c>
      <c r="W52" s="46"/>
    </row>
    <row r="53" spans="1:23" s="158" customFormat="1" ht="16.2" thickBot="1" x14ac:dyDescent="0.3">
      <c r="B53" s="970"/>
      <c r="C53" s="956"/>
      <c r="D53" s="956"/>
      <c r="E53" s="956"/>
      <c r="F53" s="971"/>
      <c r="G53" s="509"/>
      <c r="H53" s="507" t="s">
        <v>1153</v>
      </c>
      <c r="I53" s="960">
        <f ca="1">+'Stato patrimoniale'!C104</f>
        <v>0</v>
      </c>
      <c r="J53" s="960">
        <f>+'Stato patrimoniale'!D104</f>
        <v>0</v>
      </c>
      <c r="K53" s="960">
        <f>+'Stato patrimoniale'!E104</f>
        <v>0</v>
      </c>
      <c r="L53" s="960">
        <f>+'Stato patrimoniale'!F104</f>
        <v>0</v>
      </c>
      <c r="W53" s="46"/>
    </row>
    <row r="54" spans="1:23" s="158" customFormat="1" ht="15.6" x14ac:dyDescent="0.25">
      <c r="B54" s="511" t="s">
        <v>1156</v>
      </c>
      <c r="C54" s="957">
        <f ca="1">+C48+C44+C40+C28+C24+C20</f>
        <v>34785164.599549696</v>
      </c>
      <c r="D54" s="958">
        <f>+D48+D44+D40+D28+D24+D20</f>
        <v>30544007.422990225</v>
      </c>
      <c r="E54" s="958">
        <f>+E48+E44+E40+E28+E24+E20</f>
        <v>30544007.422990225</v>
      </c>
      <c r="F54" s="958">
        <f>+F48+F44+F40+F28+F24+F20</f>
        <v>6967953</v>
      </c>
      <c r="G54" s="509"/>
      <c r="H54" s="508" t="s">
        <v>1159</v>
      </c>
      <c r="I54" s="963">
        <f ca="1">+I50+I35+I39+I20+I14+I52+I53</f>
        <v>34785164.599549696</v>
      </c>
      <c r="J54" s="963">
        <f>+J50+J35+J39+J20+J14+J52+J53</f>
        <v>30544007.422990233</v>
      </c>
      <c r="K54" s="963">
        <f>+K50+K35+K39+K20+K14+K52+K53</f>
        <v>30544007.422990233</v>
      </c>
      <c r="L54" s="963">
        <f>+L50+L35+L39+L20+L14+L52+L53</f>
        <v>7086959</v>
      </c>
      <c r="W54" s="46"/>
    </row>
    <row r="55" spans="1:23" s="158" customFormat="1" ht="18" x14ac:dyDescent="0.35">
      <c r="B55" s="512"/>
      <c r="C55" s="1862">
        <f ca="1">+C54-I54</f>
        <v>0</v>
      </c>
      <c r="D55" s="455"/>
      <c r="E55" s="1862">
        <f>+E54-K54</f>
        <v>0</v>
      </c>
      <c r="F55" s="455"/>
      <c r="G55" s="455"/>
      <c r="H55" s="513"/>
      <c r="I55" s="514"/>
      <c r="J55" s="455"/>
      <c r="K55" s="455"/>
      <c r="L55" s="455"/>
      <c r="W55" s="46"/>
    </row>
    <row r="56" spans="1:23" s="158" customFormat="1" ht="15.6" x14ac:dyDescent="0.3">
      <c r="B56" s="512"/>
      <c r="C56" s="455"/>
      <c r="D56" s="455"/>
      <c r="E56" s="455"/>
      <c r="F56" s="455"/>
      <c r="G56" s="455"/>
      <c r="H56" s="515"/>
      <c r="I56" s="516"/>
      <c r="J56" s="455"/>
      <c r="K56" s="455"/>
      <c r="L56" s="455"/>
      <c r="W56" s="46"/>
    </row>
    <row r="57" spans="1:23" ht="16.2" x14ac:dyDescent="0.35">
      <c r="B57" s="517"/>
      <c r="C57" s="489"/>
      <c r="D57" s="489"/>
      <c r="E57" s="489"/>
      <c r="F57" s="489"/>
    </row>
    <row r="58" spans="1:23" ht="16.2" x14ac:dyDescent="0.35">
      <c r="B58" s="517"/>
      <c r="C58" s="489"/>
      <c r="D58" s="489"/>
      <c r="E58" s="489"/>
      <c r="F58" s="489"/>
    </row>
    <row r="59" spans="1:23" ht="16.2" x14ac:dyDescent="0.35">
      <c r="B59" s="517"/>
      <c r="C59" s="489"/>
      <c r="D59" s="489"/>
      <c r="E59" s="489"/>
      <c r="F59" s="489"/>
    </row>
    <row r="60" spans="1:23" ht="16.2" x14ac:dyDescent="0.35">
      <c r="B60" s="517"/>
      <c r="C60" s="489"/>
      <c r="D60" s="489"/>
      <c r="E60" s="489"/>
      <c r="F60" s="489"/>
    </row>
    <row r="61" spans="1:23" ht="16.2" x14ac:dyDescent="0.35">
      <c r="B61" s="517"/>
      <c r="C61" s="489"/>
      <c r="D61" s="489"/>
      <c r="E61" s="489"/>
      <c r="F61" s="489"/>
    </row>
    <row r="62" spans="1:23" ht="16.2" x14ac:dyDescent="0.35">
      <c r="B62" s="517"/>
      <c r="C62" s="489"/>
      <c r="D62" s="489"/>
      <c r="E62" s="489"/>
      <c r="F62" s="489"/>
    </row>
    <row r="63" spans="1:23" ht="16.2" x14ac:dyDescent="0.35">
      <c r="B63" s="517"/>
      <c r="C63" s="489"/>
      <c r="D63" s="489"/>
      <c r="E63" s="489"/>
      <c r="F63" s="489"/>
    </row>
    <row r="64" spans="1:23" ht="16.2" x14ac:dyDescent="0.35">
      <c r="B64" s="517"/>
      <c r="C64" s="489"/>
      <c r="D64" s="489"/>
      <c r="E64" s="489"/>
      <c r="F64" s="489"/>
    </row>
    <row r="65" spans="2:23" ht="16.2" x14ac:dyDescent="0.35">
      <c r="D65" s="489"/>
      <c r="E65" s="489"/>
      <c r="F65" s="489"/>
    </row>
    <row r="66" spans="2:23" x14ac:dyDescent="0.25">
      <c r="D66" s="468"/>
      <c r="E66" s="468"/>
      <c r="F66" s="468"/>
    </row>
    <row r="67" spans="2:23" x14ac:dyDescent="0.25">
      <c r="D67" s="468"/>
      <c r="E67" s="468"/>
      <c r="F67" s="468"/>
    </row>
    <row r="68" spans="2:23" x14ac:dyDescent="0.25">
      <c r="D68" s="468"/>
      <c r="E68" s="468"/>
      <c r="F68" s="468"/>
    </row>
    <row r="69" spans="2:23" ht="16.2" x14ac:dyDescent="0.35">
      <c r="D69" s="489"/>
      <c r="E69" s="489"/>
      <c r="F69" s="489"/>
    </row>
    <row r="70" spans="2:23" x14ac:dyDescent="0.25">
      <c r="D70" s="468"/>
      <c r="E70" s="468"/>
      <c r="F70" s="468"/>
    </row>
    <row r="71" spans="2:23" s="520" customFormat="1" ht="15.6" x14ac:dyDescent="0.3">
      <c r="B71" s="492"/>
      <c r="C71" s="518"/>
      <c r="D71" s="519"/>
      <c r="E71" s="519"/>
      <c r="F71" s="519"/>
      <c r="G71" s="518"/>
      <c r="H71" s="492"/>
      <c r="I71" s="518"/>
      <c r="J71" s="518"/>
      <c r="K71" s="518"/>
      <c r="L71" s="518"/>
      <c r="W71" s="46"/>
    </row>
    <row r="72" spans="2:23" x14ac:dyDescent="0.25">
      <c r="D72" s="468"/>
      <c r="E72" s="468"/>
      <c r="F72" s="468"/>
    </row>
    <row r="73" spans="2:23" x14ac:dyDescent="0.25">
      <c r="D73" s="468"/>
      <c r="E73" s="468"/>
      <c r="F73" s="468"/>
    </row>
    <row r="74" spans="2:23" x14ac:dyDescent="0.25">
      <c r="D74" s="468"/>
      <c r="E74" s="468"/>
      <c r="F74" s="468"/>
    </row>
    <row r="75" spans="2:23" x14ac:dyDescent="0.25">
      <c r="D75" s="468"/>
      <c r="E75" s="468"/>
      <c r="F75" s="468"/>
    </row>
    <row r="76" spans="2:23" s="149" customFormat="1" x14ac:dyDescent="0.25">
      <c r="B76" s="521"/>
      <c r="C76" s="445"/>
      <c r="D76" s="522"/>
      <c r="E76" s="522"/>
      <c r="F76" s="522"/>
      <c r="G76" s="445"/>
      <c r="H76" s="521"/>
      <c r="I76" s="445"/>
      <c r="J76" s="445"/>
      <c r="K76" s="445"/>
      <c r="L76" s="445"/>
      <c r="W76" s="46"/>
    </row>
    <row r="77" spans="2:23" x14ac:dyDescent="0.25">
      <c r="D77" s="468"/>
      <c r="E77" s="468"/>
      <c r="F77" s="468"/>
    </row>
    <row r="78" spans="2:23" x14ac:dyDescent="0.25">
      <c r="D78" s="468"/>
      <c r="E78" s="468"/>
      <c r="F78" s="468"/>
    </row>
    <row r="79" spans="2:23" s="520" customFormat="1" x14ac:dyDescent="0.25">
      <c r="B79" s="492"/>
      <c r="C79" s="518"/>
      <c r="D79" s="523"/>
      <c r="E79" s="523"/>
      <c r="F79" s="523"/>
      <c r="G79" s="518"/>
      <c r="H79" s="492"/>
      <c r="I79" s="518"/>
      <c r="J79" s="518"/>
      <c r="K79" s="518"/>
      <c r="L79" s="518"/>
      <c r="W79" s="46"/>
    </row>
    <row r="80" spans="2:23" x14ac:dyDescent="0.25">
      <c r="D80" s="468"/>
      <c r="E80" s="468"/>
      <c r="F80" s="468"/>
    </row>
    <row r="81" spans="2:23" x14ac:dyDescent="0.25">
      <c r="D81" s="468"/>
      <c r="E81" s="468"/>
      <c r="F81" s="468"/>
    </row>
    <row r="82" spans="2:23" x14ac:dyDescent="0.25">
      <c r="D82" s="468"/>
      <c r="E82" s="468"/>
      <c r="F82" s="468"/>
    </row>
    <row r="83" spans="2:23" s="149" customFormat="1" x14ac:dyDescent="0.25">
      <c r="B83" s="521"/>
      <c r="C83" s="445"/>
      <c r="D83" s="522"/>
      <c r="E83" s="522"/>
      <c r="F83" s="522"/>
      <c r="G83" s="445"/>
      <c r="H83" s="521"/>
      <c r="I83" s="445"/>
      <c r="J83" s="445"/>
      <c r="K83" s="445"/>
      <c r="L83" s="445"/>
      <c r="W83" s="46"/>
    </row>
    <row r="84" spans="2:23" x14ac:dyDescent="0.25">
      <c r="D84" s="468"/>
      <c r="E84" s="468"/>
      <c r="F84" s="468"/>
    </row>
    <row r="85" spans="2:23" ht="16.2" x14ac:dyDescent="0.35">
      <c r="D85" s="489"/>
      <c r="E85" s="489"/>
      <c r="F85" s="489"/>
    </row>
    <row r="86" spans="2:23" x14ac:dyDescent="0.25">
      <c r="D86" s="468"/>
      <c r="E86" s="468"/>
      <c r="F86" s="468"/>
    </row>
    <row r="87" spans="2:23" x14ac:dyDescent="0.25">
      <c r="D87" s="468"/>
      <c r="E87" s="468"/>
      <c r="F87" s="468"/>
    </row>
    <row r="88" spans="2:23" s="149" customFormat="1" x14ac:dyDescent="0.25">
      <c r="B88" s="521"/>
      <c r="C88" s="445"/>
      <c r="D88" s="522"/>
      <c r="E88" s="522"/>
      <c r="F88" s="522"/>
      <c r="G88" s="445"/>
      <c r="H88" s="521"/>
      <c r="I88" s="445"/>
      <c r="J88" s="445"/>
      <c r="K88" s="445"/>
      <c r="L88" s="445"/>
      <c r="W88" s="46"/>
    </row>
    <row r="89" spans="2:23" x14ac:dyDescent="0.25">
      <c r="D89" s="468"/>
      <c r="E89" s="468"/>
      <c r="F89" s="468"/>
    </row>
    <row r="90" spans="2:23" s="520" customFormat="1" x14ac:dyDescent="0.25">
      <c r="B90" s="492"/>
      <c r="C90" s="518"/>
      <c r="D90" s="523"/>
      <c r="E90" s="523"/>
      <c r="F90" s="523"/>
      <c r="G90" s="518"/>
      <c r="H90" s="492"/>
      <c r="I90" s="518"/>
      <c r="J90" s="518"/>
      <c r="K90" s="518"/>
      <c r="L90" s="518"/>
      <c r="W90" s="46"/>
    </row>
    <row r="91" spans="2:23" x14ac:dyDescent="0.25">
      <c r="D91" s="468"/>
      <c r="E91" s="468"/>
      <c r="F91" s="468"/>
    </row>
    <row r="92" spans="2:23" x14ac:dyDescent="0.25">
      <c r="D92" s="468"/>
      <c r="E92" s="468"/>
      <c r="F92" s="468"/>
    </row>
    <row r="93" spans="2:23" x14ac:dyDescent="0.25">
      <c r="D93" s="468"/>
      <c r="E93" s="468"/>
      <c r="F93" s="468"/>
    </row>
    <row r="94" spans="2:23" x14ac:dyDescent="0.25">
      <c r="D94" s="468"/>
      <c r="E94" s="468"/>
      <c r="F94" s="468"/>
    </row>
    <row r="95" spans="2:23" s="524" customFormat="1" x14ac:dyDescent="0.25">
      <c r="B95" s="492"/>
      <c r="C95" s="435"/>
      <c r="D95" s="467"/>
      <c r="E95" s="467"/>
      <c r="F95" s="467"/>
      <c r="G95" s="435"/>
      <c r="H95" s="492"/>
      <c r="I95" s="435"/>
      <c r="J95" s="435"/>
      <c r="K95" s="435"/>
      <c r="L95" s="435"/>
      <c r="W95" s="46"/>
    </row>
    <row r="96" spans="2:23" s="524" customFormat="1" x14ac:dyDescent="0.25">
      <c r="B96" s="492"/>
      <c r="C96" s="435"/>
      <c r="D96" s="467"/>
      <c r="E96" s="467"/>
      <c r="F96" s="467"/>
      <c r="G96" s="435"/>
      <c r="H96" s="492"/>
      <c r="I96" s="435"/>
      <c r="J96" s="435"/>
      <c r="K96" s="435"/>
      <c r="L96" s="435"/>
      <c r="W96" s="46"/>
    </row>
    <row r="97" spans="2:23" s="524" customFormat="1" x14ac:dyDescent="0.25">
      <c r="B97" s="492"/>
      <c r="C97" s="435"/>
      <c r="D97" s="467"/>
      <c r="E97" s="467"/>
      <c r="F97" s="467"/>
      <c r="G97" s="435"/>
      <c r="H97" s="492"/>
      <c r="I97" s="435"/>
      <c r="J97" s="435"/>
      <c r="K97" s="435"/>
      <c r="L97" s="435"/>
      <c r="W97" s="46"/>
    </row>
    <row r="98" spans="2:23" x14ac:dyDescent="0.25">
      <c r="B98" s="491"/>
      <c r="C98" s="468"/>
      <c r="D98" s="468"/>
      <c r="E98" s="468"/>
      <c r="F98" s="468"/>
    </row>
    <row r="99" spans="2:23" x14ac:dyDescent="0.25">
      <c r="B99" s="491"/>
      <c r="C99" s="468"/>
      <c r="D99" s="468"/>
      <c r="E99" s="468"/>
      <c r="F99" s="468"/>
    </row>
    <row r="100" spans="2:23" x14ac:dyDescent="0.25">
      <c r="B100" s="491"/>
      <c r="C100" s="468"/>
      <c r="D100" s="468"/>
      <c r="E100" s="468"/>
      <c r="F100" s="468"/>
    </row>
    <row r="101" spans="2:23" x14ac:dyDescent="0.25">
      <c r="B101" s="491"/>
      <c r="C101" s="468"/>
      <c r="D101" s="468"/>
      <c r="E101" s="468"/>
      <c r="F101" s="468"/>
    </row>
    <row r="102" spans="2:23" x14ac:dyDescent="0.25">
      <c r="B102" s="491"/>
      <c r="C102" s="468"/>
      <c r="D102" s="468"/>
      <c r="E102" s="468"/>
      <c r="F102" s="468"/>
    </row>
    <row r="103" spans="2:23" x14ac:dyDescent="0.25">
      <c r="B103" s="491"/>
      <c r="C103" s="468"/>
      <c r="D103" s="468"/>
      <c r="E103" s="468"/>
      <c r="F103" s="468"/>
    </row>
    <row r="104" spans="2:23" x14ac:dyDescent="0.25">
      <c r="B104" s="491"/>
      <c r="C104" s="468"/>
      <c r="D104" s="468"/>
      <c r="E104" s="468"/>
      <c r="F104" s="468"/>
    </row>
    <row r="105" spans="2:23" x14ac:dyDescent="0.25">
      <c r="B105" s="491"/>
      <c r="C105" s="468"/>
      <c r="D105" s="468"/>
      <c r="E105" s="468"/>
      <c r="F105" s="468"/>
    </row>
    <row r="106" spans="2:23" x14ac:dyDescent="0.25">
      <c r="B106" s="491"/>
      <c r="C106" s="468"/>
      <c r="D106" s="468"/>
      <c r="E106" s="468"/>
      <c r="F106" s="468"/>
    </row>
    <row r="107" spans="2:23" x14ac:dyDescent="0.25">
      <c r="B107" s="491"/>
      <c r="C107" s="468"/>
      <c r="D107" s="468"/>
      <c r="E107" s="468"/>
      <c r="F107" s="468"/>
    </row>
    <row r="108" spans="2:23" x14ac:dyDescent="0.25">
      <c r="B108" s="491"/>
      <c r="C108" s="468"/>
      <c r="D108" s="468"/>
      <c r="E108" s="468"/>
      <c r="F108" s="468"/>
    </row>
    <row r="109" spans="2:23" x14ac:dyDescent="0.25">
      <c r="B109" s="491"/>
      <c r="C109" s="468"/>
      <c r="D109" s="468"/>
      <c r="E109" s="468"/>
      <c r="F109" s="468"/>
    </row>
    <row r="110" spans="2:23" x14ac:dyDescent="0.25">
      <c r="B110" s="491"/>
      <c r="C110" s="468"/>
      <c r="D110" s="468"/>
      <c r="E110" s="468"/>
      <c r="F110" s="468"/>
    </row>
    <row r="111" spans="2:23" x14ac:dyDescent="0.25">
      <c r="B111" s="491"/>
      <c r="C111" s="468"/>
      <c r="D111" s="468"/>
      <c r="E111" s="468"/>
      <c r="F111" s="468"/>
    </row>
    <row r="112" spans="2:23" x14ac:dyDescent="0.25">
      <c r="B112" s="491"/>
      <c r="C112" s="468"/>
      <c r="D112" s="468"/>
      <c r="E112" s="468"/>
      <c r="F112" s="468"/>
    </row>
    <row r="113" spans="2:6" x14ac:dyDescent="0.25">
      <c r="B113" s="491"/>
      <c r="C113" s="468"/>
      <c r="D113" s="468"/>
      <c r="E113" s="468"/>
      <c r="F113" s="468"/>
    </row>
    <row r="114" spans="2:6" x14ac:dyDescent="0.25">
      <c r="B114" s="491"/>
      <c r="C114" s="468"/>
      <c r="D114" s="468"/>
      <c r="E114" s="468"/>
      <c r="F114" s="468"/>
    </row>
    <row r="115" spans="2:6" x14ac:dyDescent="0.25">
      <c r="B115" s="491"/>
      <c r="C115" s="468"/>
      <c r="D115" s="468"/>
      <c r="E115" s="468"/>
      <c r="F115" s="468"/>
    </row>
    <row r="116" spans="2:6" x14ac:dyDescent="0.25">
      <c r="B116" s="491"/>
      <c r="C116" s="468"/>
      <c r="D116" s="468"/>
      <c r="E116" s="468"/>
      <c r="F116" s="468"/>
    </row>
    <row r="117" spans="2:6" x14ac:dyDescent="0.25">
      <c r="B117" s="491"/>
      <c r="C117" s="468"/>
      <c r="D117" s="468"/>
      <c r="E117" s="468"/>
      <c r="F117" s="468"/>
    </row>
    <row r="118" spans="2:6" x14ac:dyDescent="0.25">
      <c r="B118" s="491"/>
      <c r="C118" s="468"/>
      <c r="D118" s="468"/>
      <c r="E118" s="468"/>
      <c r="F118" s="468"/>
    </row>
    <row r="119" spans="2:6" x14ac:dyDescent="0.25">
      <c r="B119" s="491"/>
      <c r="C119" s="468"/>
      <c r="D119" s="468"/>
      <c r="E119" s="468"/>
      <c r="F119" s="468"/>
    </row>
    <row r="120" spans="2:6" x14ac:dyDescent="0.25">
      <c r="B120" s="491"/>
      <c r="C120" s="468"/>
      <c r="D120" s="468"/>
      <c r="E120" s="468"/>
      <c r="F120" s="468"/>
    </row>
    <row r="121" spans="2:6" x14ac:dyDescent="0.25">
      <c r="B121" s="491"/>
      <c r="C121" s="468"/>
      <c r="D121" s="468"/>
      <c r="E121" s="468"/>
      <c r="F121" s="468"/>
    </row>
    <row r="122" spans="2:6" x14ac:dyDescent="0.25">
      <c r="B122" s="491"/>
      <c r="C122" s="468"/>
      <c r="D122" s="468"/>
      <c r="E122" s="468"/>
      <c r="F122" s="468"/>
    </row>
    <row r="123" spans="2:6" x14ac:dyDescent="0.25">
      <c r="B123" s="491"/>
      <c r="C123" s="468"/>
      <c r="D123" s="468"/>
      <c r="E123" s="468"/>
      <c r="F123" s="468"/>
    </row>
    <row r="124" spans="2:6" x14ac:dyDescent="0.25">
      <c r="B124" s="491"/>
      <c r="C124" s="468"/>
      <c r="D124" s="468"/>
      <c r="E124" s="468"/>
      <c r="F124" s="468"/>
    </row>
    <row r="125" spans="2:6" x14ac:dyDescent="0.25">
      <c r="B125" s="491"/>
      <c r="C125" s="468"/>
      <c r="D125" s="468"/>
      <c r="E125" s="468"/>
      <c r="F125" s="468"/>
    </row>
    <row r="126" spans="2:6" x14ac:dyDescent="0.25">
      <c r="B126" s="491"/>
      <c r="C126" s="468"/>
      <c r="D126" s="468"/>
      <c r="E126" s="468"/>
      <c r="F126" s="468"/>
    </row>
    <row r="127" spans="2:6" x14ac:dyDescent="0.25">
      <c r="B127" s="491"/>
      <c r="C127" s="468"/>
      <c r="D127" s="468"/>
      <c r="E127" s="468"/>
      <c r="F127" s="468"/>
    </row>
    <row r="128" spans="2:6" x14ac:dyDescent="0.25">
      <c r="B128" s="491"/>
      <c r="C128" s="468"/>
      <c r="D128" s="468"/>
      <c r="E128" s="468"/>
      <c r="F128" s="468"/>
    </row>
    <row r="129" spans="2:6" x14ac:dyDescent="0.25">
      <c r="B129" s="491"/>
      <c r="C129" s="468"/>
      <c r="D129" s="468"/>
      <c r="E129" s="468"/>
      <c r="F129" s="468"/>
    </row>
    <row r="130" spans="2:6" x14ac:dyDescent="0.25">
      <c r="B130" s="491"/>
      <c r="C130" s="468"/>
      <c r="D130" s="468"/>
      <c r="E130" s="468"/>
      <c r="F130" s="468"/>
    </row>
    <row r="131" spans="2:6" x14ac:dyDescent="0.25">
      <c r="B131" s="491"/>
      <c r="C131" s="468"/>
      <c r="D131" s="468"/>
      <c r="E131" s="468"/>
      <c r="F131" s="468"/>
    </row>
    <row r="132" spans="2:6" x14ac:dyDescent="0.25">
      <c r="B132" s="491"/>
      <c r="C132" s="468"/>
      <c r="D132" s="468"/>
      <c r="E132" s="468"/>
      <c r="F132" s="468"/>
    </row>
    <row r="133" spans="2:6" x14ac:dyDescent="0.25">
      <c r="B133" s="491"/>
      <c r="C133" s="468"/>
      <c r="D133" s="468"/>
      <c r="E133" s="468"/>
      <c r="F133" s="468"/>
    </row>
    <row r="134" spans="2:6" x14ac:dyDescent="0.25">
      <c r="B134" s="491"/>
      <c r="C134" s="468"/>
      <c r="D134" s="468"/>
      <c r="E134" s="468"/>
      <c r="F134" s="468"/>
    </row>
    <row r="135" spans="2:6" x14ac:dyDescent="0.25">
      <c r="B135" s="491"/>
      <c r="C135" s="468"/>
      <c r="D135" s="468"/>
      <c r="E135" s="468"/>
      <c r="F135" s="468"/>
    </row>
    <row r="136" spans="2:6" x14ac:dyDescent="0.25">
      <c r="B136" s="491"/>
      <c r="C136" s="468"/>
      <c r="D136" s="468"/>
      <c r="E136" s="468"/>
      <c r="F136" s="468"/>
    </row>
    <row r="137" spans="2:6" x14ac:dyDescent="0.25">
      <c r="B137" s="491"/>
      <c r="C137" s="468"/>
      <c r="D137" s="468"/>
      <c r="E137" s="468"/>
      <c r="F137" s="468"/>
    </row>
    <row r="138" spans="2:6" x14ac:dyDescent="0.25">
      <c r="B138" s="491"/>
      <c r="C138" s="468"/>
      <c r="D138" s="468"/>
      <c r="E138" s="468"/>
      <c r="F138" s="468"/>
    </row>
    <row r="139" spans="2:6" x14ac:dyDescent="0.25">
      <c r="B139" s="491"/>
      <c r="C139" s="468"/>
      <c r="D139" s="468"/>
      <c r="E139" s="468"/>
      <c r="F139" s="468"/>
    </row>
    <row r="140" spans="2:6" x14ac:dyDescent="0.25">
      <c r="B140" s="491"/>
      <c r="C140" s="468"/>
      <c r="D140" s="468"/>
      <c r="E140" s="468"/>
      <c r="F140" s="468"/>
    </row>
    <row r="141" spans="2:6" x14ac:dyDescent="0.25">
      <c r="B141" s="491"/>
      <c r="C141" s="468"/>
      <c r="D141" s="468"/>
      <c r="E141" s="468"/>
      <c r="F141" s="468"/>
    </row>
    <row r="142" spans="2:6" x14ac:dyDescent="0.25">
      <c r="B142" s="491"/>
      <c r="C142" s="468"/>
      <c r="D142" s="468"/>
      <c r="E142" s="468"/>
      <c r="F142" s="468"/>
    </row>
    <row r="143" spans="2:6" x14ac:dyDescent="0.25">
      <c r="B143" s="491"/>
      <c r="C143" s="468"/>
      <c r="D143" s="468"/>
      <c r="E143" s="468"/>
      <c r="F143" s="468"/>
    </row>
    <row r="144" spans="2:6" x14ac:dyDescent="0.25">
      <c r="B144" s="491"/>
      <c r="C144" s="468"/>
      <c r="D144" s="468"/>
      <c r="E144" s="468"/>
      <c r="F144" s="468"/>
    </row>
    <row r="145" spans="2:6" x14ac:dyDescent="0.25">
      <c r="B145" s="491"/>
      <c r="C145" s="468"/>
      <c r="D145" s="468"/>
      <c r="E145" s="468"/>
      <c r="F145" s="468"/>
    </row>
    <row r="146" spans="2:6" x14ac:dyDescent="0.25">
      <c r="B146" s="491"/>
      <c r="C146" s="468"/>
      <c r="D146" s="468"/>
      <c r="E146" s="468"/>
      <c r="F146" s="468"/>
    </row>
    <row r="147" spans="2:6" x14ac:dyDescent="0.25">
      <c r="B147" s="491"/>
      <c r="C147" s="468"/>
      <c r="D147" s="468"/>
      <c r="E147" s="468"/>
      <c r="F147" s="468"/>
    </row>
    <row r="148" spans="2:6" x14ac:dyDescent="0.25">
      <c r="B148" s="491"/>
      <c r="C148" s="468"/>
      <c r="D148" s="468"/>
      <c r="E148" s="468"/>
      <c r="F148" s="468"/>
    </row>
    <row r="149" spans="2:6" x14ac:dyDescent="0.25">
      <c r="B149" s="491"/>
      <c r="C149" s="468"/>
      <c r="D149" s="468"/>
      <c r="E149" s="468"/>
      <c r="F149" s="468"/>
    </row>
    <row r="150" spans="2:6" x14ac:dyDescent="0.25">
      <c r="B150" s="491"/>
      <c r="C150" s="468"/>
      <c r="D150" s="468"/>
      <c r="E150" s="468"/>
      <c r="F150" s="468"/>
    </row>
    <row r="151" spans="2:6" x14ac:dyDescent="0.25">
      <c r="B151" s="491"/>
      <c r="C151" s="468"/>
      <c r="D151" s="468"/>
      <c r="E151" s="468"/>
      <c r="F151" s="468"/>
    </row>
    <row r="152" spans="2:6" x14ac:dyDescent="0.25">
      <c r="B152" s="491"/>
      <c r="C152" s="468"/>
      <c r="D152" s="468"/>
      <c r="E152" s="468"/>
      <c r="F152" s="468"/>
    </row>
    <row r="153" spans="2:6" x14ac:dyDescent="0.25">
      <c r="B153" s="491"/>
      <c r="C153" s="468"/>
      <c r="D153" s="468"/>
      <c r="E153" s="468"/>
      <c r="F153" s="468"/>
    </row>
    <row r="154" spans="2:6" x14ac:dyDescent="0.25">
      <c r="B154" s="491"/>
      <c r="C154" s="468"/>
      <c r="D154" s="468"/>
      <c r="E154" s="468"/>
      <c r="F154" s="468"/>
    </row>
    <row r="155" spans="2:6" x14ac:dyDescent="0.25">
      <c r="B155" s="491"/>
      <c r="C155" s="468"/>
      <c r="D155" s="468"/>
      <c r="E155" s="468"/>
      <c r="F155" s="468"/>
    </row>
    <row r="156" spans="2:6" x14ac:dyDescent="0.25">
      <c r="B156" s="491"/>
      <c r="C156" s="468"/>
      <c r="D156" s="468"/>
      <c r="E156" s="468"/>
      <c r="F156" s="468"/>
    </row>
    <row r="157" spans="2:6" x14ac:dyDescent="0.25">
      <c r="B157" s="491"/>
      <c r="C157" s="468"/>
      <c r="D157" s="468"/>
      <c r="E157" s="468"/>
      <c r="F157" s="468"/>
    </row>
    <row r="158" spans="2:6" x14ac:dyDescent="0.25">
      <c r="B158" s="491"/>
      <c r="C158" s="468"/>
      <c r="D158" s="468"/>
      <c r="E158" s="468"/>
      <c r="F158" s="468"/>
    </row>
    <row r="159" spans="2:6" x14ac:dyDescent="0.25">
      <c r="B159" s="491"/>
      <c r="C159" s="468"/>
      <c r="D159" s="468"/>
      <c r="E159" s="468"/>
      <c r="F159" s="468"/>
    </row>
    <row r="160" spans="2:6" x14ac:dyDescent="0.25">
      <c r="B160" s="491"/>
      <c r="C160" s="468"/>
      <c r="D160" s="468"/>
      <c r="E160" s="468"/>
      <c r="F160" s="468"/>
    </row>
    <row r="161" spans="2:6" x14ac:dyDescent="0.25">
      <c r="B161" s="491"/>
      <c r="C161" s="468"/>
      <c r="D161" s="468"/>
      <c r="E161" s="468"/>
      <c r="F161" s="468"/>
    </row>
    <row r="162" spans="2:6" x14ac:dyDescent="0.25">
      <c r="B162" s="491"/>
      <c r="C162" s="468"/>
      <c r="D162" s="468"/>
      <c r="E162" s="468"/>
      <c r="F162" s="468"/>
    </row>
    <row r="163" spans="2:6" x14ac:dyDescent="0.25">
      <c r="B163" s="491"/>
      <c r="C163" s="468"/>
      <c r="D163" s="468"/>
      <c r="E163" s="468"/>
      <c r="F163" s="468"/>
    </row>
    <row r="164" spans="2:6" x14ac:dyDescent="0.25">
      <c r="B164" s="491"/>
      <c r="C164" s="468"/>
      <c r="D164" s="468"/>
      <c r="E164" s="468"/>
      <c r="F164" s="468"/>
    </row>
    <row r="165" spans="2:6" x14ac:dyDescent="0.25">
      <c r="B165" s="491"/>
      <c r="C165" s="468"/>
      <c r="D165" s="468"/>
      <c r="E165" s="468"/>
      <c r="F165" s="468"/>
    </row>
    <row r="166" spans="2:6" x14ac:dyDescent="0.25">
      <c r="B166" s="491"/>
      <c r="C166" s="468"/>
      <c r="D166" s="468"/>
      <c r="E166" s="468"/>
      <c r="F166" s="468"/>
    </row>
    <row r="167" spans="2:6" x14ac:dyDescent="0.25">
      <c r="B167" s="491"/>
      <c r="C167" s="468"/>
      <c r="D167" s="468"/>
      <c r="E167" s="468"/>
      <c r="F167" s="468"/>
    </row>
    <row r="168" spans="2:6" x14ac:dyDescent="0.25">
      <c r="B168" s="491"/>
      <c r="C168" s="468"/>
      <c r="D168" s="468"/>
      <c r="E168" s="468"/>
      <c r="F168" s="468"/>
    </row>
    <row r="169" spans="2:6" x14ac:dyDescent="0.25">
      <c r="B169" s="491"/>
      <c r="C169" s="468"/>
      <c r="D169" s="468"/>
      <c r="E169" s="468"/>
      <c r="F169" s="468"/>
    </row>
    <row r="170" spans="2:6" x14ac:dyDescent="0.25">
      <c r="B170" s="491"/>
      <c r="C170" s="468"/>
      <c r="D170" s="468"/>
      <c r="E170" s="468"/>
      <c r="F170" s="468"/>
    </row>
    <row r="171" spans="2:6" x14ac:dyDescent="0.25">
      <c r="B171" s="491"/>
      <c r="C171" s="468"/>
      <c r="D171" s="468"/>
      <c r="E171" s="468"/>
      <c r="F171" s="468"/>
    </row>
    <row r="172" spans="2:6" x14ac:dyDescent="0.25">
      <c r="B172" s="491"/>
      <c r="C172" s="468"/>
      <c r="D172" s="468"/>
      <c r="E172" s="468"/>
      <c r="F172" s="468"/>
    </row>
    <row r="173" spans="2:6" x14ac:dyDescent="0.25">
      <c r="B173" s="491"/>
      <c r="C173" s="468"/>
      <c r="D173" s="468"/>
      <c r="E173" s="468"/>
      <c r="F173" s="468"/>
    </row>
    <row r="174" spans="2:6" x14ac:dyDescent="0.25">
      <c r="B174" s="491"/>
      <c r="C174" s="468"/>
      <c r="D174" s="468"/>
      <c r="E174" s="468"/>
      <c r="F174" s="468"/>
    </row>
    <row r="175" spans="2:6" x14ac:dyDescent="0.25">
      <c r="B175" s="491"/>
      <c r="C175" s="468"/>
      <c r="D175" s="468"/>
      <c r="E175" s="468"/>
      <c r="F175" s="468"/>
    </row>
    <row r="176" spans="2:6" x14ac:dyDescent="0.25">
      <c r="B176" s="491"/>
      <c r="C176" s="468"/>
      <c r="D176" s="468"/>
      <c r="E176" s="468"/>
      <c r="F176" s="468"/>
    </row>
    <row r="177" spans="2:6" x14ac:dyDescent="0.25">
      <c r="B177" s="491"/>
      <c r="C177" s="468"/>
      <c r="D177" s="468"/>
      <c r="E177" s="468"/>
      <c r="F177" s="468"/>
    </row>
    <row r="178" spans="2:6" x14ac:dyDescent="0.25">
      <c r="B178" s="491"/>
      <c r="C178" s="468"/>
      <c r="D178" s="468"/>
      <c r="E178" s="468"/>
      <c r="F178" s="468"/>
    </row>
    <row r="179" spans="2:6" x14ac:dyDescent="0.25">
      <c r="B179" s="491"/>
      <c r="C179" s="468"/>
      <c r="D179" s="468"/>
      <c r="E179" s="468"/>
      <c r="F179" s="468"/>
    </row>
    <row r="180" spans="2:6" x14ac:dyDescent="0.25">
      <c r="B180" s="491"/>
      <c r="C180" s="468"/>
      <c r="D180" s="468"/>
      <c r="E180" s="468"/>
      <c r="F180" s="468"/>
    </row>
    <row r="181" spans="2:6" x14ac:dyDescent="0.25">
      <c r="B181" s="491"/>
      <c r="C181" s="468"/>
      <c r="D181" s="468"/>
      <c r="E181" s="468"/>
      <c r="F181" s="468"/>
    </row>
    <row r="182" spans="2:6" x14ac:dyDescent="0.25">
      <c r="B182" s="491"/>
      <c r="C182" s="468"/>
      <c r="D182" s="468"/>
      <c r="E182" s="468"/>
      <c r="F182" s="468"/>
    </row>
    <row r="183" spans="2:6" x14ac:dyDescent="0.25">
      <c r="B183" s="491"/>
      <c r="C183" s="468"/>
      <c r="D183" s="468"/>
      <c r="E183" s="468"/>
      <c r="F183" s="468"/>
    </row>
    <row r="184" spans="2:6" x14ac:dyDescent="0.25">
      <c r="B184" s="491"/>
      <c r="C184" s="468"/>
      <c r="D184" s="468"/>
      <c r="E184" s="468"/>
      <c r="F184" s="468"/>
    </row>
    <row r="185" spans="2:6" x14ac:dyDescent="0.25">
      <c r="B185" s="491"/>
      <c r="C185" s="468"/>
      <c r="D185" s="468"/>
      <c r="E185" s="468"/>
      <c r="F185" s="468"/>
    </row>
    <row r="186" spans="2:6" x14ac:dyDescent="0.25">
      <c r="B186" s="491"/>
      <c r="C186" s="468"/>
      <c r="D186" s="468"/>
      <c r="E186" s="468"/>
      <c r="F186" s="468"/>
    </row>
    <row r="187" spans="2:6" x14ac:dyDescent="0.25">
      <c r="B187" s="491"/>
      <c r="C187" s="468"/>
      <c r="D187" s="468"/>
      <c r="E187" s="468"/>
      <c r="F187" s="468"/>
    </row>
    <row r="188" spans="2:6" x14ac:dyDescent="0.25">
      <c r="B188" s="491"/>
      <c r="C188" s="468"/>
      <c r="D188" s="468"/>
      <c r="E188" s="468"/>
      <c r="F188" s="468"/>
    </row>
    <row r="189" spans="2:6" x14ac:dyDescent="0.25">
      <c r="B189" s="491"/>
      <c r="C189" s="468"/>
      <c r="D189" s="468"/>
      <c r="E189" s="468"/>
      <c r="F189" s="468"/>
    </row>
    <row r="190" spans="2:6" x14ac:dyDescent="0.25">
      <c r="B190" s="491"/>
      <c r="C190" s="468"/>
      <c r="D190" s="468"/>
      <c r="E190" s="468"/>
      <c r="F190" s="468"/>
    </row>
    <row r="191" spans="2:6" x14ac:dyDescent="0.25">
      <c r="B191" s="491"/>
      <c r="C191" s="468"/>
      <c r="D191" s="468"/>
      <c r="E191" s="468"/>
      <c r="F191" s="468"/>
    </row>
    <row r="192" spans="2:6" x14ac:dyDescent="0.25">
      <c r="B192" s="491"/>
      <c r="C192" s="468"/>
      <c r="D192" s="468"/>
      <c r="E192" s="468"/>
      <c r="F192" s="468"/>
    </row>
    <row r="193" spans="2:6" x14ac:dyDescent="0.25">
      <c r="B193" s="491"/>
      <c r="C193" s="468"/>
      <c r="D193" s="468"/>
      <c r="E193" s="468"/>
      <c r="F193" s="468"/>
    </row>
    <row r="194" spans="2:6" x14ac:dyDescent="0.25">
      <c r="B194" s="491"/>
      <c r="C194" s="468"/>
      <c r="D194" s="468"/>
      <c r="E194" s="468"/>
      <c r="F194" s="468"/>
    </row>
    <row r="195" spans="2:6" x14ac:dyDescent="0.25">
      <c r="B195" s="491"/>
      <c r="C195" s="468"/>
      <c r="D195" s="468"/>
      <c r="E195" s="468"/>
      <c r="F195" s="468"/>
    </row>
    <row r="196" spans="2:6" x14ac:dyDescent="0.25">
      <c r="B196" s="491"/>
      <c r="C196" s="468"/>
      <c r="D196" s="468"/>
      <c r="E196" s="468"/>
      <c r="F196" s="468"/>
    </row>
    <row r="197" spans="2:6" x14ac:dyDescent="0.25">
      <c r="B197" s="491"/>
      <c r="C197" s="468"/>
      <c r="D197" s="468"/>
      <c r="E197" s="468"/>
      <c r="F197" s="468"/>
    </row>
    <row r="198" spans="2:6" x14ac:dyDescent="0.25">
      <c r="B198" s="491"/>
      <c r="C198" s="468"/>
      <c r="D198" s="468"/>
      <c r="E198" s="468"/>
      <c r="F198" s="468"/>
    </row>
    <row r="199" spans="2:6" x14ac:dyDescent="0.25">
      <c r="B199" s="491"/>
      <c r="C199" s="468"/>
      <c r="D199" s="468"/>
      <c r="E199" s="468"/>
      <c r="F199" s="468"/>
    </row>
    <row r="200" spans="2:6" x14ac:dyDescent="0.25">
      <c r="B200" s="491"/>
      <c r="C200" s="468"/>
      <c r="D200" s="468"/>
      <c r="E200" s="468"/>
      <c r="F200" s="468"/>
    </row>
    <row r="201" spans="2:6" x14ac:dyDescent="0.25">
      <c r="B201" s="491"/>
      <c r="C201" s="468"/>
      <c r="D201" s="468"/>
      <c r="E201" s="468"/>
      <c r="F201" s="468"/>
    </row>
    <row r="202" spans="2:6" x14ac:dyDescent="0.25">
      <c r="B202" s="491"/>
      <c r="C202" s="468"/>
      <c r="D202" s="468"/>
      <c r="E202" s="468"/>
      <c r="F202" s="468"/>
    </row>
    <row r="203" spans="2:6" x14ac:dyDescent="0.25">
      <c r="B203" s="491"/>
      <c r="C203" s="468"/>
      <c r="D203" s="468"/>
      <c r="E203" s="468"/>
      <c r="F203" s="468"/>
    </row>
    <row r="204" spans="2:6" x14ac:dyDescent="0.25">
      <c r="B204" s="491"/>
      <c r="C204" s="468"/>
      <c r="D204" s="468"/>
      <c r="E204" s="468"/>
      <c r="F204" s="468"/>
    </row>
    <row r="205" spans="2:6" x14ac:dyDescent="0.25">
      <c r="B205" s="491"/>
      <c r="C205" s="468"/>
      <c r="D205" s="468"/>
      <c r="E205" s="468"/>
      <c r="F205" s="468"/>
    </row>
    <row r="206" spans="2:6" x14ac:dyDescent="0.25">
      <c r="B206" s="491"/>
      <c r="C206" s="468"/>
      <c r="D206" s="468"/>
      <c r="E206" s="468"/>
      <c r="F206" s="468"/>
    </row>
    <row r="207" spans="2:6" x14ac:dyDescent="0.25">
      <c r="B207" s="491"/>
      <c r="C207" s="468"/>
      <c r="D207" s="468"/>
      <c r="E207" s="468"/>
      <c r="F207" s="468"/>
    </row>
    <row r="208" spans="2:6" x14ac:dyDescent="0.25">
      <c r="B208" s="491"/>
      <c r="C208" s="468"/>
      <c r="D208" s="468"/>
      <c r="E208" s="468"/>
      <c r="F208" s="468"/>
    </row>
    <row r="209" spans="2:6" x14ac:dyDescent="0.25">
      <c r="B209" s="491"/>
      <c r="C209" s="468"/>
      <c r="D209" s="468"/>
      <c r="E209" s="468"/>
      <c r="F209" s="468"/>
    </row>
    <row r="210" spans="2:6" x14ac:dyDescent="0.25">
      <c r="B210" s="491"/>
      <c r="C210" s="468"/>
      <c r="D210" s="468"/>
      <c r="E210" s="468"/>
      <c r="F210" s="468"/>
    </row>
    <row r="211" spans="2:6" x14ac:dyDescent="0.25">
      <c r="B211" s="491"/>
      <c r="C211" s="468"/>
      <c r="D211" s="468"/>
      <c r="E211" s="468"/>
      <c r="F211" s="468"/>
    </row>
    <row r="212" spans="2:6" x14ac:dyDescent="0.25">
      <c r="B212" s="491"/>
      <c r="C212" s="468"/>
      <c r="D212" s="468"/>
      <c r="E212" s="468"/>
      <c r="F212" s="468"/>
    </row>
    <row r="213" spans="2:6" x14ac:dyDescent="0.25">
      <c r="B213" s="491"/>
      <c r="C213" s="468"/>
      <c r="D213" s="468"/>
      <c r="E213" s="468"/>
      <c r="F213" s="468"/>
    </row>
    <row r="214" spans="2:6" x14ac:dyDescent="0.25">
      <c r="B214" s="491"/>
      <c r="C214" s="468"/>
      <c r="D214" s="468"/>
      <c r="E214" s="468"/>
      <c r="F214" s="468"/>
    </row>
    <row r="215" spans="2:6" x14ac:dyDescent="0.25">
      <c r="B215" s="491"/>
      <c r="C215" s="468"/>
      <c r="D215" s="468"/>
      <c r="E215" s="468"/>
      <c r="F215" s="468"/>
    </row>
    <row r="216" spans="2:6" x14ac:dyDescent="0.25">
      <c r="B216" s="491"/>
      <c r="C216" s="468"/>
      <c r="D216" s="468"/>
      <c r="E216" s="468"/>
      <c r="F216" s="468"/>
    </row>
    <row r="217" spans="2:6" x14ac:dyDescent="0.25">
      <c r="B217" s="491"/>
      <c r="C217" s="468"/>
      <c r="D217" s="468"/>
      <c r="E217" s="468"/>
      <c r="F217" s="468"/>
    </row>
    <row r="218" spans="2:6" x14ac:dyDescent="0.25">
      <c r="B218" s="491"/>
      <c r="C218" s="468"/>
      <c r="D218" s="468"/>
      <c r="E218" s="468"/>
      <c r="F218" s="468"/>
    </row>
    <row r="219" spans="2:6" x14ac:dyDescent="0.25">
      <c r="B219" s="491"/>
      <c r="C219" s="468"/>
      <c r="D219" s="468"/>
      <c r="E219" s="468"/>
      <c r="F219" s="468"/>
    </row>
    <row r="220" spans="2:6" x14ac:dyDescent="0.25">
      <c r="B220" s="491"/>
      <c r="C220" s="468"/>
      <c r="D220" s="468"/>
      <c r="E220" s="468"/>
      <c r="F220" s="468"/>
    </row>
    <row r="221" spans="2:6" x14ac:dyDescent="0.25">
      <c r="B221" s="491"/>
      <c r="C221" s="468"/>
      <c r="D221" s="468"/>
      <c r="E221" s="468"/>
      <c r="F221" s="468"/>
    </row>
    <row r="222" spans="2:6" x14ac:dyDescent="0.25">
      <c r="B222" s="491"/>
      <c r="C222" s="468"/>
      <c r="D222" s="468"/>
      <c r="E222" s="468"/>
      <c r="F222" s="468"/>
    </row>
    <row r="223" spans="2:6" x14ac:dyDescent="0.25">
      <c r="B223" s="491"/>
      <c r="C223" s="468"/>
      <c r="D223" s="468"/>
      <c r="E223" s="468"/>
      <c r="F223" s="468"/>
    </row>
    <row r="224" spans="2:6" x14ac:dyDescent="0.25">
      <c r="B224" s="491"/>
      <c r="C224" s="468"/>
      <c r="D224" s="468"/>
      <c r="E224" s="468"/>
      <c r="F224" s="468"/>
    </row>
    <row r="225" spans="2:6" x14ac:dyDescent="0.25">
      <c r="B225" s="491"/>
      <c r="C225" s="468"/>
      <c r="D225" s="468"/>
      <c r="E225" s="468"/>
      <c r="F225" s="468"/>
    </row>
    <row r="226" spans="2:6" x14ac:dyDescent="0.25">
      <c r="B226" s="491"/>
      <c r="C226" s="468"/>
      <c r="D226" s="468"/>
      <c r="E226" s="468"/>
      <c r="F226" s="468"/>
    </row>
    <row r="227" spans="2:6" x14ac:dyDescent="0.25">
      <c r="B227" s="491"/>
      <c r="C227" s="468"/>
      <c r="D227" s="468"/>
      <c r="E227" s="468"/>
      <c r="F227" s="468"/>
    </row>
    <row r="228" spans="2:6" x14ac:dyDescent="0.25">
      <c r="B228" s="491"/>
      <c r="C228" s="468"/>
      <c r="D228" s="468"/>
      <c r="E228" s="468"/>
      <c r="F228" s="468"/>
    </row>
    <row r="229" spans="2:6" x14ac:dyDescent="0.25">
      <c r="B229" s="491"/>
      <c r="C229" s="468"/>
      <c r="D229" s="468"/>
      <c r="E229" s="468"/>
      <c r="F229" s="468"/>
    </row>
    <row r="230" spans="2:6" x14ac:dyDescent="0.25">
      <c r="B230" s="491"/>
      <c r="C230" s="468"/>
      <c r="D230" s="468"/>
      <c r="E230" s="468"/>
      <c r="F230" s="468"/>
    </row>
    <row r="231" spans="2:6" x14ac:dyDescent="0.25">
      <c r="B231" s="491"/>
      <c r="C231" s="468"/>
      <c r="D231" s="468"/>
      <c r="E231" s="468"/>
      <c r="F231" s="468"/>
    </row>
    <row r="232" spans="2:6" x14ac:dyDescent="0.25">
      <c r="B232" s="491"/>
      <c r="C232" s="468"/>
      <c r="D232" s="468"/>
      <c r="E232" s="468"/>
      <c r="F232" s="468"/>
    </row>
    <row r="233" spans="2:6" x14ac:dyDescent="0.25">
      <c r="B233" s="491"/>
      <c r="C233" s="468"/>
      <c r="D233" s="468"/>
      <c r="E233" s="468"/>
      <c r="F233" s="468"/>
    </row>
    <row r="234" spans="2:6" x14ac:dyDescent="0.25">
      <c r="B234" s="491"/>
      <c r="C234" s="468"/>
      <c r="D234" s="468"/>
      <c r="E234" s="468"/>
      <c r="F234" s="468"/>
    </row>
    <row r="235" spans="2:6" x14ac:dyDescent="0.25">
      <c r="B235" s="491"/>
      <c r="C235" s="468"/>
      <c r="D235" s="468"/>
      <c r="E235" s="468"/>
      <c r="F235" s="468"/>
    </row>
    <row r="236" spans="2:6" x14ac:dyDescent="0.25">
      <c r="B236" s="491"/>
      <c r="C236" s="468"/>
      <c r="D236" s="468"/>
      <c r="E236" s="468"/>
      <c r="F236" s="468"/>
    </row>
    <row r="237" spans="2:6" x14ac:dyDescent="0.25">
      <c r="B237" s="491"/>
      <c r="C237" s="468"/>
      <c r="D237" s="468"/>
      <c r="E237" s="468"/>
      <c r="F237" s="468"/>
    </row>
    <row r="238" spans="2:6" x14ac:dyDescent="0.25">
      <c r="B238" s="491"/>
      <c r="C238" s="468"/>
      <c r="D238" s="468"/>
      <c r="E238" s="468"/>
      <c r="F238" s="468"/>
    </row>
    <row r="239" spans="2:6" x14ac:dyDescent="0.25">
      <c r="B239" s="491"/>
      <c r="C239" s="468"/>
      <c r="D239" s="468"/>
      <c r="E239" s="468"/>
      <c r="F239" s="468"/>
    </row>
    <row r="240" spans="2:6" x14ac:dyDescent="0.25">
      <c r="B240" s="491"/>
      <c r="C240" s="468"/>
      <c r="D240" s="468"/>
      <c r="E240" s="468"/>
      <c r="F240" s="468"/>
    </row>
    <row r="241" spans="2:6" x14ac:dyDescent="0.25">
      <c r="B241" s="491"/>
      <c r="C241" s="468"/>
      <c r="D241" s="468"/>
      <c r="E241" s="468"/>
      <c r="F241" s="468"/>
    </row>
    <row r="242" spans="2:6" x14ac:dyDescent="0.25">
      <c r="B242" s="491"/>
      <c r="C242" s="468"/>
      <c r="D242" s="468"/>
      <c r="E242" s="468"/>
      <c r="F242" s="468"/>
    </row>
    <row r="243" spans="2:6" x14ac:dyDescent="0.25">
      <c r="B243" s="491"/>
      <c r="C243" s="468"/>
      <c r="D243" s="468"/>
      <c r="E243" s="468"/>
      <c r="F243" s="468"/>
    </row>
    <row r="244" spans="2:6" x14ac:dyDescent="0.25">
      <c r="B244" s="491"/>
      <c r="C244" s="468"/>
      <c r="D244" s="468"/>
      <c r="E244" s="468"/>
      <c r="F244" s="468"/>
    </row>
    <row r="245" spans="2:6" x14ac:dyDescent="0.25">
      <c r="B245" s="491"/>
      <c r="C245" s="468"/>
      <c r="D245" s="468"/>
      <c r="E245" s="468"/>
      <c r="F245" s="468"/>
    </row>
    <row r="246" spans="2:6" x14ac:dyDescent="0.25">
      <c r="B246" s="491"/>
      <c r="C246" s="468"/>
      <c r="D246" s="468"/>
      <c r="E246" s="468"/>
      <c r="F246" s="468"/>
    </row>
    <row r="247" spans="2:6" x14ac:dyDescent="0.25">
      <c r="B247" s="491"/>
      <c r="C247" s="468"/>
      <c r="D247" s="468"/>
      <c r="E247" s="468"/>
      <c r="F247" s="468"/>
    </row>
    <row r="248" spans="2:6" x14ac:dyDescent="0.25">
      <c r="B248" s="491"/>
      <c r="C248" s="468"/>
      <c r="D248" s="468"/>
      <c r="E248" s="468"/>
      <c r="F248" s="468"/>
    </row>
    <row r="249" spans="2:6" x14ac:dyDescent="0.25">
      <c r="B249" s="491"/>
      <c r="C249" s="468"/>
      <c r="D249" s="468"/>
      <c r="E249" s="468"/>
      <c r="F249" s="468"/>
    </row>
    <row r="250" spans="2:6" x14ac:dyDescent="0.25">
      <c r="B250" s="491"/>
      <c r="C250" s="468"/>
      <c r="D250" s="468"/>
      <c r="E250" s="468"/>
      <c r="F250" s="468"/>
    </row>
    <row r="251" spans="2:6" x14ac:dyDescent="0.25">
      <c r="B251" s="491"/>
      <c r="C251" s="468"/>
      <c r="D251" s="468"/>
      <c r="E251" s="468"/>
      <c r="F251" s="468"/>
    </row>
    <row r="252" spans="2:6" x14ac:dyDescent="0.25">
      <c r="B252" s="491"/>
      <c r="C252" s="468"/>
      <c r="D252" s="468"/>
      <c r="E252" s="468"/>
      <c r="F252" s="468"/>
    </row>
    <row r="253" spans="2:6" x14ac:dyDescent="0.25">
      <c r="B253" s="491"/>
      <c r="C253" s="468"/>
      <c r="D253" s="468"/>
      <c r="E253" s="468"/>
      <c r="F253" s="468"/>
    </row>
    <row r="254" spans="2:6" x14ac:dyDescent="0.25">
      <c r="B254" s="491"/>
      <c r="C254" s="468"/>
      <c r="D254" s="468"/>
      <c r="E254" s="468"/>
      <c r="F254" s="468"/>
    </row>
    <row r="255" spans="2:6" x14ac:dyDescent="0.25">
      <c r="B255" s="491"/>
      <c r="C255" s="468"/>
      <c r="D255" s="468"/>
      <c r="E255" s="468"/>
      <c r="F255" s="468"/>
    </row>
    <row r="256" spans="2:6" x14ac:dyDescent="0.25">
      <c r="B256" s="491"/>
      <c r="C256" s="468"/>
      <c r="D256" s="468"/>
      <c r="E256" s="468"/>
      <c r="F256" s="468"/>
    </row>
    <row r="257" spans="2:6" x14ac:dyDescent="0.25">
      <c r="B257" s="491"/>
      <c r="C257" s="468"/>
      <c r="D257" s="468"/>
      <c r="E257" s="468"/>
      <c r="F257" s="468"/>
    </row>
    <row r="258" spans="2:6" x14ac:dyDescent="0.25">
      <c r="B258" s="491"/>
      <c r="C258" s="468"/>
      <c r="D258" s="468"/>
      <c r="E258" s="468"/>
      <c r="F258" s="468"/>
    </row>
    <row r="259" spans="2:6" x14ac:dyDescent="0.25">
      <c r="B259" s="491"/>
      <c r="C259" s="468"/>
      <c r="D259" s="468"/>
      <c r="E259" s="468"/>
      <c r="F259" s="468"/>
    </row>
    <row r="260" spans="2:6" x14ac:dyDescent="0.25">
      <c r="B260" s="491"/>
      <c r="C260" s="468"/>
      <c r="D260" s="468"/>
      <c r="E260" s="468"/>
      <c r="F260" s="468"/>
    </row>
    <row r="261" spans="2:6" x14ac:dyDescent="0.25">
      <c r="B261" s="491"/>
      <c r="C261" s="468"/>
      <c r="D261" s="468"/>
      <c r="E261" s="468"/>
      <c r="F261" s="468"/>
    </row>
    <row r="262" spans="2:6" x14ac:dyDescent="0.25">
      <c r="B262" s="491"/>
      <c r="C262" s="468"/>
      <c r="D262" s="468"/>
      <c r="E262" s="468"/>
      <c r="F262" s="468"/>
    </row>
    <row r="263" spans="2:6" x14ac:dyDescent="0.25">
      <c r="B263" s="491"/>
      <c r="C263" s="468"/>
      <c r="D263" s="468"/>
      <c r="E263" s="468"/>
      <c r="F263" s="468"/>
    </row>
    <row r="264" spans="2:6" x14ac:dyDescent="0.25">
      <c r="B264" s="491"/>
      <c r="C264" s="468"/>
      <c r="D264" s="468"/>
      <c r="E264" s="468"/>
      <c r="F264" s="468"/>
    </row>
    <row r="265" spans="2:6" x14ac:dyDescent="0.25">
      <c r="B265" s="491"/>
      <c r="C265" s="468"/>
      <c r="D265" s="468"/>
      <c r="E265" s="468"/>
      <c r="F265" s="468"/>
    </row>
    <row r="266" spans="2:6" x14ac:dyDescent="0.25">
      <c r="B266" s="491"/>
      <c r="C266" s="468"/>
      <c r="D266" s="468"/>
      <c r="E266" s="468"/>
      <c r="F266" s="468"/>
    </row>
    <row r="267" spans="2:6" x14ac:dyDescent="0.25">
      <c r="B267" s="491"/>
      <c r="C267" s="468"/>
      <c r="D267" s="468"/>
      <c r="E267" s="468"/>
      <c r="F267" s="468"/>
    </row>
    <row r="268" spans="2:6" x14ac:dyDescent="0.25">
      <c r="B268" s="491"/>
      <c r="C268" s="468"/>
      <c r="D268" s="468"/>
      <c r="E268" s="468"/>
      <c r="F268" s="468"/>
    </row>
    <row r="269" spans="2:6" x14ac:dyDescent="0.25">
      <c r="B269" s="491"/>
      <c r="C269" s="468"/>
      <c r="D269" s="468"/>
      <c r="E269" s="468"/>
      <c r="F269" s="468"/>
    </row>
    <row r="270" spans="2:6" x14ac:dyDescent="0.25">
      <c r="B270" s="491"/>
      <c r="C270" s="468"/>
      <c r="D270" s="468"/>
      <c r="E270" s="468"/>
      <c r="F270" s="468"/>
    </row>
    <row r="271" spans="2:6" x14ac:dyDescent="0.25">
      <c r="B271" s="491"/>
      <c r="C271" s="468"/>
      <c r="D271" s="468"/>
      <c r="E271" s="468"/>
      <c r="F271" s="468"/>
    </row>
    <row r="272" spans="2:6" x14ac:dyDescent="0.25">
      <c r="B272" s="491"/>
      <c r="C272" s="468"/>
      <c r="D272" s="468"/>
      <c r="E272" s="468"/>
      <c r="F272" s="468"/>
    </row>
    <row r="273" spans="2:6" x14ac:dyDescent="0.25">
      <c r="B273" s="491"/>
      <c r="C273" s="468"/>
      <c r="D273" s="468"/>
      <c r="E273" s="468"/>
      <c r="F273" s="468"/>
    </row>
    <row r="274" spans="2:6" x14ac:dyDescent="0.25">
      <c r="B274" s="491"/>
      <c r="C274" s="468"/>
      <c r="D274" s="468"/>
      <c r="E274" s="468"/>
      <c r="F274" s="468"/>
    </row>
    <row r="275" spans="2:6" x14ac:dyDescent="0.25">
      <c r="B275" s="491"/>
      <c r="C275" s="468"/>
      <c r="D275" s="468"/>
      <c r="E275" s="468"/>
      <c r="F275" s="468"/>
    </row>
    <row r="276" spans="2:6" x14ac:dyDescent="0.25">
      <c r="B276" s="491"/>
      <c r="C276" s="468"/>
      <c r="D276" s="468"/>
      <c r="E276" s="468"/>
      <c r="F276" s="468"/>
    </row>
    <row r="277" spans="2:6" x14ac:dyDescent="0.25">
      <c r="B277" s="491"/>
      <c r="C277" s="468"/>
      <c r="D277" s="468"/>
      <c r="E277" s="468"/>
      <c r="F277" s="468"/>
    </row>
    <row r="278" spans="2:6" x14ac:dyDescent="0.25">
      <c r="B278" s="491"/>
      <c r="C278" s="468"/>
      <c r="D278" s="468"/>
      <c r="E278" s="468"/>
      <c r="F278" s="468"/>
    </row>
    <row r="279" spans="2:6" x14ac:dyDescent="0.25">
      <c r="B279" s="491"/>
      <c r="C279" s="468"/>
      <c r="D279" s="468"/>
      <c r="E279" s="468"/>
      <c r="F279" s="468"/>
    </row>
    <row r="280" spans="2:6" x14ac:dyDescent="0.25">
      <c r="B280" s="491"/>
      <c r="C280" s="468"/>
      <c r="D280" s="468"/>
      <c r="E280" s="468"/>
      <c r="F280" s="468"/>
    </row>
    <row r="281" spans="2:6" x14ac:dyDescent="0.25">
      <c r="B281" s="491"/>
      <c r="C281" s="468"/>
      <c r="D281" s="468"/>
      <c r="E281" s="468"/>
      <c r="F281" s="468"/>
    </row>
    <row r="282" spans="2:6" x14ac:dyDescent="0.25">
      <c r="B282" s="491"/>
      <c r="C282" s="468"/>
      <c r="D282" s="468"/>
      <c r="E282" s="468"/>
      <c r="F282" s="468"/>
    </row>
    <row r="283" spans="2:6" x14ac:dyDescent="0.25">
      <c r="B283" s="491"/>
      <c r="C283" s="468"/>
      <c r="D283" s="468"/>
      <c r="E283" s="468"/>
      <c r="F283" s="468"/>
    </row>
    <row r="284" spans="2:6" x14ac:dyDescent="0.25">
      <c r="B284" s="491"/>
      <c r="C284" s="468"/>
      <c r="D284" s="468"/>
      <c r="E284" s="468"/>
      <c r="F284" s="468"/>
    </row>
    <row r="285" spans="2:6" x14ac:dyDescent="0.25">
      <c r="B285" s="491"/>
      <c r="C285" s="468"/>
      <c r="D285" s="468"/>
      <c r="E285" s="468"/>
      <c r="F285" s="468"/>
    </row>
    <row r="286" spans="2:6" x14ac:dyDescent="0.25">
      <c r="B286" s="491"/>
      <c r="C286" s="468"/>
      <c r="D286" s="468"/>
      <c r="E286" s="468"/>
      <c r="F286" s="468"/>
    </row>
    <row r="287" spans="2:6" x14ac:dyDescent="0.25">
      <c r="B287" s="491"/>
      <c r="C287" s="468"/>
      <c r="D287" s="468"/>
      <c r="E287" s="468"/>
      <c r="F287" s="468"/>
    </row>
    <row r="288" spans="2:6" x14ac:dyDescent="0.25">
      <c r="B288" s="491"/>
      <c r="C288" s="468"/>
      <c r="D288" s="468"/>
      <c r="E288" s="468"/>
      <c r="F288" s="468"/>
    </row>
    <row r="289" spans="2:6" x14ac:dyDescent="0.25">
      <c r="B289" s="491"/>
      <c r="C289" s="468"/>
      <c r="D289" s="468"/>
      <c r="E289" s="468"/>
      <c r="F289" s="468"/>
    </row>
    <row r="290" spans="2:6" x14ac:dyDescent="0.25">
      <c r="B290" s="491"/>
      <c r="C290" s="468"/>
      <c r="D290" s="468"/>
      <c r="E290" s="468"/>
      <c r="F290" s="468"/>
    </row>
    <row r="291" spans="2:6" x14ac:dyDescent="0.25">
      <c r="B291" s="491"/>
      <c r="C291" s="468"/>
      <c r="D291" s="468"/>
      <c r="E291" s="468"/>
      <c r="F291" s="468"/>
    </row>
    <row r="292" spans="2:6" x14ac:dyDescent="0.25">
      <c r="B292" s="491"/>
      <c r="C292" s="468"/>
      <c r="D292" s="468"/>
      <c r="E292" s="468"/>
      <c r="F292" s="468"/>
    </row>
    <row r="293" spans="2:6" x14ac:dyDescent="0.25">
      <c r="B293" s="491"/>
      <c r="C293" s="468"/>
      <c r="D293" s="468"/>
      <c r="E293" s="468"/>
      <c r="F293" s="468"/>
    </row>
    <row r="294" spans="2:6" x14ac:dyDescent="0.25">
      <c r="B294" s="491"/>
      <c r="C294" s="468"/>
      <c r="D294" s="468"/>
      <c r="E294" s="468"/>
      <c r="F294" s="468"/>
    </row>
    <row r="295" spans="2:6" x14ac:dyDescent="0.25">
      <c r="B295" s="491"/>
      <c r="C295" s="468"/>
      <c r="D295" s="468"/>
      <c r="E295" s="468"/>
      <c r="F295" s="468"/>
    </row>
    <row r="296" spans="2:6" x14ac:dyDescent="0.25">
      <c r="B296" s="491"/>
      <c r="C296" s="468"/>
      <c r="D296" s="468"/>
      <c r="E296" s="468"/>
      <c r="F296" s="468"/>
    </row>
    <row r="297" spans="2:6" x14ac:dyDescent="0.25">
      <c r="B297" s="491"/>
      <c r="C297" s="468"/>
      <c r="D297" s="468"/>
      <c r="E297" s="468"/>
      <c r="F297" s="468"/>
    </row>
    <row r="298" spans="2:6" x14ac:dyDescent="0.25">
      <c r="B298" s="491"/>
      <c r="C298" s="468"/>
      <c r="D298" s="468"/>
      <c r="E298" s="468"/>
      <c r="F298" s="468"/>
    </row>
    <row r="299" spans="2:6" x14ac:dyDescent="0.25">
      <c r="B299" s="491"/>
      <c r="C299" s="468"/>
      <c r="D299" s="468"/>
      <c r="E299" s="468"/>
      <c r="F299" s="468"/>
    </row>
    <row r="300" spans="2:6" x14ac:dyDescent="0.25">
      <c r="B300" s="491"/>
      <c r="C300" s="468"/>
      <c r="D300" s="468"/>
      <c r="E300" s="468"/>
      <c r="F300" s="468"/>
    </row>
    <row r="301" spans="2:6" x14ac:dyDescent="0.25">
      <c r="B301" s="491"/>
      <c r="C301" s="468"/>
      <c r="D301" s="468"/>
      <c r="E301" s="468"/>
      <c r="F301" s="468"/>
    </row>
    <row r="302" spans="2:6" x14ac:dyDescent="0.25">
      <c r="B302" s="491"/>
      <c r="C302" s="468"/>
      <c r="D302" s="468"/>
      <c r="E302" s="468"/>
      <c r="F302" s="468"/>
    </row>
    <row r="303" spans="2:6" x14ac:dyDescent="0.25">
      <c r="B303" s="491"/>
      <c r="C303" s="468"/>
      <c r="D303" s="468"/>
      <c r="E303" s="468"/>
      <c r="F303" s="468"/>
    </row>
    <row r="304" spans="2:6" x14ac:dyDescent="0.25">
      <c r="B304" s="491"/>
      <c r="C304" s="468"/>
      <c r="D304" s="468"/>
      <c r="E304" s="468"/>
      <c r="F304" s="468"/>
    </row>
    <row r="305" spans="2:6" x14ac:dyDescent="0.25">
      <c r="B305" s="491"/>
      <c r="C305" s="468"/>
      <c r="D305" s="468"/>
      <c r="E305" s="468"/>
      <c r="F305" s="468"/>
    </row>
    <row r="306" spans="2:6" x14ac:dyDescent="0.25">
      <c r="B306" s="491"/>
      <c r="C306" s="468"/>
      <c r="D306" s="468"/>
      <c r="E306" s="468"/>
      <c r="F306" s="468"/>
    </row>
    <row r="307" spans="2:6" x14ac:dyDescent="0.25">
      <c r="B307" s="491"/>
      <c r="C307" s="468"/>
      <c r="D307" s="468"/>
      <c r="E307" s="468"/>
      <c r="F307" s="468"/>
    </row>
    <row r="308" spans="2:6" x14ac:dyDescent="0.25">
      <c r="B308" s="491"/>
      <c r="C308" s="468"/>
      <c r="D308" s="468"/>
      <c r="E308" s="468"/>
      <c r="F308" s="468"/>
    </row>
    <row r="309" spans="2:6" x14ac:dyDescent="0.25">
      <c r="B309" s="491"/>
      <c r="C309" s="468"/>
      <c r="D309" s="468"/>
      <c r="E309" s="468"/>
      <c r="F309" s="468"/>
    </row>
    <row r="310" spans="2:6" x14ac:dyDescent="0.25">
      <c r="B310" s="491"/>
      <c r="C310" s="468"/>
      <c r="D310" s="468"/>
      <c r="E310" s="468"/>
      <c r="F310" s="468"/>
    </row>
    <row r="311" spans="2:6" x14ac:dyDescent="0.25">
      <c r="B311" s="491"/>
      <c r="C311" s="468"/>
      <c r="D311" s="468"/>
      <c r="E311" s="468"/>
      <c r="F311" s="468"/>
    </row>
    <row r="312" spans="2:6" x14ac:dyDescent="0.25">
      <c r="B312" s="491"/>
      <c r="C312" s="468"/>
      <c r="D312" s="468"/>
      <c r="E312" s="468"/>
      <c r="F312" s="468"/>
    </row>
    <row r="313" spans="2:6" x14ac:dyDescent="0.25">
      <c r="B313" s="491"/>
      <c r="C313" s="468"/>
      <c r="D313" s="468"/>
      <c r="E313" s="468"/>
      <c r="F313" s="468"/>
    </row>
    <row r="314" spans="2:6" x14ac:dyDescent="0.25">
      <c r="B314" s="491"/>
      <c r="C314" s="468"/>
      <c r="D314" s="468"/>
      <c r="E314" s="468"/>
      <c r="F314" s="468"/>
    </row>
    <row r="315" spans="2:6" x14ac:dyDescent="0.25">
      <c r="B315" s="491"/>
      <c r="C315" s="468"/>
      <c r="D315" s="468"/>
      <c r="E315" s="468"/>
      <c r="F315" s="468"/>
    </row>
    <row r="316" spans="2:6" x14ac:dyDescent="0.25">
      <c r="B316" s="491"/>
      <c r="C316" s="468"/>
      <c r="D316" s="468"/>
      <c r="E316" s="468"/>
      <c r="F316" s="468"/>
    </row>
    <row r="317" spans="2:6" x14ac:dyDescent="0.25">
      <c r="B317" s="491"/>
      <c r="C317" s="468"/>
      <c r="D317" s="468"/>
      <c r="E317" s="468"/>
      <c r="F317" s="468"/>
    </row>
    <row r="318" spans="2:6" x14ac:dyDescent="0.25">
      <c r="B318" s="491"/>
      <c r="C318" s="468"/>
      <c r="D318" s="468"/>
      <c r="E318" s="468"/>
      <c r="F318" s="468"/>
    </row>
    <row r="319" spans="2:6" x14ac:dyDescent="0.25">
      <c r="B319" s="491"/>
      <c r="C319" s="468"/>
      <c r="D319" s="468"/>
      <c r="E319" s="468"/>
      <c r="F319" s="468"/>
    </row>
    <row r="320" spans="2:6" x14ac:dyDescent="0.25">
      <c r="B320" s="491"/>
      <c r="C320" s="468"/>
      <c r="D320" s="468"/>
      <c r="E320" s="468"/>
      <c r="F320" s="468"/>
    </row>
    <row r="321" spans="2:6" x14ac:dyDescent="0.25">
      <c r="B321" s="491"/>
      <c r="C321" s="468"/>
      <c r="D321" s="468"/>
      <c r="E321" s="468"/>
      <c r="F321" s="468"/>
    </row>
    <row r="322" spans="2:6" x14ac:dyDescent="0.25">
      <c r="B322" s="491"/>
      <c r="C322" s="468"/>
      <c r="D322" s="468"/>
      <c r="E322" s="468"/>
      <c r="F322" s="468"/>
    </row>
    <row r="323" spans="2:6" x14ac:dyDescent="0.25">
      <c r="B323" s="491"/>
      <c r="C323" s="468"/>
      <c r="D323" s="468"/>
      <c r="E323" s="468"/>
      <c r="F323" s="468"/>
    </row>
    <row r="324" spans="2:6" x14ac:dyDescent="0.25">
      <c r="B324" s="491"/>
      <c r="C324" s="468"/>
      <c r="D324" s="468"/>
      <c r="E324" s="468"/>
      <c r="F324" s="468"/>
    </row>
    <row r="325" spans="2:6" x14ac:dyDescent="0.25">
      <c r="B325" s="491"/>
      <c r="C325" s="468"/>
      <c r="D325" s="468"/>
      <c r="E325" s="468"/>
      <c r="F325" s="468"/>
    </row>
    <row r="326" spans="2:6" x14ac:dyDescent="0.25">
      <c r="B326" s="491"/>
      <c r="C326" s="468"/>
      <c r="D326" s="468"/>
      <c r="E326" s="468"/>
      <c r="F326" s="468"/>
    </row>
    <row r="327" spans="2:6" x14ac:dyDescent="0.25">
      <c r="B327" s="491"/>
      <c r="C327" s="468"/>
      <c r="D327" s="468"/>
      <c r="E327" s="468"/>
      <c r="F327" s="468"/>
    </row>
    <row r="328" spans="2:6" x14ac:dyDescent="0.25">
      <c r="B328" s="491"/>
      <c r="C328" s="468"/>
      <c r="D328" s="468"/>
      <c r="E328" s="468"/>
      <c r="F328" s="468"/>
    </row>
    <row r="329" spans="2:6" x14ac:dyDescent="0.25">
      <c r="B329" s="491"/>
      <c r="C329" s="468"/>
      <c r="D329" s="468"/>
      <c r="E329" s="468"/>
      <c r="F329" s="468"/>
    </row>
    <row r="330" spans="2:6" x14ac:dyDescent="0.25">
      <c r="B330" s="491"/>
      <c r="C330" s="468"/>
      <c r="D330" s="468"/>
      <c r="E330" s="468"/>
      <c r="F330" s="468"/>
    </row>
    <row r="331" spans="2:6" x14ac:dyDescent="0.25">
      <c r="B331" s="491"/>
      <c r="C331" s="468"/>
      <c r="D331" s="468"/>
      <c r="E331" s="468"/>
      <c r="F331" s="468"/>
    </row>
    <row r="332" spans="2:6" x14ac:dyDescent="0.25">
      <c r="B332" s="491"/>
      <c r="C332" s="468"/>
      <c r="D332" s="468"/>
      <c r="E332" s="468"/>
      <c r="F332" s="468"/>
    </row>
    <row r="333" spans="2:6" x14ac:dyDescent="0.25">
      <c r="B333" s="491"/>
      <c r="C333" s="468"/>
      <c r="D333" s="468"/>
      <c r="E333" s="468"/>
      <c r="F333" s="468"/>
    </row>
    <row r="334" spans="2:6" x14ac:dyDescent="0.25">
      <c r="B334" s="491"/>
      <c r="C334" s="468"/>
      <c r="D334" s="468"/>
      <c r="E334" s="468"/>
      <c r="F334" s="468"/>
    </row>
    <row r="335" spans="2:6" x14ac:dyDescent="0.25">
      <c r="B335" s="491"/>
      <c r="C335" s="468"/>
      <c r="D335" s="468"/>
      <c r="E335" s="468"/>
      <c r="F335" s="468"/>
    </row>
    <row r="336" spans="2:6" x14ac:dyDescent="0.25">
      <c r="B336" s="491"/>
      <c r="C336" s="468"/>
      <c r="D336" s="468"/>
      <c r="E336" s="468"/>
      <c r="F336" s="468"/>
    </row>
    <row r="337" spans="2:6" x14ac:dyDescent="0.25">
      <c r="B337" s="491"/>
      <c r="C337" s="468"/>
      <c r="D337" s="468"/>
      <c r="E337" s="468"/>
      <c r="F337" s="468"/>
    </row>
    <row r="338" spans="2:6" x14ac:dyDescent="0.25">
      <c r="B338" s="491"/>
      <c r="C338" s="468"/>
      <c r="D338" s="468"/>
      <c r="E338" s="468"/>
      <c r="F338" s="468"/>
    </row>
    <row r="339" spans="2:6" x14ac:dyDescent="0.25">
      <c r="B339" s="491"/>
      <c r="C339" s="468"/>
      <c r="D339" s="468"/>
      <c r="E339" s="468"/>
      <c r="F339" s="468"/>
    </row>
    <row r="340" spans="2:6" x14ac:dyDescent="0.25">
      <c r="B340" s="491"/>
      <c r="C340" s="468"/>
      <c r="D340" s="468"/>
      <c r="E340" s="468"/>
      <c r="F340" s="468"/>
    </row>
    <row r="341" spans="2:6" x14ac:dyDescent="0.25">
      <c r="B341" s="491"/>
      <c r="C341" s="468"/>
      <c r="D341" s="468"/>
      <c r="E341" s="468"/>
      <c r="F341" s="468"/>
    </row>
    <row r="342" spans="2:6" x14ac:dyDescent="0.25">
      <c r="B342" s="491"/>
      <c r="C342" s="468"/>
      <c r="D342" s="468"/>
      <c r="E342" s="468"/>
      <c r="F342" s="468"/>
    </row>
    <row r="343" spans="2:6" x14ac:dyDescent="0.25">
      <c r="B343" s="491"/>
      <c r="C343" s="468"/>
      <c r="D343" s="468"/>
      <c r="E343" s="468"/>
      <c r="F343" s="468"/>
    </row>
    <row r="344" spans="2:6" x14ac:dyDescent="0.25">
      <c r="B344" s="491"/>
      <c r="C344" s="468"/>
      <c r="D344" s="468"/>
      <c r="E344" s="468"/>
      <c r="F344" s="468"/>
    </row>
    <row r="345" spans="2:6" x14ac:dyDescent="0.25">
      <c r="B345" s="491"/>
      <c r="C345" s="468"/>
      <c r="D345" s="468"/>
      <c r="E345" s="468"/>
      <c r="F345" s="468"/>
    </row>
    <row r="346" spans="2:6" x14ac:dyDescent="0.25">
      <c r="B346" s="491"/>
      <c r="C346" s="468"/>
      <c r="D346" s="468"/>
      <c r="E346" s="468"/>
      <c r="F346" s="468"/>
    </row>
    <row r="347" spans="2:6" x14ac:dyDescent="0.25">
      <c r="B347" s="491"/>
      <c r="C347" s="468"/>
      <c r="D347" s="468"/>
      <c r="E347" s="468"/>
      <c r="F347" s="468"/>
    </row>
    <row r="348" spans="2:6" x14ac:dyDescent="0.25">
      <c r="B348" s="491"/>
      <c r="C348" s="468"/>
      <c r="D348" s="468"/>
      <c r="E348" s="468"/>
      <c r="F348" s="468"/>
    </row>
    <row r="349" spans="2:6" x14ac:dyDescent="0.25">
      <c r="B349" s="491"/>
      <c r="C349" s="468"/>
      <c r="D349" s="468"/>
      <c r="E349" s="468"/>
      <c r="F349" s="468"/>
    </row>
    <row r="350" spans="2:6" x14ac:dyDescent="0.25">
      <c r="B350" s="491"/>
      <c r="C350" s="468"/>
      <c r="D350" s="468"/>
      <c r="E350" s="468"/>
      <c r="F350" s="468"/>
    </row>
    <row r="351" spans="2:6" x14ac:dyDescent="0.25">
      <c r="B351" s="491"/>
      <c r="C351" s="468"/>
      <c r="D351" s="468"/>
      <c r="E351" s="468"/>
      <c r="F351" s="468"/>
    </row>
    <row r="352" spans="2:6" x14ac:dyDescent="0.25">
      <c r="B352" s="491"/>
      <c r="C352" s="468"/>
      <c r="D352" s="468"/>
      <c r="E352" s="468"/>
      <c r="F352" s="468"/>
    </row>
    <row r="353" spans="2:6" x14ac:dyDescent="0.25">
      <c r="B353" s="491"/>
      <c r="C353" s="468"/>
      <c r="D353" s="468"/>
      <c r="E353" s="468"/>
      <c r="F353" s="468"/>
    </row>
    <row r="354" spans="2:6" x14ac:dyDescent="0.25">
      <c r="B354" s="491"/>
      <c r="C354" s="468"/>
      <c r="D354" s="468"/>
      <c r="E354" s="468"/>
      <c r="F354" s="468"/>
    </row>
    <row r="355" spans="2:6" x14ac:dyDescent="0.25">
      <c r="B355" s="491"/>
      <c r="C355" s="468"/>
      <c r="D355" s="468"/>
      <c r="E355" s="468"/>
      <c r="F355" s="468"/>
    </row>
    <row r="356" spans="2:6" x14ac:dyDescent="0.25">
      <c r="B356" s="491"/>
      <c r="C356" s="468"/>
      <c r="D356" s="468"/>
      <c r="E356" s="468"/>
      <c r="F356" s="468"/>
    </row>
    <row r="357" spans="2:6" x14ac:dyDescent="0.25">
      <c r="B357" s="491"/>
      <c r="C357" s="468"/>
      <c r="D357" s="468"/>
      <c r="E357" s="468"/>
      <c r="F357" s="468"/>
    </row>
    <row r="358" spans="2:6" x14ac:dyDescent="0.25">
      <c r="B358" s="491"/>
      <c r="C358" s="468"/>
      <c r="D358" s="468"/>
      <c r="E358" s="468"/>
      <c r="F358" s="468"/>
    </row>
    <row r="359" spans="2:6" x14ac:dyDescent="0.25">
      <c r="B359" s="491"/>
      <c r="C359" s="468"/>
      <c r="D359" s="468"/>
      <c r="E359" s="468"/>
      <c r="F359" s="468"/>
    </row>
    <row r="360" spans="2:6" x14ac:dyDescent="0.25">
      <c r="B360" s="491"/>
      <c r="C360" s="468"/>
      <c r="D360" s="468"/>
      <c r="E360" s="468"/>
      <c r="F360" s="468"/>
    </row>
    <row r="361" spans="2:6" x14ac:dyDescent="0.25">
      <c r="B361" s="491"/>
      <c r="C361" s="468"/>
      <c r="D361" s="468"/>
      <c r="E361" s="468"/>
      <c r="F361" s="468"/>
    </row>
    <row r="362" spans="2:6" x14ac:dyDescent="0.25">
      <c r="B362" s="491"/>
      <c r="C362" s="468"/>
      <c r="D362" s="468"/>
      <c r="E362" s="468"/>
      <c r="F362" s="468"/>
    </row>
    <row r="363" spans="2:6" x14ac:dyDescent="0.25">
      <c r="B363" s="491"/>
      <c r="C363" s="468"/>
      <c r="D363" s="468"/>
      <c r="E363" s="468"/>
      <c r="F363" s="468"/>
    </row>
    <row r="364" spans="2:6" x14ac:dyDescent="0.25">
      <c r="B364" s="491"/>
      <c r="C364" s="468"/>
      <c r="D364" s="468"/>
      <c r="E364" s="468"/>
      <c r="F364" s="468"/>
    </row>
    <row r="365" spans="2:6" x14ac:dyDescent="0.25">
      <c r="B365" s="491"/>
      <c r="C365" s="468"/>
      <c r="D365" s="468"/>
      <c r="E365" s="468"/>
      <c r="F365" s="468"/>
    </row>
    <row r="366" spans="2:6" x14ac:dyDescent="0.25">
      <c r="B366" s="491"/>
      <c r="C366" s="468"/>
      <c r="D366" s="468"/>
      <c r="E366" s="468"/>
      <c r="F366" s="468"/>
    </row>
    <row r="367" spans="2:6" x14ac:dyDescent="0.25">
      <c r="B367" s="491"/>
      <c r="C367" s="468"/>
      <c r="D367" s="468"/>
      <c r="E367" s="468"/>
      <c r="F367" s="468"/>
    </row>
    <row r="368" spans="2:6" x14ac:dyDescent="0.25">
      <c r="B368" s="491"/>
      <c r="C368" s="468"/>
      <c r="D368" s="468"/>
      <c r="E368" s="468"/>
      <c r="F368" s="468"/>
    </row>
    <row r="369" spans="2:6" x14ac:dyDescent="0.25">
      <c r="B369" s="491"/>
      <c r="C369" s="468"/>
      <c r="D369" s="468"/>
      <c r="E369" s="468"/>
      <c r="F369" s="468"/>
    </row>
    <row r="370" spans="2:6" x14ac:dyDescent="0.25">
      <c r="B370" s="491"/>
      <c r="C370" s="468"/>
      <c r="D370" s="468"/>
      <c r="E370" s="468"/>
      <c r="F370" s="468"/>
    </row>
    <row r="371" spans="2:6" x14ac:dyDescent="0.25">
      <c r="B371" s="491"/>
      <c r="C371" s="468"/>
      <c r="D371" s="468"/>
      <c r="E371" s="468"/>
      <c r="F371" s="468"/>
    </row>
    <row r="372" spans="2:6" x14ac:dyDescent="0.25">
      <c r="B372" s="491"/>
      <c r="C372" s="468"/>
      <c r="D372" s="468"/>
      <c r="E372" s="468"/>
      <c r="F372" s="468"/>
    </row>
    <row r="373" spans="2:6" x14ac:dyDescent="0.25">
      <c r="B373" s="491"/>
      <c r="C373" s="468"/>
      <c r="D373" s="468"/>
      <c r="E373" s="468"/>
      <c r="F373" s="468"/>
    </row>
    <row r="374" spans="2:6" x14ac:dyDescent="0.25">
      <c r="B374" s="491"/>
      <c r="C374" s="468"/>
      <c r="D374" s="468"/>
      <c r="E374" s="468"/>
      <c r="F374" s="468"/>
    </row>
    <row r="375" spans="2:6" x14ac:dyDescent="0.25">
      <c r="B375" s="491"/>
      <c r="C375" s="468"/>
      <c r="D375" s="468"/>
      <c r="E375" s="468"/>
      <c r="F375" s="468"/>
    </row>
    <row r="376" spans="2:6" x14ac:dyDescent="0.25">
      <c r="B376" s="491"/>
      <c r="C376" s="468"/>
      <c r="D376" s="468"/>
      <c r="E376" s="468"/>
      <c r="F376" s="468"/>
    </row>
    <row r="377" spans="2:6" x14ac:dyDescent="0.25">
      <c r="B377" s="491"/>
      <c r="C377" s="468"/>
      <c r="D377" s="468"/>
      <c r="E377" s="468"/>
      <c r="F377" s="468"/>
    </row>
    <row r="378" spans="2:6" x14ac:dyDescent="0.25">
      <c r="B378" s="491"/>
      <c r="C378" s="468"/>
      <c r="D378" s="468"/>
      <c r="E378" s="468"/>
      <c r="F378" s="468"/>
    </row>
    <row r="379" spans="2:6" x14ac:dyDescent="0.25">
      <c r="B379" s="491"/>
      <c r="C379" s="468"/>
      <c r="D379" s="468"/>
      <c r="E379" s="468"/>
      <c r="F379" s="468"/>
    </row>
    <row r="380" spans="2:6" x14ac:dyDescent="0.25">
      <c r="B380" s="491"/>
      <c r="C380" s="468"/>
      <c r="D380" s="468"/>
      <c r="E380" s="468"/>
      <c r="F380" s="468"/>
    </row>
    <row r="381" spans="2:6" x14ac:dyDescent="0.25">
      <c r="B381" s="491"/>
      <c r="C381" s="468"/>
      <c r="D381" s="468"/>
      <c r="E381" s="468"/>
      <c r="F381" s="468"/>
    </row>
    <row r="382" spans="2:6" x14ac:dyDescent="0.25">
      <c r="B382" s="491"/>
      <c r="C382" s="468"/>
      <c r="D382" s="468"/>
      <c r="E382" s="468"/>
      <c r="F382" s="468"/>
    </row>
    <row r="383" spans="2:6" x14ac:dyDescent="0.25">
      <c r="B383" s="491"/>
      <c r="C383" s="468"/>
      <c r="D383" s="468"/>
      <c r="E383" s="468"/>
      <c r="F383" s="468"/>
    </row>
    <row r="384" spans="2:6" x14ac:dyDescent="0.25">
      <c r="B384" s="491"/>
      <c r="C384" s="468"/>
      <c r="D384" s="468"/>
      <c r="E384" s="468"/>
      <c r="F384" s="468"/>
    </row>
    <row r="385" spans="2:6" x14ac:dyDescent="0.25">
      <c r="B385" s="491"/>
      <c r="C385" s="468"/>
      <c r="D385" s="468"/>
      <c r="E385" s="468"/>
      <c r="F385" s="468"/>
    </row>
    <row r="386" spans="2:6" x14ac:dyDescent="0.25">
      <c r="B386" s="491"/>
      <c r="C386" s="468"/>
      <c r="D386" s="468"/>
      <c r="E386" s="468"/>
      <c r="F386" s="468"/>
    </row>
    <row r="387" spans="2:6" x14ac:dyDescent="0.25">
      <c r="B387" s="491"/>
      <c r="C387" s="468"/>
      <c r="D387" s="468"/>
      <c r="E387" s="468"/>
      <c r="F387" s="468"/>
    </row>
    <row r="388" spans="2:6" x14ac:dyDescent="0.25">
      <c r="B388" s="491"/>
      <c r="C388" s="468"/>
      <c r="D388" s="468"/>
      <c r="E388" s="468"/>
      <c r="F388" s="468"/>
    </row>
    <row r="389" spans="2:6" x14ac:dyDescent="0.25">
      <c r="B389" s="491"/>
      <c r="C389" s="468"/>
      <c r="D389" s="468"/>
      <c r="E389" s="468"/>
      <c r="F389" s="468"/>
    </row>
    <row r="390" spans="2:6" x14ac:dyDescent="0.25">
      <c r="B390" s="491"/>
      <c r="C390" s="468"/>
      <c r="D390" s="468"/>
      <c r="E390" s="468"/>
      <c r="F390" s="468"/>
    </row>
    <row r="391" spans="2:6" x14ac:dyDescent="0.25">
      <c r="B391" s="491"/>
      <c r="C391" s="468"/>
      <c r="D391" s="468"/>
      <c r="E391" s="468"/>
      <c r="F391" s="468"/>
    </row>
    <row r="392" spans="2:6" x14ac:dyDescent="0.25">
      <c r="B392" s="491"/>
      <c r="C392" s="468"/>
      <c r="D392" s="468"/>
      <c r="E392" s="468"/>
      <c r="F392" s="468"/>
    </row>
    <row r="393" spans="2:6" x14ac:dyDescent="0.25">
      <c r="B393" s="491"/>
      <c r="C393" s="468"/>
      <c r="D393" s="468"/>
      <c r="E393" s="468"/>
      <c r="F393" s="468"/>
    </row>
    <row r="394" spans="2:6" x14ac:dyDescent="0.25">
      <c r="B394" s="491"/>
      <c r="C394" s="468"/>
      <c r="D394" s="468"/>
      <c r="E394" s="468"/>
      <c r="F394" s="468"/>
    </row>
    <row r="395" spans="2:6" x14ac:dyDescent="0.25">
      <c r="B395" s="491"/>
      <c r="C395" s="468"/>
      <c r="D395" s="468"/>
      <c r="E395" s="468"/>
      <c r="F395" s="468"/>
    </row>
    <row r="396" spans="2:6" x14ac:dyDescent="0.25">
      <c r="B396" s="491"/>
      <c r="C396" s="468"/>
      <c r="D396" s="468"/>
      <c r="E396" s="468"/>
      <c r="F396" s="468"/>
    </row>
    <row r="397" spans="2:6" x14ac:dyDescent="0.25">
      <c r="B397" s="491"/>
      <c r="C397" s="468"/>
      <c r="D397" s="468"/>
      <c r="E397" s="468"/>
      <c r="F397" s="468"/>
    </row>
    <row r="398" spans="2:6" x14ac:dyDescent="0.25">
      <c r="B398" s="491"/>
      <c r="C398" s="468"/>
      <c r="D398" s="468"/>
      <c r="E398" s="468"/>
      <c r="F398" s="468"/>
    </row>
    <row r="399" spans="2:6" x14ac:dyDescent="0.25">
      <c r="B399" s="491"/>
      <c r="C399" s="468"/>
      <c r="D399" s="468"/>
      <c r="E399" s="468"/>
      <c r="F399" s="468"/>
    </row>
    <row r="400" spans="2:6" x14ac:dyDescent="0.25">
      <c r="B400" s="491"/>
      <c r="C400" s="468"/>
      <c r="D400" s="468"/>
      <c r="E400" s="468"/>
      <c r="F400" s="468"/>
    </row>
    <row r="401" spans="2:6" x14ac:dyDescent="0.25">
      <c r="B401" s="491"/>
      <c r="C401" s="468"/>
      <c r="D401" s="468"/>
      <c r="E401" s="468"/>
      <c r="F401" s="468"/>
    </row>
    <row r="402" spans="2:6" x14ac:dyDescent="0.25">
      <c r="B402" s="491"/>
      <c r="C402" s="468"/>
      <c r="D402" s="468"/>
      <c r="E402" s="468"/>
      <c r="F402" s="468"/>
    </row>
    <row r="403" spans="2:6" x14ac:dyDescent="0.25">
      <c r="B403" s="491"/>
      <c r="C403" s="468"/>
      <c r="D403" s="468"/>
      <c r="E403" s="468"/>
      <c r="F403" s="468"/>
    </row>
    <row r="404" spans="2:6" x14ac:dyDescent="0.25">
      <c r="B404" s="491"/>
      <c r="C404" s="468"/>
      <c r="D404" s="468"/>
      <c r="E404" s="468"/>
      <c r="F404" s="468"/>
    </row>
    <row r="405" spans="2:6" x14ac:dyDescent="0.25">
      <c r="B405" s="491"/>
      <c r="C405" s="468"/>
      <c r="D405" s="468"/>
      <c r="E405" s="468"/>
      <c r="F405" s="468"/>
    </row>
    <row r="406" spans="2:6" x14ac:dyDescent="0.25">
      <c r="B406" s="491"/>
      <c r="C406" s="468"/>
      <c r="D406" s="468"/>
      <c r="E406" s="468"/>
      <c r="F406" s="468"/>
    </row>
    <row r="407" spans="2:6" x14ac:dyDescent="0.25">
      <c r="B407" s="491"/>
      <c r="C407" s="468"/>
      <c r="D407" s="468"/>
      <c r="E407" s="468"/>
      <c r="F407" s="468"/>
    </row>
    <row r="408" spans="2:6" x14ac:dyDescent="0.25">
      <c r="B408" s="491"/>
      <c r="C408" s="468"/>
      <c r="D408" s="468"/>
      <c r="E408" s="468"/>
      <c r="F408" s="468"/>
    </row>
    <row r="409" spans="2:6" x14ac:dyDescent="0.25">
      <c r="B409" s="491"/>
      <c r="C409" s="468"/>
      <c r="D409" s="468"/>
      <c r="E409" s="468"/>
      <c r="F409" s="468"/>
    </row>
    <row r="410" spans="2:6" x14ac:dyDescent="0.25">
      <c r="B410" s="491"/>
      <c r="C410" s="468"/>
      <c r="D410" s="468"/>
      <c r="E410" s="468"/>
      <c r="F410" s="468"/>
    </row>
    <row r="411" spans="2:6" x14ac:dyDescent="0.25">
      <c r="B411" s="491"/>
      <c r="C411" s="468"/>
      <c r="D411" s="468"/>
      <c r="E411" s="468"/>
      <c r="F411" s="468"/>
    </row>
    <row r="412" spans="2:6" x14ac:dyDescent="0.25">
      <c r="B412" s="491"/>
      <c r="C412" s="468"/>
      <c r="D412" s="468"/>
      <c r="E412" s="468"/>
      <c r="F412" s="468"/>
    </row>
    <row r="413" spans="2:6" x14ac:dyDescent="0.25">
      <c r="B413" s="491"/>
      <c r="C413" s="468"/>
      <c r="D413" s="468"/>
      <c r="E413" s="468"/>
      <c r="F413" s="468"/>
    </row>
    <row r="414" spans="2:6" x14ac:dyDescent="0.25">
      <c r="B414" s="491"/>
      <c r="C414" s="468"/>
      <c r="D414" s="468"/>
      <c r="E414" s="468"/>
      <c r="F414" s="468"/>
    </row>
    <row r="415" spans="2:6" x14ac:dyDescent="0.25">
      <c r="B415" s="491"/>
      <c r="C415" s="468"/>
      <c r="D415" s="468"/>
      <c r="E415" s="468"/>
      <c r="F415" s="468"/>
    </row>
    <row r="416" spans="2:6" x14ac:dyDescent="0.25">
      <c r="B416" s="491"/>
      <c r="C416" s="468"/>
      <c r="D416" s="468"/>
      <c r="E416" s="468"/>
      <c r="F416" s="468"/>
    </row>
    <row r="417" spans="2:6" x14ac:dyDescent="0.25">
      <c r="B417" s="491"/>
      <c r="C417" s="468"/>
      <c r="D417" s="468"/>
      <c r="E417" s="468"/>
      <c r="F417" s="468"/>
    </row>
    <row r="418" spans="2:6" x14ac:dyDescent="0.25">
      <c r="B418" s="491"/>
      <c r="C418" s="468"/>
      <c r="D418" s="468"/>
      <c r="E418" s="468"/>
      <c r="F418" s="468"/>
    </row>
    <row r="419" spans="2:6" x14ac:dyDescent="0.25">
      <c r="B419" s="491"/>
      <c r="C419" s="468"/>
      <c r="D419" s="468"/>
      <c r="E419" s="468"/>
      <c r="F419" s="468"/>
    </row>
    <row r="420" spans="2:6" x14ac:dyDescent="0.25">
      <c r="B420" s="491"/>
      <c r="C420" s="468"/>
      <c r="D420" s="468"/>
      <c r="E420" s="468"/>
      <c r="F420" s="468"/>
    </row>
    <row r="421" spans="2:6" x14ac:dyDescent="0.25">
      <c r="B421" s="491"/>
      <c r="C421" s="468"/>
      <c r="D421" s="468"/>
      <c r="E421" s="468"/>
      <c r="F421" s="468"/>
    </row>
    <row r="422" spans="2:6" x14ac:dyDescent="0.25">
      <c r="B422" s="491"/>
      <c r="C422" s="468"/>
      <c r="D422" s="468"/>
      <c r="E422" s="468"/>
      <c r="F422" s="468"/>
    </row>
    <row r="423" spans="2:6" x14ac:dyDescent="0.25">
      <c r="B423" s="491"/>
      <c r="C423" s="468"/>
      <c r="D423" s="468"/>
      <c r="E423" s="468"/>
      <c r="F423" s="468"/>
    </row>
    <row r="424" spans="2:6" x14ac:dyDescent="0.25">
      <c r="B424" s="491"/>
      <c r="C424" s="468"/>
      <c r="D424" s="468"/>
      <c r="E424" s="468"/>
      <c r="F424" s="468"/>
    </row>
    <row r="425" spans="2:6" x14ac:dyDescent="0.25">
      <c r="B425" s="491"/>
      <c r="C425" s="468"/>
      <c r="D425" s="468"/>
      <c r="E425" s="468"/>
      <c r="F425" s="468"/>
    </row>
    <row r="426" spans="2:6" x14ac:dyDescent="0.25">
      <c r="B426" s="491"/>
      <c r="C426" s="468"/>
      <c r="D426" s="468"/>
      <c r="E426" s="468"/>
      <c r="F426" s="468"/>
    </row>
    <row r="427" spans="2:6" x14ac:dyDescent="0.25">
      <c r="B427" s="491"/>
      <c r="C427" s="468"/>
      <c r="D427" s="468"/>
      <c r="E427" s="468"/>
      <c r="F427" s="468"/>
    </row>
    <row r="428" spans="2:6" x14ac:dyDescent="0.25">
      <c r="B428" s="491"/>
      <c r="C428" s="468"/>
      <c r="D428" s="468"/>
      <c r="E428" s="468"/>
      <c r="F428" s="468"/>
    </row>
    <row r="429" spans="2:6" x14ac:dyDescent="0.25">
      <c r="B429" s="491"/>
      <c r="C429" s="468"/>
      <c r="D429" s="468"/>
      <c r="E429" s="468"/>
      <c r="F429" s="468"/>
    </row>
    <row r="430" spans="2:6" x14ac:dyDescent="0.25">
      <c r="B430" s="491"/>
      <c r="C430" s="468"/>
      <c r="D430" s="468"/>
      <c r="E430" s="468"/>
      <c r="F430" s="468"/>
    </row>
    <row r="431" spans="2:6" x14ac:dyDescent="0.25">
      <c r="B431" s="491"/>
      <c r="C431" s="468"/>
      <c r="D431" s="468"/>
      <c r="E431" s="468"/>
      <c r="F431" s="468"/>
    </row>
    <row r="432" spans="2:6" x14ac:dyDescent="0.25">
      <c r="B432" s="491"/>
      <c r="C432" s="468"/>
      <c r="D432" s="468"/>
      <c r="E432" s="468"/>
      <c r="F432" s="468"/>
    </row>
    <row r="433" spans="2:6" x14ac:dyDescent="0.25">
      <c r="B433" s="491"/>
      <c r="C433" s="468"/>
      <c r="D433" s="468"/>
      <c r="E433" s="468"/>
      <c r="F433" s="468"/>
    </row>
    <row r="434" spans="2:6" x14ac:dyDescent="0.25">
      <c r="B434" s="491"/>
      <c r="C434" s="468"/>
      <c r="D434" s="468"/>
      <c r="E434" s="468"/>
      <c r="F434" s="468"/>
    </row>
    <row r="435" spans="2:6" x14ac:dyDescent="0.25">
      <c r="B435" s="491"/>
      <c r="C435" s="468"/>
      <c r="D435" s="468"/>
      <c r="E435" s="468"/>
      <c r="F435" s="468"/>
    </row>
    <row r="436" spans="2:6" x14ac:dyDescent="0.25">
      <c r="B436" s="491"/>
      <c r="C436" s="468"/>
      <c r="D436" s="468"/>
      <c r="E436" s="468"/>
      <c r="F436" s="468"/>
    </row>
    <row r="437" spans="2:6" x14ac:dyDescent="0.25">
      <c r="B437" s="491"/>
      <c r="C437" s="468"/>
      <c r="D437" s="468"/>
      <c r="E437" s="468"/>
      <c r="F437" s="468"/>
    </row>
    <row r="438" spans="2:6" x14ac:dyDescent="0.25">
      <c r="B438" s="491"/>
      <c r="C438" s="468"/>
      <c r="D438" s="468"/>
      <c r="E438" s="468"/>
      <c r="F438" s="468"/>
    </row>
    <row r="439" spans="2:6" x14ac:dyDescent="0.25">
      <c r="B439" s="491"/>
      <c r="C439" s="468"/>
      <c r="D439" s="468"/>
      <c r="E439" s="468"/>
      <c r="F439" s="468"/>
    </row>
    <row r="440" spans="2:6" x14ac:dyDescent="0.25">
      <c r="B440" s="491"/>
      <c r="C440" s="468"/>
      <c r="D440" s="468"/>
      <c r="E440" s="468"/>
      <c r="F440" s="468"/>
    </row>
    <row r="441" spans="2:6" x14ac:dyDescent="0.25">
      <c r="B441" s="491"/>
      <c r="C441" s="468"/>
      <c r="D441" s="468"/>
      <c r="E441" s="468"/>
      <c r="F441" s="468"/>
    </row>
    <row r="442" spans="2:6" x14ac:dyDescent="0.25">
      <c r="B442" s="491"/>
      <c r="C442" s="468"/>
      <c r="D442" s="468"/>
      <c r="E442" s="468"/>
      <c r="F442" s="468"/>
    </row>
    <row r="443" spans="2:6" x14ac:dyDescent="0.25">
      <c r="B443" s="491"/>
      <c r="C443" s="468"/>
      <c r="D443" s="468"/>
      <c r="E443" s="468"/>
      <c r="F443" s="468"/>
    </row>
    <row r="444" spans="2:6" x14ac:dyDescent="0.25">
      <c r="B444" s="491"/>
      <c r="C444" s="468"/>
      <c r="D444" s="468"/>
      <c r="E444" s="468"/>
      <c r="F444" s="468"/>
    </row>
    <row r="445" spans="2:6" x14ac:dyDescent="0.25">
      <c r="B445" s="491"/>
      <c r="C445" s="468"/>
      <c r="D445" s="468"/>
      <c r="E445" s="468"/>
      <c r="F445" s="468"/>
    </row>
    <row r="446" spans="2:6" x14ac:dyDescent="0.25">
      <c r="B446" s="491"/>
      <c r="C446" s="468"/>
      <c r="D446" s="468"/>
      <c r="E446" s="468"/>
      <c r="F446" s="468"/>
    </row>
    <row r="447" spans="2:6" x14ac:dyDescent="0.25">
      <c r="B447" s="491"/>
      <c r="C447" s="468"/>
      <c r="D447" s="468"/>
      <c r="E447" s="468"/>
      <c r="F447" s="468"/>
    </row>
    <row r="448" spans="2:6" x14ac:dyDescent="0.25">
      <c r="B448" s="491"/>
      <c r="C448" s="468"/>
      <c r="D448" s="468"/>
      <c r="E448" s="468"/>
      <c r="F448" s="468"/>
    </row>
    <row r="449" spans="2:6" x14ac:dyDescent="0.25">
      <c r="B449" s="491"/>
      <c r="C449" s="468"/>
      <c r="D449" s="468"/>
      <c r="E449" s="468"/>
      <c r="F449" s="468"/>
    </row>
    <row r="450" spans="2:6" x14ac:dyDescent="0.25">
      <c r="B450" s="491"/>
      <c r="C450" s="468"/>
      <c r="D450" s="468"/>
      <c r="E450" s="468"/>
      <c r="F450" s="468"/>
    </row>
    <row r="451" spans="2:6" x14ac:dyDescent="0.25">
      <c r="B451" s="491"/>
      <c r="C451" s="468"/>
      <c r="D451" s="468"/>
      <c r="E451" s="468"/>
      <c r="F451" s="468"/>
    </row>
    <row r="452" spans="2:6" x14ac:dyDescent="0.25">
      <c r="B452" s="491"/>
      <c r="C452" s="468"/>
      <c r="D452" s="468"/>
      <c r="E452" s="468"/>
      <c r="F452" s="468"/>
    </row>
    <row r="453" spans="2:6" x14ac:dyDescent="0.25">
      <c r="B453" s="491"/>
      <c r="C453" s="468"/>
      <c r="D453" s="468"/>
      <c r="E453" s="468"/>
      <c r="F453" s="468"/>
    </row>
    <row r="454" spans="2:6" x14ac:dyDescent="0.25">
      <c r="B454" s="491"/>
      <c r="C454" s="468"/>
      <c r="D454" s="468"/>
      <c r="E454" s="468"/>
      <c r="F454" s="468"/>
    </row>
    <row r="455" spans="2:6" x14ac:dyDescent="0.25">
      <c r="B455" s="491"/>
      <c r="C455" s="468"/>
      <c r="D455" s="468"/>
      <c r="E455" s="468"/>
      <c r="F455" s="468"/>
    </row>
    <row r="456" spans="2:6" x14ac:dyDescent="0.25">
      <c r="B456" s="491"/>
      <c r="C456" s="468"/>
      <c r="D456" s="468"/>
      <c r="E456" s="468"/>
      <c r="F456" s="468"/>
    </row>
    <row r="457" spans="2:6" x14ac:dyDescent="0.25">
      <c r="B457" s="491"/>
      <c r="C457" s="468"/>
      <c r="D457" s="468"/>
      <c r="E457" s="468"/>
      <c r="F457" s="468"/>
    </row>
    <row r="458" spans="2:6" x14ac:dyDescent="0.25">
      <c r="B458" s="491"/>
      <c r="C458" s="468"/>
      <c r="D458" s="468"/>
      <c r="E458" s="468"/>
      <c r="F458" s="468"/>
    </row>
    <row r="459" spans="2:6" x14ac:dyDescent="0.25">
      <c r="B459" s="491"/>
      <c r="C459" s="468"/>
      <c r="D459" s="468"/>
      <c r="E459" s="468"/>
      <c r="F459" s="468"/>
    </row>
    <row r="460" spans="2:6" x14ac:dyDescent="0.25">
      <c r="B460" s="491"/>
      <c r="C460" s="468"/>
      <c r="D460" s="468"/>
      <c r="E460" s="468"/>
      <c r="F460" s="468"/>
    </row>
    <row r="461" spans="2:6" x14ac:dyDescent="0.25">
      <c r="B461" s="491"/>
      <c r="C461" s="468"/>
      <c r="D461" s="468"/>
      <c r="E461" s="468"/>
      <c r="F461" s="468"/>
    </row>
    <row r="462" spans="2:6" x14ac:dyDescent="0.25">
      <c r="B462" s="491"/>
      <c r="C462" s="468"/>
      <c r="D462" s="468"/>
      <c r="E462" s="468"/>
      <c r="F462" s="468"/>
    </row>
    <row r="463" spans="2:6" x14ac:dyDescent="0.25">
      <c r="B463" s="491"/>
      <c r="C463" s="468"/>
      <c r="D463" s="468"/>
      <c r="E463" s="468"/>
      <c r="F463" s="468"/>
    </row>
    <row r="464" spans="2:6" x14ac:dyDescent="0.25">
      <c r="B464" s="491"/>
      <c r="C464" s="468"/>
      <c r="D464" s="468"/>
      <c r="E464" s="468"/>
      <c r="F464" s="468"/>
    </row>
    <row r="465" spans="2:6" x14ac:dyDescent="0.25">
      <c r="B465" s="491"/>
      <c r="C465" s="468"/>
      <c r="D465" s="468"/>
      <c r="E465" s="468"/>
      <c r="F465" s="468"/>
    </row>
    <row r="466" spans="2:6" x14ac:dyDescent="0.25">
      <c r="B466" s="491"/>
      <c r="C466" s="468"/>
      <c r="D466" s="468"/>
      <c r="E466" s="468"/>
      <c r="F466" s="468"/>
    </row>
    <row r="467" spans="2:6" x14ac:dyDescent="0.25">
      <c r="B467" s="491"/>
      <c r="C467" s="468"/>
      <c r="D467" s="468"/>
      <c r="E467" s="468"/>
      <c r="F467" s="468"/>
    </row>
    <row r="468" spans="2:6" x14ac:dyDescent="0.25">
      <c r="B468" s="491"/>
      <c r="C468" s="468"/>
      <c r="D468" s="468"/>
      <c r="E468" s="468"/>
      <c r="F468" s="468"/>
    </row>
    <row r="469" spans="2:6" x14ac:dyDescent="0.25">
      <c r="B469" s="491"/>
      <c r="C469" s="468"/>
      <c r="D469" s="468"/>
      <c r="E469" s="468"/>
      <c r="F469" s="468"/>
    </row>
    <row r="470" spans="2:6" x14ac:dyDescent="0.25">
      <c r="B470" s="491"/>
      <c r="C470" s="468"/>
      <c r="D470" s="468"/>
      <c r="E470" s="468"/>
      <c r="F470" s="468"/>
    </row>
    <row r="471" spans="2:6" x14ac:dyDescent="0.25">
      <c r="B471" s="491"/>
      <c r="C471" s="468"/>
      <c r="D471" s="468"/>
      <c r="E471" s="468"/>
      <c r="F471" s="468"/>
    </row>
    <row r="472" spans="2:6" x14ac:dyDescent="0.25">
      <c r="B472" s="491"/>
      <c r="C472" s="468"/>
      <c r="D472" s="468"/>
      <c r="E472" s="468"/>
      <c r="F472" s="468"/>
    </row>
    <row r="473" spans="2:6" x14ac:dyDescent="0.25">
      <c r="B473" s="491"/>
      <c r="C473" s="468"/>
      <c r="D473" s="468"/>
      <c r="E473" s="468"/>
      <c r="F473" s="468"/>
    </row>
    <row r="474" spans="2:6" x14ac:dyDescent="0.25">
      <c r="B474" s="491"/>
      <c r="C474" s="468"/>
      <c r="D474" s="468"/>
      <c r="E474" s="468"/>
      <c r="F474" s="468"/>
    </row>
    <row r="475" spans="2:6" x14ac:dyDescent="0.25">
      <c r="B475" s="491"/>
      <c r="C475" s="468"/>
      <c r="D475" s="468"/>
      <c r="E475" s="468"/>
      <c r="F475" s="468"/>
    </row>
    <row r="476" spans="2:6" x14ac:dyDescent="0.25">
      <c r="B476" s="491"/>
      <c r="C476" s="468"/>
      <c r="D476" s="468"/>
      <c r="E476" s="468"/>
      <c r="F476" s="468"/>
    </row>
    <row r="477" spans="2:6" x14ac:dyDescent="0.25">
      <c r="B477" s="491"/>
      <c r="C477" s="468"/>
      <c r="D477" s="468"/>
      <c r="E477" s="468"/>
      <c r="F477" s="468"/>
    </row>
    <row r="478" spans="2:6" x14ac:dyDescent="0.25">
      <c r="B478" s="491"/>
      <c r="C478" s="468"/>
      <c r="D478" s="468"/>
      <c r="E478" s="468"/>
      <c r="F478" s="468"/>
    </row>
    <row r="479" spans="2:6" x14ac:dyDescent="0.25">
      <c r="B479" s="491"/>
      <c r="C479" s="468"/>
      <c r="D479" s="468"/>
      <c r="E479" s="468"/>
      <c r="F479" s="468"/>
    </row>
    <row r="480" spans="2:6" x14ac:dyDescent="0.25">
      <c r="B480" s="491"/>
      <c r="C480" s="468"/>
      <c r="D480" s="468"/>
      <c r="E480" s="468"/>
      <c r="F480" s="468"/>
    </row>
    <row r="481" spans="2:6" x14ac:dyDescent="0.25">
      <c r="B481" s="491"/>
      <c r="C481" s="468"/>
      <c r="D481" s="468"/>
      <c r="E481" s="468"/>
      <c r="F481" s="468"/>
    </row>
    <row r="482" spans="2:6" x14ac:dyDescent="0.25">
      <c r="B482" s="491"/>
      <c r="C482" s="468"/>
      <c r="D482" s="468"/>
      <c r="E482" s="468"/>
      <c r="F482" s="468"/>
    </row>
    <row r="483" spans="2:6" x14ac:dyDescent="0.25">
      <c r="B483" s="491"/>
      <c r="C483" s="468"/>
      <c r="D483" s="468"/>
      <c r="E483" s="468"/>
      <c r="F483" s="468"/>
    </row>
    <row r="484" spans="2:6" x14ac:dyDescent="0.25">
      <c r="B484" s="491"/>
      <c r="C484" s="468"/>
      <c r="D484" s="468"/>
      <c r="E484" s="468"/>
      <c r="F484" s="468"/>
    </row>
    <row r="485" spans="2:6" x14ac:dyDescent="0.25">
      <c r="B485" s="491"/>
      <c r="C485" s="468"/>
      <c r="D485" s="468"/>
      <c r="E485" s="468"/>
      <c r="F485" s="468"/>
    </row>
    <row r="486" spans="2:6" x14ac:dyDescent="0.25">
      <c r="B486" s="491"/>
      <c r="C486" s="468"/>
      <c r="D486" s="468"/>
      <c r="E486" s="468"/>
      <c r="F486" s="468"/>
    </row>
    <row r="487" spans="2:6" x14ac:dyDescent="0.25">
      <c r="B487" s="491"/>
      <c r="C487" s="468"/>
      <c r="D487" s="468"/>
      <c r="E487" s="468"/>
      <c r="F487" s="468"/>
    </row>
    <row r="488" spans="2:6" x14ac:dyDescent="0.25">
      <c r="B488" s="491"/>
      <c r="C488" s="468"/>
      <c r="D488" s="468"/>
      <c r="E488" s="468"/>
      <c r="F488" s="468"/>
    </row>
    <row r="489" spans="2:6" x14ac:dyDescent="0.25">
      <c r="B489" s="491"/>
      <c r="C489" s="468"/>
      <c r="D489" s="468"/>
      <c r="E489" s="468"/>
      <c r="F489" s="468"/>
    </row>
    <row r="490" spans="2:6" x14ac:dyDescent="0.25">
      <c r="B490" s="491"/>
      <c r="C490" s="468"/>
      <c r="D490" s="468"/>
      <c r="E490" s="468"/>
      <c r="F490" s="468"/>
    </row>
    <row r="491" spans="2:6" x14ac:dyDescent="0.25">
      <c r="B491" s="491"/>
      <c r="C491" s="468"/>
      <c r="D491" s="468"/>
      <c r="E491" s="468"/>
      <c r="F491" s="468"/>
    </row>
    <row r="492" spans="2:6" x14ac:dyDescent="0.25">
      <c r="B492" s="491"/>
      <c r="C492" s="468"/>
      <c r="D492" s="468"/>
      <c r="E492" s="468"/>
      <c r="F492" s="468"/>
    </row>
    <row r="493" spans="2:6" x14ac:dyDescent="0.25">
      <c r="B493" s="491"/>
      <c r="C493" s="468"/>
      <c r="D493" s="468"/>
      <c r="E493" s="468"/>
      <c r="F493" s="468"/>
    </row>
    <row r="494" spans="2:6" x14ac:dyDescent="0.25">
      <c r="B494" s="491"/>
      <c r="C494" s="468"/>
      <c r="D494" s="468"/>
      <c r="E494" s="468"/>
      <c r="F494" s="468"/>
    </row>
    <row r="495" spans="2:6" x14ac:dyDescent="0.25">
      <c r="B495" s="491"/>
      <c r="C495" s="468"/>
      <c r="D495" s="468"/>
      <c r="E495" s="468"/>
      <c r="F495" s="468"/>
    </row>
    <row r="496" spans="2:6" x14ac:dyDescent="0.25">
      <c r="B496" s="491"/>
      <c r="C496" s="468"/>
      <c r="D496" s="468"/>
      <c r="E496" s="468"/>
      <c r="F496" s="468"/>
    </row>
    <row r="497" spans="2:6" x14ac:dyDescent="0.25">
      <c r="B497" s="491"/>
      <c r="C497" s="468"/>
      <c r="D497" s="468"/>
      <c r="E497" s="468"/>
      <c r="F497" s="468"/>
    </row>
    <row r="498" spans="2:6" x14ac:dyDescent="0.25">
      <c r="B498" s="491"/>
      <c r="C498" s="468"/>
      <c r="D498" s="468"/>
      <c r="E498" s="468"/>
      <c r="F498" s="468"/>
    </row>
    <row r="499" spans="2:6" x14ac:dyDescent="0.25">
      <c r="B499" s="491"/>
      <c r="C499" s="468"/>
      <c r="D499" s="468"/>
      <c r="E499" s="468"/>
      <c r="F499" s="468"/>
    </row>
    <row r="500" spans="2:6" x14ac:dyDescent="0.25">
      <c r="B500" s="491"/>
      <c r="C500" s="468"/>
      <c r="D500" s="468"/>
      <c r="E500" s="468"/>
      <c r="F500" s="468"/>
    </row>
    <row r="501" spans="2:6" x14ac:dyDescent="0.25">
      <c r="B501" s="491"/>
      <c r="C501" s="468"/>
      <c r="D501" s="468"/>
      <c r="E501" s="468"/>
      <c r="F501" s="468"/>
    </row>
    <row r="502" spans="2:6" x14ac:dyDescent="0.25">
      <c r="B502" s="491"/>
      <c r="C502" s="468"/>
      <c r="D502" s="468"/>
      <c r="E502" s="468"/>
      <c r="F502" s="468"/>
    </row>
    <row r="503" spans="2:6" x14ac:dyDescent="0.25">
      <c r="B503" s="491"/>
      <c r="C503" s="468"/>
      <c r="D503" s="468"/>
      <c r="E503" s="468"/>
      <c r="F503" s="468"/>
    </row>
    <row r="504" spans="2:6" x14ac:dyDescent="0.25">
      <c r="B504" s="491"/>
      <c r="C504" s="468"/>
      <c r="D504" s="468"/>
      <c r="E504" s="468"/>
      <c r="F504" s="468"/>
    </row>
    <row r="505" spans="2:6" x14ac:dyDescent="0.25">
      <c r="B505" s="491"/>
      <c r="C505" s="468"/>
      <c r="D505" s="468"/>
      <c r="E505" s="468"/>
      <c r="F505" s="468"/>
    </row>
    <row r="506" spans="2:6" x14ac:dyDescent="0.25">
      <c r="B506" s="491"/>
      <c r="C506" s="468"/>
      <c r="D506" s="468"/>
      <c r="E506" s="468"/>
      <c r="F506" s="468"/>
    </row>
    <row r="507" spans="2:6" x14ac:dyDescent="0.25">
      <c r="B507" s="491"/>
      <c r="C507" s="468"/>
      <c r="D507" s="468"/>
      <c r="E507" s="468"/>
      <c r="F507" s="468"/>
    </row>
    <row r="508" spans="2:6" x14ac:dyDescent="0.25">
      <c r="B508" s="491"/>
      <c r="C508" s="468"/>
      <c r="D508" s="468"/>
      <c r="E508" s="468"/>
      <c r="F508" s="468"/>
    </row>
    <row r="509" spans="2:6" x14ac:dyDescent="0.25">
      <c r="B509" s="491"/>
      <c r="C509" s="468"/>
      <c r="D509" s="468"/>
      <c r="E509" s="468"/>
      <c r="F509" s="468"/>
    </row>
    <row r="510" spans="2:6" x14ac:dyDescent="0.25">
      <c r="B510" s="491"/>
      <c r="C510" s="468"/>
      <c r="D510" s="468"/>
      <c r="E510" s="468"/>
      <c r="F510" s="468"/>
    </row>
    <row r="511" spans="2:6" x14ac:dyDescent="0.25">
      <c r="B511" s="491"/>
      <c r="C511" s="468"/>
      <c r="D511" s="468"/>
      <c r="E511" s="468"/>
      <c r="F511" s="468"/>
    </row>
    <row r="512" spans="2:6" x14ac:dyDescent="0.25">
      <c r="B512" s="491"/>
      <c r="C512" s="468"/>
      <c r="D512" s="468"/>
      <c r="E512" s="468"/>
      <c r="F512" s="468"/>
    </row>
    <row r="513" spans="2:6" x14ac:dyDescent="0.25">
      <c r="B513" s="491"/>
      <c r="C513" s="468"/>
      <c r="D513" s="468"/>
      <c r="E513" s="468"/>
      <c r="F513" s="468"/>
    </row>
    <row r="514" spans="2:6" x14ac:dyDescent="0.25">
      <c r="B514" s="491"/>
      <c r="C514" s="468"/>
      <c r="D514" s="468"/>
      <c r="E514" s="468"/>
      <c r="F514" s="468"/>
    </row>
    <row r="515" spans="2:6" x14ac:dyDescent="0.25">
      <c r="B515" s="491"/>
      <c r="C515" s="468"/>
      <c r="D515" s="468"/>
      <c r="E515" s="468"/>
      <c r="F515" s="468"/>
    </row>
    <row r="516" spans="2:6" x14ac:dyDescent="0.25">
      <c r="B516" s="491"/>
      <c r="C516" s="468"/>
      <c r="D516" s="468"/>
      <c r="E516" s="468"/>
      <c r="F516" s="468"/>
    </row>
    <row r="517" spans="2:6" x14ac:dyDescent="0.25">
      <c r="B517" s="491"/>
      <c r="C517" s="468"/>
      <c r="D517" s="468"/>
      <c r="E517" s="468"/>
      <c r="F517" s="468"/>
    </row>
    <row r="518" spans="2:6" x14ac:dyDescent="0.25">
      <c r="B518" s="491"/>
      <c r="C518" s="468"/>
      <c r="D518" s="468"/>
      <c r="E518" s="468"/>
      <c r="F518" s="468"/>
    </row>
    <row r="519" spans="2:6" x14ac:dyDescent="0.25">
      <c r="B519" s="491"/>
      <c r="C519" s="468"/>
      <c r="D519" s="468"/>
      <c r="E519" s="468"/>
      <c r="F519" s="468"/>
    </row>
    <row r="520" spans="2:6" x14ac:dyDescent="0.25">
      <c r="B520" s="491"/>
      <c r="C520" s="468"/>
      <c r="D520" s="468"/>
      <c r="E520" s="468"/>
      <c r="F520" s="468"/>
    </row>
    <row r="521" spans="2:6" x14ac:dyDescent="0.25">
      <c r="B521" s="491"/>
      <c r="C521" s="468"/>
      <c r="D521" s="468"/>
      <c r="E521" s="468"/>
      <c r="F521" s="468"/>
    </row>
    <row r="522" spans="2:6" x14ac:dyDescent="0.25">
      <c r="B522" s="491"/>
      <c r="C522" s="468"/>
      <c r="D522" s="468"/>
      <c r="E522" s="468"/>
      <c r="F522" s="468"/>
    </row>
    <row r="523" spans="2:6" x14ac:dyDescent="0.25">
      <c r="B523" s="491"/>
      <c r="C523" s="468"/>
      <c r="D523" s="468"/>
      <c r="E523" s="468"/>
      <c r="F523" s="468"/>
    </row>
    <row r="524" spans="2:6" x14ac:dyDescent="0.25">
      <c r="B524" s="491"/>
      <c r="C524" s="468"/>
      <c r="D524" s="468"/>
      <c r="E524" s="468"/>
      <c r="F524" s="468"/>
    </row>
    <row r="525" spans="2:6" x14ac:dyDescent="0.25">
      <c r="B525" s="491"/>
      <c r="C525" s="468"/>
      <c r="D525" s="468"/>
      <c r="E525" s="468"/>
      <c r="F525" s="468"/>
    </row>
    <row r="526" spans="2:6" x14ac:dyDescent="0.25">
      <c r="B526" s="491"/>
      <c r="C526" s="468"/>
      <c r="D526" s="468"/>
      <c r="E526" s="468"/>
      <c r="F526" s="468"/>
    </row>
    <row r="527" spans="2:6" x14ac:dyDescent="0.25">
      <c r="B527" s="491"/>
      <c r="C527" s="468"/>
      <c r="D527" s="468"/>
      <c r="E527" s="468"/>
      <c r="F527" s="468"/>
    </row>
    <row r="528" spans="2:6" x14ac:dyDescent="0.25">
      <c r="B528" s="491"/>
      <c r="C528" s="468"/>
      <c r="D528" s="468"/>
      <c r="E528" s="468"/>
      <c r="F528" s="468"/>
    </row>
    <row r="529" spans="2:6" x14ac:dyDescent="0.25">
      <c r="B529" s="491"/>
      <c r="C529" s="468"/>
      <c r="D529" s="468"/>
      <c r="E529" s="468"/>
      <c r="F529" s="468"/>
    </row>
    <row r="530" spans="2:6" x14ac:dyDescent="0.25">
      <c r="B530" s="491"/>
      <c r="C530" s="468"/>
      <c r="D530" s="468"/>
      <c r="E530" s="468"/>
      <c r="F530" s="468"/>
    </row>
    <row r="531" spans="2:6" x14ac:dyDescent="0.25">
      <c r="B531" s="491"/>
      <c r="C531" s="468"/>
      <c r="D531" s="468"/>
      <c r="E531" s="468"/>
      <c r="F531" s="468"/>
    </row>
    <row r="532" spans="2:6" x14ac:dyDescent="0.25">
      <c r="B532" s="491"/>
      <c r="C532" s="468"/>
      <c r="D532" s="468"/>
      <c r="E532" s="468"/>
      <c r="F532" s="468"/>
    </row>
    <row r="533" spans="2:6" x14ac:dyDescent="0.25">
      <c r="B533" s="491"/>
      <c r="C533" s="468"/>
      <c r="D533" s="468"/>
      <c r="E533" s="468"/>
      <c r="F533" s="468"/>
    </row>
    <row r="534" spans="2:6" x14ac:dyDescent="0.25">
      <c r="B534" s="491"/>
      <c r="C534" s="468"/>
      <c r="D534" s="468"/>
      <c r="E534" s="468"/>
      <c r="F534" s="468"/>
    </row>
    <row r="535" spans="2:6" x14ac:dyDescent="0.25">
      <c r="B535" s="491"/>
      <c r="C535" s="468"/>
      <c r="D535" s="468"/>
      <c r="E535" s="468"/>
      <c r="F535" s="468"/>
    </row>
    <row r="536" spans="2:6" x14ac:dyDescent="0.25">
      <c r="B536" s="491"/>
      <c r="C536" s="468"/>
      <c r="D536" s="468"/>
      <c r="E536" s="468"/>
      <c r="F536" s="468"/>
    </row>
    <row r="537" spans="2:6" x14ac:dyDescent="0.25">
      <c r="B537" s="491"/>
      <c r="C537" s="468"/>
      <c r="D537" s="468"/>
      <c r="E537" s="468"/>
      <c r="F537" s="468"/>
    </row>
    <row r="538" spans="2:6" x14ac:dyDescent="0.25">
      <c r="B538" s="491"/>
      <c r="C538" s="468"/>
      <c r="D538" s="468"/>
      <c r="E538" s="468"/>
      <c r="F538" s="468"/>
    </row>
    <row r="539" spans="2:6" x14ac:dyDescent="0.25">
      <c r="B539" s="491"/>
      <c r="C539" s="468"/>
      <c r="D539" s="468"/>
      <c r="E539" s="468"/>
      <c r="F539" s="468"/>
    </row>
    <row r="540" spans="2:6" x14ac:dyDescent="0.25">
      <c r="B540" s="491"/>
      <c r="C540" s="468"/>
      <c r="D540" s="468"/>
      <c r="E540" s="468"/>
      <c r="F540" s="468"/>
    </row>
    <row r="541" spans="2:6" x14ac:dyDescent="0.25">
      <c r="B541" s="491"/>
      <c r="C541" s="468"/>
      <c r="D541" s="468"/>
      <c r="E541" s="468"/>
      <c r="F541" s="468"/>
    </row>
    <row r="542" spans="2:6" x14ac:dyDescent="0.25">
      <c r="B542" s="491"/>
      <c r="C542" s="468"/>
      <c r="D542" s="468"/>
      <c r="E542" s="468"/>
      <c r="F542" s="468"/>
    </row>
    <row r="543" spans="2:6" x14ac:dyDescent="0.25">
      <c r="B543" s="491"/>
      <c r="C543" s="468"/>
      <c r="D543" s="468"/>
      <c r="E543" s="468"/>
      <c r="F543" s="468"/>
    </row>
    <row r="544" spans="2:6" x14ac:dyDescent="0.25">
      <c r="B544" s="491"/>
      <c r="C544" s="468"/>
      <c r="D544" s="468"/>
      <c r="E544" s="468"/>
      <c r="F544" s="468"/>
    </row>
    <row r="545" spans="2:6" x14ac:dyDescent="0.25">
      <c r="B545" s="491"/>
      <c r="C545" s="468"/>
      <c r="D545" s="468"/>
      <c r="E545" s="468"/>
      <c r="F545" s="468"/>
    </row>
    <row r="546" spans="2:6" x14ac:dyDescent="0.25">
      <c r="B546" s="491"/>
      <c r="C546" s="468"/>
      <c r="D546" s="468"/>
      <c r="E546" s="468"/>
      <c r="F546" s="468"/>
    </row>
    <row r="547" spans="2:6" x14ac:dyDescent="0.25">
      <c r="B547" s="491"/>
      <c r="C547" s="468"/>
      <c r="D547" s="468"/>
      <c r="E547" s="468"/>
      <c r="F547" s="468"/>
    </row>
    <row r="548" spans="2:6" x14ac:dyDescent="0.25">
      <c r="B548" s="491"/>
      <c r="C548" s="468"/>
      <c r="D548" s="468"/>
      <c r="E548" s="468"/>
      <c r="F548" s="468"/>
    </row>
    <row r="549" spans="2:6" x14ac:dyDescent="0.25">
      <c r="B549" s="491"/>
      <c r="C549" s="468"/>
      <c r="D549" s="468"/>
      <c r="E549" s="468"/>
      <c r="F549" s="468"/>
    </row>
    <row r="550" spans="2:6" x14ac:dyDescent="0.25">
      <c r="B550" s="491"/>
      <c r="C550" s="468"/>
      <c r="D550" s="468"/>
      <c r="E550" s="468"/>
      <c r="F550" s="468"/>
    </row>
    <row r="551" spans="2:6" x14ac:dyDescent="0.25">
      <c r="B551" s="491"/>
      <c r="C551" s="468"/>
      <c r="D551" s="468"/>
      <c r="E551" s="468"/>
      <c r="F551" s="468"/>
    </row>
    <row r="552" spans="2:6" x14ac:dyDescent="0.25">
      <c r="B552" s="491"/>
      <c r="C552" s="468"/>
      <c r="D552" s="468"/>
      <c r="E552" s="468"/>
      <c r="F552" s="468"/>
    </row>
    <row r="553" spans="2:6" x14ac:dyDescent="0.25">
      <c r="B553" s="491"/>
      <c r="C553" s="468"/>
      <c r="D553" s="468"/>
      <c r="E553" s="468"/>
      <c r="F553" s="468"/>
    </row>
    <row r="554" spans="2:6" x14ac:dyDescent="0.25">
      <c r="B554" s="491"/>
      <c r="C554" s="468"/>
      <c r="D554" s="468"/>
      <c r="E554" s="468"/>
      <c r="F554" s="468"/>
    </row>
    <row r="555" spans="2:6" x14ac:dyDescent="0.25">
      <c r="B555" s="491"/>
      <c r="C555" s="468"/>
      <c r="D555" s="468"/>
      <c r="E555" s="468"/>
      <c r="F555" s="468"/>
    </row>
    <row r="556" spans="2:6" x14ac:dyDescent="0.25">
      <c r="B556" s="491"/>
      <c r="C556" s="468"/>
      <c r="D556" s="468"/>
      <c r="E556" s="468"/>
      <c r="F556" s="468"/>
    </row>
    <row r="557" spans="2:6" x14ac:dyDescent="0.25">
      <c r="B557" s="491"/>
      <c r="C557" s="468"/>
      <c r="D557" s="468"/>
      <c r="E557" s="468"/>
      <c r="F557" s="468"/>
    </row>
    <row r="558" spans="2:6" x14ac:dyDescent="0.25">
      <c r="B558" s="491"/>
      <c r="C558" s="468"/>
      <c r="D558" s="468"/>
      <c r="E558" s="468"/>
      <c r="F558" s="468"/>
    </row>
    <row r="559" spans="2:6" x14ac:dyDescent="0.25">
      <c r="B559" s="491"/>
      <c r="C559" s="468"/>
      <c r="D559" s="468"/>
      <c r="E559" s="468"/>
      <c r="F559" s="468"/>
    </row>
    <row r="560" spans="2:6" x14ac:dyDescent="0.25">
      <c r="B560" s="491"/>
      <c r="C560" s="468"/>
      <c r="D560" s="468"/>
      <c r="E560" s="468"/>
      <c r="F560" s="468"/>
    </row>
    <row r="561" spans="2:6" x14ac:dyDescent="0.25">
      <c r="B561" s="491"/>
      <c r="C561" s="468"/>
      <c r="D561" s="468"/>
      <c r="E561" s="468"/>
      <c r="F561" s="468"/>
    </row>
    <row r="562" spans="2:6" x14ac:dyDescent="0.25">
      <c r="B562" s="491"/>
      <c r="C562" s="468"/>
      <c r="D562" s="468"/>
      <c r="E562" s="468"/>
      <c r="F562" s="468"/>
    </row>
    <row r="563" spans="2:6" x14ac:dyDescent="0.25">
      <c r="B563" s="491"/>
      <c r="C563" s="468"/>
      <c r="D563" s="468"/>
      <c r="E563" s="468"/>
      <c r="F563" s="468"/>
    </row>
    <row r="564" spans="2:6" x14ac:dyDescent="0.25">
      <c r="B564" s="491"/>
      <c r="C564" s="468"/>
      <c r="D564" s="468"/>
      <c r="E564" s="468"/>
      <c r="F564" s="468"/>
    </row>
    <row r="565" spans="2:6" x14ac:dyDescent="0.25">
      <c r="B565" s="491"/>
      <c r="C565" s="468"/>
      <c r="D565" s="468"/>
      <c r="E565" s="468"/>
      <c r="F565" s="468"/>
    </row>
    <row r="566" spans="2:6" x14ac:dyDescent="0.25">
      <c r="B566" s="491"/>
      <c r="C566" s="468"/>
      <c r="D566" s="468"/>
      <c r="E566" s="468"/>
      <c r="F566" s="468"/>
    </row>
    <row r="567" spans="2:6" x14ac:dyDescent="0.25">
      <c r="B567" s="491"/>
      <c r="C567" s="468"/>
      <c r="D567" s="468"/>
      <c r="E567" s="468"/>
      <c r="F567" s="468"/>
    </row>
    <row r="568" spans="2:6" x14ac:dyDescent="0.25">
      <c r="B568" s="491"/>
      <c r="C568" s="468"/>
      <c r="D568" s="468"/>
      <c r="E568" s="468"/>
      <c r="F568" s="468"/>
    </row>
    <row r="569" spans="2:6" x14ac:dyDescent="0.25">
      <c r="B569" s="491"/>
      <c r="C569" s="468"/>
      <c r="D569" s="468"/>
      <c r="E569" s="468"/>
      <c r="F569" s="468"/>
    </row>
    <row r="570" spans="2:6" x14ac:dyDescent="0.25">
      <c r="B570" s="491"/>
      <c r="C570" s="468"/>
      <c r="D570" s="468"/>
      <c r="E570" s="468"/>
      <c r="F570" s="468"/>
    </row>
    <row r="571" spans="2:6" x14ac:dyDescent="0.25">
      <c r="B571" s="491"/>
      <c r="C571" s="468"/>
      <c r="D571" s="468"/>
      <c r="E571" s="468"/>
      <c r="F571" s="468"/>
    </row>
    <row r="572" spans="2:6" x14ac:dyDescent="0.25">
      <c r="B572" s="491"/>
      <c r="C572" s="468"/>
      <c r="D572" s="468"/>
      <c r="E572" s="468"/>
      <c r="F572" s="468"/>
    </row>
    <row r="573" spans="2:6" x14ac:dyDescent="0.25">
      <c r="B573" s="491"/>
      <c r="C573" s="468"/>
      <c r="D573" s="468"/>
      <c r="E573" s="468"/>
      <c r="F573" s="468"/>
    </row>
    <row r="574" spans="2:6" x14ac:dyDescent="0.25">
      <c r="B574" s="491"/>
      <c r="C574" s="468"/>
      <c r="D574" s="468"/>
      <c r="E574" s="468"/>
      <c r="F574" s="468"/>
    </row>
    <row r="575" spans="2:6" x14ac:dyDescent="0.25">
      <c r="B575" s="491"/>
      <c r="C575" s="468"/>
      <c r="D575" s="468"/>
      <c r="E575" s="468"/>
      <c r="F575" s="468"/>
    </row>
    <row r="576" spans="2:6" x14ac:dyDescent="0.25">
      <c r="B576" s="491"/>
      <c r="C576" s="468"/>
      <c r="D576" s="468"/>
      <c r="E576" s="468"/>
      <c r="F576" s="468"/>
    </row>
    <row r="577" spans="2:6" x14ac:dyDescent="0.25">
      <c r="B577" s="491"/>
      <c r="C577" s="468"/>
      <c r="D577" s="468"/>
      <c r="E577" s="468"/>
      <c r="F577" s="468"/>
    </row>
    <row r="578" spans="2:6" x14ac:dyDescent="0.25">
      <c r="B578" s="491"/>
      <c r="C578" s="468"/>
      <c r="D578" s="468"/>
      <c r="E578" s="468"/>
      <c r="F578" s="468"/>
    </row>
    <row r="579" spans="2:6" x14ac:dyDescent="0.25">
      <c r="B579" s="491"/>
      <c r="C579" s="468"/>
      <c r="D579" s="468"/>
      <c r="E579" s="468"/>
      <c r="F579" s="468"/>
    </row>
    <row r="580" spans="2:6" x14ac:dyDescent="0.25">
      <c r="B580" s="491"/>
      <c r="C580" s="468"/>
      <c r="D580" s="468"/>
      <c r="E580" s="468"/>
      <c r="F580" s="468"/>
    </row>
    <row r="581" spans="2:6" x14ac:dyDescent="0.25">
      <c r="B581" s="491"/>
      <c r="C581" s="468"/>
      <c r="D581" s="468"/>
      <c r="E581" s="468"/>
      <c r="F581" s="468"/>
    </row>
    <row r="582" spans="2:6" x14ac:dyDescent="0.25">
      <c r="B582" s="491"/>
      <c r="C582" s="468"/>
      <c r="D582" s="468"/>
      <c r="E582" s="468"/>
      <c r="F582" s="468"/>
    </row>
    <row r="583" spans="2:6" x14ac:dyDescent="0.25">
      <c r="B583" s="491"/>
      <c r="C583" s="468"/>
      <c r="D583" s="468"/>
      <c r="E583" s="468"/>
      <c r="F583" s="468"/>
    </row>
    <row r="584" spans="2:6" x14ac:dyDescent="0.25">
      <c r="B584" s="491"/>
      <c r="C584" s="468"/>
      <c r="D584" s="468"/>
      <c r="E584" s="468"/>
      <c r="F584" s="468"/>
    </row>
    <row r="585" spans="2:6" x14ac:dyDescent="0.25">
      <c r="B585" s="491"/>
      <c r="C585" s="468"/>
      <c r="D585" s="468"/>
      <c r="E585" s="468"/>
      <c r="F585" s="468"/>
    </row>
    <row r="586" spans="2:6" x14ac:dyDescent="0.25">
      <c r="B586" s="491"/>
      <c r="C586" s="468"/>
      <c r="D586" s="468"/>
      <c r="E586" s="468"/>
      <c r="F586" s="468"/>
    </row>
    <row r="587" spans="2:6" x14ac:dyDescent="0.25">
      <c r="B587" s="491"/>
      <c r="C587" s="468"/>
      <c r="D587" s="468"/>
      <c r="E587" s="468"/>
      <c r="F587" s="468"/>
    </row>
    <row r="588" spans="2:6" x14ac:dyDescent="0.25">
      <c r="B588" s="491"/>
      <c r="C588" s="468"/>
      <c r="D588" s="468"/>
      <c r="E588" s="468"/>
      <c r="F588" s="468"/>
    </row>
    <row r="589" spans="2:6" x14ac:dyDescent="0.25">
      <c r="B589" s="491"/>
      <c r="C589" s="468"/>
      <c r="D589" s="468"/>
      <c r="E589" s="468"/>
      <c r="F589" s="468"/>
    </row>
    <row r="590" spans="2:6" x14ac:dyDescent="0.25">
      <c r="B590" s="491"/>
      <c r="C590" s="468"/>
      <c r="D590" s="468"/>
      <c r="E590" s="468"/>
      <c r="F590" s="468"/>
    </row>
    <row r="591" spans="2:6" x14ac:dyDescent="0.25">
      <c r="B591" s="491"/>
      <c r="C591" s="468"/>
      <c r="D591" s="468"/>
      <c r="E591" s="468"/>
      <c r="F591" s="468"/>
    </row>
    <row r="592" spans="2:6" x14ac:dyDescent="0.25">
      <c r="B592" s="491"/>
      <c r="C592" s="468"/>
      <c r="D592" s="468"/>
      <c r="E592" s="468"/>
      <c r="F592" s="468"/>
    </row>
    <row r="593" spans="2:6" x14ac:dyDescent="0.25">
      <c r="B593" s="491"/>
      <c r="C593" s="468"/>
      <c r="D593" s="468"/>
      <c r="E593" s="468"/>
      <c r="F593" s="468"/>
    </row>
    <row r="594" spans="2:6" x14ac:dyDescent="0.25">
      <c r="B594" s="491"/>
      <c r="C594" s="468"/>
      <c r="D594" s="468"/>
      <c r="E594" s="468"/>
      <c r="F594" s="468"/>
    </row>
    <row r="595" spans="2:6" x14ac:dyDescent="0.25">
      <c r="B595" s="491"/>
      <c r="C595" s="468"/>
      <c r="D595" s="468"/>
      <c r="E595" s="468"/>
      <c r="F595" s="468"/>
    </row>
    <row r="596" spans="2:6" x14ac:dyDescent="0.25">
      <c r="B596" s="491"/>
      <c r="C596" s="468"/>
      <c r="D596" s="468"/>
      <c r="E596" s="468"/>
      <c r="F596" s="468"/>
    </row>
    <row r="597" spans="2:6" x14ac:dyDescent="0.25">
      <c r="B597" s="491"/>
      <c r="C597" s="468"/>
      <c r="D597" s="468"/>
      <c r="E597" s="468"/>
      <c r="F597" s="468"/>
    </row>
    <row r="598" spans="2:6" x14ac:dyDescent="0.25">
      <c r="B598" s="491"/>
      <c r="C598" s="468"/>
      <c r="D598" s="468"/>
      <c r="E598" s="468"/>
      <c r="F598" s="468"/>
    </row>
    <row r="599" spans="2:6" x14ac:dyDescent="0.25">
      <c r="B599" s="491"/>
      <c r="C599" s="468"/>
      <c r="D599" s="468"/>
      <c r="E599" s="468"/>
      <c r="F599" s="468"/>
    </row>
    <row r="600" spans="2:6" x14ac:dyDescent="0.25">
      <c r="B600" s="491"/>
      <c r="C600" s="468"/>
      <c r="D600" s="468"/>
      <c r="E600" s="468"/>
      <c r="F600" s="468"/>
    </row>
    <row r="601" spans="2:6" x14ac:dyDescent="0.25">
      <c r="B601" s="491"/>
      <c r="C601" s="468"/>
      <c r="D601" s="468"/>
      <c r="E601" s="468"/>
      <c r="F601" s="468"/>
    </row>
    <row r="602" spans="2:6" x14ac:dyDescent="0.25">
      <c r="B602" s="491"/>
      <c r="C602" s="468"/>
      <c r="D602" s="468"/>
      <c r="E602" s="468"/>
      <c r="F602" s="468"/>
    </row>
    <row r="603" spans="2:6" x14ac:dyDescent="0.25">
      <c r="B603" s="491"/>
      <c r="C603" s="468"/>
      <c r="D603" s="468"/>
      <c r="E603" s="468"/>
      <c r="F603" s="468"/>
    </row>
    <row r="604" spans="2:6" x14ac:dyDescent="0.25">
      <c r="B604" s="491"/>
      <c r="C604" s="468"/>
      <c r="D604" s="468"/>
      <c r="E604" s="468"/>
      <c r="F604" s="468"/>
    </row>
    <row r="605" spans="2:6" x14ac:dyDescent="0.25">
      <c r="B605" s="491"/>
      <c r="C605" s="468"/>
      <c r="D605" s="468"/>
      <c r="E605" s="468"/>
      <c r="F605" s="468"/>
    </row>
    <row r="606" spans="2:6" x14ac:dyDescent="0.25">
      <c r="B606" s="491"/>
      <c r="C606" s="468"/>
      <c r="D606" s="468"/>
      <c r="E606" s="468"/>
      <c r="F606" s="468"/>
    </row>
    <row r="607" spans="2:6" x14ac:dyDescent="0.25">
      <c r="B607" s="491"/>
      <c r="C607" s="468"/>
      <c r="D607" s="468"/>
      <c r="E607" s="468"/>
      <c r="F607" s="468"/>
    </row>
    <row r="608" spans="2:6" x14ac:dyDescent="0.25">
      <c r="B608" s="491"/>
      <c r="C608" s="468"/>
      <c r="D608" s="468"/>
      <c r="E608" s="468"/>
      <c r="F608" s="468"/>
    </row>
    <row r="609" spans="2:6" x14ac:dyDescent="0.25">
      <c r="B609" s="491"/>
      <c r="C609" s="468"/>
      <c r="D609" s="468"/>
      <c r="E609" s="468"/>
      <c r="F609" s="468"/>
    </row>
    <row r="610" spans="2:6" x14ac:dyDescent="0.25">
      <c r="B610" s="491"/>
      <c r="C610" s="468"/>
      <c r="D610" s="468"/>
      <c r="E610" s="468"/>
      <c r="F610" s="468"/>
    </row>
    <row r="611" spans="2:6" x14ac:dyDescent="0.25">
      <c r="B611" s="491"/>
      <c r="C611" s="468"/>
      <c r="D611" s="468"/>
      <c r="E611" s="468"/>
      <c r="F611" s="468"/>
    </row>
    <row r="612" spans="2:6" x14ac:dyDescent="0.25">
      <c r="B612" s="491"/>
      <c r="C612" s="468"/>
      <c r="D612" s="468"/>
      <c r="E612" s="468"/>
      <c r="F612" s="468"/>
    </row>
    <row r="613" spans="2:6" x14ac:dyDescent="0.25">
      <c r="B613" s="491"/>
      <c r="C613" s="468"/>
      <c r="D613" s="468"/>
      <c r="E613" s="468"/>
      <c r="F613" s="468"/>
    </row>
    <row r="614" spans="2:6" x14ac:dyDescent="0.25">
      <c r="B614" s="491"/>
      <c r="C614" s="468"/>
      <c r="D614" s="468"/>
      <c r="E614" s="468"/>
      <c r="F614" s="468"/>
    </row>
    <row r="615" spans="2:6" x14ac:dyDescent="0.25">
      <c r="B615" s="491"/>
      <c r="C615" s="468"/>
      <c r="D615" s="468"/>
      <c r="E615" s="468"/>
      <c r="F615" s="468"/>
    </row>
    <row r="616" spans="2:6" x14ac:dyDescent="0.25">
      <c r="B616" s="491"/>
      <c r="C616" s="468"/>
      <c r="D616" s="468"/>
      <c r="E616" s="468"/>
      <c r="F616" s="468"/>
    </row>
    <row r="617" spans="2:6" x14ac:dyDescent="0.25">
      <c r="B617" s="491"/>
      <c r="C617" s="468"/>
      <c r="D617" s="468"/>
      <c r="E617" s="468"/>
      <c r="F617" s="468"/>
    </row>
    <row r="618" spans="2:6" x14ac:dyDescent="0.25">
      <c r="B618" s="491"/>
      <c r="C618" s="468"/>
      <c r="D618" s="468"/>
      <c r="E618" s="468"/>
      <c r="F618" s="468"/>
    </row>
    <row r="619" spans="2:6" x14ac:dyDescent="0.25">
      <c r="B619" s="491"/>
      <c r="C619" s="468"/>
      <c r="D619" s="468"/>
      <c r="E619" s="468"/>
      <c r="F619" s="468"/>
    </row>
    <row r="620" spans="2:6" x14ac:dyDescent="0.25">
      <c r="B620" s="491"/>
      <c r="C620" s="468"/>
      <c r="D620" s="468"/>
      <c r="E620" s="468"/>
      <c r="F620" s="468"/>
    </row>
    <row r="621" spans="2:6" x14ac:dyDescent="0.25">
      <c r="B621" s="491"/>
      <c r="C621" s="468"/>
      <c r="D621" s="468"/>
      <c r="E621" s="468"/>
      <c r="F621" s="468"/>
    </row>
    <row r="622" spans="2:6" x14ac:dyDescent="0.25">
      <c r="B622" s="491"/>
      <c r="C622" s="468"/>
      <c r="D622" s="468"/>
      <c r="E622" s="468"/>
      <c r="F622" s="468"/>
    </row>
    <row r="623" spans="2:6" x14ac:dyDescent="0.25">
      <c r="B623" s="491"/>
      <c r="C623" s="468"/>
      <c r="D623" s="468"/>
      <c r="E623" s="468"/>
      <c r="F623" s="468"/>
    </row>
    <row r="624" spans="2:6" x14ac:dyDescent="0.25">
      <c r="B624" s="491"/>
      <c r="C624" s="468"/>
      <c r="D624" s="468"/>
      <c r="E624" s="468"/>
      <c r="F624" s="468"/>
    </row>
    <row r="625" spans="2:6" x14ac:dyDescent="0.25">
      <c r="B625" s="491"/>
      <c r="C625" s="468"/>
      <c r="D625" s="468"/>
      <c r="E625" s="468"/>
      <c r="F625" s="468"/>
    </row>
    <row r="626" spans="2:6" x14ac:dyDescent="0.25">
      <c r="B626" s="491"/>
      <c r="C626" s="468"/>
      <c r="D626" s="468"/>
      <c r="E626" s="468"/>
      <c r="F626" s="468"/>
    </row>
    <row r="627" spans="2:6" x14ac:dyDescent="0.25">
      <c r="B627" s="491"/>
      <c r="C627" s="468"/>
      <c r="D627" s="468"/>
      <c r="E627" s="468"/>
      <c r="F627" s="468"/>
    </row>
    <row r="628" spans="2:6" x14ac:dyDescent="0.25">
      <c r="B628" s="491"/>
      <c r="C628" s="468"/>
      <c r="D628" s="468"/>
      <c r="E628" s="468"/>
      <c r="F628" s="468"/>
    </row>
    <row r="629" spans="2:6" x14ac:dyDescent="0.25">
      <c r="B629" s="491"/>
      <c r="C629" s="468"/>
      <c r="D629" s="468"/>
      <c r="E629" s="468"/>
      <c r="F629" s="468"/>
    </row>
    <row r="630" spans="2:6" x14ac:dyDescent="0.25">
      <c r="B630" s="491"/>
      <c r="C630" s="468"/>
      <c r="D630" s="468"/>
      <c r="E630" s="468"/>
      <c r="F630" s="468"/>
    </row>
    <row r="631" spans="2:6" x14ac:dyDescent="0.25">
      <c r="B631" s="491"/>
      <c r="C631" s="468"/>
      <c r="D631" s="468"/>
      <c r="E631" s="468"/>
      <c r="F631" s="468"/>
    </row>
    <row r="632" spans="2:6" x14ac:dyDescent="0.25">
      <c r="B632" s="491"/>
      <c r="C632" s="468"/>
      <c r="D632" s="468"/>
      <c r="E632" s="468"/>
      <c r="F632" s="468"/>
    </row>
    <row r="633" spans="2:6" x14ac:dyDescent="0.25">
      <c r="B633" s="491"/>
      <c r="C633" s="468"/>
      <c r="D633" s="468"/>
      <c r="E633" s="468"/>
      <c r="F633" s="468"/>
    </row>
    <row r="634" spans="2:6" x14ac:dyDescent="0.25">
      <c r="B634" s="491"/>
      <c r="C634" s="468"/>
      <c r="D634" s="468"/>
      <c r="E634" s="468"/>
      <c r="F634" s="468"/>
    </row>
  </sheetData>
  <mergeCells count="3">
    <mergeCell ref="B2:B3"/>
    <mergeCell ref="H2:H3"/>
    <mergeCell ref="B1:L1"/>
  </mergeCells>
  <printOptions horizontalCentered="1"/>
  <pageMargins left="3.937007874015748E-2" right="0" top="0.35433070866141736" bottom="0" header="0" footer="0"/>
  <pageSetup paperSize="9" scale="68" orientation="landscape" horizontalDpi="4294967293" verticalDpi="300" r:id="rId1"/>
  <headerFooter alignWithMargins="0">
    <oddHeader>&amp;RElaborazione del &amp;D</oddHeader>
    <oddFooter>&amp;RPag.&amp;P / &amp;N</oddFooter>
  </headerFooter>
  <rowBreaks count="2" manualBreakCount="2">
    <brk id="38" min="1" max="11" man="1"/>
    <brk id="54" min="1" max="9" man="1"/>
  </rowBreaks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3">
    <tabColor rgb="FF00B0F0"/>
    <pageSetUpPr fitToPage="1"/>
  </sheetPr>
  <dimension ref="B1:N90"/>
  <sheetViews>
    <sheetView showGridLines="0" view="pageBreakPreview" zoomScale="60" zoomScaleNormal="69" workbookViewId="0">
      <selection activeCell="I26" sqref="I26"/>
    </sheetView>
  </sheetViews>
  <sheetFormatPr defaultColWidth="25.5546875" defaultRowHeight="21" outlineLevelCol="1" x14ac:dyDescent="0.4"/>
  <cols>
    <col min="1" max="1" width="1.6640625" style="525" customWidth="1"/>
    <col min="2" max="2" width="45" style="569" bestFit="1" customWidth="1"/>
    <col min="3" max="3" width="0.88671875" style="525" customWidth="1"/>
    <col min="4" max="4" width="19" style="525" customWidth="1"/>
    <col min="5" max="5" width="18.6640625" style="525" hidden="1" customWidth="1"/>
    <col min="6" max="6" width="17.88671875" style="525" bestFit="1" customWidth="1"/>
    <col min="7" max="7" width="17.88671875" style="525" hidden="1" customWidth="1" outlineLevel="1"/>
    <col min="8" max="8" width="1.6640625" style="525" customWidth="1" collapsed="1"/>
    <col min="9" max="9" width="62" style="569" bestFit="1" customWidth="1"/>
    <col min="10" max="10" width="19.88671875" style="525" bestFit="1" customWidth="1"/>
    <col min="11" max="11" width="19.109375" style="525" hidden="1" customWidth="1"/>
    <col min="12" max="12" width="19.88671875" style="525" bestFit="1" customWidth="1"/>
    <col min="13" max="13" width="18.44140625" style="525" hidden="1" customWidth="1" outlineLevel="1"/>
    <col min="14" max="14" width="25.5546875" style="525" collapsed="1"/>
    <col min="15" max="247" width="25.5546875" style="525"/>
    <col min="248" max="248" width="14.5546875" style="525" customWidth="1"/>
    <col min="249" max="249" width="25.5546875" style="525" customWidth="1"/>
    <col min="250" max="250" width="25" style="525" customWidth="1"/>
    <col min="251" max="253" width="25.5546875" style="525" customWidth="1"/>
    <col min="254" max="254" width="9" style="525" customWidth="1"/>
    <col min="255" max="255" width="25.5546875" style="525" customWidth="1"/>
    <col min="256" max="256" width="36" style="525" customWidth="1"/>
    <col min="257" max="259" width="25.5546875" style="525" customWidth="1"/>
    <col min="260" max="260" width="26.5546875" style="525" customWidth="1"/>
    <col min="261" max="263" width="25.5546875" style="525" customWidth="1"/>
    <col min="264" max="503" width="25.5546875" style="525"/>
    <col min="504" max="504" width="14.5546875" style="525" customWidth="1"/>
    <col min="505" max="505" width="25.5546875" style="525" customWidth="1"/>
    <col min="506" max="506" width="25" style="525" customWidth="1"/>
    <col min="507" max="509" width="25.5546875" style="525" customWidth="1"/>
    <col min="510" max="510" width="9" style="525" customWidth="1"/>
    <col min="511" max="511" width="25.5546875" style="525" customWidth="1"/>
    <col min="512" max="512" width="36" style="525" customWidth="1"/>
    <col min="513" max="515" width="25.5546875" style="525" customWidth="1"/>
    <col min="516" max="516" width="26.5546875" style="525" customWidth="1"/>
    <col min="517" max="519" width="25.5546875" style="525" customWidth="1"/>
    <col min="520" max="759" width="25.5546875" style="525"/>
    <col min="760" max="760" width="14.5546875" style="525" customWidth="1"/>
    <col min="761" max="761" width="25.5546875" style="525" customWidth="1"/>
    <col min="762" max="762" width="25" style="525" customWidth="1"/>
    <col min="763" max="765" width="25.5546875" style="525" customWidth="1"/>
    <col min="766" max="766" width="9" style="525" customWidth="1"/>
    <col min="767" max="767" width="25.5546875" style="525" customWidth="1"/>
    <col min="768" max="768" width="36" style="525" customWidth="1"/>
    <col min="769" max="771" width="25.5546875" style="525" customWidth="1"/>
    <col min="772" max="772" width="26.5546875" style="525" customWidth="1"/>
    <col min="773" max="775" width="25.5546875" style="525" customWidth="1"/>
    <col min="776" max="1015" width="25.5546875" style="525"/>
    <col min="1016" max="1016" width="14.5546875" style="525" customWidth="1"/>
    <col min="1017" max="1017" width="25.5546875" style="525" customWidth="1"/>
    <col min="1018" max="1018" width="25" style="525" customWidth="1"/>
    <col min="1019" max="1021" width="25.5546875" style="525" customWidth="1"/>
    <col min="1022" max="1022" width="9" style="525" customWidth="1"/>
    <col min="1023" max="1023" width="25.5546875" style="525" customWidth="1"/>
    <col min="1024" max="1024" width="36" style="525" customWidth="1"/>
    <col min="1025" max="1027" width="25.5546875" style="525" customWidth="1"/>
    <col min="1028" max="1028" width="26.5546875" style="525" customWidth="1"/>
    <col min="1029" max="1031" width="25.5546875" style="525" customWidth="1"/>
    <col min="1032" max="1271" width="25.5546875" style="525"/>
    <col min="1272" max="1272" width="14.5546875" style="525" customWidth="1"/>
    <col min="1273" max="1273" width="25.5546875" style="525" customWidth="1"/>
    <col min="1274" max="1274" width="25" style="525" customWidth="1"/>
    <col min="1275" max="1277" width="25.5546875" style="525" customWidth="1"/>
    <col min="1278" max="1278" width="9" style="525" customWidth="1"/>
    <col min="1279" max="1279" width="25.5546875" style="525" customWidth="1"/>
    <col min="1280" max="1280" width="36" style="525" customWidth="1"/>
    <col min="1281" max="1283" width="25.5546875" style="525" customWidth="1"/>
    <col min="1284" max="1284" width="26.5546875" style="525" customWidth="1"/>
    <col min="1285" max="1287" width="25.5546875" style="525" customWidth="1"/>
    <col min="1288" max="1527" width="25.5546875" style="525"/>
    <col min="1528" max="1528" width="14.5546875" style="525" customWidth="1"/>
    <col min="1529" max="1529" width="25.5546875" style="525" customWidth="1"/>
    <col min="1530" max="1530" width="25" style="525" customWidth="1"/>
    <col min="1531" max="1533" width="25.5546875" style="525" customWidth="1"/>
    <col min="1534" max="1534" width="9" style="525" customWidth="1"/>
    <col min="1535" max="1535" width="25.5546875" style="525" customWidth="1"/>
    <col min="1536" max="1536" width="36" style="525" customWidth="1"/>
    <col min="1537" max="1539" width="25.5546875" style="525" customWidth="1"/>
    <col min="1540" max="1540" width="26.5546875" style="525" customWidth="1"/>
    <col min="1541" max="1543" width="25.5546875" style="525" customWidth="1"/>
    <col min="1544" max="1783" width="25.5546875" style="525"/>
    <col min="1784" max="1784" width="14.5546875" style="525" customWidth="1"/>
    <col min="1785" max="1785" width="25.5546875" style="525" customWidth="1"/>
    <col min="1786" max="1786" width="25" style="525" customWidth="1"/>
    <col min="1787" max="1789" width="25.5546875" style="525" customWidth="1"/>
    <col min="1790" max="1790" width="9" style="525" customWidth="1"/>
    <col min="1791" max="1791" width="25.5546875" style="525" customWidth="1"/>
    <col min="1792" max="1792" width="36" style="525" customWidth="1"/>
    <col min="1793" max="1795" width="25.5546875" style="525" customWidth="1"/>
    <col min="1796" max="1796" width="26.5546875" style="525" customWidth="1"/>
    <col min="1797" max="1799" width="25.5546875" style="525" customWidth="1"/>
    <col min="1800" max="2039" width="25.5546875" style="525"/>
    <col min="2040" max="2040" width="14.5546875" style="525" customWidth="1"/>
    <col min="2041" max="2041" width="25.5546875" style="525" customWidth="1"/>
    <col min="2042" max="2042" width="25" style="525" customWidth="1"/>
    <col min="2043" max="2045" width="25.5546875" style="525" customWidth="1"/>
    <col min="2046" max="2046" width="9" style="525" customWidth="1"/>
    <col min="2047" max="2047" width="25.5546875" style="525" customWidth="1"/>
    <col min="2048" max="2048" width="36" style="525" customWidth="1"/>
    <col min="2049" max="2051" width="25.5546875" style="525" customWidth="1"/>
    <col min="2052" max="2052" width="26.5546875" style="525" customWidth="1"/>
    <col min="2053" max="2055" width="25.5546875" style="525" customWidth="1"/>
    <col min="2056" max="2295" width="25.5546875" style="525"/>
    <col min="2296" max="2296" width="14.5546875" style="525" customWidth="1"/>
    <col min="2297" max="2297" width="25.5546875" style="525" customWidth="1"/>
    <col min="2298" max="2298" width="25" style="525" customWidth="1"/>
    <col min="2299" max="2301" width="25.5546875" style="525" customWidth="1"/>
    <col min="2302" max="2302" width="9" style="525" customWidth="1"/>
    <col min="2303" max="2303" width="25.5546875" style="525" customWidth="1"/>
    <col min="2304" max="2304" width="36" style="525" customWidth="1"/>
    <col min="2305" max="2307" width="25.5546875" style="525" customWidth="1"/>
    <col min="2308" max="2308" width="26.5546875" style="525" customWidth="1"/>
    <col min="2309" max="2311" width="25.5546875" style="525" customWidth="1"/>
    <col min="2312" max="2551" width="25.5546875" style="525"/>
    <col min="2552" max="2552" width="14.5546875" style="525" customWidth="1"/>
    <col min="2553" max="2553" width="25.5546875" style="525" customWidth="1"/>
    <col min="2554" max="2554" width="25" style="525" customWidth="1"/>
    <col min="2555" max="2557" width="25.5546875" style="525" customWidth="1"/>
    <col min="2558" max="2558" width="9" style="525" customWidth="1"/>
    <col min="2559" max="2559" width="25.5546875" style="525" customWidth="1"/>
    <col min="2560" max="2560" width="36" style="525" customWidth="1"/>
    <col min="2561" max="2563" width="25.5546875" style="525" customWidth="1"/>
    <col min="2564" max="2564" width="26.5546875" style="525" customWidth="1"/>
    <col min="2565" max="2567" width="25.5546875" style="525" customWidth="1"/>
    <col min="2568" max="2807" width="25.5546875" style="525"/>
    <col min="2808" max="2808" width="14.5546875" style="525" customWidth="1"/>
    <col min="2809" max="2809" width="25.5546875" style="525" customWidth="1"/>
    <col min="2810" max="2810" width="25" style="525" customWidth="1"/>
    <col min="2811" max="2813" width="25.5546875" style="525" customWidth="1"/>
    <col min="2814" max="2814" width="9" style="525" customWidth="1"/>
    <col min="2815" max="2815" width="25.5546875" style="525" customWidth="1"/>
    <col min="2816" max="2816" width="36" style="525" customWidth="1"/>
    <col min="2817" max="2819" width="25.5546875" style="525" customWidth="1"/>
    <col min="2820" max="2820" width="26.5546875" style="525" customWidth="1"/>
    <col min="2821" max="2823" width="25.5546875" style="525" customWidth="1"/>
    <col min="2824" max="3063" width="25.5546875" style="525"/>
    <col min="3064" max="3064" width="14.5546875" style="525" customWidth="1"/>
    <col min="3065" max="3065" width="25.5546875" style="525" customWidth="1"/>
    <col min="3066" max="3066" width="25" style="525" customWidth="1"/>
    <col min="3067" max="3069" width="25.5546875" style="525" customWidth="1"/>
    <col min="3070" max="3070" width="9" style="525" customWidth="1"/>
    <col min="3071" max="3071" width="25.5546875" style="525" customWidth="1"/>
    <col min="3072" max="3072" width="36" style="525" customWidth="1"/>
    <col min="3073" max="3075" width="25.5546875" style="525" customWidth="1"/>
    <col min="3076" max="3076" width="26.5546875" style="525" customWidth="1"/>
    <col min="3077" max="3079" width="25.5546875" style="525" customWidth="1"/>
    <col min="3080" max="3319" width="25.5546875" style="525"/>
    <col min="3320" max="3320" width="14.5546875" style="525" customWidth="1"/>
    <col min="3321" max="3321" width="25.5546875" style="525" customWidth="1"/>
    <col min="3322" max="3322" width="25" style="525" customWidth="1"/>
    <col min="3323" max="3325" width="25.5546875" style="525" customWidth="1"/>
    <col min="3326" max="3326" width="9" style="525" customWidth="1"/>
    <col min="3327" max="3327" width="25.5546875" style="525" customWidth="1"/>
    <col min="3328" max="3328" width="36" style="525" customWidth="1"/>
    <col min="3329" max="3331" width="25.5546875" style="525" customWidth="1"/>
    <col min="3332" max="3332" width="26.5546875" style="525" customWidth="1"/>
    <col min="3333" max="3335" width="25.5546875" style="525" customWidth="1"/>
    <col min="3336" max="3575" width="25.5546875" style="525"/>
    <col min="3576" max="3576" width="14.5546875" style="525" customWidth="1"/>
    <col min="3577" max="3577" width="25.5546875" style="525" customWidth="1"/>
    <col min="3578" max="3578" width="25" style="525" customWidth="1"/>
    <col min="3579" max="3581" width="25.5546875" style="525" customWidth="1"/>
    <col min="3582" max="3582" width="9" style="525" customWidth="1"/>
    <col min="3583" max="3583" width="25.5546875" style="525" customWidth="1"/>
    <col min="3584" max="3584" width="36" style="525" customWidth="1"/>
    <col min="3585" max="3587" width="25.5546875" style="525" customWidth="1"/>
    <col min="3588" max="3588" width="26.5546875" style="525" customWidth="1"/>
    <col min="3589" max="3591" width="25.5546875" style="525" customWidth="1"/>
    <col min="3592" max="3831" width="25.5546875" style="525"/>
    <col min="3832" max="3832" width="14.5546875" style="525" customWidth="1"/>
    <col min="3833" max="3833" width="25.5546875" style="525" customWidth="1"/>
    <col min="3834" max="3834" width="25" style="525" customWidth="1"/>
    <col min="3835" max="3837" width="25.5546875" style="525" customWidth="1"/>
    <col min="3838" max="3838" width="9" style="525" customWidth="1"/>
    <col min="3839" max="3839" width="25.5546875" style="525" customWidth="1"/>
    <col min="3840" max="3840" width="36" style="525" customWidth="1"/>
    <col min="3841" max="3843" width="25.5546875" style="525" customWidth="1"/>
    <col min="3844" max="3844" width="26.5546875" style="525" customWidth="1"/>
    <col min="3845" max="3847" width="25.5546875" style="525" customWidth="1"/>
    <col min="3848" max="4087" width="25.5546875" style="525"/>
    <col min="4088" max="4088" width="14.5546875" style="525" customWidth="1"/>
    <col min="4089" max="4089" width="25.5546875" style="525" customWidth="1"/>
    <col min="4090" max="4090" width="25" style="525" customWidth="1"/>
    <col min="4091" max="4093" width="25.5546875" style="525" customWidth="1"/>
    <col min="4094" max="4094" width="9" style="525" customWidth="1"/>
    <col min="4095" max="4095" width="25.5546875" style="525" customWidth="1"/>
    <col min="4096" max="4096" width="36" style="525" customWidth="1"/>
    <col min="4097" max="4099" width="25.5546875" style="525" customWidth="1"/>
    <col min="4100" max="4100" width="26.5546875" style="525" customWidth="1"/>
    <col min="4101" max="4103" width="25.5546875" style="525" customWidth="1"/>
    <col min="4104" max="4343" width="25.5546875" style="525"/>
    <col min="4344" max="4344" width="14.5546875" style="525" customWidth="1"/>
    <col min="4345" max="4345" width="25.5546875" style="525" customWidth="1"/>
    <col min="4346" max="4346" width="25" style="525" customWidth="1"/>
    <col min="4347" max="4349" width="25.5546875" style="525" customWidth="1"/>
    <col min="4350" max="4350" width="9" style="525" customWidth="1"/>
    <col min="4351" max="4351" width="25.5546875" style="525" customWidth="1"/>
    <col min="4352" max="4352" width="36" style="525" customWidth="1"/>
    <col min="4353" max="4355" width="25.5546875" style="525" customWidth="1"/>
    <col min="4356" max="4356" width="26.5546875" style="525" customWidth="1"/>
    <col min="4357" max="4359" width="25.5546875" style="525" customWidth="1"/>
    <col min="4360" max="4599" width="25.5546875" style="525"/>
    <col min="4600" max="4600" width="14.5546875" style="525" customWidth="1"/>
    <col min="4601" max="4601" width="25.5546875" style="525" customWidth="1"/>
    <col min="4602" max="4602" width="25" style="525" customWidth="1"/>
    <col min="4603" max="4605" width="25.5546875" style="525" customWidth="1"/>
    <col min="4606" max="4606" width="9" style="525" customWidth="1"/>
    <col min="4607" max="4607" width="25.5546875" style="525" customWidth="1"/>
    <col min="4608" max="4608" width="36" style="525" customWidth="1"/>
    <col min="4609" max="4611" width="25.5546875" style="525" customWidth="1"/>
    <col min="4612" max="4612" width="26.5546875" style="525" customWidth="1"/>
    <col min="4613" max="4615" width="25.5546875" style="525" customWidth="1"/>
    <col min="4616" max="4855" width="25.5546875" style="525"/>
    <col min="4856" max="4856" width="14.5546875" style="525" customWidth="1"/>
    <col min="4857" max="4857" width="25.5546875" style="525" customWidth="1"/>
    <col min="4858" max="4858" width="25" style="525" customWidth="1"/>
    <col min="4859" max="4861" width="25.5546875" style="525" customWidth="1"/>
    <col min="4862" max="4862" width="9" style="525" customWidth="1"/>
    <col min="4863" max="4863" width="25.5546875" style="525" customWidth="1"/>
    <col min="4864" max="4864" width="36" style="525" customWidth="1"/>
    <col min="4865" max="4867" width="25.5546875" style="525" customWidth="1"/>
    <col min="4868" max="4868" width="26.5546875" style="525" customWidth="1"/>
    <col min="4869" max="4871" width="25.5546875" style="525" customWidth="1"/>
    <col min="4872" max="5111" width="25.5546875" style="525"/>
    <col min="5112" max="5112" width="14.5546875" style="525" customWidth="1"/>
    <col min="5113" max="5113" width="25.5546875" style="525" customWidth="1"/>
    <col min="5114" max="5114" width="25" style="525" customWidth="1"/>
    <col min="5115" max="5117" width="25.5546875" style="525" customWidth="1"/>
    <col min="5118" max="5118" width="9" style="525" customWidth="1"/>
    <col min="5119" max="5119" width="25.5546875" style="525" customWidth="1"/>
    <col min="5120" max="5120" width="36" style="525" customWidth="1"/>
    <col min="5121" max="5123" width="25.5546875" style="525" customWidth="1"/>
    <col min="5124" max="5124" width="26.5546875" style="525" customWidth="1"/>
    <col min="5125" max="5127" width="25.5546875" style="525" customWidth="1"/>
    <col min="5128" max="5367" width="25.5546875" style="525"/>
    <col min="5368" max="5368" width="14.5546875" style="525" customWidth="1"/>
    <col min="5369" max="5369" width="25.5546875" style="525" customWidth="1"/>
    <col min="5370" max="5370" width="25" style="525" customWidth="1"/>
    <col min="5371" max="5373" width="25.5546875" style="525" customWidth="1"/>
    <col min="5374" max="5374" width="9" style="525" customWidth="1"/>
    <col min="5375" max="5375" width="25.5546875" style="525" customWidth="1"/>
    <col min="5376" max="5376" width="36" style="525" customWidth="1"/>
    <col min="5377" max="5379" width="25.5546875" style="525" customWidth="1"/>
    <col min="5380" max="5380" width="26.5546875" style="525" customWidth="1"/>
    <col min="5381" max="5383" width="25.5546875" style="525" customWidth="1"/>
    <col min="5384" max="5623" width="25.5546875" style="525"/>
    <col min="5624" max="5624" width="14.5546875" style="525" customWidth="1"/>
    <col min="5625" max="5625" width="25.5546875" style="525" customWidth="1"/>
    <col min="5626" max="5626" width="25" style="525" customWidth="1"/>
    <col min="5627" max="5629" width="25.5546875" style="525" customWidth="1"/>
    <col min="5630" max="5630" width="9" style="525" customWidth="1"/>
    <col min="5631" max="5631" width="25.5546875" style="525" customWidth="1"/>
    <col min="5632" max="5632" width="36" style="525" customWidth="1"/>
    <col min="5633" max="5635" width="25.5546875" style="525" customWidth="1"/>
    <col min="5636" max="5636" width="26.5546875" style="525" customWidth="1"/>
    <col min="5637" max="5639" width="25.5546875" style="525" customWidth="1"/>
    <col min="5640" max="5879" width="25.5546875" style="525"/>
    <col min="5880" max="5880" width="14.5546875" style="525" customWidth="1"/>
    <col min="5881" max="5881" width="25.5546875" style="525" customWidth="1"/>
    <col min="5882" max="5882" width="25" style="525" customWidth="1"/>
    <col min="5883" max="5885" width="25.5546875" style="525" customWidth="1"/>
    <col min="5886" max="5886" width="9" style="525" customWidth="1"/>
    <col min="5887" max="5887" width="25.5546875" style="525" customWidth="1"/>
    <col min="5888" max="5888" width="36" style="525" customWidth="1"/>
    <col min="5889" max="5891" width="25.5546875" style="525" customWidth="1"/>
    <col min="5892" max="5892" width="26.5546875" style="525" customWidth="1"/>
    <col min="5893" max="5895" width="25.5546875" style="525" customWidth="1"/>
    <col min="5896" max="6135" width="25.5546875" style="525"/>
    <col min="6136" max="6136" width="14.5546875" style="525" customWidth="1"/>
    <col min="6137" max="6137" width="25.5546875" style="525" customWidth="1"/>
    <col min="6138" max="6138" width="25" style="525" customWidth="1"/>
    <col min="6139" max="6141" width="25.5546875" style="525" customWidth="1"/>
    <col min="6142" max="6142" width="9" style="525" customWidth="1"/>
    <col min="6143" max="6143" width="25.5546875" style="525" customWidth="1"/>
    <col min="6144" max="6144" width="36" style="525" customWidth="1"/>
    <col min="6145" max="6147" width="25.5546875" style="525" customWidth="1"/>
    <col min="6148" max="6148" width="26.5546875" style="525" customWidth="1"/>
    <col min="6149" max="6151" width="25.5546875" style="525" customWidth="1"/>
    <col min="6152" max="6391" width="25.5546875" style="525"/>
    <col min="6392" max="6392" width="14.5546875" style="525" customWidth="1"/>
    <col min="6393" max="6393" width="25.5546875" style="525" customWidth="1"/>
    <col min="6394" max="6394" width="25" style="525" customWidth="1"/>
    <col min="6395" max="6397" width="25.5546875" style="525" customWidth="1"/>
    <col min="6398" max="6398" width="9" style="525" customWidth="1"/>
    <col min="6399" max="6399" width="25.5546875" style="525" customWidth="1"/>
    <col min="6400" max="6400" width="36" style="525" customWidth="1"/>
    <col min="6401" max="6403" width="25.5546875" style="525" customWidth="1"/>
    <col min="6404" max="6404" width="26.5546875" style="525" customWidth="1"/>
    <col min="6405" max="6407" width="25.5546875" style="525" customWidth="1"/>
    <col min="6408" max="6647" width="25.5546875" style="525"/>
    <col min="6648" max="6648" width="14.5546875" style="525" customWidth="1"/>
    <col min="6649" max="6649" width="25.5546875" style="525" customWidth="1"/>
    <col min="6650" max="6650" width="25" style="525" customWidth="1"/>
    <col min="6651" max="6653" width="25.5546875" style="525" customWidth="1"/>
    <col min="6654" max="6654" width="9" style="525" customWidth="1"/>
    <col min="6655" max="6655" width="25.5546875" style="525" customWidth="1"/>
    <col min="6656" max="6656" width="36" style="525" customWidth="1"/>
    <col min="6657" max="6659" width="25.5546875" style="525" customWidth="1"/>
    <col min="6660" max="6660" width="26.5546875" style="525" customWidth="1"/>
    <col min="6661" max="6663" width="25.5546875" style="525" customWidth="1"/>
    <col min="6664" max="6903" width="25.5546875" style="525"/>
    <col min="6904" max="6904" width="14.5546875" style="525" customWidth="1"/>
    <col min="6905" max="6905" width="25.5546875" style="525" customWidth="1"/>
    <col min="6906" max="6906" width="25" style="525" customWidth="1"/>
    <col min="6907" max="6909" width="25.5546875" style="525" customWidth="1"/>
    <col min="6910" max="6910" width="9" style="525" customWidth="1"/>
    <col min="6911" max="6911" width="25.5546875" style="525" customWidth="1"/>
    <col min="6912" max="6912" width="36" style="525" customWidth="1"/>
    <col min="6913" max="6915" width="25.5546875" style="525" customWidth="1"/>
    <col min="6916" max="6916" width="26.5546875" style="525" customWidth="1"/>
    <col min="6917" max="6919" width="25.5546875" style="525" customWidth="1"/>
    <col min="6920" max="7159" width="25.5546875" style="525"/>
    <col min="7160" max="7160" width="14.5546875" style="525" customWidth="1"/>
    <col min="7161" max="7161" width="25.5546875" style="525" customWidth="1"/>
    <col min="7162" max="7162" width="25" style="525" customWidth="1"/>
    <col min="7163" max="7165" width="25.5546875" style="525" customWidth="1"/>
    <col min="7166" max="7166" width="9" style="525" customWidth="1"/>
    <col min="7167" max="7167" width="25.5546875" style="525" customWidth="1"/>
    <col min="7168" max="7168" width="36" style="525" customWidth="1"/>
    <col min="7169" max="7171" width="25.5546875" style="525" customWidth="1"/>
    <col min="7172" max="7172" width="26.5546875" style="525" customWidth="1"/>
    <col min="7173" max="7175" width="25.5546875" style="525" customWidth="1"/>
    <col min="7176" max="7415" width="25.5546875" style="525"/>
    <col min="7416" max="7416" width="14.5546875" style="525" customWidth="1"/>
    <col min="7417" max="7417" width="25.5546875" style="525" customWidth="1"/>
    <col min="7418" max="7418" width="25" style="525" customWidth="1"/>
    <col min="7419" max="7421" width="25.5546875" style="525" customWidth="1"/>
    <col min="7422" max="7422" width="9" style="525" customWidth="1"/>
    <col min="7423" max="7423" width="25.5546875" style="525" customWidth="1"/>
    <col min="7424" max="7424" width="36" style="525" customWidth="1"/>
    <col min="7425" max="7427" width="25.5546875" style="525" customWidth="1"/>
    <col min="7428" max="7428" width="26.5546875" style="525" customWidth="1"/>
    <col min="7429" max="7431" width="25.5546875" style="525" customWidth="1"/>
    <col min="7432" max="7671" width="25.5546875" style="525"/>
    <col min="7672" max="7672" width="14.5546875" style="525" customWidth="1"/>
    <col min="7673" max="7673" width="25.5546875" style="525" customWidth="1"/>
    <col min="7674" max="7674" width="25" style="525" customWidth="1"/>
    <col min="7675" max="7677" width="25.5546875" style="525" customWidth="1"/>
    <col min="7678" max="7678" width="9" style="525" customWidth="1"/>
    <col min="7679" max="7679" width="25.5546875" style="525" customWidth="1"/>
    <col min="7680" max="7680" width="36" style="525" customWidth="1"/>
    <col min="7681" max="7683" width="25.5546875" style="525" customWidth="1"/>
    <col min="7684" max="7684" width="26.5546875" style="525" customWidth="1"/>
    <col min="7685" max="7687" width="25.5546875" style="525" customWidth="1"/>
    <col min="7688" max="7927" width="25.5546875" style="525"/>
    <col min="7928" max="7928" width="14.5546875" style="525" customWidth="1"/>
    <col min="7929" max="7929" width="25.5546875" style="525" customWidth="1"/>
    <col min="7930" max="7930" width="25" style="525" customWidth="1"/>
    <col min="7931" max="7933" width="25.5546875" style="525" customWidth="1"/>
    <col min="7934" max="7934" width="9" style="525" customWidth="1"/>
    <col min="7935" max="7935" width="25.5546875" style="525" customWidth="1"/>
    <col min="7936" max="7936" width="36" style="525" customWidth="1"/>
    <col min="7937" max="7939" width="25.5546875" style="525" customWidth="1"/>
    <col min="7940" max="7940" width="26.5546875" style="525" customWidth="1"/>
    <col min="7941" max="7943" width="25.5546875" style="525" customWidth="1"/>
    <col min="7944" max="8183" width="25.5546875" style="525"/>
    <col min="8184" max="8184" width="14.5546875" style="525" customWidth="1"/>
    <col min="8185" max="8185" width="25.5546875" style="525" customWidth="1"/>
    <col min="8186" max="8186" width="25" style="525" customWidth="1"/>
    <col min="8187" max="8189" width="25.5546875" style="525" customWidth="1"/>
    <col min="8190" max="8190" width="9" style="525" customWidth="1"/>
    <col min="8191" max="8191" width="25.5546875" style="525" customWidth="1"/>
    <col min="8192" max="8192" width="36" style="525" customWidth="1"/>
    <col min="8193" max="8195" width="25.5546875" style="525" customWidth="1"/>
    <col min="8196" max="8196" width="26.5546875" style="525" customWidth="1"/>
    <col min="8197" max="8199" width="25.5546875" style="525" customWidth="1"/>
    <col min="8200" max="8439" width="25.5546875" style="525"/>
    <col min="8440" max="8440" width="14.5546875" style="525" customWidth="1"/>
    <col min="8441" max="8441" width="25.5546875" style="525" customWidth="1"/>
    <col min="8442" max="8442" width="25" style="525" customWidth="1"/>
    <col min="8443" max="8445" width="25.5546875" style="525" customWidth="1"/>
    <col min="8446" max="8446" width="9" style="525" customWidth="1"/>
    <col min="8447" max="8447" width="25.5546875" style="525" customWidth="1"/>
    <col min="8448" max="8448" width="36" style="525" customWidth="1"/>
    <col min="8449" max="8451" width="25.5546875" style="525" customWidth="1"/>
    <col min="8452" max="8452" width="26.5546875" style="525" customWidth="1"/>
    <col min="8453" max="8455" width="25.5546875" style="525" customWidth="1"/>
    <col min="8456" max="8695" width="25.5546875" style="525"/>
    <col min="8696" max="8696" width="14.5546875" style="525" customWidth="1"/>
    <col min="8697" max="8697" width="25.5546875" style="525" customWidth="1"/>
    <col min="8698" max="8698" width="25" style="525" customWidth="1"/>
    <col min="8699" max="8701" width="25.5546875" style="525" customWidth="1"/>
    <col min="8702" max="8702" width="9" style="525" customWidth="1"/>
    <col min="8703" max="8703" width="25.5546875" style="525" customWidth="1"/>
    <col min="8704" max="8704" width="36" style="525" customWidth="1"/>
    <col min="8705" max="8707" width="25.5546875" style="525" customWidth="1"/>
    <col min="8708" max="8708" width="26.5546875" style="525" customWidth="1"/>
    <col min="8709" max="8711" width="25.5546875" style="525" customWidth="1"/>
    <col min="8712" max="8951" width="25.5546875" style="525"/>
    <col min="8952" max="8952" width="14.5546875" style="525" customWidth="1"/>
    <col min="8953" max="8953" width="25.5546875" style="525" customWidth="1"/>
    <col min="8954" max="8954" width="25" style="525" customWidth="1"/>
    <col min="8955" max="8957" width="25.5546875" style="525" customWidth="1"/>
    <col min="8958" max="8958" width="9" style="525" customWidth="1"/>
    <col min="8959" max="8959" width="25.5546875" style="525" customWidth="1"/>
    <col min="8960" max="8960" width="36" style="525" customWidth="1"/>
    <col min="8961" max="8963" width="25.5546875" style="525" customWidth="1"/>
    <col min="8964" max="8964" width="26.5546875" style="525" customWidth="1"/>
    <col min="8965" max="8967" width="25.5546875" style="525" customWidth="1"/>
    <col min="8968" max="9207" width="25.5546875" style="525"/>
    <col min="9208" max="9208" width="14.5546875" style="525" customWidth="1"/>
    <col min="9209" max="9209" width="25.5546875" style="525" customWidth="1"/>
    <col min="9210" max="9210" width="25" style="525" customWidth="1"/>
    <col min="9211" max="9213" width="25.5546875" style="525" customWidth="1"/>
    <col min="9214" max="9214" width="9" style="525" customWidth="1"/>
    <col min="9215" max="9215" width="25.5546875" style="525" customWidth="1"/>
    <col min="9216" max="9216" width="36" style="525" customWidth="1"/>
    <col min="9217" max="9219" width="25.5546875" style="525" customWidth="1"/>
    <col min="9220" max="9220" width="26.5546875" style="525" customWidth="1"/>
    <col min="9221" max="9223" width="25.5546875" style="525" customWidth="1"/>
    <col min="9224" max="9463" width="25.5546875" style="525"/>
    <col min="9464" max="9464" width="14.5546875" style="525" customWidth="1"/>
    <col min="9465" max="9465" width="25.5546875" style="525" customWidth="1"/>
    <col min="9466" max="9466" width="25" style="525" customWidth="1"/>
    <col min="9467" max="9469" width="25.5546875" style="525" customWidth="1"/>
    <col min="9470" max="9470" width="9" style="525" customWidth="1"/>
    <col min="9471" max="9471" width="25.5546875" style="525" customWidth="1"/>
    <col min="9472" max="9472" width="36" style="525" customWidth="1"/>
    <col min="9473" max="9475" width="25.5546875" style="525" customWidth="1"/>
    <col min="9476" max="9476" width="26.5546875" style="525" customWidth="1"/>
    <col min="9477" max="9479" width="25.5546875" style="525" customWidth="1"/>
    <col min="9480" max="9719" width="25.5546875" style="525"/>
    <col min="9720" max="9720" width="14.5546875" style="525" customWidth="1"/>
    <col min="9721" max="9721" width="25.5546875" style="525" customWidth="1"/>
    <col min="9722" max="9722" width="25" style="525" customWidth="1"/>
    <col min="9723" max="9725" width="25.5546875" style="525" customWidth="1"/>
    <col min="9726" max="9726" width="9" style="525" customWidth="1"/>
    <col min="9727" max="9727" width="25.5546875" style="525" customWidth="1"/>
    <col min="9728" max="9728" width="36" style="525" customWidth="1"/>
    <col min="9729" max="9731" width="25.5546875" style="525" customWidth="1"/>
    <col min="9732" max="9732" width="26.5546875" style="525" customWidth="1"/>
    <col min="9733" max="9735" width="25.5546875" style="525" customWidth="1"/>
    <col min="9736" max="9975" width="25.5546875" style="525"/>
    <col min="9976" max="9976" width="14.5546875" style="525" customWidth="1"/>
    <col min="9977" max="9977" width="25.5546875" style="525" customWidth="1"/>
    <col min="9978" max="9978" width="25" style="525" customWidth="1"/>
    <col min="9979" max="9981" width="25.5546875" style="525" customWidth="1"/>
    <col min="9982" max="9982" width="9" style="525" customWidth="1"/>
    <col min="9983" max="9983" width="25.5546875" style="525" customWidth="1"/>
    <col min="9984" max="9984" width="36" style="525" customWidth="1"/>
    <col min="9985" max="9987" width="25.5546875" style="525" customWidth="1"/>
    <col min="9988" max="9988" width="26.5546875" style="525" customWidth="1"/>
    <col min="9989" max="9991" width="25.5546875" style="525" customWidth="1"/>
    <col min="9992" max="10231" width="25.5546875" style="525"/>
    <col min="10232" max="10232" width="14.5546875" style="525" customWidth="1"/>
    <col min="10233" max="10233" width="25.5546875" style="525" customWidth="1"/>
    <col min="10234" max="10234" width="25" style="525" customWidth="1"/>
    <col min="10235" max="10237" width="25.5546875" style="525" customWidth="1"/>
    <col min="10238" max="10238" width="9" style="525" customWidth="1"/>
    <col min="10239" max="10239" width="25.5546875" style="525" customWidth="1"/>
    <col min="10240" max="10240" width="36" style="525" customWidth="1"/>
    <col min="10241" max="10243" width="25.5546875" style="525" customWidth="1"/>
    <col min="10244" max="10244" width="26.5546875" style="525" customWidth="1"/>
    <col min="10245" max="10247" width="25.5546875" style="525" customWidth="1"/>
    <col min="10248" max="10487" width="25.5546875" style="525"/>
    <col min="10488" max="10488" width="14.5546875" style="525" customWidth="1"/>
    <col min="10489" max="10489" width="25.5546875" style="525" customWidth="1"/>
    <col min="10490" max="10490" width="25" style="525" customWidth="1"/>
    <col min="10491" max="10493" width="25.5546875" style="525" customWidth="1"/>
    <col min="10494" max="10494" width="9" style="525" customWidth="1"/>
    <col min="10495" max="10495" width="25.5546875" style="525" customWidth="1"/>
    <col min="10496" max="10496" width="36" style="525" customWidth="1"/>
    <col min="10497" max="10499" width="25.5546875" style="525" customWidth="1"/>
    <col min="10500" max="10500" width="26.5546875" style="525" customWidth="1"/>
    <col min="10501" max="10503" width="25.5546875" style="525" customWidth="1"/>
    <col min="10504" max="10743" width="25.5546875" style="525"/>
    <col min="10744" max="10744" width="14.5546875" style="525" customWidth="1"/>
    <col min="10745" max="10745" width="25.5546875" style="525" customWidth="1"/>
    <col min="10746" max="10746" width="25" style="525" customWidth="1"/>
    <col min="10747" max="10749" width="25.5546875" style="525" customWidth="1"/>
    <col min="10750" max="10750" width="9" style="525" customWidth="1"/>
    <col min="10751" max="10751" width="25.5546875" style="525" customWidth="1"/>
    <col min="10752" max="10752" width="36" style="525" customWidth="1"/>
    <col min="10753" max="10755" width="25.5546875" style="525" customWidth="1"/>
    <col min="10756" max="10756" width="26.5546875" style="525" customWidth="1"/>
    <col min="10757" max="10759" width="25.5546875" style="525" customWidth="1"/>
    <col min="10760" max="10999" width="25.5546875" style="525"/>
    <col min="11000" max="11000" width="14.5546875" style="525" customWidth="1"/>
    <col min="11001" max="11001" width="25.5546875" style="525" customWidth="1"/>
    <col min="11002" max="11002" width="25" style="525" customWidth="1"/>
    <col min="11003" max="11005" width="25.5546875" style="525" customWidth="1"/>
    <col min="11006" max="11006" width="9" style="525" customWidth="1"/>
    <col min="11007" max="11007" width="25.5546875" style="525" customWidth="1"/>
    <col min="11008" max="11008" width="36" style="525" customWidth="1"/>
    <col min="11009" max="11011" width="25.5546875" style="525" customWidth="1"/>
    <col min="11012" max="11012" width="26.5546875" style="525" customWidth="1"/>
    <col min="11013" max="11015" width="25.5546875" style="525" customWidth="1"/>
    <col min="11016" max="11255" width="25.5546875" style="525"/>
    <col min="11256" max="11256" width="14.5546875" style="525" customWidth="1"/>
    <col min="11257" max="11257" width="25.5546875" style="525" customWidth="1"/>
    <col min="11258" max="11258" width="25" style="525" customWidth="1"/>
    <col min="11259" max="11261" width="25.5546875" style="525" customWidth="1"/>
    <col min="11262" max="11262" width="9" style="525" customWidth="1"/>
    <col min="11263" max="11263" width="25.5546875" style="525" customWidth="1"/>
    <col min="11264" max="11264" width="36" style="525" customWidth="1"/>
    <col min="11265" max="11267" width="25.5546875" style="525" customWidth="1"/>
    <col min="11268" max="11268" width="26.5546875" style="525" customWidth="1"/>
    <col min="11269" max="11271" width="25.5546875" style="525" customWidth="1"/>
    <col min="11272" max="11511" width="25.5546875" style="525"/>
    <col min="11512" max="11512" width="14.5546875" style="525" customWidth="1"/>
    <col min="11513" max="11513" width="25.5546875" style="525" customWidth="1"/>
    <col min="11514" max="11514" width="25" style="525" customWidth="1"/>
    <col min="11515" max="11517" width="25.5546875" style="525" customWidth="1"/>
    <col min="11518" max="11518" width="9" style="525" customWidth="1"/>
    <col min="11519" max="11519" width="25.5546875" style="525" customWidth="1"/>
    <col min="11520" max="11520" width="36" style="525" customWidth="1"/>
    <col min="11521" max="11523" width="25.5546875" style="525" customWidth="1"/>
    <col min="11524" max="11524" width="26.5546875" style="525" customWidth="1"/>
    <col min="11525" max="11527" width="25.5546875" style="525" customWidth="1"/>
    <col min="11528" max="11767" width="25.5546875" style="525"/>
    <col min="11768" max="11768" width="14.5546875" style="525" customWidth="1"/>
    <col min="11769" max="11769" width="25.5546875" style="525" customWidth="1"/>
    <col min="11770" max="11770" width="25" style="525" customWidth="1"/>
    <col min="11771" max="11773" width="25.5546875" style="525" customWidth="1"/>
    <col min="11774" max="11774" width="9" style="525" customWidth="1"/>
    <col min="11775" max="11775" width="25.5546875" style="525" customWidth="1"/>
    <col min="11776" max="11776" width="36" style="525" customWidth="1"/>
    <col min="11777" max="11779" width="25.5546875" style="525" customWidth="1"/>
    <col min="11780" max="11780" width="26.5546875" style="525" customWidth="1"/>
    <col min="11781" max="11783" width="25.5546875" style="525" customWidth="1"/>
    <col min="11784" max="12023" width="25.5546875" style="525"/>
    <col min="12024" max="12024" width="14.5546875" style="525" customWidth="1"/>
    <col min="12025" max="12025" width="25.5546875" style="525" customWidth="1"/>
    <col min="12026" max="12026" width="25" style="525" customWidth="1"/>
    <col min="12027" max="12029" width="25.5546875" style="525" customWidth="1"/>
    <col min="12030" max="12030" width="9" style="525" customWidth="1"/>
    <col min="12031" max="12031" width="25.5546875" style="525" customWidth="1"/>
    <col min="12032" max="12032" width="36" style="525" customWidth="1"/>
    <col min="12033" max="12035" width="25.5546875" style="525" customWidth="1"/>
    <col min="12036" max="12036" width="26.5546875" style="525" customWidth="1"/>
    <col min="12037" max="12039" width="25.5546875" style="525" customWidth="1"/>
    <col min="12040" max="12279" width="25.5546875" style="525"/>
    <col min="12280" max="12280" width="14.5546875" style="525" customWidth="1"/>
    <col min="12281" max="12281" width="25.5546875" style="525" customWidth="1"/>
    <col min="12282" max="12282" width="25" style="525" customWidth="1"/>
    <col min="12283" max="12285" width="25.5546875" style="525" customWidth="1"/>
    <col min="12286" max="12286" width="9" style="525" customWidth="1"/>
    <col min="12287" max="12287" width="25.5546875" style="525" customWidth="1"/>
    <col min="12288" max="12288" width="36" style="525" customWidth="1"/>
    <col min="12289" max="12291" width="25.5546875" style="525" customWidth="1"/>
    <col min="12292" max="12292" width="26.5546875" style="525" customWidth="1"/>
    <col min="12293" max="12295" width="25.5546875" style="525" customWidth="1"/>
    <col min="12296" max="12535" width="25.5546875" style="525"/>
    <col min="12536" max="12536" width="14.5546875" style="525" customWidth="1"/>
    <col min="12537" max="12537" width="25.5546875" style="525" customWidth="1"/>
    <col min="12538" max="12538" width="25" style="525" customWidth="1"/>
    <col min="12539" max="12541" width="25.5546875" style="525" customWidth="1"/>
    <col min="12542" max="12542" width="9" style="525" customWidth="1"/>
    <col min="12543" max="12543" width="25.5546875" style="525" customWidth="1"/>
    <col min="12544" max="12544" width="36" style="525" customWidth="1"/>
    <col min="12545" max="12547" width="25.5546875" style="525" customWidth="1"/>
    <col min="12548" max="12548" width="26.5546875" style="525" customWidth="1"/>
    <col min="12549" max="12551" width="25.5546875" style="525" customWidth="1"/>
    <col min="12552" max="12791" width="25.5546875" style="525"/>
    <col min="12792" max="12792" width="14.5546875" style="525" customWidth="1"/>
    <col min="12793" max="12793" width="25.5546875" style="525" customWidth="1"/>
    <col min="12794" max="12794" width="25" style="525" customWidth="1"/>
    <col min="12795" max="12797" width="25.5546875" style="525" customWidth="1"/>
    <col min="12798" max="12798" width="9" style="525" customWidth="1"/>
    <col min="12799" max="12799" width="25.5546875" style="525" customWidth="1"/>
    <col min="12800" max="12800" width="36" style="525" customWidth="1"/>
    <col min="12801" max="12803" width="25.5546875" style="525" customWidth="1"/>
    <col min="12804" max="12804" width="26.5546875" style="525" customWidth="1"/>
    <col min="12805" max="12807" width="25.5546875" style="525" customWidth="1"/>
    <col min="12808" max="13047" width="25.5546875" style="525"/>
    <col min="13048" max="13048" width="14.5546875" style="525" customWidth="1"/>
    <col min="13049" max="13049" width="25.5546875" style="525" customWidth="1"/>
    <col min="13050" max="13050" width="25" style="525" customWidth="1"/>
    <col min="13051" max="13053" width="25.5546875" style="525" customWidth="1"/>
    <col min="13054" max="13054" width="9" style="525" customWidth="1"/>
    <col min="13055" max="13055" width="25.5546875" style="525" customWidth="1"/>
    <col min="13056" max="13056" width="36" style="525" customWidth="1"/>
    <col min="13057" max="13059" width="25.5546875" style="525" customWidth="1"/>
    <col min="13060" max="13060" width="26.5546875" style="525" customWidth="1"/>
    <col min="13061" max="13063" width="25.5546875" style="525" customWidth="1"/>
    <col min="13064" max="13303" width="25.5546875" style="525"/>
    <col min="13304" max="13304" width="14.5546875" style="525" customWidth="1"/>
    <col min="13305" max="13305" width="25.5546875" style="525" customWidth="1"/>
    <col min="13306" max="13306" width="25" style="525" customWidth="1"/>
    <col min="13307" max="13309" width="25.5546875" style="525" customWidth="1"/>
    <col min="13310" max="13310" width="9" style="525" customWidth="1"/>
    <col min="13311" max="13311" width="25.5546875" style="525" customWidth="1"/>
    <col min="13312" max="13312" width="36" style="525" customWidth="1"/>
    <col min="13313" max="13315" width="25.5546875" style="525" customWidth="1"/>
    <col min="13316" max="13316" width="26.5546875" style="525" customWidth="1"/>
    <col min="13317" max="13319" width="25.5546875" style="525" customWidth="1"/>
    <col min="13320" max="13559" width="25.5546875" style="525"/>
    <col min="13560" max="13560" width="14.5546875" style="525" customWidth="1"/>
    <col min="13561" max="13561" width="25.5546875" style="525" customWidth="1"/>
    <col min="13562" max="13562" width="25" style="525" customWidth="1"/>
    <col min="13563" max="13565" width="25.5546875" style="525" customWidth="1"/>
    <col min="13566" max="13566" width="9" style="525" customWidth="1"/>
    <col min="13567" max="13567" width="25.5546875" style="525" customWidth="1"/>
    <col min="13568" max="13568" width="36" style="525" customWidth="1"/>
    <col min="13569" max="13571" width="25.5546875" style="525" customWidth="1"/>
    <col min="13572" max="13572" width="26.5546875" style="525" customWidth="1"/>
    <col min="13573" max="13575" width="25.5546875" style="525" customWidth="1"/>
    <col min="13576" max="13815" width="25.5546875" style="525"/>
    <col min="13816" max="13816" width="14.5546875" style="525" customWidth="1"/>
    <col min="13817" max="13817" width="25.5546875" style="525" customWidth="1"/>
    <col min="13818" max="13818" width="25" style="525" customWidth="1"/>
    <col min="13819" max="13821" width="25.5546875" style="525" customWidth="1"/>
    <col min="13822" max="13822" width="9" style="525" customWidth="1"/>
    <col min="13823" max="13823" width="25.5546875" style="525" customWidth="1"/>
    <col min="13824" max="13824" width="36" style="525" customWidth="1"/>
    <col min="13825" max="13827" width="25.5546875" style="525" customWidth="1"/>
    <col min="13828" max="13828" width="26.5546875" style="525" customWidth="1"/>
    <col min="13829" max="13831" width="25.5546875" style="525" customWidth="1"/>
    <col min="13832" max="14071" width="25.5546875" style="525"/>
    <col min="14072" max="14072" width="14.5546875" style="525" customWidth="1"/>
    <col min="14073" max="14073" width="25.5546875" style="525" customWidth="1"/>
    <col min="14074" max="14074" width="25" style="525" customWidth="1"/>
    <col min="14075" max="14077" width="25.5546875" style="525" customWidth="1"/>
    <col min="14078" max="14078" width="9" style="525" customWidth="1"/>
    <col min="14079" max="14079" width="25.5546875" style="525" customWidth="1"/>
    <col min="14080" max="14080" width="36" style="525" customWidth="1"/>
    <col min="14081" max="14083" width="25.5546875" style="525" customWidth="1"/>
    <col min="14084" max="14084" width="26.5546875" style="525" customWidth="1"/>
    <col min="14085" max="14087" width="25.5546875" style="525" customWidth="1"/>
    <col min="14088" max="14327" width="25.5546875" style="525"/>
    <col min="14328" max="14328" width="14.5546875" style="525" customWidth="1"/>
    <col min="14329" max="14329" width="25.5546875" style="525" customWidth="1"/>
    <col min="14330" max="14330" width="25" style="525" customWidth="1"/>
    <col min="14331" max="14333" width="25.5546875" style="525" customWidth="1"/>
    <col min="14334" max="14334" width="9" style="525" customWidth="1"/>
    <col min="14335" max="14335" width="25.5546875" style="525" customWidth="1"/>
    <col min="14336" max="14336" width="36" style="525" customWidth="1"/>
    <col min="14337" max="14339" width="25.5546875" style="525" customWidth="1"/>
    <col min="14340" max="14340" width="26.5546875" style="525" customWidth="1"/>
    <col min="14341" max="14343" width="25.5546875" style="525" customWidth="1"/>
    <col min="14344" max="14583" width="25.5546875" style="525"/>
    <col min="14584" max="14584" width="14.5546875" style="525" customWidth="1"/>
    <col min="14585" max="14585" width="25.5546875" style="525" customWidth="1"/>
    <col min="14586" max="14586" width="25" style="525" customWidth="1"/>
    <col min="14587" max="14589" width="25.5546875" style="525" customWidth="1"/>
    <col min="14590" max="14590" width="9" style="525" customWidth="1"/>
    <col min="14591" max="14591" width="25.5546875" style="525" customWidth="1"/>
    <col min="14592" max="14592" width="36" style="525" customWidth="1"/>
    <col min="14593" max="14595" width="25.5546875" style="525" customWidth="1"/>
    <col min="14596" max="14596" width="26.5546875" style="525" customWidth="1"/>
    <col min="14597" max="14599" width="25.5546875" style="525" customWidth="1"/>
    <col min="14600" max="14839" width="25.5546875" style="525"/>
    <col min="14840" max="14840" width="14.5546875" style="525" customWidth="1"/>
    <col min="14841" max="14841" width="25.5546875" style="525" customWidth="1"/>
    <col min="14842" max="14842" width="25" style="525" customWidth="1"/>
    <col min="14843" max="14845" width="25.5546875" style="525" customWidth="1"/>
    <col min="14846" max="14846" width="9" style="525" customWidth="1"/>
    <col min="14847" max="14847" width="25.5546875" style="525" customWidth="1"/>
    <col min="14848" max="14848" width="36" style="525" customWidth="1"/>
    <col min="14849" max="14851" width="25.5546875" style="525" customWidth="1"/>
    <col min="14852" max="14852" width="26.5546875" style="525" customWidth="1"/>
    <col min="14853" max="14855" width="25.5546875" style="525" customWidth="1"/>
    <col min="14856" max="15095" width="25.5546875" style="525"/>
    <col min="15096" max="15096" width="14.5546875" style="525" customWidth="1"/>
    <col min="15097" max="15097" width="25.5546875" style="525" customWidth="1"/>
    <col min="15098" max="15098" width="25" style="525" customWidth="1"/>
    <col min="15099" max="15101" width="25.5546875" style="525" customWidth="1"/>
    <col min="15102" max="15102" width="9" style="525" customWidth="1"/>
    <col min="15103" max="15103" width="25.5546875" style="525" customWidth="1"/>
    <col min="15104" max="15104" width="36" style="525" customWidth="1"/>
    <col min="15105" max="15107" width="25.5546875" style="525" customWidth="1"/>
    <col min="15108" max="15108" width="26.5546875" style="525" customWidth="1"/>
    <col min="15109" max="15111" width="25.5546875" style="525" customWidth="1"/>
    <col min="15112" max="15351" width="25.5546875" style="525"/>
    <col min="15352" max="15352" width="14.5546875" style="525" customWidth="1"/>
    <col min="15353" max="15353" width="25.5546875" style="525" customWidth="1"/>
    <col min="15354" max="15354" width="25" style="525" customWidth="1"/>
    <col min="15355" max="15357" width="25.5546875" style="525" customWidth="1"/>
    <col min="15358" max="15358" width="9" style="525" customWidth="1"/>
    <col min="15359" max="15359" width="25.5546875" style="525" customWidth="1"/>
    <col min="15360" max="15360" width="36" style="525" customWidth="1"/>
    <col min="15361" max="15363" width="25.5546875" style="525" customWidth="1"/>
    <col min="15364" max="15364" width="26.5546875" style="525" customWidth="1"/>
    <col min="15365" max="15367" width="25.5546875" style="525" customWidth="1"/>
    <col min="15368" max="15607" width="25.5546875" style="525"/>
    <col min="15608" max="15608" width="14.5546875" style="525" customWidth="1"/>
    <col min="15609" max="15609" width="25.5546875" style="525" customWidth="1"/>
    <col min="15610" max="15610" width="25" style="525" customWidth="1"/>
    <col min="15611" max="15613" width="25.5546875" style="525" customWidth="1"/>
    <col min="15614" max="15614" width="9" style="525" customWidth="1"/>
    <col min="15615" max="15615" width="25.5546875" style="525" customWidth="1"/>
    <col min="15616" max="15616" width="36" style="525" customWidth="1"/>
    <col min="15617" max="15619" width="25.5546875" style="525" customWidth="1"/>
    <col min="15620" max="15620" width="26.5546875" style="525" customWidth="1"/>
    <col min="15621" max="15623" width="25.5546875" style="525" customWidth="1"/>
    <col min="15624" max="15863" width="25.5546875" style="525"/>
    <col min="15864" max="15864" width="14.5546875" style="525" customWidth="1"/>
    <col min="15865" max="15865" width="25.5546875" style="525" customWidth="1"/>
    <col min="15866" max="15866" width="25" style="525" customWidth="1"/>
    <col min="15867" max="15869" width="25.5546875" style="525" customWidth="1"/>
    <col min="15870" max="15870" width="9" style="525" customWidth="1"/>
    <col min="15871" max="15871" width="25.5546875" style="525" customWidth="1"/>
    <col min="15872" max="15872" width="36" style="525" customWidth="1"/>
    <col min="15873" max="15875" width="25.5546875" style="525" customWidth="1"/>
    <col min="15876" max="15876" width="26.5546875" style="525" customWidth="1"/>
    <col min="15877" max="15879" width="25.5546875" style="525" customWidth="1"/>
    <col min="15880" max="16119" width="25.5546875" style="525"/>
    <col min="16120" max="16120" width="14.5546875" style="525" customWidth="1"/>
    <col min="16121" max="16121" width="25.5546875" style="525" customWidth="1"/>
    <col min="16122" max="16122" width="25" style="525" customWidth="1"/>
    <col min="16123" max="16125" width="25.5546875" style="525" customWidth="1"/>
    <col min="16126" max="16126" width="9" style="525" customWidth="1"/>
    <col min="16127" max="16127" width="25.5546875" style="525" customWidth="1"/>
    <col min="16128" max="16128" width="36" style="525" customWidth="1"/>
    <col min="16129" max="16131" width="25.5546875" style="525" customWidth="1"/>
    <col min="16132" max="16132" width="26.5546875" style="525" customWidth="1"/>
    <col min="16133" max="16135" width="25.5546875" style="525" customWidth="1"/>
    <col min="16136" max="16384" width="25.5546875" style="525"/>
  </cols>
  <sheetData>
    <row r="1" spans="2:13" ht="9" customHeight="1" x14ac:dyDescent="0.4"/>
    <row r="2" spans="2:13" ht="7.5" customHeight="1" x14ac:dyDescent="0.4"/>
    <row r="3" spans="2:13" ht="56.25" customHeight="1" x14ac:dyDescent="0.4">
      <c r="B3" s="2532" t="str">
        <f>+CONCATENATE("VEE -Riclassified Balance Sheet- ",D5," ",D4)</f>
        <v>VEE -Riclassified Balance Sheet- Dicembre 2018</v>
      </c>
      <c r="C3" s="2532"/>
      <c r="D3" s="2532"/>
      <c r="E3" s="2532"/>
      <c r="F3" s="2532"/>
      <c r="G3" s="2532"/>
      <c r="H3" s="2532"/>
      <c r="I3" s="2532"/>
      <c r="J3" s="2532"/>
      <c r="K3" s="2532"/>
      <c r="L3" s="2532"/>
      <c r="M3" s="2532"/>
    </row>
    <row r="4" spans="2:13" x14ac:dyDescent="0.4">
      <c r="B4" s="2524" t="s">
        <v>1079</v>
      </c>
      <c r="C4" s="2525"/>
      <c r="D4" s="681">
        <f>+'Stato patrimoniale'!C8</f>
        <v>2018</v>
      </c>
      <c r="E4" s="681">
        <f>+'Stato patrimoniale'!D8</f>
        <v>2017</v>
      </c>
      <c r="F4" s="681">
        <f>+'Stato patrimoniale'!E8</f>
        <v>2017</v>
      </c>
      <c r="G4" s="681">
        <f>+'Stato patrimoniale'!F8</f>
        <v>2016</v>
      </c>
      <c r="H4" s="608"/>
      <c r="I4" s="2528" t="s">
        <v>1080</v>
      </c>
      <c r="J4" s="684">
        <f>+D4</f>
        <v>2018</v>
      </c>
      <c r="K4" s="685">
        <f>+E4</f>
        <v>2017</v>
      </c>
      <c r="L4" s="685">
        <f>+F4</f>
        <v>2017</v>
      </c>
      <c r="M4" s="685">
        <f>+G4</f>
        <v>2016</v>
      </c>
    </row>
    <row r="5" spans="2:13" s="526" customFormat="1" ht="48" customHeight="1" x14ac:dyDescent="0.4">
      <c r="B5" s="2526"/>
      <c r="C5" s="2527"/>
      <c r="D5" s="682" t="str">
        <f>+'Asset&amp;Liabilities statement'!C3</f>
        <v>Dicembre</v>
      </c>
      <c r="E5" s="682" t="str">
        <f>+D5</f>
        <v>Dicembre</v>
      </c>
      <c r="F5" s="682" t="s">
        <v>1257</v>
      </c>
      <c r="G5" s="682" t="s">
        <v>1257</v>
      </c>
      <c r="H5" s="609"/>
      <c r="I5" s="2529"/>
      <c r="J5" s="683" t="str">
        <f>+E5</f>
        <v>Dicembre</v>
      </c>
      <c r="K5" s="682" t="str">
        <f>+E5</f>
        <v>Dicembre</v>
      </c>
      <c r="L5" s="682" t="str">
        <f>+F5</f>
        <v>Year</v>
      </c>
      <c r="M5" s="682" t="str">
        <f>+G5</f>
        <v>Year</v>
      </c>
    </row>
    <row r="6" spans="2:13" x14ac:dyDescent="0.4">
      <c r="B6" s="527" t="s">
        <v>1160</v>
      </c>
      <c r="C6" s="528"/>
      <c r="D6" s="529">
        <f ca="1">+'Stato patrim. riclassificato'!D6</f>
        <v>1247180.8448590112</v>
      </c>
      <c r="E6" s="529">
        <f>+'Stato patrim. riclassificato'!E6</f>
        <v>82788.479124181671</v>
      </c>
      <c r="F6" s="529">
        <f>+'Stato patrim. riclassificato'!F6</f>
        <v>82788.479124181671</v>
      </c>
      <c r="G6" s="529">
        <f>+'Stato patrim. riclassificato'!G6</f>
        <v>525876</v>
      </c>
      <c r="H6" s="530"/>
      <c r="I6" s="531" t="s">
        <v>1161</v>
      </c>
      <c r="J6" s="532">
        <f ca="1">+'Stato patrim. riclassificato'!K6</f>
        <v>9055696.1252278313</v>
      </c>
      <c r="K6" s="533">
        <f>+'Stato patrim. riclassificato'!L6</f>
        <v>10887040.985295698</v>
      </c>
      <c r="L6" s="533">
        <f>+'Stato patrim. riclassificato'!M6</f>
        <v>10887040.985295698</v>
      </c>
      <c r="M6" s="533">
        <f>+'Stato patrim. riclassificato'!N6</f>
        <v>2442266</v>
      </c>
    </row>
    <row r="7" spans="2:13" x14ac:dyDescent="0.4">
      <c r="B7" s="527" t="s">
        <v>1162</v>
      </c>
      <c r="C7" s="528"/>
      <c r="D7" s="529">
        <f ca="1">+'Stato patrim. riclassificato'!D7</f>
        <v>11746927.200600408</v>
      </c>
      <c r="E7" s="529">
        <f>+'Stato patrim. riclassificato'!E7</f>
        <v>10699207.118171085</v>
      </c>
      <c r="F7" s="529">
        <f>+'Stato patrim. riclassificato'!F7</f>
        <v>10699207.118171085</v>
      </c>
      <c r="G7" s="529">
        <f>+'Stato patrim. riclassificato'!G7</f>
        <v>1574930</v>
      </c>
      <c r="H7" s="530"/>
      <c r="I7" s="531" t="s">
        <v>1163</v>
      </c>
      <c r="J7" s="532">
        <f ca="1">+'Stato patrim. riclassificato'!K7</f>
        <v>333125.97834244667</v>
      </c>
      <c r="K7" s="533">
        <f>+'Stato patrim. riclassificato'!L7</f>
        <v>3544720.7319952776</v>
      </c>
      <c r="L7" s="533">
        <f>+'Stato patrim. riclassificato'!M7</f>
        <v>3544720.7319952776</v>
      </c>
      <c r="M7" s="533">
        <f>+'Stato patrim. riclassificato'!N7</f>
        <v>499922</v>
      </c>
    </row>
    <row r="8" spans="2:13" x14ac:dyDescent="0.4">
      <c r="B8" s="527" t="s">
        <v>1164</v>
      </c>
      <c r="C8" s="528"/>
      <c r="D8" s="529">
        <f ca="1">+'Stato patrim. riclassificato'!D8</f>
        <v>198980.50820199423</v>
      </c>
      <c r="E8" s="529">
        <f>+'Stato patrim. riclassificato'!E8</f>
        <v>23300.856498873025</v>
      </c>
      <c r="F8" s="529">
        <f>+'Stato patrim. riclassificato'!F8</f>
        <v>23300.856498873025</v>
      </c>
      <c r="G8" s="529">
        <f>+'Stato patrim. riclassificato'!G8</f>
        <v>573621</v>
      </c>
      <c r="H8" s="530"/>
      <c r="I8" s="531" t="s">
        <v>1165</v>
      </c>
      <c r="J8" s="532">
        <f>+'Stato patrim. riclassificato'!K8</f>
        <v>0</v>
      </c>
      <c r="K8" s="533">
        <f>+'Stato patrim. riclassificato'!L8</f>
        <v>0</v>
      </c>
      <c r="L8" s="533">
        <f>+'Stato patrim. riclassificato'!M8</f>
        <v>0</v>
      </c>
      <c r="M8" s="533">
        <f>+'Stato patrim. riclassificato'!N8</f>
        <v>0</v>
      </c>
    </row>
    <row r="9" spans="2:13" x14ac:dyDescent="0.4">
      <c r="B9" s="527" t="s">
        <v>1166</v>
      </c>
      <c r="C9" s="528"/>
      <c r="D9" s="529">
        <f ca="1">+'Stato patrim. riclassificato'!D9</f>
        <v>326630.38490404206</v>
      </c>
      <c r="E9" s="529">
        <f>+'Stato patrim. riclassificato'!E9</f>
        <v>68608.603627777178</v>
      </c>
      <c r="F9" s="529">
        <f>+'Stato patrim. riclassificato'!F9</f>
        <v>68608.603627777178</v>
      </c>
      <c r="G9" s="529">
        <f>+'Stato patrim. riclassificato'!G9</f>
        <v>1381</v>
      </c>
      <c r="H9" s="530"/>
      <c r="I9" s="531" t="s">
        <v>1167</v>
      </c>
      <c r="J9" s="532">
        <f>+'Stato patrim. riclassificato'!K9</f>
        <v>0</v>
      </c>
      <c r="K9" s="533">
        <f>+'Stato patrim. riclassificato'!L9</f>
        <v>0</v>
      </c>
      <c r="L9" s="533">
        <f>+'Stato patrim. riclassificato'!M9</f>
        <v>0</v>
      </c>
      <c r="M9" s="533">
        <f>+'Stato patrim. riclassificato'!N9</f>
        <v>0</v>
      </c>
    </row>
    <row r="10" spans="2:13" ht="21.6" thickBot="1" x14ac:dyDescent="0.45">
      <c r="B10" s="534" t="s">
        <v>1168</v>
      </c>
      <c r="C10" s="535"/>
      <c r="D10" s="536">
        <f ca="1">+'Stato patrim. riclassificato'!D10</f>
        <v>11013114.362603193</v>
      </c>
      <c r="E10" s="536">
        <f>+'Stato patrim. riclassificato'!E10</f>
        <v>10929170.687989695</v>
      </c>
      <c r="F10" s="536">
        <f>+'Stato patrim. riclassificato'!F10</f>
        <v>10929170.687989695</v>
      </c>
      <c r="G10" s="536">
        <f>+'Stato patrim. riclassificato'!G10</f>
        <v>479431</v>
      </c>
      <c r="H10" s="530"/>
      <c r="I10" s="531" t="s">
        <v>1169</v>
      </c>
      <c r="J10" s="532">
        <f>+'Stato patrim. riclassificato'!K10</f>
        <v>0</v>
      </c>
      <c r="K10" s="533">
        <f>+'Stato patrim. riclassificato'!L10</f>
        <v>0</v>
      </c>
      <c r="L10" s="533">
        <f>+'Stato patrim. riclassificato'!M10</f>
        <v>0</v>
      </c>
      <c r="M10" s="533">
        <f>+'Stato patrim. riclassificato'!N10</f>
        <v>0</v>
      </c>
    </row>
    <row r="11" spans="2:13" x14ac:dyDescent="0.4">
      <c r="B11" s="537" t="s">
        <v>1170</v>
      </c>
      <c r="C11" s="538"/>
      <c r="D11" s="539">
        <f ca="1">SUM(D6:D10)</f>
        <v>24532833.30116865</v>
      </c>
      <c r="E11" s="539">
        <f>SUM(E6:E10)</f>
        <v>21803075.745411612</v>
      </c>
      <c r="F11" s="539">
        <f>SUM(F6:F10)</f>
        <v>21803075.745411612</v>
      </c>
      <c r="G11" s="539">
        <f>SUM(G6:G10)</f>
        <v>3155239</v>
      </c>
      <c r="H11" s="530"/>
      <c r="I11" s="531" t="s">
        <v>1171</v>
      </c>
      <c r="J11" s="532">
        <f>+'Stato patrim. riclassificato'!K11</f>
        <v>0</v>
      </c>
      <c r="K11" s="533">
        <f>+'Stato patrim. riclassificato'!L11</f>
        <v>0</v>
      </c>
      <c r="L11" s="533">
        <f>+'Stato patrim. riclassificato'!M11</f>
        <v>0</v>
      </c>
      <c r="M11" s="533">
        <f>+'Stato patrim. riclassificato'!N11</f>
        <v>0</v>
      </c>
    </row>
    <row r="12" spans="2:13" ht="20.25" hidden="1" customHeight="1" x14ac:dyDescent="0.4">
      <c r="B12" s="527"/>
      <c r="C12" s="540"/>
      <c r="D12" s="541"/>
      <c r="E12" s="541"/>
      <c r="F12" s="541"/>
      <c r="G12" s="541"/>
      <c r="H12" s="530"/>
      <c r="I12" s="531" t="s">
        <v>1172</v>
      </c>
      <c r="J12" s="532">
        <f>+'Stato patrim. riclassificato'!K12</f>
        <v>0</v>
      </c>
      <c r="K12" s="533">
        <f>+'Stato patrim. riclassificato'!L12</f>
        <v>0</v>
      </c>
      <c r="L12" s="533">
        <f>+'Stato patrim. riclassificato'!M12</f>
        <v>0</v>
      </c>
      <c r="M12" s="533">
        <f>+'Stato patrim. riclassificato'!N12</f>
        <v>0</v>
      </c>
    </row>
    <row r="13" spans="2:13" x14ac:dyDescent="0.4">
      <c r="B13" s="527"/>
      <c r="C13" s="540"/>
      <c r="D13" s="541"/>
      <c r="E13" s="541"/>
      <c r="F13" s="541"/>
      <c r="G13" s="541"/>
      <c r="H13" s="530"/>
      <c r="I13" s="531" t="s">
        <v>1173</v>
      </c>
      <c r="J13" s="532">
        <f ca="1">+'Stato patrim. riclassificato'!K13</f>
        <v>0</v>
      </c>
      <c r="K13" s="533">
        <f>+'Stato patrim. riclassificato'!L13</f>
        <v>0</v>
      </c>
      <c r="L13" s="533">
        <f>+'Stato patrim. riclassificato'!M13</f>
        <v>0</v>
      </c>
      <c r="M13" s="533">
        <f>+'Stato patrim. riclassificato'!N13</f>
        <v>0</v>
      </c>
    </row>
    <row r="14" spans="2:13" ht="21.6" thickBot="1" x14ac:dyDescent="0.45">
      <c r="B14" s="527"/>
      <c r="C14" s="540"/>
      <c r="D14" s="541"/>
      <c r="E14" s="541"/>
      <c r="F14" s="541"/>
      <c r="G14" s="541"/>
      <c r="H14" s="530"/>
      <c r="I14" s="531" t="s">
        <v>1174</v>
      </c>
      <c r="J14" s="532">
        <f ca="1">+'Stato patrim. riclassificato'!K14</f>
        <v>840986.55301811942</v>
      </c>
      <c r="K14" s="533">
        <f>+'Stato patrim. riclassificato'!L14</f>
        <v>582557.58505956864</v>
      </c>
      <c r="L14" s="533">
        <f>+'Stato patrim. riclassificato'!M14</f>
        <v>582557.58505956864</v>
      </c>
      <c r="M14" s="533">
        <f>+'Stato patrim. riclassificato'!N14</f>
        <v>184758</v>
      </c>
    </row>
    <row r="15" spans="2:13" x14ac:dyDescent="0.4">
      <c r="B15" s="527"/>
      <c r="C15" s="540"/>
      <c r="D15" s="541"/>
      <c r="E15" s="541"/>
      <c r="F15" s="541"/>
      <c r="G15" s="541"/>
      <c r="H15" s="530"/>
      <c r="I15" s="508" t="s">
        <v>1137</v>
      </c>
      <c r="J15" s="543">
        <f ca="1">SUM(J6:J14)</f>
        <v>10229808.656588398</v>
      </c>
      <c r="K15" s="544">
        <f>SUM(K6:K14)</f>
        <v>15014319.302350543</v>
      </c>
      <c r="L15" s="544">
        <f>SUM(L6:L14)</f>
        <v>15014319.302350543</v>
      </c>
      <c r="M15" s="544">
        <f>SUM(M6:M14)</f>
        <v>3126946</v>
      </c>
    </row>
    <row r="16" spans="2:13" x14ac:dyDescent="0.4">
      <c r="B16" s="545" t="s">
        <v>1175</v>
      </c>
      <c r="C16" s="546"/>
      <c r="D16" s="547">
        <f ca="1">+'Stato patrim. riclassificato'!D16</f>
        <v>0</v>
      </c>
      <c r="E16" s="547">
        <f>+'Stato patrim. riclassificato'!E16</f>
        <v>0</v>
      </c>
      <c r="F16" s="547">
        <f>+'Stato patrim. riclassificato'!F16</f>
        <v>0</v>
      </c>
      <c r="G16" s="547">
        <f>+'Stato patrim. riclassificato'!G16</f>
        <v>0</v>
      </c>
      <c r="H16" s="530"/>
      <c r="I16" s="545"/>
      <c r="J16" s="548"/>
      <c r="K16" s="549"/>
      <c r="L16" s="549"/>
      <c r="M16" s="549"/>
    </row>
    <row r="17" spans="2:13" x14ac:dyDescent="0.4">
      <c r="B17" s="527" t="s">
        <v>1176</v>
      </c>
      <c r="C17" s="528"/>
      <c r="D17" s="529">
        <f ca="1">+'Stato patrim. riclassificato'!D17</f>
        <v>5679127.1276937919</v>
      </c>
      <c r="E17" s="529">
        <f>+'Stato patrim. riclassificato'!E17</f>
        <v>5123090.7523881076</v>
      </c>
      <c r="F17" s="529">
        <f>+'Stato patrim. riclassificato'!F17</f>
        <v>5123090.7523881076</v>
      </c>
      <c r="G17" s="529">
        <f>+'Stato patrim. riclassificato'!G17</f>
        <v>2401315</v>
      </c>
      <c r="H17" s="530"/>
      <c r="I17" s="531" t="s">
        <v>1177</v>
      </c>
      <c r="J17" s="532">
        <f ca="1">+'Stato patrim. riclassificato'!K17</f>
        <v>0</v>
      </c>
      <c r="K17" s="533">
        <f>+'Stato patrim. riclassificato'!L17</f>
        <v>0</v>
      </c>
      <c r="L17" s="533">
        <f>+'Stato patrim. riclassificato'!M17</f>
        <v>0</v>
      </c>
      <c r="M17" s="533">
        <f>+'Stato patrim. riclassificato'!N17</f>
        <v>0</v>
      </c>
    </row>
    <row r="18" spans="2:13" ht="21.6" thickBot="1" x14ac:dyDescent="0.45">
      <c r="B18" s="550" t="s">
        <v>1178</v>
      </c>
      <c r="C18" s="551"/>
      <c r="D18" s="529">
        <f ca="1">+'Stato patrim. riclassificato'!D18</f>
        <v>66283.728958936408</v>
      </c>
      <c r="E18" s="529">
        <f>+'Stato patrim. riclassificato'!E18</f>
        <v>123379.20789953857</v>
      </c>
      <c r="F18" s="529">
        <f>+'Stato patrim. riclassificato'!F18</f>
        <v>123379.20789953857</v>
      </c>
      <c r="G18" s="529">
        <f>+'Stato patrim. riclassificato'!G18</f>
        <v>49048</v>
      </c>
      <c r="H18" s="530"/>
      <c r="I18" s="531" t="s">
        <v>1179</v>
      </c>
      <c r="J18" s="532">
        <f ca="1">+'Stato patrim. riclassificato'!K18</f>
        <v>0</v>
      </c>
      <c r="K18" s="533">
        <f>+'Stato patrim. riclassificato'!L18</f>
        <v>0</v>
      </c>
      <c r="L18" s="533">
        <f>+'Stato patrim. riclassificato'!M18</f>
        <v>0</v>
      </c>
      <c r="M18" s="533">
        <f>+'Stato patrim. riclassificato'!N18</f>
        <v>0</v>
      </c>
    </row>
    <row r="19" spans="2:13" x14ac:dyDescent="0.4">
      <c r="B19" s="508" t="s">
        <v>1180</v>
      </c>
      <c r="C19" s="542"/>
      <c r="D19" s="539">
        <f ca="1">SUM(D16:D18)</f>
        <v>5745410.8566527283</v>
      </c>
      <c r="E19" s="539">
        <f>SUM(E16:E18)</f>
        <v>5246469.9602876464</v>
      </c>
      <c r="F19" s="539">
        <f>SUM(F16:F18)</f>
        <v>5246469.9602876464</v>
      </c>
      <c r="G19" s="539">
        <f>SUM(G16:G18)</f>
        <v>2450363</v>
      </c>
      <c r="H19" s="530"/>
      <c r="I19" s="531" t="s">
        <v>1181</v>
      </c>
      <c r="J19" s="532">
        <f ca="1">+'Stato patrim. riclassificato'!K19</f>
        <v>0</v>
      </c>
      <c r="K19" s="533">
        <f>+'Stato patrim. riclassificato'!L19</f>
        <v>0</v>
      </c>
      <c r="L19" s="533">
        <f>+'Stato patrim. riclassificato'!M19</f>
        <v>0</v>
      </c>
      <c r="M19" s="533">
        <f>+'Stato patrim. riclassificato'!N19</f>
        <v>0</v>
      </c>
    </row>
    <row r="20" spans="2:13" x14ac:dyDescent="0.4">
      <c r="B20" s="527"/>
      <c r="C20" s="540"/>
      <c r="D20" s="541"/>
      <c r="E20" s="541"/>
      <c r="F20" s="541"/>
      <c r="G20" s="541"/>
      <c r="H20" s="530"/>
      <c r="I20" s="531" t="s">
        <v>1182</v>
      </c>
      <c r="J20" s="532">
        <f ca="1">+'Stato patrim. riclassificato'!K20</f>
        <v>1154655.8700546802</v>
      </c>
      <c r="K20" s="533">
        <f>+'Stato patrim. riclassificato'!L20</f>
        <v>454982.79918428621</v>
      </c>
      <c r="L20" s="533">
        <f>+'Stato patrim. riclassificato'!M20</f>
        <v>454982.79918428621</v>
      </c>
      <c r="M20" s="533">
        <f>+'Stato patrim. riclassificato'!N20</f>
        <v>0</v>
      </c>
    </row>
    <row r="21" spans="2:13" x14ac:dyDescent="0.4">
      <c r="B21" s="527"/>
      <c r="C21" s="540"/>
      <c r="D21" s="530"/>
      <c r="E21" s="530"/>
      <c r="F21" s="530"/>
      <c r="G21" s="530"/>
      <c r="H21" s="530"/>
      <c r="I21" s="531" t="s">
        <v>1183</v>
      </c>
      <c r="J21" s="532">
        <f ca="1">+'Stato patrim. riclassificato'!K21</f>
        <v>0</v>
      </c>
      <c r="K21" s="533">
        <f>+'Stato patrim. riclassificato'!L21</f>
        <v>0</v>
      </c>
      <c r="L21" s="533">
        <f>+'Stato patrim. riclassificato'!M21</f>
        <v>0</v>
      </c>
      <c r="M21" s="533">
        <f>+'Stato patrim. riclassificato'!N21</f>
        <v>0</v>
      </c>
    </row>
    <row r="22" spans="2:13" ht="21.6" thickBot="1" x14ac:dyDescent="0.45">
      <c r="B22" s="527"/>
      <c r="C22" s="540"/>
      <c r="D22" s="541"/>
      <c r="E22" s="541"/>
      <c r="F22" s="541"/>
      <c r="G22" s="541"/>
      <c r="H22" s="530"/>
      <c r="I22" s="531" t="s">
        <v>1184</v>
      </c>
      <c r="J22" s="552">
        <f ca="1">+'Stato patrim. riclassificato'!K22</f>
        <v>0</v>
      </c>
      <c r="K22" s="553">
        <f>+'Stato patrim. riclassificato'!L22</f>
        <v>0</v>
      </c>
      <c r="L22" s="553">
        <f>+'Stato patrim. riclassificato'!M22</f>
        <v>0</v>
      </c>
      <c r="M22" s="553">
        <f>+'Stato patrim. riclassificato'!N22</f>
        <v>0</v>
      </c>
    </row>
    <row r="23" spans="2:13" x14ac:dyDescent="0.4">
      <c r="B23" s="527"/>
      <c r="C23" s="540"/>
      <c r="D23" s="530"/>
      <c r="E23" s="530"/>
      <c r="F23" s="530"/>
      <c r="G23" s="530"/>
      <c r="H23" s="530"/>
      <c r="I23" s="554" t="s">
        <v>1185</v>
      </c>
      <c r="J23" s="543">
        <f ca="1">SUM(J17:J22)</f>
        <v>1154655.8700546802</v>
      </c>
      <c r="K23" s="544">
        <f>SUM(K17:K22)</f>
        <v>454982.79918428621</v>
      </c>
      <c r="L23" s="544">
        <f>SUM(L17:L22)</f>
        <v>454982.79918428621</v>
      </c>
      <c r="M23" s="544">
        <f>SUM(M17:M22)</f>
        <v>0</v>
      </c>
    </row>
    <row r="24" spans="2:13" ht="21.6" thickBot="1" x14ac:dyDescent="0.45">
      <c r="B24" s="527"/>
      <c r="C24" s="540"/>
      <c r="D24" s="530"/>
      <c r="E24" s="530"/>
      <c r="F24" s="530"/>
      <c r="G24" s="530"/>
      <c r="H24" s="530"/>
      <c r="I24" s="555"/>
      <c r="J24" s="556"/>
      <c r="K24" s="557"/>
      <c r="L24" s="557"/>
      <c r="M24" s="557"/>
    </row>
    <row r="25" spans="2:13" x14ac:dyDescent="0.4">
      <c r="B25" s="527"/>
      <c r="C25" s="540"/>
      <c r="D25" s="530"/>
      <c r="E25" s="530"/>
      <c r="F25" s="530"/>
      <c r="G25" s="530"/>
      <c r="H25" s="530"/>
      <c r="I25" s="554" t="s">
        <v>1186</v>
      </c>
      <c r="J25" s="543">
        <f ca="1">+'Stato patrim. riclassificato'!K25</f>
        <v>18893779.631178297</v>
      </c>
      <c r="K25" s="544">
        <f>+'Stato patrim. riclassificato'!L25</f>
        <v>11580243.604164429</v>
      </c>
      <c r="L25" s="544">
        <f>+'Stato patrim. riclassificato'!M25</f>
        <v>11580243.604164429</v>
      </c>
      <c r="M25" s="544">
        <f>+'Stato patrim. riclassificato'!N25</f>
        <v>2597662</v>
      </c>
    </row>
    <row r="26" spans="2:13" x14ac:dyDescent="0.4">
      <c r="B26" s="527"/>
      <c r="C26" s="540"/>
      <c r="D26" s="530"/>
      <c r="E26" s="530"/>
      <c r="F26" s="530"/>
      <c r="G26" s="530"/>
      <c r="H26" s="530"/>
      <c r="I26" s="555"/>
      <c r="J26" s="556"/>
      <c r="K26" s="557"/>
      <c r="L26" s="557"/>
      <c r="M26" s="557"/>
    </row>
    <row r="27" spans="2:13" ht="7.5" customHeight="1" thickBot="1" x14ac:dyDescent="0.45">
      <c r="B27" s="558"/>
      <c r="C27" s="559"/>
      <c r="D27" s="560"/>
      <c r="E27" s="560"/>
      <c r="F27" s="560"/>
      <c r="G27" s="560"/>
      <c r="H27" s="530"/>
      <c r="I27" s="555"/>
      <c r="J27" s="562"/>
      <c r="K27" s="563"/>
      <c r="L27" s="563"/>
      <c r="M27" s="563"/>
    </row>
    <row r="28" spans="2:13" s="566" customFormat="1" ht="38.25" customHeight="1" x14ac:dyDescent="0.4">
      <c r="B28" s="2530" t="s">
        <v>1156</v>
      </c>
      <c r="C28" s="2531"/>
      <c r="D28" s="564">
        <f ca="1">+D19+D11</f>
        <v>30278244.15782138</v>
      </c>
      <c r="E28" s="564">
        <f>+E19+E11</f>
        <v>27049545.705699258</v>
      </c>
      <c r="F28" s="564">
        <f>+F19+F11</f>
        <v>27049545.705699258</v>
      </c>
      <c r="G28" s="564">
        <f>+G19+G11</f>
        <v>5605602</v>
      </c>
      <c r="H28" s="610"/>
      <c r="I28" s="640" t="s">
        <v>1187</v>
      </c>
      <c r="J28" s="565">
        <f ca="1">+J25+J23+J15</f>
        <v>30278244.157821376</v>
      </c>
      <c r="K28" s="565">
        <f>+K25+K23+K15</f>
        <v>27049545.705699258</v>
      </c>
      <c r="L28" s="565">
        <f>+L25+L23+L15</f>
        <v>27049545.705699258</v>
      </c>
      <c r="M28" s="565">
        <f>+M25+M23+M15</f>
        <v>5724608</v>
      </c>
    </row>
    <row r="29" spans="2:13" ht="9" customHeight="1" x14ac:dyDescent="0.4">
      <c r="B29" s="567"/>
      <c r="C29" s="560"/>
      <c r="D29" s="560"/>
      <c r="E29" s="560"/>
      <c r="F29" s="560"/>
      <c r="G29" s="560"/>
      <c r="H29" s="560"/>
      <c r="I29" s="567"/>
      <c r="J29" s="560"/>
      <c r="K29" s="561"/>
      <c r="L29" s="561"/>
      <c r="M29" s="561"/>
    </row>
    <row r="30" spans="2:13" x14ac:dyDescent="0.4">
      <c r="B30" s="568"/>
      <c r="C30" s="530"/>
      <c r="D30" s="530"/>
      <c r="E30" s="530"/>
      <c r="F30" s="530"/>
      <c r="G30" s="530"/>
      <c r="H30" s="530"/>
      <c r="I30" s="568"/>
      <c r="J30" s="680">
        <f ca="1">+J28-D28</f>
        <v>0</v>
      </c>
      <c r="K30" s="680">
        <f>+K28-E28</f>
        <v>0</v>
      </c>
      <c r="L30" s="680">
        <f>+L28-F28</f>
        <v>0</v>
      </c>
      <c r="M30" s="680">
        <f>+M28-G28</f>
        <v>119006</v>
      </c>
    </row>
    <row r="54" spans="2:13" x14ac:dyDescent="0.4">
      <c r="B54" s="570"/>
      <c r="E54" s="571"/>
      <c r="F54" s="571"/>
      <c r="G54" s="571"/>
    </row>
    <row r="55" spans="2:13" x14ac:dyDescent="0.4">
      <c r="B55" s="570"/>
      <c r="H55" s="571"/>
      <c r="I55" s="570"/>
      <c r="J55" s="571"/>
    </row>
    <row r="58" spans="2:13" x14ac:dyDescent="0.4">
      <c r="D58" s="572"/>
      <c r="E58" s="572"/>
      <c r="F58" s="572"/>
      <c r="G58" s="572"/>
      <c r="H58" s="572"/>
      <c r="I58" s="573"/>
      <c r="J58" s="572"/>
      <c r="K58" s="574"/>
      <c r="L58" s="574"/>
      <c r="M58" s="574"/>
    </row>
    <row r="59" spans="2:13" x14ac:dyDescent="0.4">
      <c r="D59" s="572"/>
      <c r="E59" s="572"/>
      <c r="F59" s="572"/>
      <c r="G59" s="572"/>
      <c r="H59" s="572"/>
      <c r="I59" s="573"/>
      <c r="J59" s="572"/>
      <c r="K59" s="574"/>
      <c r="L59" s="574"/>
      <c r="M59" s="574"/>
    </row>
    <row r="66" spans="2:13" x14ac:dyDescent="0.4">
      <c r="B66" s="573"/>
      <c r="C66" s="574"/>
      <c r="D66" s="574"/>
      <c r="E66" s="574"/>
      <c r="F66" s="574"/>
      <c r="G66" s="574"/>
      <c r="H66" s="574"/>
      <c r="I66" s="573"/>
      <c r="J66" s="574"/>
      <c r="K66" s="574"/>
      <c r="L66" s="574"/>
      <c r="M66" s="574"/>
    </row>
    <row r="73" spans="2:13" x14ac:dyDescent="0.4">
      <c r="B73" s="573"/>
      <c r="C73" s="574"/>
      <c r="D73" s="574"/>
      <c r="E73" s="574"/>
      <c r="F73" s="574"/>
      <c r="G73" s="574"/>
      <c r="H73" s="574"/>
    </row>
    <row r="79" spans="2:13" x14ac:dyDescent="0.4">
      <c r="B79" s="573"/>
      <c r="C79" s="574"/>
      <c r="D79" s="574"/>
      <c r="E79" s="574"/>
      <c r="F79" s="574"/>
      <c r="G79" s="574"/>
      <c r="H79" s="574"/>
    </row>
    <row r="90" ht="19.5" customHeight="1" x14ac:dyDescent="0.4"/>
  </sheetData>
  <mergeCells count="4">
    <mergeCell ref="B4:C5"/>
    <mergeCell ref="I4:I5"/>
    <mergeCell ref="B28:C28"/>
    <mergeCell ref="B3:M3"/>
  </mergeCells>
  <printOptions horizontalCentered="1"/>
  <pageMargins left="0.19685039370078741" right="0.19685039370078741" top="0.39370078740157483" bottom="0.39370078740157483" header="0" footer="0"/>
  <pageSetup paperSize="9" scale="78" fitToHeight="0" orientation="landscape" r:id="rId1"/>
  <headerFooter alignWithMargins="0">
    <oddHeader>&amp;RElaborazione del &amp;D</oddHeader>
    <oddFooter>&amp;RPag.&amp;P/&amp;N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24">
    <tabColor rgb="FF00B0F0"/>
    <pageSetUpPr fitToPage="1"/>
  </sheetPr>
  <dimension ref="B1:F92"/>
  <sheetViews>
    <sheetView showGridLines="0" view="pageBreakPreview" zoomScale="60" zoomScaleNormal="70" workbookViewId="0">
      <selection activeCell="H116" sqref="H116"/>
    </sheetView>
  </sheetViews>
  <sheetFormatPr defaultColWidth="9.109375" defaultRowHeight="15" x14ac:dyDescent="0.25"/>
  <cols>
    <col min="1" max="1" width="1.6640625" style="575" customWidth="1"/>
    <col min="2" max="2" width="69.109375" style="590" bestFit="1" customWidth="1"/>
    <col min="3" max="3" width="25.44140625" style="575" customWidth="1"/>
    <col min="4" max="4" width="25.44140625" style="575" hidden="1" customWidth="1"/>
    <col min="5" max="5" width="19.6640625" style="575" customWidth="1"/>
    <col min="6" max="6" width="18.5546875" style="575" customWidth="1"/>
    <col min="7" max="16384" width="9.109375" style="575"/>
  </cols>
  <sheetData>
    <row r="1" spans="2:6" s="238" customFormat="1" ht="17.399999999999999" x14ac:dyDescent="0.3">
      <c r="B1" s="2516" t="str">
        <f>+CONCATENATE("VEE - Net Financial Position - ",C3," ",C2)</f>
        <v>VEE - Net Financial Position - Dicembre 2018</v>
      </c>
      <c r="C1" s="2516"/>
      <c r="D1" s="2516"/>
      <c r="E1" s="2516"/>
      <c r="F1" s="2516"/>
    </row>
    <row r="2" spans="2:6" ht="20.399999999999999" x14ac:dyDescent="0.35">
      <c r="B2" s="2533" t="s">
        <v>1208</v>
      </c>
      <c r="C2" s="237">
        <f>+'Stato patrim. riclassificato'!D4</f>
        <v>2018</v>
      </c>
      <c r="D2" s="237">
        <f>+C2-1</f>
        <v>2017</v>
      </c>
      <c r="E2" s="237">
        <f>+D2</f>
        <v>2017</v>
      </c>
      <c r="F2" s="237">
        <f>+E2-1</f>
        <v>2016</v>
      </c>
    </row>
    <row r="3" spans="2:6" ht="15.6" x14ac:dyDescent="0.3">
      <c r="B3" s="2534"/>
      <c r="C3" s="239" t="str">
        <f>+'Riclassified balance sheet'!D5</f>
        <v>Dicembre</v>
      </c>
      <c r="D3" s="239" t="str">
        <f>+'Riclassified balance sheet'!E5</f>
        <v>Dicembre</v>
      </c>
      <c r="E3" s="239" t="str">
        <f>+'Riclassified balance sheet'!F5</f>
        <v>Year</v>
      </c>
      <c r="F3" s="239" t="str">
        <f>+E3</f>
        <v>Year</v>
      </c>
    </row>
    <row r="4" spans="2:6" ht="24" customHeight="1" x14ac:dyDescent="0.35">
      <c r="B4" s="2535"/>
      <c r="C4" s="576" t="s">
        <v>893</v>
      </c>
      <c r="D4" s="576" t="s">
        <v>893</v>
      </c>
      <c r="E4" s="576" t="s">
        <v>893</v>
      </c>
      <c r="F4" s="576" t="s">
        <v>893</v>
      </c>
    </row>
    <row r="5" spans="2:6" ht="21" x14ac:dyDescent="0.4">
      <c r="B5" s="577" t="s">
        <v>1188</v>
      </c>
      <c r="C5" s="243">
        <f ca="1">+'Stato patrim. riclassificato'!D7/1000</f>
        <v>11746.927200600408</v>
      </c>
      <c r="D5" s="243">
        <f>+'Stato patrim. riclassificato'!E7/1000</f>
        <v>10699.207118171085</v>
      </c>
      <c r="E5" s="243">
        <f>+'Stato patrim. riclassificato'!F7/1000</f>
        <v>10699.207118171085</v>
      </c>
      <c r="F5" s="243">
        <f>+'Stato patrim. riclassificato'!G7/1000</f>
        <v>1574.93</v>
      </c>
    </row>
    <row r="6" spans="2:6" ht="21" x14ac:dyDescent="0.4">
      <c r="B6" s="577" t="s">
        <v>1189</v>
      </c>
      <c r="C6" s="243">
        <f ca="1">+'Stato patrim. riclassificato'!D8/1000</f>
        <v>198.98050820199424</v>
      </c>
      <c r="D6" s="243">
        <f>+'Stato patrim. riclassificato'!E8/1000</f>
        <v>23.300856498873024</v>
      </c>
      <c r="E6" s="243">
        <f>+'Stato patrim. riclassificato'!F8/1000</f>
        <v>23.300856498873024</v>
      </c>
      <c r="F6" s="243">
        <f>+'Stato patrim. riclassificato'!G8/1000</f>
        <v>573.62099999999998</v>
      </c>
    </row>
    <row r="7" spans="2:6" ht="21" x14ac:dyDescent="0.4">
      <c r="B7" s="577" t="s">
        <v>1190</v>
      </c>
      <c r="C7" s="243">
        <f ca="1">-'Stato patrim. riclassificato'!K6/1000</f>
        <v>-9055.6961252278306</v>
      </c>
      <c r="D7" s="243">
        <f>-'Stato patrim. riclassificato'!L6/1000</f>
        <v>-10887.040985295698</v>
      </c>
      <c r="E7" s="243">
        <f>-'Stato patrim. riclassificato'!M6/1000</f>
        <v>-10887.040985295698</v>
      </c>
      <c r="F7" s="243">
        <f>-'Stato patrim. riclassificato'!N6/1000</f>
        <v>-2442.2660000000001</v>
      </c>
    </row>
    <row r="8" spans="2:6" ht="21" x14ac:dyDescent="0.4">
      <c r="B8" s="577" t="s">
        <v>1191</v>
      </c>
      <c r="C8" s="243">
        <f ca="1">-'Stato patrim. riclassificato'!K14/1000-'Stato patrim. riclassificato'!K13/1000</f>
        <v>-840.98655301811937</v>
      </c>
      <c r="D8" s="243">
        <f>-'Stato patrim. riclassificato'!L14/1000-'Stato patrim. riclassificato'!L13/1000</f>
        <v>-582.55758505956862</v>
      </c>
      <c r="E8" s="243">
        <f>-'Stato patrim. riclassificato'!M14/1000-'Stato patrim. riclassificato'!M13/1000</f>
        <v>-582.55758505956862</v>
      </c>
      <c r="F8" s="243">
        <f>-'Stato patrim. riclassificato'!N14/1000-'Stato patrim. riclassificato'!N13/1000</f>
        <v>-184.75800000000001</v>
      </c>
    </row>
    <row r="9" spans="2:6" ht="21" x14ac:dyDescent="0.4">
      <c r="B9" s="577" t="s">
        <v>1192</v>
      </c>
      <c r="C9" s="243">
        <f ca="1">+'Stato patrim. riclassificato'!D10/1000</f>
        <v>11013.114362603194</v>
      </c>
      <c r="D9" s="243">
        <f>+'Stato patrim. riclassificato'!E10/1000</f>
        <v>10929.170687989696</v>
      </c>
      <c r="E9" s="243">
        <f>+'Stato patrim. riclassificato'!F10/1000</f>
        <v>10929.170687989696</v>
      </c>
      <c r="F9" s="243">
        <f>+'Stato patrim. riclassificato'!G10/1000</f>
        <v>479.43099999999998</v>
      </c>
    </row>
    <row r="10" spans="2:6" ht="21" x14ac:dyDescent="0.4">
      <c r="B10" s="577" t="s">
        <v>1166</v>
      </c>
      <c r="C10" s="243">
        <f ca="1">+'Stato patrim. riclassificato'!D9/1000</f>
        <v>326.63038490404205</v>
      </c>
      <c r="D10" s="243">
        <f>+'Stato patrim. riclassificato'!E9/1000</f>
        <v>68.608603627777171</v>
      </c>
      <c r="E10" s="243">
        <f>+'Stato patrim. riclassificato'!F9/1000</f>
        <v>68.608603627777171</v>
      </c>
      <c r="F10" s="243">
        <f>+'Stato patrim. riclassificato'!G9/1000</f>
        <v>1.381</v>
      </c>
    </row>
    <row r="11" spans="2:6" ht="20.399999999999999" x14ac:dyDescent="0.35">
      <c r="B11" s="578" t="s">
        <v>1170</v>
      </c>
      <c r="C11" s="245">
        <f ca="1">SUM(C5:C10)</f>
        <v>13388.969778063687</v>
      </c>
      <c r="D11" s="245">
        <f>SUM(D5:D10)</f>
        <v>10250.688695932164</v>
      </c>
      <c r="E11" s="245">
        <f>SUM(E5:E10)</f>
        <v>10250.688695932164</v>
      </c>
      <c r="F11" s="245">
        <f>SUM(F5:F10)</f>
        <v>2.3389999999997997</v>
      </c>
    </row>
    <row r="12" spans="2:6" ht="21" x14ac:dyDescent="0.4">
      <c r="B12" s="579"/>
      <c r="C12" s="247"/>
      <c r="D12" s="247"/>
      <c r="E12" s="247"/>
      <c r="F12" s="247"/>
    </row>
    <row r="13" spans="2:6" ht="21" x14ac:dyDescent="0.4">
      <c r="B13" s="580" t="s">
        <v>1193</v>
      </c>
      <c r="C13" s="258">
        <f>+'Stato patrim. riclassificato'!D21/1000</f>
        <v>0</v>
      </c>
      <c r="D13" s="258">
        <f>+'Stato patrim. riclassificato'!E21/1000</f>
        <v>0</v>
      </c>
      <c r="E13" s="258">
        <f>+'Stato patrim. riclassificato'!F21/1000</f>
        <v>0</v>
      </c>
      <c r="F13" s="258">
        <f>+'Stato patrim. riclassificato'!G21/1000</f>
        <v>0</v>
      </c>
    </row>
    <row r="14" spans="2:6" ht="21" x14ac:dyDescent="0.4">
      <c r="B14" s="581" t="s">
        <v>1194</v>
      </c>
      <c r="C14" s="243">
        <f>+'Stato patrim. riclassificato'!D22/1000</f>
        <v>0</v>
      </c>
      <c r="D14" s="243">
        <f>+'Stato patrim. riclassificato'!E22/1000</f>
        <v>0</v>
      </c>
      <c r="E14" s="243">
        <f>+'Stato patrim. riclassificato'!F22/1000</f>
        <v>0</v>
      </c>
      <c r="F14" s="243">
        <f>+'Stato patrim. riclassificato'!G22/1000</f>
        <v>0</v>
      </c>
    </row>
    <row r="15" spans="2:6" ht="21" x14ac:dyDescent="0.4">
      <c r="B15" s="581" t="s">
        <v>1195</v>
      </c>
      <c r="C15" s="611">
        <f>+'Stato patrim. riclassificato'!D20/1000</f>
        <v>0</v>
      </c>
      <c r="D15" s="611">
        <f>+'Stato patrim. riclassificato'!E20/1000</f>
        <v>0</v>
      </c>
      <c r="E15" s="611">
        <f>+'Stato patrim. riclassificato'!F20/1000</f>
        <v>0</v>
      </c>
      <c r="F15" s="611">
        <f>+'Stato patrim. riclassificato'!G20/1000</f>
        <v>0</v>
      </c>
    </row>
    <row r="16" spans="2:6" ht="20.399999999999999" x14ac:dyDescent="0.35">
      <c r="B16" s="582" t="s">
        <v>1196</v>
      </c>
      <c r="C16" s="255">
        <f>SUM(C13:C15)</f>
        <v>0</v>
      </c>
      <c r="D16" s="255">
        <f>SUM(D13:D15)</f>
        <v>0</v>
      </c>
      <c r="E16" s="255">
        <f>SUM(E13:E15)</f>
        <v>0</v>
      </c>
      <c r="F16" s="255">
        <f>SUM(F13:F15)</f>
        <v>0</v>
      </c>
    </row>
    <row r="17" spans="2:6" ht="21" x14ac:dyDescent="0.4">
      <c r="B17" s="579"/>
      <c r="C17" s="247"/>
      <c r="D17" s="247"/>
      <c r="E17" s="247"/>
      <c r="F17" s="247"/>
    </row>
    <row r="18" spans="2:6" ht="20.399999999999999" x14ac:dyDescent="0.35">
      <c r="B18" s="582" t="s">
        <v>1197</v>
      </c>
      <c r="C18" s="255">
        <f ca="1">(-'Stato patrim. riclassificato'!K21/1000-'Stato patrim. riclassificato'!K22/1000)</f>
        <v>0</v>
      </c>
      <c r="D18" s="255">
        <f>(-'Stato patrim. riclassificato'!L21/1000-'Stato patrim. riclassificato'!L22/1000)</f>
        <v>0</v>
      </c>
      <c r="E18" s="255">
        <f>(-'Stato patrim. riclassificato'!M21/1000-'Stato patrim. riclassificato'!M22/1000)</f>
        <v>0</v>
      </c>
      <c r="F18" s="255">
        <f>(-'Stato patrim. riclassificato'!N21/1000-'Stato patrim. riclassificato'!N22/1000)</f>
        <v>0</v>
      </c>
    </row>
    <row r="19" spans="2:6" ht="21" x14ac:dyDescent="0.4">
      <c r="B19" s="579"/>
      <c r="C19" s="247"/>
      <c r="D19" s="247"/>
      <c r="E19" s="247"/>
      <c r="F19" s="247"/>
    </row>
    <row r="20" spans="2:6" ht="20.399999999999999" x14ac:dyDescent="0.35">
      <c r="B20" s="582" t="s">
        <v>1198</v>
      </c>
      <c r="C20" s="255">
        <f ca="1">+C11+C16+C18</f>
        <v>13388.969778063687</v>
      </c>
      <c r="D20" s="255">
        <f>+D11+D16+D18</f>
        <v>10250.688695932164</v>
      </c>
      <c r="E20" s="255">
        <f>+E11+E16+E18</f>
        <v>10250.688695932164</v>
      </c>
      <c r="F20" s="255">
        <f>+F11+F16+F18</f>
        <v>2.3389999999997997</v>
      </c>
    </row>
    <row r="21" spans="2:6" ht="8.25" customHeight="1" x14ac:dyDescent="0.4">
      <c r="B21" s="579"/>
      <c r="C21" s="247"/>
      <c r="D21" s="247"/>
      <c r="E21" s="247"/>
      <c r="F21" s="247"/>
    </row>
    <row r="22" spans="2:6" ht="21" x14ac:dyDescent="0.4">
      <c r="B22" s="579"/>
      <c r="C22" s="247"/>
      <c r="D22" s="247"/>
      <c r="E22" s="247"/>
      <c r="F22" s="247"/>
    </row>
    <row r="23" spans="2:6" ht="21" x14ac:dyDescent="0.4">
      <c r="B23" s="583" t="s">
        <v>1165</v>
      </c>
      <c r="C23" s="258">
        <f>+'Stato patrim. riclassificato'!K8/1000</f>
        <v>0</v>
      </c>
      <c r="D23" s="258">
        <f>+'Stato patrim. riclassificato'!L8/1000</f>
        <v>0</v>
      </c>
      <c r="E23" s="258">
        <f>+'Stato patrim. riclassificato'!M8/1000</f>
        <v>0</v>
      </c>
      <c r="F23" s="258">
        <f>+'Stato patrim. riclassificato'!N8/1000</f>
        <v>0</v>
      </c>
    </row>
    <row r="24" spans="2:6" ht="21" x14ac:dyDescent="0.4">
      <c r="B24" s="577" t="s">
        <v>1167</v>
      </c>
      <c r="C24" s="243">
        <f>+'Stato patrim. riclassificato'!K9/1000</f>
        <v>0</v>
      </c>
      <c r="D24" s="243">
        <f>+'Stato patrim. riclassificato'!L9/1000</f>
        <v>0</v>
      </c>
      <c r="E24" s="243">
        <f>+'Stato patrim. riclassificato'!M9/1000</f>
        <v>0</v>
      </c>
      <c r="F24" s="243">
        <f>+'Stato patrim. riclassificato'!N9/1000</f>
        <v>0</v>
      </c>
    </row>
    <row r="25" spans="2:6" ht="21" x14ac:dyDescent="0.4">
      <c r="B25" s="577" t="s">
        <v>1169</v>
      </c>
      <c r="C25" s="243">
        <f>+'Stato patrim. riclassificato'!K10/1000</f>
        <v>0</v>
      </c>
      <c r="D25" s="243">
        <f>+'Stato patrim. riclassificato'!L10/1000</f>
        <v>0</v>
      </c>
      <c r="E25" s="243">
        <f>+'Stato patrim. riclassificato'!M10/1000</f>
        <v>0</v>
      </c>
      <c r="F25" s="243">
        <f>+'Stato patrim. riclassificato'!N10/1000</f>
        <v>0</v>
      </c>
    </row>
    <row r="26" spans="2:6" ht="21" x14ac:dyDescent="0.4">
      <c r="B26" s="577" t="s">
        <v>1171</v>
      </c>
      <c r="C26" s="243">
        <f>+'Stato patrim. riclassificato'!K11/1000</f>
        <v>0</v>
      </c>
      <c r="D26" s="243">
        <f>+'Stato patrim. riclassificato'!L11/1000</f>
        <v>0</v>
      </c>
      <c r="E26" s="243">
        <f>+'Stato patrim. riclassificato'!M11/1000</f>
        <v>0</v>
      </c>
      <c r="F26" s="243">
        <f>+'Stato patrim. riclassificato'!N11/1000</f>
        <v>0</v>
      </c>
    </row>
    <row r="27" spans="2:6" ht="21" x14ac:dyDescent="0.4">
      <c r="B27" s="577" t="s">
        <v>1172</v>
      </c>
      <c r="C27" s="243">
        <f>+'Stato patrim. riclassificato'!K12/1000</f>
        <v>0</v>
      </c>
      <c r="D27" s="243">
        <f>+'Stato patrim. riclassificato'!L12/1000</f>
        <v>0</v>
      </c>
      <c r="E27" s="243">
        <f>+'Stato patrim. riclassificato'!M12/1000</f>
        <v>0</v>
      </c>
      <c r="F27" s="243">
        <f>+'Stato patrim. riclassificato'!N12/1000</f>
        <v>0</v>
      </c>
    </row>
    <row r="28" spans="2:6" ht="21" x14ac:dyDescent="0.4">
      <c r="B28" s="577" t="s">
        <v>1199</v>
      </c>
      <c r="C28" s="243">
        <f ca="1">-'Stato patrim. riclassificato'!D6/1000+'Stato patrim. riclassificato'!K7/1000</f>
        <v>-914.05486651656452</v>
      </c>
      <c r="D28" s="243">
        <f>-'Stato patrim. riclassificato'!E6/1000+'Stato patrim. riclassificato'!L7/1000</f>
        <v>3461.9322528710959</v>
      </c>
      <c r="E28" s="243">
        <f>-'Stato patrim. riclassificato'!F6/1000+'Stato patrim. riclassificato'!M7/1000</f>
        <v>3461.9322528710959</v>
      </c>
      <c r="F28" s="243">
        <f>-'Stato patrim. riclassificato'!G6/1000+'Stato patrim. riclassificato'!N7/1000</f>
        <v>-25.953999999999951</v>
      </c>
    </row>
    <row r="29" spans="2:6" ht="20.399999999999999" x14ac:dyDescent="0.35">
      <c r="B29" s="582" t="s">
        <v>1200</v>
      </c>
      <c r="C29" s="245">
        <f ca="1">SUM(C23:C28)</f>
        <v>-914.05486651656452</v>
      </c>
      <c r="D29" s="245">
        <f>SUM(D23:D28)</f>
        <v>3461.9322528710959</v>
      </c>
      <c r="E29" s="245">
        <f>SUM(E23:E28)</f>
        <v>3461.9322528710959</v>
      </c>
      <c r="F29" s="245">
        <f>SUM(F23:F28)</f>
        <v>-25.953999999999951</v>
      </c>
    </row>
    <row r="30" spans="2:6" ht="15" customHeight="1" x14ac:dyDescent="0.4">
      <c r="B30" s="579"/>
      <c r="C30" s="247"/>
      <c r="D30" s="247"/>
      <c r="E30" s="247"/>
      <c r="F30" s="247"/>
    </row>
    <row r="31" spans="2:6" ht="13.5" customHeight="1" x14ac:dyDescent="0.4">
      <c r="B31" s="579"/>
      <c r="C31" s="247"/>
      <c r="D31" s="247"/>
      <c r="E31" s="247"/>
      <c r="F31" s="247"/>
    </row>
    <row r="32" spans="2:6" ht="21" x14ac:dyDescent="0.4">
      <c r="B32" s="583" t="s">
        <v>1201</v>
      </c>
      <c r="C32" s="258">
        <f>+'Stato patrim. riclassificato'!K16/1000</f>
        <v>0</v>
      </c>
      <c r="D32" s="258">
        <f>+'Stato patrim. riclassificato'!L16/1000</f>
        <v>0</v>
      </c>
      <c r="E32" s="258">
        <f>+'Stato patrim. riclassificato'!M16/1000</f>
        <v>0</v>
      </c>
      <c r="F32" s="258">
        <f>+'Stato patrim. riclassificato'!N16/1000</f>
        <v>0</v>
      </c>
    </row>
    <row r="33" spans="2:6" ht="21" x14ac:dyDescent="0.4">
      <c r="B33" s="577" t="s">
        <v>1202</v>
      </c>
      <c r="C33" s="243">
        <f ca="1">+'Stato patrim. riclassificato'!K17/1000</f>
        <v>0</v>
      </c>
      <c r="D33" s="243">
        <f>+'Stato patrim. riclassificato'!L17/1000</f>
        <v>0</v>
      </c>
      <c r="E33" s="243">
        <f>+'Stato patrim. riclassificato'!M17/1000</f>
        <v>0</v>
      </c>
      <c r="F33" s="243">
        <f>+'Stato patrim. riclassificato'!N17/1000</f>
        <v>0</v>
      </c>
    </row>
    <row r="34" spans="2:6" ht="21" x14ac:dyDescent="0.4">
      <c r="B34" s="577" t="s">
        <v>1203</v>
      </c>
      <c r="C34" s="243">
        <f ca="1">+'Stato patrim. riclassificato'!K18/1000</f>
        <v>0</v>
      </c>
      <c r="D34" s="243">
        <f>+'Stato patrim. riclassificato'!L18/1000</f>
        <v>0</v>
      </c>
      <c r="E34" s="243">
        <f>+'Stato patrim. riclassificato'!M18/1000</f>
        <v>0</v>
      </c>
      <c r="F34" s="243">
        <f>+'Stato patrim. riclassificato'!N18/1000</f>
        <v>0</v>
      </c>
    </row>
    <row r="35" spans="2:6" ht="21" x14ac:dyDescent="0.4">
      <c r="B35" s="577" t="s">
        <v>1204</v>
      </c>
      <c r="C35" s="243">
        <f ca="1">+'Stato patrim. riclassificato'!K19/1000</f>
        <v>0</v>
      </c>
      <c r="D35" s="243">
        <f>+'Stato patrim. riclassificato'!L19/1000</f>
        <v>0</v>
      </c>
      <c r="E35" s="243">
        <f>+'Stato patrim. riclassificato'!M19/1000</f>
        <v>0</v>
      </c>
      <c r="F35" s="243">
        <f>+'Stato patrim. riclassificato'!N19/1000</f>
        <v>0</v>
      </c>
    </row>
    <row r="36" spans="2:6" ht="21" x14ac:dyDescent="0.4">
      <c r="B36" s="577" t="s">
        <v>1205</v>
      </c>
      <c r="C36" s="243"/>
      <c r="D36" s="243"/>
      <c r="E36" s="243"/>
      <c r="F36" s="243"/>
    </row>
    <row r="37" spans="2:6" ht="21" x14ac:dyDescent="0.4">
      <c r="B37" s="577" t="s">
        <v>1206</v>
      </c>
      <c r="C37" s="243">
        <f ca="1">+'Stato patrim. riclassificato'!K20/1000</f>
        <v>1154.6558700546802</v>
      </c>
      <c r="D37" s="243">
        <f>+'Stato patrim. riclassificato'!L20/1000</f>
        <v>454.98279918428619</v>
      </c>
      <c r="E37" s="243">
        <f>+'Stato patrim. riclassificato'!M20/1000</f>
        <v>454.98279918428619</v>
      </c>
      <c r="F37" s="243">
        <f>+'Stato patrim. riclassificato'!N20/1000</f>
        <v>0</v>
      </c>
    </row>
    <row r="38" spans="2:6" ht="20.399999999999999" x14ac:dyDescent="0.35">
      <c r="B38" s="578" t="s">
        <v>1207</v>
      </c>
      <c r="C38" s="245">
        <f ca="1">SUM(C32:C37)</f>
        <v>1154.6558700546802</v>
      </c>
      <c r="D38" s="245">
        <f>SUM(D32:D37)</f>
        <v>454.98279918428619</v>
      </c>
      <c r="E38" s="245">
        <f>SUM(E32:E37)</f>
        <v>454.98279918428619</v>
      </c>
      <c r="F38" s="245">
        <f>SUM(F32:F37)</f>
        <v>0</v>
      </c>
    </row>
    <row r="39" spans="2:6" ht="21.6" thickBot="1" x14ac:dyDescent="0.45">
      <c r="B39" s="579"/>
      <c r="C39" s="247"/>
      <c r="D39" s="247"/>
      <c r="E39" s="247"/>
      <c r="F39" s="247"/>
    </row>
    <row r="40" spans="2:6" ht="20.399999999999999" x14ac:dyDescent="0.35">
      <c r="B40" s="584" t="s">
        <v>1208</v>
      </c>
      <c r="C40" s="260">
        <f ca="1">+C29+C38</f>
        <v>240.60100353811572</v>
      </c>
      <c r="D40" s="260">
        <f>+D29+D38</f>
        <v>3916.9150520553821</v>
      </c>
      <c r="E40" s="260">
        <f>+E29+E38</f>
        <v>3916.9150520553821</v>
      </c>
      <c r="F40" s="260">
        <f>+F29+F38</f>
        <v>-25.953999999999951</v>
      </c>
    </row>
    <row r="41" spans="2:6" ht="21" x14ac:dyDescent="0.4">
      <c r="B41" s="579"/>
      <c r="C41" s="247"/>
      <c r="D41" s="247"/>
      <c r="E41" s="247"/>
      <c r="F41" s="247"/>
    </row>
    <row r="42" spans="2:6" ht="20.399999999999999" x14ac:dyDescent="0.35">
      <c r="B42" s="578" t="s">
        <v>1186</v>
      </c>
      <c r="C42" s="245">
        <f ca="1">+'Stato patrim. riclassificato'!K25/1000</f>
        <v>18893.779631178299</v>
      </c>
      <c r="D42" s="245">
        <f>+'Stato patrim. riclassificato'!L25/1000</f>
        <v>11580.243604164429</v>
      </c>
      <c r="E42" s="245">
        <f>+'Stato patrim. riclassificato'!M25/1000</f>
        <v>11580.243604164429</v>
      </c>
      <c r="F42" s="245">
        <f>+'Stato patrim. riclassificato'!N25/1000</f>
        <v>2597.6619999999998</v>
      </c>
    </row>
    <row r="43" spans="2:6" ht="21" x14ac:dyDescent="0.4">
      <c r="B43" s="579"/>
      <c r="C43" s="247"/>
      <c r="D43" s="247"/>
      <c r="E43" s="247"/>
      <c r="F43" s="247"/>
    </row>
    <row r="44" spans="2:6" ht="20.399999999999999" x14ac:dyDescent="0.35">
      <c r="B44" s="578" t="s">
        <v>1209</v>
      </c>
      <c r="C44" s="245">
        <f ca="1">+C42+C40</f>
        <v>19134.380634716414</v>
      </c>
      <c r="D44" s="245">
        <f>+D42+D40</f>
        <v>15497.15865621981</v>
      </c>
      <c r="E44" s="245">
        <f>+E42+E40</f>
        <v>15497.15865621981</v>
      </c>
      <c r="F44" s="245">
        <f>+F42+F40</f>
        <v>2571.7079999999996</v>
      </c>
    </row>
    <row r="45" spans="2:6" ht="21" x14ac:dyDescent="0.4">
      <c r="B45" s="579"/>
      <c r="C45" s="247"/>
      <c r="D45" s="247"/>
      <c r="E45" s="247"/>
    </row>
    <row r="46" spans="2:6" ht="21" hidden="1" x14ac:dyDescent="0.4">
      <c r="B46" s="579"/>
      <c r="C46" s="247">
        <f ca="1">+C44-C20</f>
        <v>5745.4108566527266</v>
      </c>
      <c r="D46" s="247">
        <f>+D44-D20</f>
        <v>5246.4699602876462</v>
      </c>
      <c r="E46" s="247">
        <f>+E44-E20</f>
        <v>5246.4699602876462</v>
      </c>
    </row>
    <row r="47" spans="2:6" ht="21" hidden="1" x14ac:dyDescent="0.4">
      <c r="B47" s="579"/>
      <c r="C47" s="247"/>
      <c r="D47" s="247"/>
      <c r="E47" s="247"/>
    </row>
    <row r="48" spans="2:6" ht="21" hidden="1" x14ac:dyDescent="0.4">
      <c r="B48" s="579"/>
      <c r="C48" s="247"/>
      <c r="D48" s="247"/>
      <c r="E48" s="247"/>
    </row>
    <row r="49" spans="2:6" ht="21" hidden="1" x14ac:dyDescent="0.4">
      <c r="B49" s="579"/>
      <c r="C49" s="247"/>
      <c r="D49" s="247"/>
      <c r="E49" s="247"/>
    </row>
    <row r="50" spans="2:6" ht="21" hidden="1" x14ac:dyDescent="0.4">
      <c r="B50" s="585"/>
      <c r="C50" s="238"/>
      <c r="D50" s="247"/>
      <c r="E50" s="247"/>
    </row>
    <row r="51" spans="2:6" ht="17.399999999999999" x14ac:dyDescent="0.25">
      <c r="B51" s="2516" t="str">
        <f>+CONCATENATE("VEE - Cash Flow - ",C53," ",C52)</f>
        <v>VEE - Cash Flow - Dicembre 2018</v>
      </c>
      <c r="C51" s="2516"/>
      <c r="D51" s="2516"/>
      <c r="E51" s="2516"/>
      <c r="F51" s="2516"/>
    </row>
    <row r="52" spans="2:6" ht="21" x14ac:dyDescent="0.4">
      <c r="B52" s="2536" t="s">
        <v>1210</v>
      </c>
      <c r="C52" s="237">
        <f>+C2</f>
        <v>2018</v>
      </c>
      <c r="D52" s="247"/>
      <c r="E52" s="237">
        <f>+E2</f>
        <v>2017</v>
      </c>
      <c r="F52" s="237">
        <f>+F2</f>
        <v>2016</v>
      </c>
    </row>
    <row r="53" spans="2:6" ht="21" x14ac:dyDescent="0.4">
      <c r="B53" s="2537"/>
      <c r="C53" s="237" t="str">
        <f t="shared" ref="C53:E54" si="0">+C3</f>
        <v>Dicembre</v>
      </c>
      <c r="D53" s="247"/>
      <c r="E53" s="237" t="str">
        <f t="shared" si="0"/>
        <v>Year</v>
      </c>
      <c r="F53" s="237" t="str">
        <f>+F3</f>
        <v>Year</v>
      </c>
    </row>
    <row r="54" spans="2:6" ht="21" x14ac:dyDescent="0.4">
      <c r="B54" s="2538"/>
      <c r="C54" s="237" t="str">
        <f t="shared" si="0"/>
        <v>€./000</v>
      </c>
      <c r="D54" s="247"/>
      <c r="E54" s="237" t="str">
        <f t="shared" si="0"/>
        <v>€./000</v>
      </c>
      <c r="F54" s="237" t="str">
        <f>+F4</f>
        <v>€./000</v>
      </c>
    </row>
    <row r="55" spans="2:6" ht="21" x14ac:dyDescent="0.4">
      <c r="B55" s="577"/>
      <c r="C55" s="253"/>
      <c r="D55" s="247"/>
      <c r="E55" s="253"/>
      <c r="F55" s="253"/>
    </row>
    <row r="56" spans="2:6" ht="21" x14ac:dyDescent="0.4">
      <c r="B56" s="577" t="s">
        <v>1211</v>
      </c>
      <c r="C56" s="253">
        <f ca="1">'PFN &amp; flussi cassa'!C56</f>
        <v>11345.804972067037</v>
      </c>
      <c r="D56" s="247"/>
      <c r="E56" s="253">
        <f>'PFN &amp; flussi cassa'!E56</f>
        <v>777.97</v>
      </c>
      <c r="F56" s="253">
        <f>'PFN &amp; flussi cassa'!F56</f>
        <v>389.16</v>
      </c>
    </row>
    <row r="57" spans="2:6" ht="21" x14ac:dyDescent="0.4">
      <c r="B57" s="577" t="s">
        <v>1212</v>
      </c>
      <c r="C57" s="253">
        <f>'PFN &amp; flussi cassa'!C57</f>
        <v>0</v>
      </c>
      <c r="D57" s="247"/>
      <c r="E57" s="253">
        <f>'PFN &amp; flussi cassa'!E57</f>
        <v>0</v>
      </c>
      <c r="F57" s="253">
        <f>'PFN &amp; flussi cassa'!F57</f>
        <v>0</v>
      </c>
    </row>
    <row r="58" spans="2:6" ht="21" x14ac:dyDescent="0.4">
      <c r="B58" s="586" t="s">
        <v>1213</v>
      </c>
      <c r="C58" s="265">
        <f ca="1">'PFN &amp; flussi cassa'!C58</f>
        <v>1037.5105565105287</v>
      </c>
      <c r="D58" s="247"/>
      <c r="E58" s="265">
        <f>'PFN &amp; flussi cassa'!E58</f>
        <v>373.4</v>
      </c>
      <c r="F58" s="265">
        <f>'PFN &amp; flussi cassa'!F58</f>
        <v>298.86</v>
      </c>
    </row>
    <row r="59" spans="2:6" ht="21" x14ac:dyDescent="0.4">
      <c r="B59" s="587" t="s">
        <v>1214</v>
      </c>
      <c r="C59" s="265">
        <f ca="1">'PFN &amp; flussi cassa'!C59</f>
        <v>0</v>
      </c>
      <c r="D59" s="247"/>
      <c r="E59" s="265">
        <f>'PFN &amp; flussi cassa'!E59</f>
        <v>0</v>
      </c>
      <c r="F59" s="265">
        <f>'PFN &amp; flussi cassa'!F59</f>
        <v>0</v>
      </c>
    </row>
    <row r="60" spans="2:6" ht="21" hidden="1" x14ac:dyDescent="0.4">
      <c r="B60" s="587" t="s">
        <v>1215</v>
      </c>
      <c r="C60" s="265">
        <f>'PFN &amp; flussi cassa'!C60</f>
        <v>0</v>
      </c>
      <c r="D60" s="247"/>
      <c r="E60" s="265">
        <f>'PFN &amp; flussi cassa'!E60</f>
        <v>0</v>
      </c>
      <c r="F60" s="265">
        <f>'PFN &amp; flussi cassa'!F60</f>
        <v>0</v>
      </c>
    </row>
    <row r="61" spans="2:6" ht="21" x14ac:dyDescent="0.4">
      <c r="B61" s="587" t="s">
        <v>1216</v>
      </c>
      <c r="C61" s="265">
        <f ca="1">'PFN &amp; flussi cassa'!C61</f>
        <v>0</v>
      </c>
      <c r="D61" s="247"/>
      <c r="E61" s="265">
        <f>'PFN &amp; flussi cassa'!E61</f>
        <v>0</v>
      </c>
      <c r="F61" s="265">
        <f>'PFN &amp; flussi cassa'!F61</f>
        <v>0</v>
      </c>
    </row>
    <row r="62" spans="2:6" ht="21" x14ac:dyDescent="0.4">
      <c r="B62" s="577"/>
      <c r="C62" s="267">
        <f ca="1">'PFN &amp; flussi cassa'!C62</f>
        <v>1037.5105565105287</v>
      </c>
      <c r="D62" s="247"/>
      <c r="E62" s="267">
        <f>'PFN &amp; flussi cassa'!E62</f>
        <v>373.4</v>
      </c>
      <c r="F62" s="267">
        <f>'PFN &amp; flussi cassa'!F62</f>
        <v>298.86</v>
      </c>
    </row>
    <row r="63" spans="2:6" ht="21" x14ac:dyDescent="0.4">
      <c r="B63" s="577" t="s">
        <v>1217</v>
      </c>
      <c r="C63" s="253">
        <f ca="1">'PFN &amp; flussi cassa'!C63</f>
        <v>0</v>
      </c>
      <c r="D63" s="247"/>
      <c r="E63" s="253">
        <f>'PFN &amp; flussi cassa'!E63</f>
        <v>0</v>
      </c>
      <c r="F63" s="253">
        <f>'PFN &amp; flussi cassa'!F63</f>
        <v>0</v>
      </c>
    </row>
    <row r="64" spans="2:6" ht="21" x14ac:dyDescent="0.4">
      <c r="B64" s="578" t="s">
        <v>1218</v>
      </c>
      <c r="C64" s="256">
        <f ca="1">'PFN &amp; flussi cassa'!C64</f>
        <v>12383.315528577565</v>
      </c>
      <c r="D64" s="247"/>
      <c r="E64" s="256">
        <f>'PFN &amp; flussi cassa'!E64</f>
        <v>1151.3699999999999</v>
      </c>
      <c r="F64" s="256">
        <f>'PFN &amp; flussi cassa'!F64</f>
        <v>688.02</v>
      </c>
    </row>
    <row r="65" spans="2:6" ht="21" x14ac:dyDescent="0.4">
      <c r="B65" s="577"/>
      <c r="C65" s="253"/>
      <c r="D65" s="247"/>
      <c r="E65" s="253"/>
      <c r="F65" s="253"/>
    </row>
    <row r="66" spans="2:6" ht="21" x14ac:dyDescent="0.4">
      <c r="B66" s="577" t="s">
        <v>1219</v>
      </c>
      <c r="C66" s="253">
        <f ca="1">'PFN &amp; flussi cassa'!C66</f>
        <v>-1047.7200824293232</v>
      </c>
      <c r="D66" s="247"/>
      <c r="E66" s="253">
        <f>'PFN &amp; flussi cassa'!E66</f>
        <v>-413.71199999999999</v>
      </c>
      <c r="F66" s="253">
        <f>'PFN &amp; flussi cassa'!F66</f>
        <v>-297.95164000000011</v>
      </c>
    </row>
    <row r="67" spans="2:6" ht="21" x14ac:dyDescent="0.4">
      <c r="B67" s="577" t="s">
        <v>1220</v>
      </c>
      <c r="C67" s="253">
        <f ca="1">'PFN &amp; flussi cassa'!C67</f>
        <v>-1831.3448600678676</v>
      </c>
      <c r="D67" s="247"/>
      <c r="E67" s="253">
        <f>'PFN &amp; flussi cassa'!E67</f>
        <v>595.32499999999982</v>
      </c>
      <c r="F67" s="253">
        <f>'PFN &amp; flussi cassa'!F67</f>
        <v>541.8116</v>
      </c>
    </row>
    <row r="68" spans="2:6" ht="21" x14ac:dyDescent="0.4">
      <c r="B68" s="577" t="s">
        <v>1221</v>
      </c>
      <c r="C68" s="253">
        <f ca="1">'PFN &amp; flussi cassa'!C68</f>
        <v>-175.67965170312121</v>
      </c>
      <c r="D68" s="247"/>
      <c r="E68" s="253">
        <f>'PFN &amp; flussi cassa'!E68</f>
        <v>11.464999999999989</v>
      </c>
      <c r="F68" s="253">
        <f>'PFN &amp; flussi cassa'!F68</f>
        <v>-65.224649999999997</v>
      </c>
    </row>
    <row r="69" spans="2:6" ht="21" x14ac:dyDescent="0.4">
      <c r="B69" s="577" t="s">
        <v>1222</v>
      </c>
      <c r="C69" s="253">
        <f ca="1">'PFN &amp; flussi cassa'!C69</f>
        <v>258.42896795855074</v>
      </c>
      <c r="D69" s="247"/>
      <c r="E69" s="253">
        <f>'PFN &amp; flussi cassa'!E69</f>
        <v>60.212419999999952</v>
      </c>
      <c r="F69" s="253">
        <f>'PFN &amp; flussi cassa'!F69</f>
        <v>54.927869999999984</v>
      </c>
    </row>
    <row r="70" spans="2:6" ht="21" x14ac:dyDescent="0.4">
      <c r="B70" s="577" t="s">
        <v>1223</v>
      </c>
      <c r="C70" s="253">
        <f ca="1">'PFN &amp; flussi cassa'!C70</f>
        <v>-83.943674613497933</v>
      </c>
      <c r="D70" s="247"/>
      <c r="E70" s="253">
        <f>'PFN &amp; flussi cassa'!E70</f>
        <v>205.04900000000004</v>
      </c>
      <c r="F70" s="253">
        <f>'PFN &amp; flussi cassa'!F70</f>
        <v>-233.44262000000003</v>
      </c>
    </row>
    <row r="71" spans="2:6" ht="21" x14ac:dyDescent="0.4">
      <c r="B71" s="577" t="s">
        <v>1224</v>
      </c>
      <c r="C71" s="253">
        <f ca="1">'PFN &amp; flussi cassa'!C71</f>
        <v>-258.02178127626485</v>
      </c>
      <c r="D71" s="247"/>
      <c r="E71" s="253">
        <f>'PFN &amp; flussi cassa'!E71</f>
        <v>-11.183</v>
      </c>
      <c r="F71" s="253">
        <f>'PFN &amp; flussi cassa'!F71</f>
        <v>0</v>
      </c>
    </row>
    <row r="72" spans="2:6" ht="21" x14ac:dyDescent="0.4">
      <c r="B72" s="578" t="s">
        <v>1170</v>
      </c>
      <c r="C72" s="256">
        <f ca="1">'PFN &amp; flussi cassa'!C72</f>
        <v>-3138.2810821315238</v>
      </c>
      <c r="D72" s="247"/>
      <c r="E72" s="256">
        <f>'PFN &amp; flussi cassa'!E72</f>
        <v>447.1564199999998</v>
      </c>
      <c r="F72" s="256">
        <f>'PFN &amp; flussi cassa'!F72</f>
        <v>0.12055999999984124</v>
      </c>
    </row>
    <row r="73" spans="2:6" ht="21" x14ac:dyDescent="0.4">
      <c r="B73" s="577"/>
      <c r="C73" s="253"/>
      <c r="D73" s="247"/>
      <c r="E73" s="253"/>
      <c r="F73" s="253"/>
    </row>
    <row r="74" spans="2:6" ht="21" x14ac:dyDescent="0.4">
      <c r="B74" s="577" t="s">
        <v>1225</v>
      </c>
      <c r="C74" s="588">
        <f ca="1">'PFN &amp; flussi cassa'!C74</f>
        <v>-1526.9396208024248</v>
      </c>
      <c r="D74" s="247"/>
      <c r="E74" s="588">
        <f>'PFN &amp; flussi cassa'!E74</f>
        <v>-1223.221</v>
      </c>
      <c r="F74" s="588">
        <f>'PFN &amp; flussi cassa'!F74</f>
        <v>-589.58664999999996</v>
      </c>
    </row>
    <row r="75" spans="2:6" ht="21" x14ac:dyDescent="0.4">
      <c r="B75" s="577" t="s">
        <v>1226</v>
      </c>
      <c r="C75" s="588">
        <f>'PFN &amp; flussi cassa'!C75</f>
        <v>0</v>
      </c>
      <c r="D75" s="247"/>
      <c r="E75" s="588">
        <f>'PFN &amp; flussi cassa'!E75</f>
        <v>0</v>
      </c>
      <c r="F75" s="588">
        <f>'PFN &amp; flussi cassa'!F75</f>
        <v>0</v>
      </c>
    </row>
    <row r="76" spans="2:6" ht="21" x14ac:dyDescent="0.4">
      <c r="B76" s="577" t="s">
        <v>1227</v>
      </c>
      <c r="C76" s="253">
        <f ca="1">'PFN &amp; flussi cassa'!C76</f>
        <v>0</v>
      </c>
      <c r="D76" s="247"/>
      <c r="E76" s="253">
        <f>'PFN &amp; flussi cassa'!E76</f>
        <v>-2.3940000000000001</v>
      </c>
      <c r="F76" s="253">
        <f>'PFN &amp; flussi cassa'!F76</f>
        <v>2.4753699999999998</v>
      </c>
    </row>
    <row r="77" spans="2:6" ht="21" x14ac:dyDescent="0.4">
      <c r="B77" s="577" t="s">
        <v>1228</v>
      </c>
      <c r="C77" s="253">
        <f ca="1">'PFN &amp; flussi cassa'!C77</f>
        <v>699.67307087039399</v>
      </c>
      <c r="D77" s="247"/>
      <c r="E77" s="253">
        <f>'PFN &amp; flussi cassa'!E77</f>
        <v>0</v>
      </c>
      <c r="F77" s="253">
        <f>'PFN &amp; flussi cassa'!F77</f>
        <v>0</v>
      </c>
    </row>
    <row r="78" spans="2:6" ht="21" x14ac:dyDescent="0.4">
      <c r="B78" s="577" t="s">
        <v>1229</v>
      </c>
      <c r="C78" s="253">
        <f>'PFN &amp; flussi cassa'!C78</f>
        <v>-43.55</v>
      </c>
      <c r="D78" s="247"/>
      <c r="E78" s="253">
        <f>'PFN &amp; flussi cassa'!E78</f>
        <v>-66.62</v>
      </c>
      <c r="F78" s="253">
        <f>'PFN &amp; flussi cassa'!F78</f>
        <v>0</v>
      </c>
    </row>
    <row r="79" spans="2:6" ht="21" x14ac:dyDescent="0.4">
      <c r="B79" s="577" t="s">
        <v>1230</v>
      </c>
      <c r="C79" s="253">
        <f>'PFN &amp; flussi cassa'!C79</f>
        <v>0</v>
      </c>
      <c r="D79" s="247"/>
      <c r="E79" s="253">
        <f>'PFN &amp; flussi cassa'!E79</f>
        <v>0</v>
      </c>
      <c r="F79" s="253">
        <f>'PFN &amp; flussi cassa'!F79</f>
        <v>-33.619999999999997</v>
      </c>
    </row>
    <row r="80" spans="2:6" ht="21" hidden="1" x14ac:dyDescent="0.4">
      <c r="B80" s="577"/>
      <c r="C80" s="253">
        <f ca="1">'PFN &amp; flussi cassa'!C80</f>
        <v>0</v>
      </c>
      <c r="D80" s="247"/>
      <c r="E80" s="253">
        <f>'PFN &amp; flussi cassa'!E80</f>
        <v>-368.45</v>
      </c>
      <c r="F80" s="253">
        <f>'PFN &amp; flussi cassa'!F80</f>
        <v>0</v>
      </c>
    </row>
    <row r="81" spans="2:6" ht="21" hidden="1" x14ac:dyDescent="0.4">
      <c r="B81" s="589"/>
      <c r="C81" s="253">
        <f>'PFN &amp; flussi cassa'!C81</f>
        <v>0</v>
      </c>
      <c r="D81" s="247"/>
      <c r="E81" s="253">
        <f>'PFN &amp; flussi cassa'!E81</f>
        <v>0</v>
      </c>
      <c r="F81" s="253">
        <f>'PFN &amp; flussi cassa'!F81</f>
        <v>0</v>
      </c>
    </row>
    <row r="82" spans="2:6" ht="21" x14ac:dyDescent="0.4">
      <c r="B82" s="577" t="s">
        <v>1231</v>
      </c>
      <c r="C82" s="253">
        <f>'PFN &amp; flussi cassa'!C82</f>
        <v>0</v>
      </c>
      <c r="D82" s="247"/>
      <c r="E82" s="253">
        <f>'PFN &amp; flussi cassa'!E82</f>
        <v>0</v>
      </c>
      <c r="F82" s="253">
        <f>'PFN &amp; flussi cassa'!F82</f>
        <v>0</v>
      </c>
    </row>
    <row r="83" spans="2:6" ht="21" x14ac:dyDescent="0.4">
      <c r="B83" s="577" t="s">
        <v>1232</v>
      </c>
      <c r="C83" s="253">
        <f ca="1">'PFN &amp; flussi cassa'!C83</f>
        <v>0</v>
      </c>
      <c r="D83" s="247"/>
      <c r="E83" s="253">
        <f>'PFN &amp; flussi cassa'!E83</f>
        <v>0</v>
      </c>
      <c r="F83" s="253">
        <f>'PFN &amp; flussi cassa'!F83</f>
        <v>0</v>
      </c>
    </row>
    <row r="84" spans="2:6" ht="21" x14ac:dyDescent="0.4">
      <c r="B84" s="577" t="s">
        <v>1233</v>
      </c>
      <c r="C84" s="253">
        <f>'PFN &amp; flussi cassa'!C84</f>
        <v>0</v>
      </c>
      <c r="D84" s="247"/>
      <c r="E84" s="253">
        <f>'PFN &amp; flussi cassa'!E84</f>
        <v>0</v>
      </c>
      <c r="F84" s="253">
        <f>'PFN &amp; flussi cassa'!F84</f>
        <v>0</v>
      </c>
    </row>
    <row r="85" spans="2:6" ht="21" x14ac:dyDescent="0.4">
      <c r="B85" s="577" t="s">
        <v>1234</v>
      </c>
      <c r="C85" s="253">
        <f ca="1">'PFN &amp; flussi cassa'!C85</f>
        <v>0</v>
      </c>
      <c r="D85" s="247"/>
      <c r="E85" s="253">
        <f>'PFN &amp; flussi cassa'!E85</f>
        <v>0</v>
      </c>
      <c r="F85" s="253">
        <f>'PFN &amp; flussi cassa'!F85</f>
        <v>0</v>
      </c>
    </row>
    <row r="86" spans="2:6" ht="21" x14ac:dyDescent="0.4">
      <c r="B86" s="577" t="s">
        <v>1235</v>
      </c>
      <c r="C86" s="253">
        <f ca="1">'PFN &amp; flussi cassa'!C86</f>
        <v>0</v>
      </c>
      <c r="D86" s="247"/>
      <c r="E86" s="253">
        <f>'PFN &amp; flussi cassa'!E86</f>
        <v>0</v>
      </c>
      <c r="F86" s="253">
        <f>'PFN &amp; flussi cassa'!F86</f>
        <v>0</v>
      </c>
    </row>
    <row r="87" spans="2:6" ht="21" x14ac:dyDescent="0.4">
      <c r="B87" s="578" t="s">
        <v>1210</v>
      </c>
      <c r="C87" s="256">
        <f ca="1">'PFN &amp; flussi cassa'!C87</f>
        <v>-870.81654993203074</v>
      </c>
      <c r="D87" s="247"/>
      <c r="E87" s="256">
        <f>'PFN &amp; flussi cassa'!E87</f>
        <v>-1660.6850000000002</v>
      </c>
      <c r="F87" s="256">
        <f>'PFN &amp; flussi cassa'!F87</f>
        <v>-620.73127999999997</v>
      </c>
    </row>
    <row r="88" spans="2:6" ht="21" x14ac:dyDescent="0.4">
      <c r="B88" s="578" t="s">
        <v>1236</v>
      </c>
      <c r="C88" s="256">
        <f ca="1">'PFN &amp; flussi cassa'!C88</f>
        <v>8374.2178965140101</v>
      </c>
      <c r="D88" s="247"/>
      <c r="E88" s="256">
        <f>'PFN &amp; flussi cassa'!E88</f>
        <v>-62.158580000000484</v>
      </c>
      <c r="F88" s="256">
        <f>'PFN &amp; flussi cassa'!F88</f>
        <v>67.409279999999853</v>
      </c>
    </row>
    <row r="89" spans="2:6" ht="21" x14ac:dyDescent="0.4">
      <c r="B89" s="577"/>
      <c r="C89" s="253"/>
      <c r="D89" s="247"/>
      <c r="E89" s="253"/>
      <c r="F89" s="253"/>
    </row>
    <row r="90" spans="2:6" ht="20.399999999999999" x14ac:dyDescent="0.35">
      <c r="B90" s="578" t="s">
        <v>1237</v>
      </c>
      <c r="C90" s="256">
        <f>'PFN &amp; flussi cassa'!C90</f>
        <v>-3461.9322528710964</v>
      </c>
      <c r="D90" s="238"/>
      <c r="E90" s="256">
        <f>'PFN &amp; flussi cassa'!E90</f>
        <v>312.40796999999975</v>
      </c>
      <c r="F90" s="256">
        <f>'PFN &amp; flussi cassa'!F90</f>
        <v>244.99674000000016</v>
      </c>
    </row>
    <row r="91" spans="2:6" ht="21" x14ac:dyDescent="0.4">
      <c r="B91" s="577"/>
      <c r="C91" s="253"/>
      <c r="D91" s="247"/>
      <c r="E91" s="253"/>
      <c r="F91" s="253"/>
    </row>
    <row r="92" spans="2:6" ht="20.399999999999999" x14ac:dyDescent="0.35">
      <c r="B92" s="578" t="s">
        <v>1238</v>
      </c>
      <c r="C92" s="256">
        <f ca="1">'PFN &amp; flussi cassa'!C92</f>
        <v>4912.2856436429138</v>
      </c>
      <c r="D92" s="238"/>
      <c r="E92" s="256">
        <f>'PFN &amp; flussi cassa'!E92</f>
        <v>250.24938999999927</v>
      </c>
      <c r="F92" s="256">
        <f>'PFN &amp; flussi cassa'!F92</f>
        <v>312.40602000000001</v>
      </c>
    </row>
  </sheetData>
  <mergeCells count="4">
    <mergeCell ref="B2:B4"/>
    <mergeCell ref="B52:B54"/>
    <mergeCell ref="B1:F1"/>
    <mergeCell ref="B51:F51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horizontalDpi="4294967293" r:id="rId1"/>
  <rowBreaks count="1" manualBreakCount="1">
    <brk id="45" max="16383" man="1"/>
  </rowBreaks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5">
    <tabColor rgb="FF00B0F0"/>
    <pageSetUpPr fitToPage="1"/>
  </sheetPr>
  <dimension ref="B1:J100"/>
  <sheetViews>
    <sheetView showGridLines="0" workbookViewId="0">
      <selection activeCell="B7" sqref="B7:L7"/>
    </sheetView>
  </sheetViews>
  <sheetFormatPr defaultRowHeight="15.6" outlineLevelRow="1" x14ac:dyDescent="0.3"/>
  <cols>
    <col min="1" max="1" width="2.44140625" style="392" customWidth="1"/>
    <col min="2" max="2" width="52.33203125" style="392" customWidth="1"/>
    <col min="3" max="3" width="17.109375" style="392" customWidth="1"/>
    <col min="4" max="4" width="10.88671875" style="392" customWidth="1"/>
    <col min="5" max="5" width="16.88671875" style="392" hidden="1" customWidth="1"/>
    <col min="6" max="6" width="11.33203125" style="392" hidden="1" customWidth="1"/>
    <col min="7" max="7" width="16.88671875" style="392" customWidth="1"/>
    <col min="8" max="8" width="11.44140625" style="392" customWidth="1"/>
    <col min="9" max="9" width="16.88671875" style="392" customWidth="1"/>
    <col min="10" max="10" width="11.33203125" style="392" customWidth="1"/>
    <col min="11" max="11" width="14.109375" style="392" bestFit="1" customWidth="1"/>
    <col min="12" max="257" width="9.109375" style="392"/>
    <col min="258" max="258" width="52.33203125" style="392" customWidth="1"/>
    <col min="259" max="259" width="16.88671875" style="392" customWidth="1"/>
    <col min="260" max="260" width="12.109375" style="392" customWidth="1"/>
    <col min="261" max="261" width="16.88671875" style="392" customWidth="1"/>
    <col min="262" max="262" width="12.33203125" style="392" customWidth="1"/>
    <col min="263" max="263" width="16.88671875" style="392" customWidth="1"/>
    <col min="264" max="264" width="12.33203125" style="392" customWidth="1"/>
    <col min="265" max="265" width="16.88671875" style="392" customWidth="1"/>
    <col min="266" max="266" width="12.33203125" style="392" customWidth="1"/>
    <col min="267" max="267" width="14.109375" style="392" bestFit="1" customWidth="1"/>
    <col min="268" max="513" width="9.109375" style="392"/>
    <col min="514" max="514" width="52.33203125" style="392" customWidth="1"/>
    <col min="515" max="515" width="16.88671875" style="392" customWidth="1"/>
    <col min="516" max="516" width="12.109375" style="392" customWidth="1"/>
    <col min="517" max="517" width="16.88671875" style="392" customWidth="1"/>
    <col min="518" max="518" width="12.33203125" style="392" customWidth="1"/>
    <col min="519" max="519" width="16.88671875" style="392" customWidth="1"/>
    <col min="520" max="520" width="12.33203125" style="392" customWidth="1"/>
    <col min="521" max="521" width="16.88671875" style="392" customWidth="1"/>
    <col min="522" max="522" width="12.33203125" style="392" customWidth="1"/>
    <col min="523" max="523" width="14.109375" style="392" bestFit="1" customWidth="1"/>
    <col min="524" max="769" width="9.109375" style="392"/>
    <col min="770" max="770" width="52.33203125" style="392" customWidth="1"/>
    <col min="771" max="771" width="16.88671875" style="392" customWidth="1"/>
    <col min="772" max="772" width="12.109375" style="392" customWidth="1"/>
    <col min="773" max="773" width="16.88671875" style="392" customWidth="1"/>
    <col min="774" max="774" width="12.33203125" style="392" customWidth="1"/>
    <col min="775" max="775" width="16.88671875" style="392" customWidth="1"/>
    <col min="776" max="776" width="12.33203125" style="392" customWidth="1"/>
    <col min="777" max="777" width="16.88671875" style="392" customWidth="1"/>
    <col min="778" max="778" width="12.33203125" style="392" customWidth="1"/>
    <col min="779" max="779" width="14.109375" style="392" bestFit="1" customWidth="1"/>
    <col min="780" max="1025" width="9.109375" style="392"/>
    <col min="1026" max="1026" width="52.33203125" style="392" customWidth="1"/>
    <col min="1027" max="1027" width="16.88671875" style="392" customWidth="1"/>
    <col min="1028" max="1028" width="12.109375" style="392" customWidth="1"/>
    <col min="1029" max="1029" width="16.88671875" style="392" customWidth="1"/>
    <col min="1030" max="1030" width="12.33203125" style="392" customWidth="1"/>
    <col min="1031" max="1031" width="16.88671875" style="392" customWidth="1"/>
    <col min="1032" max="1032" width="12.33203125" style="392" customWidth="1"/>
    <col min="1033" max="1033" width="16.88671875" style="392" customWidth="1"/>
    <col min="1034" max="1034" width="12.33203125" style="392" customWidth="1"/>
    <col min="1035" max="1035" width="14.109375" style="392" bestFit="1" customWidth="1"/>
    <col min="1036" max="1281" width="9.109375" style="392"/>
    <col min="1282" max="1282" width="52.33203125" style="392" customWidth="1"/>
    <col min="1283" max="1283" width="16.88671875" style="392" customWidth="1"/>
    <col min="1284" max="1284" width="12.109375" style="392" customWidth="1"/>
    <col min="1285" max="1285" width="16.88671875" style="392" customWidth="1"/>
    <col min="1286" max="1286" width="12.33203125" style="392" customWidth="1"/>
    <col min="1287" max="1287" width="16.88671875" style="392" customWidth="1"/>
    <col min="1288" max="1288" width="12.33203125" style="392" customWidth="1"/>
    <col min="1289" max="1289" width="16.88671875" style="392" customWidth="1"/>
    <col min="1290" max="1290" width="12.33203125" style="392" customWidth="1"/>
    <col min="1291" max="1291" width="14.109375" style="392" bestFit="1" customWidth="1"/>
    <col min="1292" max="1537" width="9.109375" style="392"/>
    <col min="1538" max="1538" width="52.33203125" style="392" customWidth="1"/>
    <col min="1539" max="1539" width="16.88671875" style="392" customWidth="1"/>
    <col min="1540" max="1540" width="12.109375" style="392" customWidth="1"/>
    <col min="1541" max="1541" width="16.88671875" style="392" customWidth="1"/>
    <col min="1542" max="1542" width="12.33203125" style="392" customWidth="1"/>
    <col min="1543" max="1543" width="16.88671875" style="392" customWidth="1"/>
    <col min="1544" max="1544" width="12.33203125" style="392" customWidth="1"/>
    <col min="1545" max="1545" width="16.88671875" style="392" customWidth="1"/>
    <col min="1546" max="1546" width="12.33203125" style="392" customWidth="1"/>
    <col min="1547" max="1547" width="14.109375" style="392" bestFit="1" customWidth="1"/>
    <col min="1548" max="1793" width="9.109375" style="392"/>
    <col min="1794" max="1794" width="52.33203125" style="392" customWidth="1"/>
    <col min="1795" max="1795" width="16.88671875" style="392" customWidth="1"/>
    <col min="1796" max="1796" width="12.109375" style="392" customWidth="1"/>
    <col min="1797" max="1797" width="16.88671875" style="392" customWidth="1"/>
    <col min="1798" max="1798" width="12.33203125" style="392" customWidth="1"/>
    <col min="1799" max="1799" width="16.88671875" style="392" customWidth="1"/>
    <col min="1800" max="1800" width="12.33203125" style="392" customWidth="1"/>
    <col min="1801" max="1801" width="16.88671875" style="392" customWidth="1"/>
    <col min="1802" max="1802" width="12.33203125" style="392" customWidth="1"/>
    <col min="1803" max="1803" width="14.109375" style="392" bestFit="1" customWidth="1"/>
    <col min="1804" max="2049" width="9.109375" style="392"/>
    <col min="2050" max="2050" width="52.33203125" style="392" customWidth="1"/>
    <col min="2051" max="2051" width="16.88671875" style="392" customWidth="1"/>
    <col min="2052" max="2052" width="12.109375" style="392" customWidth="1"/>
    <col min="2053" max="2053" width="16.88671875" style="392" customWidth="1"/>
    <col min="2054" max="2054" width="12.33203125" style="392" customWidth="1"/>
    <col min="2055" max="2055" width="16.88671875" style="392" customWidth="1"/>
    <col min="2056" max="2056" width="12.33203125" style="392" customWidth="1"/>
    <col min="2057" max="2057" width="16.88671875" style="392" customWidth="1"/>
    <col min="2058" max="2058" width="12.33203125" style="392" customWidth="1"/>
    <col min="2059" max="2059" width="14.109375" style="392" bestFit="1" customWidth="1"/>
    <col min="2060" max="2305" width="9.109375" style="392"/>
    <col min="2306" max="2306" width="52.33203125" style="392" customWidth="1"/>
    <col min="2307" max="2307" width="16.88671875" style="392" customWidth="1"/>
    <col min="2308" max="2308" width="12.109375" style="392" customWidth="1"/>
    <col min="2309" max="2309" width="16.88671875" style="392" customWidth="1"/>
    <col min="2310" max="2310" width="12.33203125" style="392" customWidth="1"/>
    <col min="2311" max="2311" width="16.88671875" style="392" customWidth="1"/>
    <col min="2312" max="2312" width="12.33203125" style="392" customWidth="1"/>
    <col min="2313" max="2313" width="16.88671875" style="392" customWidth="1"/>
    <col min="2314" max="2314" width="12.33203125" style="392" customWidth="1"/>
    <col min="2315" max="2315" width="14.109375" style="392" bestFit="1" customWidth="1"/>
    <col min="2316" max="2561" width="9.109375" style="392"/>
    <col min="2562" max="2562" width="52.33203125" style="392" customWidth="1"/>
    <col min="2563" max="2563" width="16.88671875" style="392" customWidth="1"/>
    <col min="2564" max="2564" width="12.109375" style="392" customWidth="1"/>
    <col min="2565" max="2565" width="16.88671875" style="392" customWidth="1"/>
    <col min="2566" max="2566" width="12.33203125" style="392" customWidth="1"/>
    <col min="2567" max="2567" width="16.88671875" style="392" customWidth="1"/>
    <col min="2568" max="2568" width="12.33203125" style="392" customWidth="1"/>
    <col min="2569" max="2569" width="16.88671875" style="392" customWidth="1"/>
    <col min="2570" max="2570" width="12.33203125" style="392" customWidth="1"/>
    <col min="2571" max="2571" width="14.109375" style="392" bestFit="1" customWidth="1"/>
    <col min="2572" max="2817" width="9.109375" style="392"/>
    <col min="2818" max="2818" width="52.33203125" style="392" customWidth="1"/>
    <col min="2819" max="2819" width="16.88671875" style="392" customWidth="1"/>
    <col min="2820" max="2820" width="12.109375" style="392" customWidth="1"/>
    <col min="2821" max="2821" width="16.88671875" style="392" customWidth="1"/>
    <col min="2822" max="2822" width="12.33203125" style="392" customWidth="1"/>
    <col min="2823" max="2823" width="16.88671875" style="392" customWidth="1"/>
    <col min="2824" max="2824" width="12.33203125" style="392" customWidth="1"/>
    <col min="2825" max="2825" width="16.88671875" style="392" customWidth="1"/>
    <col min="2826" max="2826" width="12.33203125" style="392" customWidth="1"/>
    <col min="2827" max="2827" width="14.109375" style="392" bestFit="1" customWidth="1"/>
    <col min="2828" max="3073" width="9.109375" style="392"/>
    <col min="3074" max="3074" width="52.33203125" style="392" customWidth="1"/>
    <col min="3075" max="3075" width="16.88671875" style="392" customWidth="1"/>
    <col min="3076" max="3076" width="12.109375" style="392" customWidth="1"/>
    <col min="3077" max="3077" width="16.88671875" style="392" customWidth="1"/>
    <col min="3078" max="3078" width="12.33203125" style="392" customWidth="1"/>
    <col min="3079" max="3079" width="16.88671875" style="392" customWidth="1"/>
    <col min="3080" max="3080" width="12.33203125" style="392" customWidth="1"/>
    <col min="3081" max="3081" width="16.88671875" style="392" customWidth="1"/>
    <col min="3082" max="3082" width="12.33203125" style="392" customWidth="1"/>
    <col min="3083" max="3083" width="14.109375" style="392" bestFit="1" customWidth="1"/>
    <col min="3084" max="3329" width="9.109375" style="392"/>
    <col min="3330" max="3330" width="52.33203125" style="392" customWidth="1"/>
    <col min="3331" max="3331" width="16.88671875" style="392" customWidth="1"/>
    <col min="3332" max="3332" width="12.109375" style="392" customWidth="1"/>
    <col min="3333" max="3333" width="16.88671875" style="392" customWidth="1"/>
    <col min="3334" max="3334" width="12.33203125" style="392" customWidth="1"/>
    <col min="3335" max="3335" width="16.88671875" style="392" customWidth="1"/>
    <col min="3336" max="3336" width="12.33203125" style="392" customWidth="1"/>
    <col min="3337" max="3337" width="16.88671875" style="392" customWidth="1"/>
    <col min="3338" max="3338" width="12.33203125" style="392" customWidth="1"/>
    <col min="3339" max="3339" width="14.109375" style="392" bestFit="1" customWidth="1"/>
    <col min="3340" max="3585" width="9.109375" style="392"/>
    <col min="3586" max="3586" width="52.33203125" style="392" customWidth="1"/>
    <col min="3587" max="3587" width="16.88671875" style="392" customWidth="1"/>
    <col min="3588" max="3588" width="12.109375" style="392" customWidth="1"/>
    <col min="3589" max="3589" width="16.88671875" style="392" customWidth="1"/>
    <col min="3590" max="3590" width="12.33203125" style="392" customWidth="1"/>
    <col min="3591" max="3591" width="16.88671875" style="392" customWidth="1"/>
    <col min="3592" max="3592" width="12.33203125" style="392" customWidth="1"/>
    <col min="3593" max="3593" width="16.88671875" style="392" customWidth="1"/>
    <col min="3594" max="3594" width="12.33203125" style="392" customWidth="1"/>
    <col min="3595" max="3595" width="14.109375" style="392" bestFit="1" customWidth="1"/>
    <col min="3596" max="3841" width="9.109375" style="392"/>
    <col min="3842" max="3842" width="52.33203125" style="392" customWidth="1"/>
    <col min="3843" max="3843" width="16.88671875" style="392" customWidth="1"/>
    <col min="3844" max="3844" width="12.109375" style="392" customWidth="1"/>
    <col min="3845" max="3845" width="16.88671875" style="392" customWidth="1"/>
    <col min="3846" max="3846" width="12.33203125" style="392" customWidth="1"/>
    <col min="3847" max="3847" width="16.88671875" style="392" customWidth="1"/>
    <col min="3848" max="3848" width="12.33203125" style="392" customWidth="1"/>
    <col min="3849" max="3849" width="16.88671875" style="392" customWidth="1"/>
    <col min="3850" max="3850" width="12.33203125" style="392" customWidth="1"/>
    <col min="3851" max="3851" width="14.109375" style="392" bestFit="1" customWidth="1"/>
    <col min="3852" max="4097" width="9.109375" style="392"/>
    <col min="4098" max="4098" width="52.33203125" style="392" customWidth="1"/>
    <col min="4099" max="4099" width="16.88671875" style="392" customWidth="1"/>
    <col min="4100" max="4100" width="12.109375" style="392" customWidth="1"/>
    <col min="4101" max="4101" width="16.88671875" style="392" customWidth="1"/>
    <col min="4102" max="4102" width="12.33203125" style="392" customWidth="1"/>
    <col min="4103" max="4103" width="16.88671875" style="392" customWidth="1"/>
    <col min="4104" max="4104" width="12.33203125" style="392" customWidth="1"/>
    <col min="4105" max="4105" width="16.88671875" style="392" customWidth="1"/>
    <col min="4106" max="4106" width="12.33203125" style="392" customWidth="1"/>
    <col min="4107" max="4107" width="14.109375" style="392" bestFit="1" customWidth="1"/>
    <col min="4108" max="4353" width="9.109375" style="392"/>
    <col min="4354" max="4354" width="52.33203125" style="392" customWidth="1"/>
    <col min="4355" max="4355" width="16.88671875" style="392" customWidth="1"/>
    <col min="4356" max="4356" width="12.109375" style="392" customWidth="1"/>
    <col min="4357" max="4357" width="16.88671875" style="392" customWidth="1"/>
    <col min="4358" max="4358" width="12.33203125" style="392" customWidth="1"/>
    <col min="4359" max="4359" width="16.88671875" style="392" customWidth="1"/>
    <col min="4360" max="4360" width="12.33203125" style="392" customWidth="1"/>
    <col min="4361" max="4361" width="16.88671875" style="392" customWidth="1"/>
    <col min="4362" max="4362" width="12.33203125" style="392" customWidth="1"/>
    <col min="4363" max="4363" width="14.109375" style="392" bestFit="1" customWidth="1"/>
    <col min="4364" max="4609" width="9.109375" style="392"/>
    <col min="4610" max="4610" width="52.33203125" style="392" customWidth="1"/>
    <col min="4611" max="4611" width="16.88671875" style="392" customWidth="1"/>
    <col min="4612" max="4612" width="12.109375" style="392" customWidth="1"/>
    <col min="4613" max="4613" width="16.88671875" style="392" customWidth="1"/>
    <col min="4614" max="4614" width="12.33203125" style="392" customWidth="1"/>
    <col min="4615" max="4615" width="16.88671875" style="392" customWidth="1"/>
    <col min="4616" max="4616" width="12.33203125" style="392" customWidth="1"/>
    <col min="4617" max="4617" width="16.88671875" style="392" customWidth="1"/>
    <col min="4618" max="4618" width="12.33203125" style="392" customWidth="1"/>
    <col min="4619" max="4619" width="14.109375" style="392" bestFit="1" customWidth="1"/>
    <col min="4620" max="4865" width="9.109375" style="392"/>
    <col min="4866" max="4866" width="52.33203125" style="392" customWidth="1"/>
    <col min="4867" max="4867" width="16.88671875" style="392" customWidth="1"/>
    <col min="4868" max="4868" width="12.109375" style="392" customWidth="1"/>
    <col min="4869" max="4869" width="16.88671875" style="392" customWidth="1"/>
    <col min="4870" max="4870" width="12.33203125" style="392" customWidth="1"/>
    <col min="4871" max="4871" width="16.88671875" style="392" customWidth="1"/>
    <col min="4872" max="4872" width="12.33203125" style="392" customWidth="1"/>
    <col min="4873" max="4873" width="16.88671875" style="392" customWidth="1"/>
    <col min="4874" max="4874" width="12.33203125" style="392" customWidth="1"/>
    <col min="4875" max="4875" width="14.109375" style="392" bestFit="1" customWidth="1"/>
    <col min="4876" max="5121" width="9.109375" style="392"/>
    <col min="5122" max="5122" width="52.33203125" style="392" customWidth="1"/>
    <col min="5123" max="5123" width="16.88671875" style="392" customWidth="1"/>
    <col min="5124" max="5124" width="12.109375" style="392" customWidth="1"/>
    <col min="5125" max="5125" width="16.88671875" style="392" customWidth="1"/>
    <col min="5126" max="5126" width="12.33203125" style="392" customWidth="1"/>
    <col min="5127" max="5127" width="16.88671875" style="392" customWidth="1"/>
    <col min="5128" max="5128" width="12.33203125" style="392" customWidth="1"/>
    <col min="5129" max="5129" width="16.88671875" style="392" customWidth="1"/>
    <col min="5130" max="5130" width="12.33203125" style="392" customWidth="1"/>
    <col min="5131" max="5131" width="14.109375" style="392" bestFit="1" customWidth="1"/>
    <col min="5132" max="5377" width="9.109375" style="392"/>
    <col min="5378" max="5378" width="52.33203125" style="392" customWidth="1"/>
    <col min="5379" max="5379" width="16.88671875" style="392" customWidth="1"/>
    <col min="5380" max="5380" width="12.109375" style="392" customWidth="1"/>
    <col min="5381" max="5381" width="16.88671875" style="392" customWidth="1"/>
    <col min="5382" max="5382" width="12.33203125" style="392" customWidth="1"/>
    <col min="5383" max="5383" width="16.88671875" style="392" customWidth="1"/>
    <col min="5384" max="5384" width="12.33203125" style="392" customWidth="1"/>
    <col min="5385" max="5385" width="16.88671875" style="392" customWidth="1"/>
    <col min="5386" max="5386" width="12.33203125" style="392" customWidth="1"/>
    <col min="5387" max="5387" width="14.109375" style="392" bestFit="1" customWidth="1"/>
    <col min="5388" max="5633" width="9.109375" style="392"/>
    <col min="5634" max="5634" width="52.33203125" style="392" customWidth="1"/>
    <col min="5635" max="5635" width="16.88671875" style="392" customWidth="1"/>
    <col min="5636" max="5636" width="12.109375" style="392" customWidth="1"/>
    <col min="5637" max="5637" width="16.88671875" style="392" customWidth="1"/>
    <col min="5638" max="5638" width="12.33203125" style="392" customWidth="1"/>
    <col min="5639" max="5639" width="16.88671875" style="392" customWidth="1"/>
    <col min="5640" max="5640" width="12.33203125" style="392" customWidth="1"/>
    <col min="5641" max="5641" width="16.88671875" style="392" customWidth="1"/>
    <col min="5642" max="5642" width="12.33203125" style="392" customWidth="1"/>
    <col min="5643" max="5643" width="14.109375" style="392" bestFit="1" customWidth="1"/>
    <col min="5644" max="5889" width="9.109375" style="392"/>
    <col min="5890" max="5890" width="52.33203125" style="392" customWidth="1"/>
    <col min="5891" max="5891" width="16.88671875" style="392" customWidth="1"/>
    <col min="5892" max="5892" width="12.109375" style="392" customWidth="1"/>
    <col min="5893" max="5893" width="16.88671875" style="392" customWidth="1"/>
    <col min="5894" max="5894" width="12.33203125" style="392" customWidth="1"/>
    <col min="5895" max="5895" width="16.88671875" style="392" customWidth="1"/>
    <col min="5896" max="5896" width="12.33203125" style="392" customWidth="1"/>
    <col min="5897" max="5897" width="16.88671875" style="392" customWidth="1"/>
    <col min="5898" max="5898" width="12.33203125" style="392" customWidth="1"/>
    <col min="5899" max="5899" width="14.109375" style="392" bestFit="1" customWidth="1"/>
    <col min="5900" max="6145" width="9.109375" style="392"/>
    <col min="6146" max="6146" width="52.33203125" style="392" customWidth="1"/>
    <col min="6147" max="6147" width="16.88671875" style="392" customWidth="1"/>
    <col min="6148" max="6148" width="12.109375" style="392" customWidth="1"/>
    <col min="6149" max="6149" width="16.88671875" style="392" customWidth="1"/>
    <col min="6150" max="6150" width="12.33203125" style="392" customWidth="1"/>
    <col min="6151" max="6151" width="16.88671875" style="392" customWidth="1"/>
    <col min="6152" max="6152" width="12.33203125" style="392" customWidth="1"/>
    <col min="6153" max="6153" width="16.88671875" style="392" customWidth="1"/>
    <col min="6154" max="6154" width="12.33203125" style="392" customWidth="1"/>
    <col min="6155" max="6155" width="14.109375" style="392" bestFit="1" customWidth="1"/>
    <col min="6156" max="6401" width="9.109375" style="392"/>
    <col min="6402" max="6402" width="52.33203125" style="392" customWidth="1"/>
    <col min="6403" max="6403" width="16.88671875" style="392" customWidth="1"/>
    <col min="6404" max="6404" width="12.109375" style="392" customWidth="1"/>
    <col min="6405" max="6405" width="16.88671875" style="392" customWidth="1"/>
    <col min="6406" max="6406" width="12.33203125" style="392" customWidth="1"/>
    <col min="6407" max="6407" width="16.88671875" style="392" customWidth="1"/>
    <col min="6408" max="6408" width="12.33203125" style="392" customWidth="1"/>
    <col min="6409" max="6409" width="16.88671875" style="392" customWidth="1"/>
    <col min="6410" max="6410" width="12.33203125" style="392" customWidth="1"/>
    <col min="6411" max="6411" width="14.109375" style="392" bestFit="1" customWidth="1"/>
    <col min="6412" max="6657" width="9.109375" style="392"/>
    <col min="6658" max="6658" width="52.33203125" style="392" customWidth="1"/>
    <col min="6659" max="6659" width="16.88671875" style="392" customWidth="1"/>
    <col min="6660" max="6660" width="12.109375" style="392" customWidth="1"/>
    <col min="6661" max="6661" width="16.88671875" style="392" customWidth="1"/>
    <col min="6662" max="6662" width="12.33203125" style="392" customWidth="1"/>
    <col min="6663" max="6663" width="16.88671875" style="392" customWidth="1"/>
    <col min="6664" max="6664" width="12.33203125" style="392" customWidth="1"/>
    <col min="6665" max="6665" width="16.88671875" style="392" customWidth="1"/>
    <col min="6666" max="6666" width="12.33203125" style="392" customWidth="1"/>
    <col min="6667" max="6667" width="14.109375" style="392" bestFit="1" customWidth="1"/>
    <col min="6668" max="6913" width="9.109375" style="392"/>
    <col min="6914" max="6914" width="52.33203125" style="392" customWidth="1"/>
    <col min="6915" max="6915" width="16.88671875" style="392" customWidth="1"/>
    <col min="6916" max="6916" width="12.109375" style="392" customWidth="1"/>
    <col min="6917" max="6917" width="16.88671875" style="392" customWidth="1"/>
    <col min="6918" max="6918" width="12.33203125" style="392" customWidth="1"/>
    <col min="6919" max="6919" width="16.88671875" style="392" customWidth="1"/>
    <col min="6920" max="6920" width="12.33203125" style="392" customWidth="1"/>
    <col min="6921" max="6921" width="16.88671875" style="392" customWidth="1"/>
    <col min="6922" max="6922" width="12.33203125" style="392" customWidth="1"/>
    <col min="6923" max="6923" width="14.109375" style="392" bestFit="1" customWidth="1"/>
    <col min="6924" max="7169" width="9.109375" style="392"/>
    <col min="7170" max="7170" width="52.33203125" style="392" customWidth="1"/>
    <col min="7171" max="7171" width="16.88671875" style="392" customWidth="1"/>
    <col min="7172" max="7172" width="12.109375" style="392" customWidth="1"/>
    <col min="7173" max="7173" width="16.88671875" style="392" customWidth="1"/>
    <col min="7174" max="7174" width="12.33203125" style="392" customWidth="1"/>
    <col min="7175" max="7175" width="16.88671875" style="392" customWidth="1"/>
    <col min="7176" max="7176" width="12.33203125" style="392" customWidth="1"/>
    <col min="7177" max="7177" width="16.88671875" style="392" customWidth="1"/>
    <col min="7178" max="7178" width="12.33203125" style="392" customWidth="1"/>
    <col min="7179" max="7179" width="14.109375" style="392" bestFit="1" customWidth="1"/>
    <col min="7180" max="7425" width="9.109375" style="392"/>
    <col min="7426" max="7426" width="52.33203125" style="392" customWidth="1"/>
    <col min="7427" max="7427" width="16.88671875" style="392" customWidth="1"/>
    <col min="7428" max="7428" width="12.109375" style="392" customWidth="1"/>
    <col min="7429" max="7429" width="16.88671875" style="392" customWidth="1"/>
    <col min="7430" max="7430" width="12.33203125" style="392" customWidth="1"/>
    <col min="7431" max="7431" width="16.88671875" style="392" customWidth="1"/>
    <col min="7432" max="7432" width="12.33203125" style="392" customWidth="1"/>
    <col min="7433" max="7433" width="16.88671875" style="392" customWidth="1"/>
    <col min="7434" max="7434" width="12.33203125" style="392" customWidth="1"/>
    <col min="7435" max="7435" width="14.109375" style="392" bestFit="1" customWidth="1"/>
    <col min="7436" max="7681" width="9.109375" style="392"/>
    <col min="7682" max="7682" width="52.33203125" style="392" customWidth="1"/>
    <col min="7683" max="7683" width="16.88671875" style="392" customWidth="1"/>
    <col min="7684" max="7684" width="12.109375" style="392" customWidth="1"/>
    <col min="7685" max="7685" width="16.88671875" style="392" customWidth="1"/>
    <col min="7686" max="7686" width="12.33203125" style="392" customWidth="1"/>
    <col min="7687" max="7687" width="16.88671875" style="392" customWidth="1"/>
    <col min="7688" max="7688" width="12.33203125" style="392" customWidth="1"/>
    <col min="7689" max="7689" width="16.88671875" style="392" customWidth="1"/>
    <col min="7690" max="7690" width="12.33203125" style="392" customWidth="1"/>
    <col min="7691" max="7691" width="14.109375" style="392" bestFit="1" customWidth="1"/>
    <col min="7692" max="7937" width="9.109375" style="392"/>
    <col min="7938" max="7938" width="52.33203125" style="392" customWidth="1"/>
    <col min="7939" max="7939" width="16.88671875" style="392" customWidth="1"/>
    <col min="7940" max="7940" width="12.109375" style="392" customWidth="1"/>
    <col min="7941" max="7941" width="16.88671875" style="392" customWidth="1"/>
    <col min="7942" max="7942" width="12.33203125" style="392" customWidth="1"/>
    <col min="7943" max="7943" width="16.88671875" style="392" customWidth="1"/>
    <col min="7944" max="7944" width="12.33203125" style="392" customWidth="1"/>
    <col min="7945" max="7945" width="16.88671875" style="392" customWidth="1"/>
    <col min="7946" max="7946" width="12.33203125" style="392" customWidth="1"/>
    <col min="7947" max="7947" width="14.109375" style="392" bestFit="1" customWidth="1"/>
    <col min="7948" max="8193" width="9.109375" style="392"/>
    <col min="8194" max="8194" width="52.33203125" style="392" customWidth="1"/>
    <col min="8195" max="8195" width="16.88671875" style="392" customWidth="1"/>
    <col min="8196" max="8196" width="12.109375" style="392" customWidth="1"/>
    <col min="8197" max="8197" width="16.88671875" style="392" customWidth="1"/>
    <col min="8198" max="8198" width="12.33203125" style="392" customWidth="1"/>
    <col min="8199" max="8199" width="16.88671875" style="392" customWidth="1"/>
    <col min="8200" max="8200" width="12.33203125" style="392" customWidth="1"/>
    <col min="8201" max="8201" width="16.88671875" style="392" customWidth="1"/>
    <col min="8202" max="8202" width="12.33203125" style="392" customWidth="1"/>
    <col min="8203" max="8203" width="14.109375" style="392" bestFit="1" customWidth="1"/>
    <col min="8204" max="8449" width="9.109375" style="392"/>
    <col min="8450" max="8450" width="52.33203125" style="392" customWidth="1"/>
    <col min="8451" max="8451" width="16.88671875" style="392" customWidth="1"/>
    <col min="8452" max="8452" width="12.109375" style="392" customWidth="1"/>
    <col min="8453" max="8453" width="16.88671875" style="392" customWidth="1"/>
    <col min="8454" max="8454" width="12.33203125" style="392" customWidth="1"/>
    <col min="8455" max="8455" width="16.88671875" style="392" customWidth="1"/>
    <col min="8456" max="8456" width="12.33203125" style="392" customWidth="1"/>
    <col min="8457" max="8457" width="16.88671875" style="392" customWidth="1"/>
    <col min="8458" max="8458" width="12.33203125" style="392" customWidth="1"/>
    <col min="8459" max="8459" width="14.109375" style="392" bestFit="1" customWidth="1"/>
    <col min="8460" max="8705" width="9.109375" style="392"/>
    <col min="8706" max="8706" width="52.33203125" style="392" customWidth="1"/>
    <col min="8707" max="8707" width="16.88671875" style="392" customWidth="1"/>
    <col min="8708" max="8708" width="12.109375" style="392" customWidth="1"/>
    <col min="8709" max="8709" width="16.88671875" style="392" customWidth="1"/>
    <col min="8710" max="8710" width="12.33203125" style="392" customWidth="1"/>
    <col min="8711" max="8711" width="16.88671875" style="392" customWidth="1"/>
    <col min="8712" max="8712" width="12.33203125" style="392" customWidth="1"/>
    <col min="8713" max="8713" width="16.88671875" style="392" customWidth="1"/>
    <col min="8714" max="8714" width="12.33203125" style="392" customWidth="1"/>
    <col min="8715" max="8715" width="14.109375" style="392" bestFit="1" customWidth="1"/>
    <col min="8716" max="8961" width="9.109375" style="392"/>
    <col min="8962" max="8962" width="52.33203125" style="392" customWidth="1"/>
    <col min="8963" max="8963" width="16.88671875" style="392" customWidth="1"/>
    <col min="8964" max="8964" width="12.109375" style="392" customWidth="1"/>
    <col min="8965" max="8965" width="16.88671875" style="392" customWidth="1"/>
    <col min="8966" max="8966" width="12.33203125" style="392" customWidth="1"/>
    <col min="8967" max="8967" width="16.88671875" style="392" customWidth="1"/>
    <col min="8968" max="8968" width="12.33203125" style="392" customWidth="1"/>
    <col min="8969" max="8969" width="16.88671875" style="392" customWidth="1"/>
    <col min="8970" max="8970" width="12.33203125" style="392" customWidth="1"/>
    <col min="8971" max="8971" width="14.109375" style="392" bestFit="1" customWidth="1"/>
    <col min="8972" max="9217" width="9.109375" style="392"/>
    <col min="9218" max="9218" width="52.33203125" style="392" customWidth="1"/>
    <col min="9219" max="9219" width="16.88671875" style="392" customWidth="1"/>
    <col min="9220" max="9220" width="12.109375" style="392" customWidth="1"/>
    <col min="9221" max="9221" width="16.88671875" style="392" customWidth="1"/>
    <col min="9222" max="9222" width="12.33203125" style="392" customWidth="1"/>
    <col min="9223" max="9223" width="16.88671875" style="392" customWidth="1"/>
    <col min="9224" max="9224" width="12.33203125" style="392" customWidth="1"/>
    <col min="9225" max="9225" width="16.88671875" style="392" customWidth="1"/>
    <col min="9226" max="9226" width="12.33203125" style="392" customWidth="1"/>
    <col min="9227" max="9227" width="14.109375" style="392" bestFit="1" customWidth="1"/>
    <col min="9228" max="9473" width="9.109375" style="392"/>
    <col min="9474" max="9474" width="52.33203125" style="392" customWidth="1"/>
    <col min="9475" max="9475" width="16.88671875" style="392" customWidth="1"/>
    <col min="9476" max="9476" width="12.109375" style="392" customWidth="1"/>
    <col min="9477" max="9477" width="16.88671875" style="392" customWidth="1"/>
    <col min="9478" max="9478" width="12.33203125" style="392" customWidth="1"/>
    <col min="9479" max="9479" width="16.88671875" style="392" customWidth="1"/>
    <col min="9480" max="9480" width="12.33203125" style="392" customWidth="1"/>
    <col min="9481" max="9481" width="16.88671875" style="392" customWidth="1"/>
    <col min="9482" max="9482" width="12.33203125" style="392" customWidth="1"/>
    <col min="9483" max="9483" width="14.109375" style="392" bestFit="1" customWidth="1"/>
    <col min="9484" max="9729" width="9.109375" style="392"/>
    <col min="9730" max="9730" width="52.33203125" style="392" customWidth="1"/>
    <col min="9731" max="9731" width="16.88671875" style="392" customWidth="1"/>
    <col min="9732" max="9732" width="12.109375" style="392" customWidth="1"/>
    <col min="9733" max="9733" width="16.88671875" style="392" customWidth="1"/>
    <col min="9734" max="9734" width="12.33203125" style="392" customWidth="1"/>
    <col min="9735" max="9735" width="16.88671875" style="392" customWidth="1"/>
    <col min="9736" max="9736" width="12.33203125" style="392" customWidth="1"/>
    <col min="9737" max="9737" width="16.88671875" style="392" customWidth="1"/>
    <col min="9738" max="9738" width="12.33203125" style="392" customWidth="1"/>
    <col min="9739" max="9739" width="14.109375" style="392" bestFit="1" customWidth="1"/>
    <col min="9740" max="9985" width="9.109375" style="392"/>
    <col min="9986" max="9986" width="52.33203125" style="392" customWidth="1"/>
    <col min="9987" max="9987" width="16.88671875" style="392" customWidth="1"/>
    <col min="9988" max="9988" width="12.109375" style="392" customWidth="1"/>
    <col min="9989" max="9989" width="16.88671875" style="392" customWidth="1"/>
    <col min="9990" max="9990" width="12.33203125" style="392" customWidth="1"/>
    <col min="9991" max="9991" width="16.88671875" style="392" customWidth="1"/>
    <col min="9992" max="9992" width="12.33203125" style="392" customWidth="1"/>
    <col min="9993" max="9993" width="16.88671875" style="392" customWidth="1"/>
    <col min="9994" max="9994" width="12.33203125" style="392" customWidth="1"/>
    <col min="9995" max="9995" width="14.109375" style="392" bestFit="1" customWidth="1"/>
    <col min="9996" max="10241" width="9.109375" style="392"/>
    <col min="10242" max="10242" width="52.33203125" style="392" customWidth="1"/>
    <col min="10243" max="10243" width="16.88671875" style="392" customWidth="1"/>
    <col min="10244" max="10244" width="12.109375" style="392" customWidth="1"/>
    <col min="10245" max="10245" width="16.88671875" style="392" customWidth="1"/>
    <col min="10246" max="10246" width="12.33203125" style="392" customWidth="1"/>
    <col min="10247" max="10247" width="16.88671875" style="392" customWidth="1"/>
    <col min="10248" max="10248" width="12.33203125" style="392" customWidth="1"/>
    <col min="10249" max="10249" width="16.88671875" style="392" customWidth="1"/>
    <col min="10250" max="10250" width="12.33203125" style="392" customWidth="1"/>
    <col min="10251" max="10251" width="14.109375" style="392" bestFit="1" customWidth="1"/>
    <col min="10252" max="10497" width="9.109375" style="392"/>
    <col min="10498" max="10498" width="52.33203125" style="392" customWidth="1"/>
    <col min="10499" max="10499" width="16.88671875" style="392" customWidth="1"/>
    <col min="10500" max="10500" width="12.109375" style="392" customWidth="1"/>
    <col min="10501" max="10501" width="16.88671875" style="392" customWidth="1"/>
    <col min="10502" max="10502" width="12.33203125" style="392" customWidth="1"/>
    <col min="10503" max="10503" width="16.88671875" style="392" customWidth="1"/>
    <col min="10504" max="10504" width="12.33203125" style="392" customWidth="1"/>
    <col min="10505" max="10505" width="16.88671875" style="392" customWidth="1"/>
    <col min="10506" max="10506" width="12.33203125" style="392" customWidth="1"/>
    <col min="10507" max="10507" width="14.109375" style="392" bestFit="1" customWidth="1"/>
    <col min="10508" max="10753" width="9.109375" style="392"/>
    <col min="10754" max="10754" width="52.33203125" style="392" customWidth="1"/>
    <col min="10755" max="10755" width="16.88671875" style="392" customWidth="1"/>
    <col min="10756" max="10756" width="12.109375" style="392" customWidth="1"/>
    <col min="10757" max="10757" width="16.88671875" style="392" customWidth="1"/>
    <col min="10758" max="10758" width="12.33203125" style="392" customWidth="1"/>
    <col min="10759" max="10759" width="16.88671875" style="392" customWidth="1"/>
    <col min="10760" max="10760" width="12.33203125" style="392" customWidth="1"/>
    <col min="10761" max="10761" width="16.88671875" style="392" customWidth="1"/>
    <col min="10762" max="10762" width="12.33203125" style="392" customWidth="1"/>
    <col min="10763" max="10763" width="14.109375" style="392" bestFit="1" customWidth="1"/>
    <col min="10764" max="11009" width="9.109375" style="392"/>
    <col min="11010" max="11010" width="52.33203125" style="392" customWidth="1"/>
    <col min="11011" max="11011" width="16.88671875" style="392" customWidth="1"/>
    <col min="11012" max="11012" width="12.109375" style="392" customWidth="1"/>
    <col min="11013" max="11013" width="16.88671875" style="392" customWidth="1"/>
    <col min="11014" max="11014" width="12.33203125" style="392" customWidth="1"/>
    <col min="11015" max="11015" width="16.88671875" style="392" customWidth="1"/>
    <col min="11016" max="11016" width="12.33203125" style="392" customWidth="1"/>
    <col min="11017" max="11017" width="16.88671875" style="392" customWidth="1"/>
    <col min="11018" max="11018" width="12.33203125" style="392" customWidth="1"/>
    <col min="11019" max="11019" width="14.109375" style="392" bestFit="1" customWidth="1"/>
    <col min="11020" max="11265" width="9.109375" style="392"/>
    <col min="11266" max="11266" width="52.33203125" style="392" customWidth="1"/>
    <col min="11267" max="11267" width="16.88671875" style="392" customWidth="1"/>
    <col min="11268" max="11268" width="12.109375" style="392" customWidth="1"/>
    <col min="11269" max="11269" width="16.88671875" style="392" customWidth="1"/>
    <col min="11270" max="11270" width="12.33203125" style="392" customWidth="1"/>
    <col min="11271" max="11271" width="16.88671875" style="392" customWidth="1"/>
    <col min="11272" max="11272" width="12.33203125" style="392" customWidth="1"/>
    <col min="11273" max="11273" width="16.88671875" style="392" customWidth="1"/>
    <col min="11274" max="11274" width="12.33203125" style="392" customWidth="1"/>
    <col min="11275" max="11275" width="14.109375" style="392" bestFit="1" customWidth="1"/>
    <col min="11276" max="11521" width="9.109375" style="392"/>
    <col min="11522" max="11522" width="52.33203125" style="392" customWidth="1"/>
    <col min="11523" max="11523" width="16.88671875" style="392" customWidth="1"/>
    <col min="11524" max="11524" width="12.109375" style="392" customWidth="1"/>
    <col min="11525" max="11525" width="16.88671875" style="392" customWidth="1"/>
    <col min="11526" max="11526" width="12.33203125" style="392" customWidth="1"/>
    <col min="11527" max="11527" width="16.88671875" style="392" customWidth="1"/>
    <col min="11528" max="11528" width="12.33203125" style="392" customWidth="1"/>
    <col min="11529" max="11529" width="16.88671875" style="392" customWidth="1"/>
    <col min="11530" max="11530" width="12.33203125" style="392" customWidth="1"/>
    <col min="11531" max="11531" width="14.109375" style="392" bestFit="1" customWidth="1"/>
    <col min="11532" max="11777" width="9.109375" style="392"/>
    <col min="11778" max="11778" width="52.33203125" style="392" customWidth="1"/>
    <col min="11779" max="11779" width="16.88671875" style="392" customWidth="1"/>
    <col min="11780" max="11780" width="12.109375" style="392" customWidth="1"/>
    <col min="11781" max="11781" width="16.88671875" style="392" customWidth="1"/>
    <col min="11782" max="11782" width="12.33203125" style="392" customWidth="1"/>
    <col min="11783" max="11783" width="16.88671875" style="392" customWidth="1"/>
    <col min="11784" max="11784" width="12.33203125" style="392" customWidth="1"/>
    <col min="11785" max="11785" width="16.88671875" style="392" customWidth="1"/>
    <col min="11786" max="11786" width="12.33203125" style="392" customWidth="1"/>
    <col min="11787" max="11787" width="14.109375" style="392" bestFit="1" customWidth="1"/>
    <col min="11788" max="12033" width="9.109375" style="392"/>
    <col min="12034" max="12034" width="52.33203125" style="392" customWidth="1"/>
    <col min="12035" max="12035" width="16.88671875" style="392" customWidth="1"/>
    <col min="12036" max="12036" width="12.109375" style="392" customWidth="1"/>
    <col min="12037" max="12037" width="16.88671875" style="392" customWidth="1"/>
    <col min="12038" max="12038" width="12.33203125" style="392" customWidth="1"/>
    <col min="12039" max="12039" width="16.88671875" style="392" customWidth="1"/>
    <col min="12040" max="12040" width="12.33203125" style="392" customWidth="1"/>
    <col min="12041" max="12041" width="16.88671875" style="392" customWidth="1"/>
    <col min="12042" max="12042" width="12.33203125" style="392" customWidth="1"/>
    <col min="12043" max="12043" width="14.109375" style="392" bestFit="1" customWidth="1"/>
    <col min="12044" max="12289" width="9.109375" style="392"/>
    <col min="12290" max="12290" width="52.33203125" style="392" customWidth="1"/>
    <col min="12291" max="12291" width="16.88671875" style="392" customWidth="1"/>
    <col min="12292" max="12292" width="12.109375" style="392" customWidth="1"/>
    <col min="12293" max="12293" width="16.88671875" style="392" customWidth="1"/>
    <col min="12294" max="12294" width="12.33203125" style="392" customWidth="1"/>
    <col min="12295" max="12295" width="16.88671875" style="392" customWidth="1"/>
    <col min="12296" max="12296" width="12.33203125" style="392" customWidth="1"/>
    <col min="12297" max="12297" width="16.88671875" style="392" customWidth="1"/>
    <col min="12298" max="12298" width="12.33203125" style="392" customWidth="1"/>
    <col min="12299" max="12299" width="14.109375" style="392" bestFit="1" customWidth="1"/>
    <col min="12300" max="12545" width="9.109375" style="392"/>
    <col min="12546" max="12546" width="52.33203125" style="392" customWidth="1"/>
    <col min="12547" max="12547" width="16.88671875" style="392" customWidth="1"/>
    <col min="12548" max="12548" width="12.109375" style="392" customWidth="1"/>
    <col min="12549" max="12549" width="16.88671875" style="392" customWidth="1"/>
    <col min="12550" max="12550" width="12.33203125" style="392" customWidth="1"/>
    <col min="12551" max="12551" width="16.88671875" style="392" customWidth="1"/>
    <col min="12552" max="12552" width="12.33203125" style="392" customWidth="1"/>
    <col min="12553" max="12553" width="16.88671875" style="392" customWidth="1"/>
    <col min="12554" max="12554" width="12.33203125" style="392" customWidth="1"/>
    <col min="12555" max="12555" width="14.109375" style="392" bestFit="1" customWidth="1"/>
    <col min="12556" max="12801" width="9.109375" style="392"/>
    <col min="12802" max="12802" width="52.33203125" style="392" customWidth="1"/>
    <col min="12803" max="12803" width="16.88671875" style="392" customWidth="1"/>
    <col min="12804" max="12804" width="12.109375" style="392" customWidth="1"/>
    <col min="12805" max="12805" width="16.88671875" style="392" customWidth="1"/>
    <col min="12806" max="12806" width="12.33203125" style="392" customWidth="1"/>
    <col min="12807" max="12807" width="16.88671875" style="392" customWidth="1"/>
    <col min="12808" max="12808" width="12.33203125" style="392" customWidth="1"/>
    <col min="12809" max="12809" width="16.88671875" style="392" customWidth="1"/>
    <col min="12810" max="12810" width="12.33203125" style="392" customWidth="1"/>
    <col min="12811" max="12811" width="14.109375" style="392" bestFit="1" customWidth="1"/>
    <col min="12812" max="13057" width="9.109375" style="392"/>
    <col min="13058" max="13058" width="52.33203125" style="392" customWidth="1"/>
    <col min="13059" max="13059" width="16.88671875" style="392" customWidth="1"/>
    <col min="13060" max="13060" width="12.109375" style="392" customWidth="1"/>
    <col min="13061" max="13061" width="16.88671875" style="392" customWidth="1"/>
    <col min="13062" max="13062" width="12.33203125" style="392" customWidth="1"/>
    <col min="13063" max="13063" width="16.88671875" style="392" customWidth="1"/>
    <col min="13064" max="13064" width="12.33203125" style="392" customWidth="1"/>
    <col min="13065" max="13065" width="16.88671875" style="392" customWidth="1"/>
    <col min="13066" max="13066" width="12.33203125" style="392" customWidth="1"/>
    <col min="13067" max="13067" width="14.109375" style="392" bestFit="1" customWidth="1"/>
    <col min="13068" max="13313" width="9.109375" style="392"/>
    <col min="13314" max="13314" width="52.33203125" style="392" customWidth="1"/>
    <col min="13315" max="13315" width="16.88671875" style="392" customWidth="1"/>
    <col min="13316" max="13316" width="12.109375" style="392" customWidth="1"/>
    <col min="13317" max="13317" width="16.88671875" style="392" customWidth="1"/>
    <col min="13318" max="13318" width="12.33203125" style="392" customWidth="1"/>
    <col min="13319" max="13319" width="16.88671875" style="392" customWidth="1"/>
    <col min="13320" max="13320" width="12.33203125" style="392" customWidth="1"/>
    <col min="13321" max="13321" width="16.88671875" style="392" customWidth="1"/>
    <col min="13322" max="13322" width="12.33203125" style="392" customWidth="1"/>
    <col min="13323" max="13323" width="14.109375" style="392" bestFit="1" customWidth="1"/>
    <col min="13324" max="13569" width="9.109375" style="392"/>
    <col min="13570" max="13570" width="52.33203125" style="392" customWidth="1"/>
    <col min="13571" max="13571" width="16.88671875" style="392" customWidth="1"/>
    <col min="13572" max="13572" width="12.109375" style="392" customWidth="1"/>
    <col min="13573" max="13573" width="16.88671875" style="392" customWidth="1"/>
    <col min="13574" max="13574" width="12.33203125" style="392" customWidth="1"/>
    <col min="13575" max="13575" width="16.88671875" style="392" customWidth="1"/>
    <col min="13576" max="13576" width="12.33203125" style="392" customWidth="1"/>
    <col min="13577" max="13577" width="16.88671875" style="392" customWidth="1"/>
    <col min="13578" max="13578" width="12.33203125" style="392" customWidth="1"/>
    <col min="13579" max="13579" width="14.109375" style="392" bestFit="1" customWidth="1"/>
    <col min="13580" max="13825" width="9.109375" style="392"/>
    <col min="13826" max="13826" width="52.33203125" style="392" customWidth="1"/>
    <col min="13827" max="13827" width="16.88671875" style="392" customWidth="1"/>
    <col min="13828" max="13828" width="12.109375" style="392" customWidth="1"/>
    <col min="13829" max="13829" width="16.88671875" style="392" customWidth="1"/>
    <col min="13830" max="13830" width="12.33203125" style="392" customWidth="1"/>
    <col min="13831" max="13831" width="16.88671875" style="392" customWidth="1"/>
    <col min="13832" max="13832" width="12.33203125" style="392" customWidth="1"/>
    <col min="13833" max="13833" width="16.88671875" style="392" customWidth="1"/>
    <col min="13834" max="13834" width="12.33203125" style="392" customWidth="1"/>
    <col min="13835" max="13835" width="14.109375" style="392" bestFit="1" customWidth="1"/>
    <col min="13836" max="14081" width="9.109375" style="392"/>
    <col min="14082" max="14082" width="52.33203125" style="392" customWidth="1"/>
    <col min="14083" max="14083" width="16.88671875" style="392" customWidth="1"/>
    <col min="14084" max="14084" width="12.109375" style="392" customWidth="1"/>
    <col min="14085" max="14085" width="16.88671875" style="392" customWidth="1"/>
    <col min="14086" max="14086" width="12.33203125" style="392" customWidth="1"/>
    <col min="14087" max="14087" width="16.88671875" style="392" customWidth="1"/>
    <col min="14088" max="14088" width="12.33203125" style="392" customWidth="1"/>
    <col min="14089" max="14089" width="16.88671875" style="392" customWidth="1"/>
    <col min="14090" max="14090" width="12.33203125" style="392" customWidth="1"/>
    <col min="14091" max="14091" width="14.109375" style="392" bestFit="1" customWidth="1"/>
    <col min="14092" max="14337" width="9.109375" style="392"/>
    <col min="14338" max="14338" width="52.33203125" style="392" customWidth="1"/>
    <col min="14339" max="14339" width="16.88671875" style="392" customWidth="1"/>
    <col min="14340" max="14340" width="12.109375" style="392" customWidth="1"/>
    <col min="14341" max="14341" width="16.88671875" style="392" customWidth="1"/>
    <col min="14342" max="14342" width="12.33203125" style="392" customWidth="1"/>
    <col min="14343" max="14343" width="16.88671875" style="392" customWidth="1"/>
    <col min="14344" max="14344" width="12.33203125" style="392" customWidth="1"/>
    <col min="14345" max="14345" width="16.88671875" style="392" customWidth="1"/>
    <col min="14346" max="14346" width="12.33203125" style="392" customWidth="1"/>
    <col min="14347" max="14347" width="14.109375" style="392" bestFit="1" customWidth="1"/>
    <col min="14348" max="14593" width="9.109375" style="392"/>
    <col min="14594" max="14594" width="52.33203125" style="392" customWidth="1"/>
    <col min="14595" max="14595" width="16.88671875" style="392" customWidth="1"/>
    <col min="14596" max="14596" width="12.109375" style="392" customWidth="1"/>
    <col min="14597" max="14597" width="16.88671875" style="392" customWidth="1"/>
    <col min="14598" max="14598" width="12.33203125" style="392" customWidth="1"/>
    <col min="14599" max="14599" width="16.88671875" style="392" customWidth="1"/>
    <col min="14600" max="14600" width="12.33203125" style="392" customWidth="1"/>
    <col min="14601" max="14601" width="16.88671875" style="392" customWidth="1"/>
    <col min="14602" max="14602" width="12.33203125" style="392" customWidth="1"/>
    <col min="14603" max="14603" width="14.109375" style="392" bestFit="1" customWidth="1"/>
    <col min="14604" max="14849" width="9.109375" style="392"/>
    <col min="14850" max="14850" width="52.33203125" style="392" customWidth="1"/>
    <col min="14851" max="14851" width="16.88671875" style="392" customWidth="1"/>
    <col min="14852" max="14852" width="12.109375" style="392" customWidth="1"/>
    <col min="14853" max="14853" width="16.88671875" style="392" customWidth="1"/>
    <col min="14854" max="14854" width="12.33203125" style="392" customWidth="1"/>
    <col min="14855" max="14855" width="16.88671875" style="392" customWidth="1"/>
    <col min="14856" max="14856" width="12.33203125" style="392" customWidth="1"/>
    <col min="14857" max="14857" width="16.88671875" style="392" customWidth="1"/>
    <col min="14858" max="14858" width="12.33203125" style="392" customWidth="1"/>
    <col min="14859" max="14859" width="14.109375" style="392" bestFit="1" customWidth="1"/>
    <col min="14860" max="15105" width="9.109375" style="392"/>
    <col min="15106" max="15106" width="52.33203125" style="392" customWidth="1"/>
    <col min="15107" max="15107" width="16.88671875" style="392" customWidth="1"/>
    <col min="15108" max="15108" width="12.109375" style="392" customWidth="1"/>
    <col min="15109" max="15109" width="16.88671875" style="392" customWidth="1"/>
    <col min="15110" max="15110" width="12.33203125" style="392" customWidth="1"/>
    <col min="15111" max="15111" width="16.88671875" style="392" customWidth="1"/>
    <col min="15112" max="15112" width="12.33203125" style="392" customWidth="1"/>
    <col min="15113" max="15113" width="16.88671875" style="392" customWidth="1"/>
    <col min="15114" max="15114" width="12.33203125" style="392" customWidth="1"/>
    <col min="15115" max="15115" width="14.109375" style="392" bestFit="1" customWidth="1"/>
    <col min="15116" max="15361" width="9.109375" style="392"/>
    <col min="15362" max="15362" width="52.33203125" style="392" customWidth="1"/>
    <col min="15363" max="15363" width="16.88671875" style="392" customWidth="1"/>
    <col min="15364" max="15364" width="12.109375" style="392" customWidth="1"/>
    <col min="15365" max="15365" width="16.88671875" style="392" customWidth="1"/>
    <col min="15366" max="15366" width="12.33203125" style="392" customWidth="1"/>
    <col min="15367" max="15367" width="16.88671875" style="392" customWidth="1"/>
    <col min="15368" max="15368" width="12.33203125" style="392" customWidth="1"/>
    <col min="15369" max="15369" width="16.88671875" style="392" customWidth="1"/>
    <col min="15370" max="15370" width="12.33203125" style="392" customWidth="1"/>
    <col min="15371" max="15371" width="14.109375" style="392" bestFit="1" customWidth="1"/>
    <col min="15372" max="15617" width="9.109375" style="392"/>
    <col min="15618" max="15618" width="52.33203125" style="392" customWidth="1"/>
    <col min="15619" max="15619" width="16.88671875" style="392" customWidth="1"/>
    <col min="15620" max="15620" width="12.109375" style="392" customWidth="1"/>
    <col min="15621" max="15621" width="16.88671875" style="392" customWidth="1"/>
    <col min="15622" max="15622" width="12.33203125" style="392" customWidth="1"/>
    <col min="15623" max="15623" width="16.88671875" style="392" customWidth="1"/>
    <col min="15624" max="15624" width="12.33203125" style="392" customWidth="1"/>
    <col min="15625" max="15625" width="16.88671875" style="392" customWidth="1"/>
    <col min="15626" max="15626" width="12.33203125" style="392" customWidth="1"/>
    <col min="15627" max="15627" width="14.109375" style="392" bestFit="1" customWidth="1"/>
    <col min="15628" max="15873" width="9.109375" style="392"/>
    <col min="15874" max="15874" width="52.33203125" style="392" customWidth="1"/>
    <col min="15875" max="15875" width="16.88671875" style="392" customWidth="1"/>
    <col min="15876" max="15876" width="12.109375" style="392" customWidth="1"/>
    <col min="15877" max="15877" width="16.88671875" style="392" customWidth="1"/>
    <col min="15878" max="15878" width="12.33203125" style="392" customWidth="1"/>
    <col min="15879" max="15879" width="16.88671875" style="392" customWidth="1"/>
    <col min="15880" max="15880" width="12.33203125" style="392" customWidth="1"/>
    <col min="15881" max="15881" width="16.88671875" style="392" customWidth="1"/>
    <col min="15882" max="15882" width="12.33203125" style="392" customWidth="1"/>
    <col min="15883" max="15883" width="14.109375" style="392" bestFit="1" customWidth="1"/>
    <col min="15884" max="16129" width="9.109375" style="392"/>
    <col min="16130" max="16130" width="52.33203125" style="392" customWidth="1"/>
    <col min="16131" max="16131" width="16.88671875" style="392" customWidth="1"/>
    <col min="16132" max="16132" width="12.109375" style="392" customWidth="1"/>
    <col min="16133" max="16133" width="16.88671875" style="392" customWidth="1"/>
    <col min="16134" max="16134" width="12.33203125" style="392" customWidth="1"/>
    <col min="16135" max="16135" width="16.88671875" style="392" customWidth="1"/>
    <col min="16136" max="16136" width="12.33203125" style="392" customWidth="1"/>
    <col min="16137" max="16137" width="16.88671875" style="392" customWidth="1"/>
    <col min="16138" max="16138" width="12.33203125" style="392" customWidth="1"/>
    <col min="16139" max="16139" width="14.109375" style="392" bestFit="1" customWidth="1"/>
    <col min="16140" max="16384" width="9.109375" style="392"/>
  </cols>
  <sheetData>
    <row r="1" spans="2:10" ht="4.5" customHeight="1" x14ac:dyDescent="0.3"/>
    <row r="2" spans="2:10" outlineLevel="1" x14ac:dyDescent="0.3">
      <c r="E2" s="393"/>
    </row>
    <row r="3" spans="2:10" ht="5.25" customHeight="1" x14ac:dyDescent="0.3">
      <c r="G3" s="394"/>
      <c r="H3" s="394"/>
      <c r="I3" s="394"/>
    </row>
    <row r="4" spans="2:10" ht="17.399999999999999" x14ac:dyDescent="0.3">
      <c r="B4" s="2455" t="str">
        <f>+CONCATENATE("VEE -  Rendec - ",C6," ",C5)</f>
        <v>VEE -  Rendec - Dicembre 2018</v>
      </c>
      <c r="C4" s="2455"/>
      <c r="D4" s="2455"/>
      <c r="E4" s="2455"/>
      <c r="F4" s="2455"/>
      <c r="G4" s="2455"/>
      <c r="H4" s="2455"/>
      <c r="I4" s="2455"/>
      <c r="J4" s="2455"/>
    </row>
    <row r="5" spans="2:10" x14ac:dyDescent="0.3">
      <c r="B5" s="2539" t="s">
        <v>1239</v>
      </c>
      <c r="C5" s="2541">
        <f>+'Conto economico riclassificato'!C8</f>
        <v>2018</v>
      </c>
      <c r="D5" s="2541"/>
      <c r="E5" s="2541">
        <f>+C5-1</f>
        <v>2017</v>
      </c>
      <c r="F5" s="2541"/>
      <c r="G5" s="2542" t="s">
        <v>900</v>
      </c>
      <c r="H5" s="2543"/>
      <c r="I5" s="612" t="str">
        <f>+G5</f>
        <v>BUDGET</v>
      </c>
      <c r="J5" s="613"/>
    </row>
    <row r="6" spans="2:10" ht="16.2" thickBot="1" x14ac:dyDescent="0.35">
      <c r="B6" s="2540"/>
      <c r="C6" s="591" t="str">
        <f>+'Riclassified P&amp;L account'!C9</f>
        <v>Dicembre</v>
      </c>
      <c r="D6" s="592" t="s">
        <v>901</v>
      </c>
      <c r="E6" s="591" t="str">
        <f>+C6</f>
        <v>Dicembre</v>
      </c>
      <c r="F6" s="592" t="s">
        <v>901</v>
      </c>
      <c r="G6" s="591" t="str">
        <f>+CONCATENATE(+Menù!$C$25)</f>
        <v>Dicembre</v>
      </c>
      <c r="H6" s="591" t="s">
        <v>901</v>
      </c>
      <c r="I6" s="591">
        <f>+C5</f>
        <v>2018</v>
      </c>
      <c r="J6" s="592" t="s">
        <v>901</v>
      </c>
    </row>
    <row r="7" spans="2:10" ht="5.25" customHeight="1" x14ac:dyDescent="0.3">
      <c r="B7" s="593"/>
      <c r="C7" s="594"/>
      <c r="D7" s="595"/>
      <c r="E7" s="594"/>
      <c r="F7" s="595"/>
      <c r="G7" s="594"/>
      <c r="H7" s="594"/>
      <c r="I7" s="594"/>
      <c r="J7" s="595"/>
    </row>
    <row r="8" spans="2:10" x14ac:dyDescent="0.3">
      <c r="B8" s="596" t="str">
        <f>+'Riclassified P&amp;L account'!B12</f>
        <v xml:space="preserve">     Italy net turnover</v>
      </c>
      <c r="C8" s="597">
        <f ca="1">+'Conto economico riclassificato'!C12</f>
        <v>14843384.097550495</v>
      </c>
      <c r="D8" s="598">
        <f ca="1">+C8/C10</f>
        <v>0.18745776747316739</v>
      </c>
      <c r="E8" s="597">
        <f>+'Conto economico riclassificato'!E12</f>
        <v>10027788.815199073</v>
      </c>
      <c r="F8" s="598">
        <f>+E8/E10</f>
        <v>0.14682349232256356</v>
      </c>
      <c r="G8" s="597">
        <f>+'Conto economico riclassificato'!G12</f>
        <v>0</v>
      </c>
      <c r="H8" s="598" t="e">
        <f>+G8/G10</f>
        <v>#DIV/0!</v>
      </c>
      <c r="I8" s="597" t="e">
        <f>+'Conto economico riclassificato'!I12</f>
        <v>#N/A</v>
      </c>
      <c r="J8" s="598" t="e">
        <f>+I8/I10</f>
        <v>#N/A</v>
      </c>
    </row>
    <row r="9" spans="2:10" x14ac:dyDescent="0.3">
      <c r="B9" s="596" t="str">
        <f>+'Riclassified P&amp;L account'!B13</f>
        <v xml:space="preserve">     Foreign net turnover</v>
      </c>
      <c r="C9" s="597">
        <f ca="1">+'Conto economico riclassificato'!C14</f>
        <v>64339166.17834121</v>
      </c>
      <c r="D9" s="598">
        <f ca="1">+C9/C10</f>
        <v>0.81254223252683255</v>
      </c>
      <c r="E9" s="597">
        <f>+'Conto economico riclassificato'!E14</f>
        <v>58270469.566835217</v>
      </c>
      <c r="F9" s="598">
        <f>+E9/E10</f>
        <v>0.85317650767743647</v>
      </c>
      <c r="G9" s="597">
        <f>+'Conto economico riclassificato'!G14</f>
        <v>0</v>
      </c>
      <c r="H9" s="598" t="e">
        <f>+G9/G10</f>
        <v>#DIV/0!</v>
      </c>
      <c r="I9" s="597" t="e">
        <f>+'Conto economico riclassificato'!I14</f>
        <v>#N/A</v>
      </c>
      <c r="J9" s="598" t="e">
        <f>+I9/I10</f>
        <v>#N/A</v>
      </c>
    </row>
    <row r="10" spans="2:10" s="408" customFormat="1" ht="21.75" customHeight="1" x14ac:dyDescent="0.25">
      <c r="B10" s="599" t="str">
        <f>+'Riclassified P&amp;L account'!B16</f>
        <v xml:space="preserve"> + TOTAL NET SALES</v>
      </c>
      <c r="C10" s="600">
        <f ca="1">SUM(C8:C9)</f>
        <v>79182550.275891706</v>
      </c>
      <c r="D10" s="601"/>
      <c r="E10" s="600">
        <f>SUM(E8:E9)</f>
        <v>68298258.382034287</v>
      </c>
      <c r="F10" s="601"/>
      <c r="G10" s="600">
        <f>SUM(G8:G9)</f>
        <v>0</v>
      </c>
      <c r="H10" s="601"/>
      <c r="I10" s="600" t="e">
        <f>SUM(I8:I9)</f>
        <v>#N/A</v>
      </c>
      <c r="J10" s="601"/>
    </row>
    <row r="11" spans="2:10" x14ac:dyDescent="0.3">
      <c r="B11" s="596" t="s">
        <v>1240</v>
      </c>
      <c r="C11" s="597">
        <f ca="1">-C12+C13</f>
        <v>-11090969.257317418</v>
      </c>
      <c r="D11" s="598"/>
      <c r="E11" s="597">
        <f>-E12+E13</f>
        <v>-5398119.8091839077</v>
      </c>
      <c r="F11" s="598"/>
      <c r="G11" s="597">
        <f>-G12+G13</f>
        <v>0</v>
      </c>
      <c r="H11" s="598"/>
      <c r="I11" s="597">
        <f>+G11</f>
        <v>0</v>
      </c>
      <c r="J11" s="598"/>
    </row>
    <row r="12" spans="2:10" x14ac:dyDescent="0.3">
      <c r="B12" s="596" t="s">
        <v>1241</v>
      </c>
      <c r="C12" s="602">
        <f ca="1">+'Stato patrim. riclassificato'!D10</f>
        <v>11013114.362603193</v>
      </c>
      <c r="D12" s="598"/>
      <c r="E12" s="602">
        <f>+'Stato patrim. riclassificato'!E10</f>
        <v>10929170.687989695</v>
      </c>
      <c r="F12" s="598"/>
      <c r="G12" s="602">
        <f>+'Stato patrim. riclassificato'!H10</f>
        <v>0</v>
      </c>
      <c r="H12" s="598"/>
      <c r="I12" s="602">
        <f>+G12</f>
        <v>0</v>
      </c>
      <c r="J12" s="598"/>
    </row>
    <row r="13" spans="2:10" s="408" customFormat="1" ht="21.75" customHeight="1" x14ac:dyDescent="0.25">
      <c r="B13" s="599" t="str">
        <f>+'Riclassified P&amp;L account'!B25</f>
        <v xml:space="preserve">     Change in stocks</v>
      </c>
      <c r="C13" s="600">
        <f ca="1">+'Conto economico riclassificato'!C26</f>
        <v>-77854.894714224967</v>
      </c>
      <c r="D13" s="601"/>
      <c r="E13" s="600">
        <f>+'Conto economico riclassificato'!E26</f>
        <v>5531050.8788057873</v>
      </c>
      <c r="F13" s="601"/>
      <c r="G13" s="600">
        <f>+'Conto economico riclassificato'!G26</f>
        <v>0</v>
      </c>
      <c r="H13" s="601"/>
      <c r="I13" s="600">
        <f>+G13</f>
        <v>0</v>
      </c>
      <c r="J13" s="601"/>
    </row>
    <row r="14" spans="2:10" x14ac:dyDescent="0.3">
      <c r="B14" s="596" t="str">
        <f>+'Riclassified P&amp;L account'!B22</f>
        <v xml:space="preserve">     Raw materials &amp; purchased components</v>
      </c>
      <c r="C14" s="602">
        <f ca="1">+'Conto economico riclassificato'!C23</f>
        <v>-50964873.919480018</v>
      </c>
      <c r="D14" s="598">
        <f ca="1">+C14/C16</f>
        <v>1</v>
      </c>
      <c r="E14" s="602">
        <f>+'Conto economico riclassificato'!E23</f>
        <v>-50215922.128833152</v>
      </c>
      <c r="F14" s="598">
        <f>+E14/E16</f>
        <v>1</v>
      </c>
      <c r="G14" s="602">
        <f>+'Conto economico riclassificato'!G23</f>
        <v>0</v>
      </c>
      <c r="H14" s="598" t="e">
        <f>+G14/G16</f>
        <v>#DIV/0!</v>
      </c>
      <c r="I14" s="602" t="e">
        <f>+'Conto economico riclassificato'!I23</f>
        <v>#N/A</v>
      </c>
      <c r="J14" s="598" t="e">
        <f>+I14/I16</f>
        <v>#N/A</v>
      </c>
    </row>
    <row r="15" spans="2:10" x14ac:dyDescent="0.3">
      <c r="B15" s="596" t="str">
        <f>+'Riclassified P&amp;L account'!B23</f>
        <v xml:space="preserve">     Subcontractors work</v>
      </c>
      <c r="C15" s="597">
        <f ca="1">+'Conto economico riclassificato'!C24</f>
        <v>0</v>
      </c>
      <c r="D15" s="598">
        <f ca="1">+C15/C16</f>
        <v>0</v>
      </c>
      <c r="E15" s="597">
        <f>+'Conto economico riclassificato'!E24</f>
        <v>0</v>
      </c>
      <c r="F15" s="598">
        <f>+E15/E16</f>
        <v>0</v>
      </c>
      <c r="G15" s="602">
        <f>+'Conto economico riclassificato'!G24</f>
        <v>0</v>
      </c>
      <c r="H15" s="598" t="e">
        <f>+G15/G16</f>
        <v>#DIV/0!</v>
      </c>
      <c r="I15" s="602" t="e">
        <f>+'Conto economico riclassificato'!I24</f>
        <v>#REF!</v>
      </c>
      <c r="J15" s="598" t="e">
        <f>+G15/G16</f>
        <v>#DIV/0!</v>
      </c>
    </row>
    <row r="16" spans="2:10" s="408" customFormat="1" ht="21.75" customHeight="1" x14ac:dyDescent="0.25">
      <c r="B16" s="599" t="s">
        <v>1242</v>
      </c>
      <c r="C16" s="600">
        <f ca="1">SUM(C14:C15)</f>
        <v>-50964873.919480018</v>
      </c>
      <c r="D16" s="601"/>
      <c r="E16" s="600">
        <f>SUM(E14:E15)</f>
        <v>-50215922.128833152</v>
      </c>
      <c r="F16" s="601"/>
      <c r="G16" s="600">
        <f>SUM(G14:G15)</f>
        <v>0</v>
      </c>
      <c r="H16" s="600"/>
      <c r="I16" s="600" t="e">
        <f>SUM(I14:I15)</f>
        <v>#N/A</v>
      </c>
      <c r="J16" s="601"/>
    </row>
    <row r="17" spans="2:10" x14ac:dyDescent="0.3">
      <c r="B17" s="596" t="str">
        <f>+'Riclassified P&amp;L account'!B29</f>
        <v xml:space="preserve">     Purchasing transportation costs</v>
      </c>
      <c r="C17" s="597">
        <f ca="1">+'Conto economico riclassificato'!C30</f>
        <v>-1120416.2999570263</v>
      </c>
      <c r="D17" s="598"/>
      <c r="E17" s="597">
        <f>+'Conto economico riclassificato'!E30</f>
        <v>-1139492.3785759625</v>
      </c>
      <c r="F17" s="598"/>
      <c r="G17" s="597">
        <f>+'Conto economico riclassificato'!G30</f>
        <v>0</v>
      </c>
      <c r="H17" s="597"/>
      <c r="I17" s="597" t="e">
        <f>+'Conto economico riclassificato'!I30</f>
        <v>#N/A</v>
      </c>
      <c r="J17" s="598"/>
    </row>
    <row r="18" spans="2:10" hidden="1" x14ac:dyDescent="0.3">
      <c r="B18" s="596" t="s">
        <v>909</v>
      </c>
      <c r="C18" s="597"/>
      <c r="D18" s="598"/>
      <c r="E18" s="597"/>
      <c r="F18" s="598"/>
      <c r="G18" s="597"/>
      <c r="H18" s="597"/>
      <c r="I18" s="597"/>
      <c r="J18" s="598"/>
    </row>
    <row r="19" spans="2:10" x14ac:dyDescent="0.3">
      <c r="B19" s="596" t="str">
        <f>+'Riclassified P&amp;L account'!B87</f>
        <v xml:space="preserve">     Bank expenses</v>
      </c>
      <c r="C19" s="597">
        <f ca="1">+'Conto economico riclassificato'!C88</f>
        <v>-23813.972926514827</v>
      </c>
      <c r="D19" s="598"/>
      <c r="E19" s="597">
        <f>+'Conto economico riclassificato'!E88</f>
        <v>-18776.877448727209</v>
      </c>
      <c r="F19" s="598"/>
      <c r="G19" s="597">
        <f>+'Conto economico riclassificato'!G88</f>
        <v>0</v>
      </c>
      <c r="H19" s="597"/>
      <c r="I19" s="597" t="e">
        <f>+'Conto economico riclassificato'!I88</f>
        <v>#N/A</v>
      </c>
      <c r="J19" s="598"/>
    </row>
    <row r="20" spans="2:10" x14ac:dyDescent="0.3">
      <c r="B20" s="596" t="str">
        <f>+'Riclassified P&amp;L account'!B88</f>
        <v xml:space="preserve">     Other short term debt interests </v>
      </c>
      <c r="C20" s="597">
        <f ca="1">+'Conto economico riclassificato'!C89</f>
        <v>-42393.14353244521</v>
      </c>
      <c r="D20" s="598"/>
      <c r="E20" s="597">
        <f>+'Conto economico riclassificato'!E89</f>
        <v>-48893.740013570598</v>
      </c>
      <c r="F20" s="598"/>
      <c r="G20" s="597">
        <f>+'Conto economico riclassificato'!G89</f>
        <v>0</v>
      </c>
      <c r="H20" s="597"/>
      <c r="I20" s="597" t="e">
        <f>+'Conto economico riclassificato'!I89</f>
        <v>#N/A</v>
      </c>
      <c r="J20" s="598"/>
    </row>
    <row r="21" spans="2:10" x14ac:dyDescent="0.3">
      <c r="B21" s="596" t="str">
        <f>+'Riclassified P&amp;L account'!B89</f>
        <v xml:space="preserve">     Debt interests on bank medium long term loans</v>
      </c>
      <c r="C21" s="597">
        <f ca="1">+'Conto economico riclassificato'!C90</f>
        <v>0</v>
      </c>
      <c r="D21" s="598"/>
      <c r="E21" s="597">
        <f>+'Conto economico riclassificato'!E90</f>
        <v>0</v>
      </c>
      <c r="F21" s="598"/>
      <c r="G21" s="597">
        <f>+'Conto economico riclassificato'!G90</f>
        <v>0</v>
      </c>
      <c r="H21" s="597"/>
      <c r="I21" s="597" t="e">
        <f>+'Conto economico riclassificato'!I90</f>
        <v>#N/A</v>
      </c>
      <c r="J21" s="598"/>
    </row>
    <row r="22" spans="2:10" x14ac:dyDescent="0.3">
      <c r="B22" s="596" t="str">
        <f>+'Riclassified P&amp;L account'!B90</f>
        <v xml:space="preserve">     Debt ineterests on brdige loan Riva (24.850 ml)</v>
      </c>
      <c r="C22" s="597">
        <f ca="1">'Conto economico riclassificato'!C91</f>
        <v>0</v>
      </c>
      <c r="D22" s="598"/>
      <c r="E22" s="597">
        <f>+'Conto economico riclassificato'!E91</f>
        <v>0</v>
      </c>
      <c r="F22" s="598"/>
      <c r="G22" s="597">
        <f>+'Conto economico riclassificato'!G91</f>
        <v>0</v>
      </c>
      <c r="H22" s="597"/>
      <c r="I22" s="597" t="e">
        <f>+'Conto economico riclassificato'!I91</f>
        <v>#N/A</v>
      </c>
      <c r="J22" s="598"/>
    </row>
    <row r="23" spans="2:10" x14ac:dyDescent="0.3">
      <c r="B23" s="596" t="str">
        <f>+'Riclassified P&amp;L account'!B91</f>
        <v xml:space="preserve">     Debt intererests in bullet loan POPMI (7,- ml)</v>
      </c>
      <c r="C23" s="597">
        <f ca="1">'Conto economico riclassificato'!C92</f>
        <v>0</v>
      </c>
      <c r="D23" s="598"/>
      <c r="E23" s="597">
        <f>+'Conto economico riclassificato'!E92</f>
        <v>0</v>
      </c>
      <c r="F23" s="598"/>
      <c r="G23" s="597">
        <f>+'Conto economico riclassificato'!G92</f>
        <v>0</v>
      </c>
      <c r="H23" s="597"/>
      <c r="I23" s="597" t="e">
        <f>+'Conto economico riclassificato'!I92</f>
        <v>#N/A</v>
      </c>
      <c r="J23" s="598"/>
    </row>
    <row r="24" spans="2:10" x14ac:dyDescent="0.3">
      <c r="B24" s="596" t="str">
        <f>+'Riclassified P&amp;L account'!B92</f>
        <v xml:space="preserve">     Debt interests on senior loan POPMI (16,5 ml)</v>
      </c>
      <c r="C24" s="597">
        <f ca="1">'Conto economico riclassificato'!C93</f>
        <v>0</v>
      </c>
      <c r="D24" s="598"/>
      <c r="E24" s="597">
        <f>+'Conto economico riclassificato'!E93</f>
        <v>0</v>
      </c>
      <c r="F24" s="598"/>
      <c r="G24" s="597">
        <f>+'Conto economico riclassificato'!G93</f>
        <v>0</v>
      </c>
      <c r="H24" s="597"/>
      <c r="I24" s="597" t="e">
        <f>+'Conto economico riclassificato'!I93</f>
        <v>#N/A</v>
      </c>
      <c r="J24" s="598"/>
    </row>
    <row r="25" spans="2:10" x14ac:dyDescent="0.3">
      <c r="B25" s="596" t="str">
        <f>+'Riclassified P&amp;L account'!B93</f>
        <v xml:space="preserve">     Debt interests on bank medium long term loans</v>
      </c>
      <c r="C25" s="597">
        <f ca="1">'Conto economico riclassificato'!C94</f>
        <v>0</v>
      </c>
      <c r="D25" s="598"/>
      <c r="E25" s="597">
        <f>+'Conto economico riclassificato'!E94</f>
        <v>0</v>
      </c>
      <c r="F25" s="598"/>
      <c r="G25" s="597">
        <f>+'Conto economico riclassificato'!G94</f>
        <v>0</v>
      </c>
      <c r="H25" s="597"/>
      <c r="I25" s="597" t="e">
        <f>+'Conto economico riclassificato'!I94</f>
        <v>#N/A</v>
      </c>
      <c r="J25" s="598"/>
    </row>
    <row r="26" spans="2:10" x14ac:dyDescent="0.3">
      <c r="B26" s="596" t="str">
        <f>+'Riclassified P&amp;L account'!B94</f>
        <v xml:space="preserve">     Debt interests on medium long term loan MITTEL</v>
      </c>
      <c r="C26" s="597">
        <f ca="1">'Conto economico riclassificato'!C95</f>
        <v>0</v>
      </c>
      <c r="D26" s="598"/>
      <c r="E26" s="597">
        <f>+'Conto economico riclassificato'!E95</f>
        <v>0</v>
      </c>
      <c r="F26" s="598"/>
      <c r="G26" s="597">
        <f>+'Conto economico riclassificato'!G95</f>
        <v>0</v>
      </c>
      <c r="H26" s="597"/>
      <c r="I26" s="597" t="e">
        <f>+'Conto economico riclassificato'!I95</f>
        <v>#N/A</v>
      </c>
      <c r="J26" s="598"/>
    </row>
    <row r="27" spans="2:10" s="408" customFormat="1" ht="21.75" customHeight="1" x14ac:dyDescent="0.25">
      <c r="B27" s="599" t="str">
        <f>+'Riclassified P&amp;L account'!B96</f>
        <v>TOTAL FINANCIAL CHARGES</v>
      </c>
      <c r="C27" s="600">
        <f ca="1">SUM(C18:C26)</f>
        <v>-66207.116458960038</v>
      </c>
      <c r="D27" s="601"/>
      <c r="E27" s="600">
        <f>SUM(E18:E26)</f>
        <v>-67670.617462297814</v>
      </c>
      <c r="F27" s="601"/>
      <c r="G27" s="600">
        <f>SUM(G18:G26)</f>
        <v>0</v>
      </c>
      <c r="H27" s="600"/>
      <c r="I27" s="600" t="e">
        <f>SUM(I18:I26)</f>
        <v>#N/A</v>
      </c>
      <c r="J27" s="601"/>
    </row>
    <row r="28" spans="2:10" x14ac:dyDescent="0.3">
      <c r="B28" s="596" t="str">
        <f>+'Riclassified P&amp;L account'!B73</f>
        <v xml:space="preserve">     Revenues from customers' expenses reimboursement</v>
      </c>
      <c r="C28" s="597">
        <f ca="1">+'Conto economico riclassificato'!C74</f>
        <v>0</v>
      </c>
      <c r="D28" s="598"/>
      <c r="E28" s="597">
        <f>+'Conto economico riclassificato'!E74</f>
        <v>0</v>
      </c>
      <c r="F28" s="598"/>
      <c r="G28" s="597">
        <f>+'Conto economico riclassificato'!G74</f>
        <v>0</v>
      </c>
      <c r="H28" s="597"/>
      <c r="I28" s="597" t="e">
        <f>+'Conto economico riclassificato'!I74</f>
        <v>#N/A</v>
      </c>
      <c r="J28" s="598"/>
    </row>
    <row r="29" spans="2:10" x14ac:dyDescent="0.3">
      <c r="B29" s="596" t="str">
        <f>+'Riclassified P&amp;L account'!B74</f>
        <v xml:space="preserve">     Revenues from sale of tools/equipments owned by customers</v>
      </c>
      <c r="C29" s="597">
        <f>+'[17]Conto economico riclassificato'!C71</f>
        <v>0</v>
      </c>
      <c r="D29" s="598"/>
      <c r="E29" s="597">
        <f>+'Conto economico riclassificato'!E75</f>
        <v>0</v>
      </c>
      <c r="F29" s="598"/>
      <c r="G29" s="597">
        <f>+'Conto economico riclassificato'!G75</f>
        <v>0</v>
      </c>
      <c r="H29" s="597"/>
      <c r="I29" s="597" t="e">
        <f>+'Conto economico riclassificato'!I75</f>
        <v>#N/A</v>
      </c>
      <c r="J29" s="598"/>
    </row>
    <row r="30" spans="2:10" ht="12" customHeight="1" x14ac:dyDescent="0.3">
      <c r="B30" s="603"/>
      <c r="C30" s="597"/>
      <c r="D30" s="598"/>
      <c r="E30" s="597"/>
      <c r="F30" s="598"/>
      <c r="G30" s="597"/>
      <c r="H30" s="597"/>
      <c r="I30" s="597"/>
      <c r="J30" s="598"/>
    </row>
    <row r="31" spans="2:10" hidden="1" outlineLevel="1" x14ac:dyDescent="0.3">
      <c r="B31" s="596" t="s">
        <v>918</v>
      </c>
      <c r="C31" s="597"/>
      <c r="D31" s="598"/>
      <c r="E31" s="597"/>
      <c r="F31" s="598"/>
      <c r="G31" s="597"/>
      <c r="H31" s="597"/>
      <c r="I31" s="597"/>
      <c r="J31" s="598"/>
    </row>
    <row r="32" spans="2:10" hidden="1" outlineLevel="1" x14ac:dyDescent="0.3">
      <c r="B32" s="596" t="s">
        <v>919</v>
      </c>
      <c r="C32" s="597"/>
      <c r="D32" s="598"/>
      <c r="E32" s="597"/>
      <c r="F32" s="598"/>
      <c r="G32" s="597"/>
      <c r="H32" s="597"/>
      <c r="I32" s="597"/>
      <c r="J32" s="598"/>
    </row>
    <row r="33" spans="2:10" hidden="1" outlineLevel="1" x14ac:dyDescent="0.3">
      <c r="B33" s="596" t="s">
        <v>920</v>
      </c>
      <c r="C33" s="597"/>
      <c r="D33" s="598"/>
      <c r="E33" s="597"/>
      <c r="F33" s="598"/>
      <c r="G33" s="597"/>
      <c r="H33" s="597"/>
      <c r="I33" s="597"/>
      <c r="J33" s="598"/>
    </row>
    <row r="34" spans="2:10" hidden="1" outlineLevel="1" x14ac:dyDescent="0.3">
      <c r="B34" s="596" t="s">
        <v>921</v>
      </c>
      <c r="C34" s="597"/>
      <c r="D34" s="598"/>
      <c r="E34" s="597"/>
      <c r="F34" s="598"/>
      <c r="G34" s="597"/>
      <c r="H34" s="597"/>
      <c r="I34" s="597"/>
      <c r="J34" s="598"/>
    </row>
    <row r="35" spans="2:10" hidden="1" outlineLevel="1" x14ac:dyDescent="0.3">
      <c r="B35" s="596" t="s">
        <v>922</v>
      </c>
      <c r="C35" s="597"/>
      <c r="D35" s="598"/>
      <c r="E35" s="597"/>
      <c r="F35" s="598"/>
      <c r="G35" s="597"/>
      <c r="H35" s="597"/>
      <c r="I35" s="597"/>
      <c r="J35" s="598"/>
    </row>
    <row r="36" spans="2:10" hidden="1" outlineLevel="1" x14ac:dyDescent="0.3">
      <c r="B36" s="596" t="s">
        <v>923</v>
      </c>
      <c r="C36" s="597"/>
      <c r="D36" s="598"/>
      <c r="E36" s="597"/>
      <c r="F36" s="598"/>
      <c r="G36" s="597"/>
      <c r="H36" s="597"/>
      <c r="I36" s="597"/>
      <c r="J36" s="598"/>
    </row>
    <row r="37" spans="2:10" hidden="1" outlineLevel="1" x14ac:dyDescent="0.3">
      <c r="B37" s="596" t="s">
        <v>924</v>
      </c>
      <c r="C37" s="597"/>
      <c r="D37" s="598"/>
      <c r="E37" s="597"/>
      <c r="F37" s="598"/>
      <c r="G37" s="597"/>
      <c r="H37" s="597"/>
      <c r="I37" s="597"/>
      <c r="J37" s="598"/>
    </row>
    <row r="38" spans="2:10" hidden="1" outlineLevel="1" x14ac:dyDescent="0.3">
      <c r="B38" s="596" t="s">
        <v>925</v>
      </c>
      <c r="C38" s="597"/>
      <c r="D38" s="598"/>
      <c r="E38" s="597"/>
      <c r="F38" s="598"/>
      <c r="G38" s="597"/>
      <c r="H38" s="597"/>
      <c r="I38" s="597"/>
      <c r="J38" s="598"/>
    </row>
    <row r="39" spans="2:10" hidden="1" outlineLevel="1" x14ac:dyDescent="0.3">
      <c r="B39" s="596" t="s">
        <v>926</v>
      </c>
      <c r="C39" s="597"/>
      <c r="D39" s="598"/>
      <c r="E39" s="597"/>
      <c r="F39" s="598"/>
      <c r="G39" s="597"/>
      <c r="H39" s="597"/>
      <c r="I39" s="597"/>
      <c r="J39" s="598"/>
    </row>
    <row r="40" spans="2:10" hidden="1" outlineLevel="1" x14ac:dyDescent="0.3">
      <c r="B40" s="596" t="s">
        <v>927</v>
      </c>
      <c r="C40" s="597"/>
      <c r="D40" s="598"/>
      <c r="E40" s="597"/>
      <c r="F40" s="598"/>
      <c r="G40" s="597"/>
      <c r="H40" s="597"/>
      <c r="I40" s="597"/>
      <c r="J40" s="598"/>
    </row>
    <row r="41" spans="2:10" hidden="1" outlineLevel="1" x14ac:dyDescent="0.3">
      <c r="B41" s="596" t="s">
        <v>928</v>
      </c>
      <c r="C41" s="597"/>
      <c r="D41" s="598"/>
      <c r="E41" s="597"/>
      <c r="F41" s="598"/>
      <c r="G41" s="597"/>
      <c r="H41" s="597"/>
      <c r="I41" s="597"/>
      <c r="J41" s="598"/>
    </row>
    <row r="42" spans="2:10" hidden="1" outlineLevel="1" x14ac:dyDescent="0.3">
      <c r="B42" s="596" t="s">
        <v>929</v>
      </c>
      <c r="C42" s="597"/>
      <c r="D42" s="598"/>
      <c r="E42" s="597"/>
      <c r="F42" s="598"/>
      <c r="G42" s="597"/>
      <c r="H42" s="597"/>
      <c r="I42" s="597"/>
      <c r="J42" s="598"/>
    </row>
    <row r="43" spans="2:10" s="408" customFormat="1" ht="21.75" customHeight="1" collapsed="1" x14ac:dyDescent="0.25">
      <c r="B43" s="599" t="str">
        <f>+'Riclassified P&amp;L account'!B75</f>
        <v xml:space="preserve">     Other incomes and operating charges</v>
      </c>
      <c r="C43" s="600">
        <f ca="1">+'Conto economico riclassificato'!C76</f>
        <v>93751.798452943563</v>
      </c>
      <c r="D43" s="601"/>
      <c r="E43" s="600">
        <f>+'Conto economico riclassificato'!E76</f>
        <v>30401.768555606715</v>
      </c>
      <c r="F43" s="601"/>
      <c r="G43" s="600">
        <f>+'Conto economico riclassificato'!G76</f>
        <v>0</v>
      </c>
      <c r="H43" s="600"/>
      <c r="I43" s="600" t="e">
        <f>+'Conto economico riclassificato'!I76</f>
        <v>#N/A</v>
      </c>
      <c r="J43" s="601"/>
    </row>
    <row r="44" spans="2:10" x14ac:dyDescent="0.3">
      <c r="B44" s="596" t="str">
        <f>+'Riclassified P&amp;L account'!B98</f>
        <v xml:space="preserve">     Short term bank credit interests  </v>
      </c>
      <c r="C44" s="602">
        <f ca="1">+'Conto economico riclassificato'!C99</f>
        <v>12811.783412118606</v>
      </c>
      <c r="D44" s="598"/>
      <c r="E44" s="602">
        <f>+'Conto economico riclassificato'!E99</f>
        <v>1001.7816884452909</v>
      </c>
      <c r="F44" s="598"/>
      <c r="G44" s="602">
        <f>+'Conto economico riclassificato'!G99</f>
        <v>0</v>
      </c>
      <c r="H44" s="602"/>
      <c r="I44" s="602" t="e">
        <f>+'Conto economico riclassificato'!I99</f>
        <v>#N/A</v>
      </c>
      <c r="J44" s="598"/>
    </row>
    <row r="45" spans="2:10" x14ac:dyDescent="0.3">
      <c r="B45" s="596" t="str">
        <f>+'Riclassified P&amp;L account'!B99</f>
        <v xml:space="preserve">     Interests on credit loans</v>
      </c>
      <c r="C45" s="602">
        <f ca="1">+'Conto economico riclassificato'!C100</f>
        <v>0</v>
      </c>
      <c r="D45" s="598"/>
      <c r="E45" s="602">
        <f>+'Conto economico riclassificato'!E100</f>
        <v>0</v>
      </c>
      <c r="F45" s="598"/>
      <c r="G45" s="602">
        <f>+'Conto economico riclassificato'!G100</f>
        <v>0</v>
      </c>
      <c r="H45" s="602"/>
      <c r="I45" s="602" t="e">
        <f>+'Conto economico riclassificato'!I100</f>
        <v>#N/A</v>
      </c>
      <c r="J45" s="598"/>
    </row>
    <row r="46" spans="2:10" x14ac:dyDescent="0.3">
      <c r="B46" s="596" t="str">
        <f>+'Riclassified P&amp;L account'!B100</f>
        <v xml:space="preserve">     Other short term credit interests </v>
      </c>
      <c r="C46" s="602">
        <f ca="1">+'Conto economico riclassificato'!C101</f>
        <v>0</v>
      </c>
      <c r="D46" s="598"/>
      <c r="E46" s="602">
        <f>+'Conto economico riclassificato'!E101</f>
        <v>0</v>
      </c>
      <c r="F46" s="598"/>
      <c r="G46" s="602">
        <f>+'Conto economico riclassificato'!G101</f>
        <v>0</v>
      </c>
      <c r="H46" s="602"/>
      <c r="I46" s="602" t="e">
        <f>+'Conto economico riclassificato'!I101</f>
        <v>#N/A</v>
      </c>
      <c r="J46" s="598"/>
    </row>
    <row r="47" spans="2:10" s="408" customFormat="1" ht="21.75" customHeight="1" collapsed="1" x14ac:dyDescent="0.25">
      <c r="B47" s="599" t="str">
        <f>+'Riclassified P&amp;L account'!B103</f>
        <v>TOTAL FINANCIAL REVENUES</v>
      </c>
      <c r="C47" s="600">
        <f ca="1">SUM(C44:C46)</f>
        <v>12811.783412118606</v>
      </c>
      <c r="D47" s="601"/>
      <c r="E47" s="600">
        <f>SUM(E44:E46)</f>
        <v>1001.7816884452909</v>
      </c>
      <c r="F47" s="601"/>
      <c r="G47" s="600">
        <f>SUM(G44:G46)</f>
        <v>0</v>
      </c>
      <c r="H47" s="600"/>
      <c r="I47" s="600" t="e">
        <f>SUM(I44:I46)</f>
        <v>#N/A</v>
      </c>
      <c r="J47" s="601"/>
    </row>
    <row r="48" spans="2:10" outlineLevel="1" x14ac:dyDescent="0.3">
      <c r="B48" s="596" t="s">
        <v>933</v>
      </c>
      <c r="C48" s="602"/>
      <c r="D48" s="598"/>
      <c r="E48" s="602"/>
      <c r="F48" s="598"/>
      <c r="G48" s="602"/>
      <c r="H48" s="602"/>
      <c r="I48" s="602"/>
      <c r="J48" s="598"/>
    </row>
    <row r="49" spans="2:10" outlineLevel="1" x14ac:dyDescent="0.3">
      <c r="B49" s="596" t="s">
        <v>934</v>
      </c>
      <c r="C49" s="602"/>
      <c r="D49" s="598"/>
      <c r="E49" s="602"/>
      <c r="F49" s="598"/>
      <c r="G49" s="602"/>
      <c r="H49" s="602"/>
      <c r="I49" s="602"/>
      <c r="J49" s="598"/>
    </row>
    <row r="50" spans="2:10" outlineLevel="1" x14ac:dyDescent="0.3">
      <c r="B50" s="596" t="s">
        <v>935</v>
      </c>
      <c r="C50" s="602"/>
      <c r="D50" s="598"/>
      <c r="E50" s="602"/>
      <c r="F50" s="598"/>
      <c r="G50" s="602"/>
      <c r="H50" s="602"/>
      <c r="I50" s="602"/>
      <c r="J50" s="598"/>
    </row>
    <row r="51" spans="2:10" s="408" customFormat="1" ht="21.75" customHeight="1" x14ac:dyDescent="0.25">
      <c r="B51" s="599" t="str">
        <f>+'Riclassified P&amp;L account'!B101</f>
        <v xml:space="preserve">     Financial revenues from shareholdings</v>
      </c>
      <c r="C51" s="600">
        <f ca="1">+'Conto economico riclassificato'!C102</f>
        <v>0</v>
      </c>
      <c r="D51" s="601"/>
      <c r="E51" s="600">
        <f>+'Conto economico riclassificato'!E102</f>
        <v>0</v>
      </c>
      <c r="F51" s="601"/>
      <c r="G51" s="600">
        <f>+'Conto economico riclassificato'!G102</f>
        <v>0</v>
      </c>
      <c r="H51" s="600"/>
      <c r="I51" s="600" t="e">
        <f>+'Conto economico riclassificato'!I102</f>
        <v>#N/A</v>
      </c>
      <c r="J51" s="601"/>
    </row>
    <row r="52" spans="2:10" x14ac:dyDescent="0.3">
      <c r="B52" s="596" t="str">
        <f>+'Riclassified P&amp;L account'!B105</f>
        <v xml:space="preserve">     Extraordinary charges</v>
      </c>
      <c r="C52" s="602">
        <f ca="1">+'Conto economico riclassificato'!C106</f>
        <v>0</v>
      </c>
      <c r="D52" s="598"/>
      <c r="E52" s="602">
        <f>+'Conto economico riclassificato'!E106</f>
        <v>0</v>
      </c>
      <c r="F52" s="598"/>
      <c r="G52" s="602">
        <f>+'Conto economico riclassificato'!G106</f>
        <v>0</v>
      </c>
      <c r="H52" s="602"/>
      <c r="I52" s="602" t="e">
        <f>+'Conto economico riclassificato'!I106</f>
        <v>#N/A</v>
      </c>
      <c r="J52" s="598"/>
    </row>
    <row r="53" spans="2:10" s="408" customFormat="1" ht="21.75" customHeight="1" x14ac:dyDescent="0.25">
      <c r="B53" s="599" t="str">
        <f>+'Riclassified P&amp;L account'!B109</f>
        <v xml:space="preserve">     TOTAL EXTRAORDINARY CHARGES</v>
      </c>
      <c r="C53" s="600">
        <f ca="1">+C52</f>
        <v>0</v>
      </c>
      <c r="D53" s="601"/>
      <c r="E53" s="600">
        <f>+E52</f>
        <v>0</v>
      </c>
      <c r="F53" s="601"/>
      <c r="G53" s="600">
        <f>+G52</f>
        <v>0</v>
      </c>
      <c r="H53" s="600"/>
      <c r="I53" s="600" t="e">
        <f>+I52</f>
        <v>#N/A</v>
      </c>
      <c r="J53" s="601"/>
    </row>
    <row r="54" spans="2:10" x14ac:dyDescent="0.3">
      <c r="B54" s="596" t="str">
        <f>+'Riclassified P&amp;L account'!B102</f>
        <v xml:space="preserve">     Positive differences on the rate of exchange</v>
      </c>
      <c r="C54" s="597">
        <f ca="1">+'Conto economico riclassificato'!C103</f>
        <v>303885.18693596905</v>
      </c>
      <c r="D54" s="598"/>
      <c r="E54" s="597">
        <f>+'Conto economico riclassificato'!E103</f>
        <v>558205.38446385192</v>
      </c>
      <c r="F54" s="598"/>
      <c r="G54" s="597">
        <f>+'Conto economico riclassificato'!G103</f>
        <v>0</v>
      </c>
      <c r="H54" s="597"/>
      <c r="I54" s="597" t="e">
        <f>+'Conto economico riclassificato'!I103</f>
        <v>#N/A</v>
      </c>
      <c r="J54" s="598"/>
    </row>
    <row r="55" spans="2:10" x14ac:dyDescent="0.3">
      <c r="B55" s="596" t="str">
        <f>+'Riclassified P&amp;L account'!B95</f>
        <v xml:space="preserve">     Negative differences on the rate of exchange</v>
      </c>
      <c r="C55" s="597">
        <f ca="1">+'Conto economico riclassificato'!C96</f>
        <v>-289797.24967769661</v>
      </c>
      <c r="D55" s="598"/>
      <c r="E55" s="597">
        <f>+'Conto economico riclassificato'!E96</f>
        <v>-663655.61319412524</v>
      </c>
      <c r="F55" s="598"/>
      <c r="G55" s="597">
        <f>+'Conto economico riclassificato'!G96</f>
        <v>0</v>
      </c>
      <c r="H55" s="597"/>
      <c r="I55" s="597" t="e">
        <f>+'Conto economico riclassificato'!I96</f>
        <v>#N/A</v>
      </c>
      <c r="J55" s="598"/>
    </row>
    <row r="56" spans="2:10" s="408" customFormat="1" ht="21.75" customHeight="1" x14ac:dyDescent="0.25">
      <c r="B56" s="604" t="s">
        <v>937</v>
      </c>
      <c r="C56" s="605">
        <f ca="1">SUM(C54:C55)</f>
        <v>14087.937258272432</v>
      </c>
      <c r="D56" s="606"/>
      <c r="E56" s="605">
        <f>SUM(E54:E55)</f>
        <v>-105450.22873027332</v>
      </c>
      <c r="F56" s="606"/>
      <c r="G56" s="605">
        <f>SUM(G54:G55)</f>
        <v>0</v>
      </c>
      <c r="H56" s="605"/>
      <c r="I56" s="605" t="e">
        <f>SUM(I54:I55)</f>
        <v>#N/A</v>
      </c>
      <c r="J56" s="606"/>
    </row>
    <row r="57" spans="2:10" x14ac:dyDescent="0.3">
      <c r="C57" s="414"/>
      <c r="E57" s="414"/>
      <c r="G57" s="414"/>
      <c r="H57" s="414"/>
      <c r="I57" s="414"/>
    </row>
    <row r="58" spans="2:10" x14ac:dyDescent="0.3">
      <c r="C58" s="414"/>
      <c r="E58" s="414"/>
      <c r="G58" s="414"/>
      <c r="H58" s="414"/>
      <c r="I58" s="414"/>
    </row>
    <row r="59" spans="2:10" x14ac:dyDescent="0.3">
      <c r="C59" s="414"/>
      <c r="E59" s="414"/>
      <c r="G59" s="414"/>
      <c r="H59" s="414"/>
      <c r="I59" s="414"/>
    </row>
    <row r="60" spans="2:10" x14ac:dyDescent="0.3">
      <c r="C60" s="414"/>
      <c r="E60" s="414"/>
      <c r="G60" s="414"/>
      <c r="H60" s="414"/>
      <c r="I60" s="414"/>
    </row>
    <row r="61" spans="2:10" x14ac:dyDescent="0.3">
      <c r="C61" s="414"/>
      <c r="E61" s="414"/>
      <c r="G61" s="414"/>
      <c r="H61" s="414"/>
      <c r="I61" s="414"/>
    </row>
    <row r="62" spans="2:10" x14ac:dyDescent="0.3">
      <c r="C62" s="414"/>
      <c r="E62" s="414"/>
      <c r="G62" s="414"/>
      <c r="H62" s="414"/>
      <c r="I62" s="414"/>
    </row>
    <row r="63" spans="2:10" x14ac:dyDescent="0.3">
      <c r="C63" s="414"/>
      <c r="E63" s="414"/>
      <c r="G63" s="414"/>
      <c r="H63" s="414"/>
      <c r="I63" s="414"/>
    </row>
    <row r="64" spans="2:10" x14ac:dyDescent="0.3">
      <c r="C64" s="414"/>
      <c r="E64" s="414"/>
      <c r="G64" s="414"/>
      <c r="H64" s="414"/>
      <c r="I64" s="414"/>
    </row>
    <row r="65" spans="3:9" x14ac:dyDescent="0.3">
      <c r="C65" s="414"/>
      <c r="E65" s="414"/>
      <c r="G65" s="414"/>
      <c r="H65" s="414"/>
      <c r="I65" s="414"/>
    </row>
    <row r="66" spans="3:9" x14ac:dyDescent="0.3">
      <c r="C66" s="414"/>
      <c r="E66" s="414"/>
      <c r="G66" s="414"/>
      <c r="H66" s="414"/>
      <c r="I66" s="414"/>
    </row>
    <row r="67" spans="3:9" x14ac:dyDescent="0.3">
      <c r="C67" s="414"/>
      <c r="E67" s="414"/>
      <c r="G67" s="414"/>
      <c r="H67" s="414"/>
      <c r="I67" s="414"/>
    </row>
    <row r="68" spans="3:9" x14ac:dyDescent="0.3">
      <c r="C68" s="414"/>
      <c r="E68" s="414"/>
      <c r="G68" s="414"/>
      <c r="H68" s="414"/>
      <c r="I68" s="414"/>
    </row>
    <row r="69" spans="3:9" x14ac:dyDescent="0.3">
      <c r="C69" s="414"/>
      <c r="E69" s="414"/>
      <c r="G69" s="414"/>
      <c r="H69" s="414"/>
      <c r="I69" s="414"/>
    </row>
    <row r="70" spans="3:9" x14ac:dyDescent="0.3">
      <c r="C70" s="414"/>
      <c r="E70" s="414"/>
      <c r="G70" s="414"/>
      <c r="H70" s="414"/>
      <c r="I70" s="414"/>
    </row>
    <row r="71" spans="3:9" x14ac:dyDescent="0.3">
      <c r="C71" s="414"/>
      <c r="E71" s="414"/>
      <c r="G71" s="414"/>
      <c r="H71" s="414"/>
      <c r="I71" s="414"/>
    </row>
    <row r="72" spans="3:9" x14ac:dyDescent="0.3">
      <c r="C72" s="414"/>
      <c r="E72" s="414"/>
      <c r="G72" s="414"/>
      <c r="H72" s="414"/>
      <c r="I72" s="414"/>
    </row>
    <row r="73" spans="3:9" x14ac:dyDescent="0.3">
      <c r="C73" s="414"/>
      <c r="E73" s="414"/>
      <c r="G73" s="414"/>
      <c r="H73" s="414"/>
      <c r="I73" s="414"/>
    </row>
    <row r="74" spans="3:9" x14ac:dyDescent="0.3">
      <c r="C74" s="414"/>
      <c r="E74" s="414"/>
      <c r="G74" s="414"/>
      <c r="H74" s="414"/>
      <c r="I74" s="414"/>
    </row>
    <row r="75" spans="3:9" x14ac:dyDescent="0.3">
      <c r="C75" s="414"/>
      <c r="E75" s="414"/>
      <c r="G75" s="414"/>
      <c r="H75" s="414"/>
      <c r="I75" s="414"/>
    </row>
    <row r="76" spans="3:9" x14ac:dyDescent="0.3">
      <c r="C76" s="414"/>
      <c r="E76" s="414"/>
      <c r="G76" s="414"/>
      <c r="H76" s="414"/>
      <c r="I76" s="414"/>
    </row>
    <row r="77" spans="3:9" x14ac:dyDescent="0.3">
      <c r="C77" s="414"/>
      <c r="E77" s="414"/>
      <c r="G77" s="414"/>
      <c r="H77" s="414"/>
      <c r="I77" s="414"/>
    </row>
    <row r="78" spans="3:9" x14ac:dyDescent="0.3">
      <c r="C78" s="414"/>
      <c r="E78" s="414"/>
      <c r="G78" s="414"/>
      <c r="H78" s="414"/>
      <c r="I78" s="414"/>
    </row>
    <row r="79" spans="3:9" x14ac:dyDescent="0.3">
      <c r="C79" s="414"/>
      <c r="E79" s="414"/>
      <c r="G79" s="414"/>
      <c r="H79" s="414"/>
      <c r="I79" s="414"/>
    </row>
    <row r="80" spans="3:9" x14ac:dyDescent="0.3">
      <c r="C80" s="414"/>
      <c r="E80" s="414"/>
      <c r="G80" s="414"/>
      <c r="H80" s="414"/>
      <c r="I80" s="414"/>
    </row>
    <row r="81" spans="3:9" x14ac:dyDescent="0.3">
      <c r="C81" s="414"/>
      <c r="E81" s="414"/>
      <c r="G81" s="414"/>
      <c r="H81" s="414"/>
      <c r="I81" s="414"/>
    </row>
    <row r="82" spans="3:9" x14ac:dyDescent="0.3">
      <c r="C82" s="414"/>
      <c r="E82" s="414"/>
      <c r="G82" s="414"/>
      <c r="H82" s="414"/>
      <c r="I82" s="414"/>
    </row>
    <row r="83" spans="3:9" x14ac:dyDescent="0.3">
      <c r="C83" s="414"/>
      <c r="E83" s="414"/>
      <c r="G83" s="414"/>
      <c r="H83" s="414"/>
      <c r="I83" s="414"/>
    </row>
    <row r="84" spans="3:9" x14ac:dyDescent="0.3">
      <c r="C84" s="414"/>
      <c r="E84" s="414"/>
      <c r="G84" s="414"/>
      <c r="H84" s="414"/>
      <c r="I84" s="414"/>
    </row>
    <row r="85" spans="3:9" x14ac:dyDescent="0.3">
      <c r="C85" s="414"/>
      <c r="E85" s="414"/>
      <c r="G85" s="414"/>
      <c r="H85" s="414"/>
      <c r="I85" s="414"/>
    </row>
    <row r="86" spans="3:9" x14ac:dyDescent="0.3">
      <c r="C86" s="414"/>
      <c r="E86" s="414"/>
      <c r="G86" s="414"/>
      <c r="H86" s="414"/>
      <c r="I86" s="414"/>
    </row>
    <row r="87" spans="3:9" x14ac:dyDescent="0.3">
      <c r="C87" s="414"/>
      <c r="E87" s="414"/>
      <c r="G87" s="414"/>
      <c r="H87" s="414"/>
      <c r="I87" s="414"/>
    </row>
    <row r="88" spans="3:9" x14ac:dyDescent="0.3">
      <c r="C88" s="414"/>
      <c r="E88" s="414"/>
      <c r="G88" s="414"/>
      <c r="H88" s="414"/>
      <c r="I88" s="414"/>
    </row>
    <row r="89" spans="3:9" x14ac:dyDescent="0.3">
      <c r="C89" s="414"/>
      <c r="E89" s="414"/>
      <c r="G89" s="414"/>
      <c r="H89" s="414"/>
      <c r="I89" s="414"/>
    </row>
    <row r="90" spans="3:9" x14ac:dyDescent="0.3">
      <c r="C90" s="414"/>
      <c r="E90" s="414"/>
      <c r="G90" s="414"/>
      <c r="H90" s="414"/>
      <c r="I90" s="414"/>
    </row>
    <row r="91" spans="3:9" x14ac:dyDescent="0.3">
      <c r="C91" s="414"/>
      <c r="E91" s="414"/>
      <c r="G91" s="414"/>
      <c r="H91" s="414"/>
      <c r="I91" s="414"/>
    </row>
    <row r="92" spans="3:9" x14ac:dyDescent="0.3">
      <c r="C92" s="414"/>
      <c r="E92" s="414"/>
      <c r="G92" s="414"/>
      <c r="H92" s="414"/>
      <c r="I92" s="414"/>
    </row>
    <row r="93" spans="3:9" x14ac:dyDescent="0.3">
      <c r="C93" s="414"/>
      <c r="E93" s="414"/>
      <c r="G93" s="414"/>
      <c r="H93" s="414"/>
      <c r="I93" s="414"/>
    </row>
    <row r="94" spans="3:9" x14ac:dyDescent="0.3">
      <c r="C94" s="414"/>
      <c r="E94" s="414"/>
      <c r="G94" s="414"/>
      <c r="H94" s="414"/>
      <c r="I94" s="414"/>
    </row>
    <row r="95" spans="3:9" x14ac:dyDescent="0.3">
      <c r="C95" s="414"/>
      <c r="E95" s="414"/>
      <c r="G95" s="414"/>
      <c r="H95" s="414"/>
      <c r="I95" s="414"/>
    </row>
    <row r="96" spans="3:9" x14ac:dyDescent="0.3">
      <c r="C96" s="414"/>
      <c r="E96" s="414"/>
      <c r="G96" s="414"/>
      <c r="H96" s="414"/>
      <c r="I96" s="414"/>
    </row>
    <row r="97" spans="3:9" x14ac:dyDescent="0.3">
      <c r="C97" s="414"/>
      <c r="E97" s="414"/>
      <c r="G97" s="414"/>
      <c r="H97" s="414"/>
      <c r="I97" s="414"/>
    </row>
    <row r="98" spans="3:9" x14ac:dyDescent="0.3">
      <c r="C98" s="414"/>
      <c r="E98" s="414"/>
      <c r="G98" s="414"/>
      <c r="H98" s="414"/>
      <c r="I98" s="414"/>
    </row>
    <row r="99" spans="3:9" x14ac:dyDescent="0.3">
      <c r="C99" s="414"/>
      <c r="E99" s="414"/>
      <c r="G99" s="414"/>
      <c r="H99" s="414"/>
      <c r="I99" s="414"/>
    </row>
    <row r="100" spans="3:9" x14ac:dyDescent="0.3">
      <c r="C100" s="414"/>
      <c r="E100" s="414"/>
      <c r="G100" s="414"/>
      <c r="H100" s="414"/>
      <c r="I100" s="414"/>
    </row>
  </sheetData>
  <mergeCells count="5">
    <mergeCell ref="B5:B6"/>
    <mergeCell ref="C5:D5"/>
    <mergeCell ref="E5:F5"/>
    <mergeCell ref="G5:H5"/>
    <mergeCell ref="B4:J4"/>
  </mergeCells>
  <pageMargins left="0.15748031496062992" right="0.15748031496062992" top="0.59055118110236227" bottom="0.59055118110236227" header="0.31496062992125984" footer="0.51181102362204722"/>
  <pageSetup paperSize="9" orientation="portrait" r:id="rId1"/>
  <headerFooter alignWithMargins="0">
    <oddHeader>&amp;RElaborazione del &amp;D</oddHeader>
    <oddFooter>&amp;RPag.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55</vt:i4>
      </vt:variant>
      <vt:variant>
        <vt:lpstr>Intervalli denominati</vt:lpstr>
      </vt:variant>
      <vt:variant>
        <vt:i4>33</vt:i4>
      </vt:variant>
    </vt:vector>
  </HeadingPairs>
  <TitlesOfParts>
    <vt:vector size="88" baseType="lpstr">
      <vt:lpstr>Cop</vt:lpstr>
      <vt:lpstr>Piano dei conti VEE</vt:lpstr>
      <vt:lpstr>mai 2016</vt:lpstr>
      <vt:lpstr>june 2016</vt:lpstr>
      <vt:lpstr>JULY 2016</vt:lpstr>
      <vt:lpstr>August 2016</vt:lpstr>
      <vt:lpstr>SEPTEMBER 2016</vt:lpstr>
      <vt:lpstr>preconsuntivo 2016</vt:lpstr>
      <vt:lpstr>DEC. 2016 Final</vt:lpstr>
      <vt:lpstr>March 2017</vt:lpstr>
      <vt:lpstr>April 2017</vt:lpstr>
      <vt:lpstr>May 2017</vt:lpstr>
      <vt:lpstr>June 2017</vt:lpstr>
      <vt:lpstr>July 2017</vt:lpstr>
      <vt:lpstr>August 2017</vt:lpstr>
      <vt:lpstr>September 2017</vt:lpstr>
      <vt:lpstr>October 2017</vt:lpstr>
      <vt:lpstr>Forecast</vt:lpstr>
      <vt:lpstr>January 2018</vt:lpstr>
      <vt:lpstr>Feb 2018</vt:lpstr>
      <vt:lpstr>March 2018</vt:lpstr>
      <vt:lpstr>April 2018</vt:lpstr>
      <vt:lpstr>May 2018</vt:lpstr>
      <vt:lpstr>June 2018</vt:lpstr>
      <vt:lpstr>July 2018</vt:lpstr>
      <vt:lpstr>August 2018</vt:lpstr>
      <vt:lpstr>September 2018</vt:lpstr>
      <vt:lpstr>October 2018</vt:lpstr>
      <vt:lpstr>December 2018 Final </vt:lpstr>
      <vt:lpstr>Sheet1</vt:lpstr>
      <vt:lpstr>Bilanci Mensili VEE</vt:lpstr>
      <vt:lpstr>Foglio di Lavoro </vt:lpstr>
      <vt:lpstr>Stato patrimoniale</vt:lpstr>
      <vt:lpstr>Conto economico riclassificato</vt:lpstr>
      <vt:lpstr>Riclassified P&amp;L account</vt:lpstr>
      <vt:lpstr>Anno Precedente</vt:lpstr>
      <vt:lpstr>Pivot VEE</vt:lpstr>
      <vt:lpstr>RETTIFICHE </vt:lpstr>
      <vt:lpstr>Rettifiche Direct Cost</vt:lpstr>
      <vt:lpstr>Budget</vt:lpstr>
      <vt:lpstr>Ripartizione Bt-Lt</vt:lpstr>
      <vt:lpstr>Menù</vt:lpstr>
      <vt:lpstr>Conto economico Sintetico</vt:lpstr>
      <vt:lpstr>Rendiconto Economico</vt:lpstr>
      <vt:lpstr>Conto economico scalare</vt:lpstr>
      <vt:lpstr>Costo diretto del venduto</vt:lpstr>
      <vt:lpstr>Dettagli rendec</vt:lpstr>
      <vt:lpstr>Stato patrim. riclassificato</vt:lpstr>
      <vt:lpstr>PFN &amp; flussi cassa</vt:lpstr>
      <vt:lpstr>Scaled Profit&amp;Loss account</vt:lpstr>
      <vt:lpstr>Statement</vt:lpstr>
      <vt:lpstr>Asset&amp;Liabilities statement</vt:lpstr>
      <vt:lpstr>Riclassified balance sheet</vt:lpstr>
      <vt:lpstr>Cash Flow</vt:lpstr>
      <vt:lpstr>RENDEC</vt:lpstr>
      <vt:lpstr>'Anno Precedente'!Area_stampa</vt:lpstr>
      <vt:lpstr>'Asset&amp;Liabilities statement'!Area_stampa</vt:lpstr>
      <vt:lpstr>'Cash Flow'!Area_stampa</vt:lpstr>
      <vt:lpstr>'Conto economico riclassificato'!Area_stampa</vt:lpstr>
      <vt:lpstr>'Conto economico scalare'!Area_stampa</vt:lpstr>
      <vt:lpstr>'Conto economico Sintetico'!Area_stampa</vt:lpstr>
      <vt:lpstr>Cop!Area_stampa</vt:lpstr>
      <vt:lpstr>'Costo diretto del venduto'!Area_stampa</vt:lpstr>
      <vt:lpstr>'Dettagli rendec'!Area_stampa</vt:lpstr>
      <vt:lpstr>'Foglio di Lavoro '!Area_stampa</vt:lpstr>
      <vt:lpstr>Menù!Area_stampa</vt:lpstr>
      <vt:lpstr>'PFN &amp; flussi cassa'!Area_stampa</vt:lpstr>
      <vt:lpstr>'Piano dei conti VEE'!Area_stampa</vt:lpstr>
      <vt:lpstr>'Pivot VEE'!Area_stampa</vt:lpstr>
      <vt:lpstr>RENDEC!Area_stampa</vt:lpstr>
      <vt:lpstr>'Rendiconto Economico'!Area_stampa</vt:lpstr>
      <vt:lpstr>'Riclassified balance sheet'!Area_stampa</vt:lpstr>
      <vt:lpstr>'Riclassified P&amp;L account'!Area_stampa</vt:lpstr>
      <vt:lpstr>'Ripartizione Bt-Lt'!Area_stampa</vt:lpstr>
      <vt:lpstr>'Scaled Profit&amp;Loss account'!Area_stampa</vt:lpstr>
      <vt:lpstr>Statement!Area_stampa</vt:lpstr>
      <vt:lpstr>'Stato patrim. riclassificato'!Area_stampa</vt:lpstr>
      <vt:lpstr>'Stato patrimoniale'!Area_stampa</vt:lpstr>
      <vt:lpstr>mese</vt:lpstr>
      <vt:lpstr>'Conto economico riclassificato'!Titoli_stampa</vt:lpstr>
      <vt:lpstr>'Conto economico scalare'!Titoli_stampa</vt:lpstr>
      <vt:lpstr>'Conto economico Sintetico'!Titoli_stampa</vt:lpstr>
      <vt:lpstr>'Rendiconto Economico'!Titoli_stampa</vt:lpstr>
      <vt:lpstr>'Riclassified P&amp;L account'!Titoli_stampa</vt:lpstr>
      <vt:lpstr>'Scaled Profit&amp;Loss account'!Titoli_stampa</vt:lpstr>
      <vt:lpstr>Statement!Titoli_stampa</vt:lpstr>
      <vt:lpstr>'Stato patrimoniale'!Titoli_stampa</vt:lpstr>
      <vt:lpstr>valori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Lo Giudice</dc:creator>
  <cp:lastModifiedBy>Maurizio Checchin</cp:lastModifiedBy>
  <cp:lastPrinted>2019-02-27T17:28:30Z</cp:lastPrinted>
  <dcterms:created xsi:type="dcterms:W3CDTF">2009-04-20T07:30:13Z</dcterms:created>
  <dcterms:modified xsi:type="dcterms:W3CDTF">2019-06-18T08:09:15Z</dcterms:modified>
</cp:coreProperties>
</file>